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nedobezhkina\Desktop\J0925_1048600001141_86\4. Документы (обоснование проекта ИП)\4.4. Иные документы\"/>
    </mc:Choice>
  </mc:AlternateContent>
  <bookViews>
    <workbookView xWindow="0" yWindow="0" windowWidth="28800" windowHeight="11700" tabRatio="669"/>
  </bookViews>
  <sheets>
    <sheet name="источники" sheetId="7" r:id="rId1"/>
    <sheet name="Расчет_2024-2029 гг._МСПИ" sheetId="5" r:id="rId2"/>
    <sheet name="ИСУЭ_2021-2025" sheetId="3" state="hidden" r:id="rId3"/>
    <sheet name="АИС_2026-2029" sheetId="6" state="hidden" r:id="rId4"/>
    <sheet name="Амортизация 2025-2029 гг." sheetId="1" state="hidden" r:id="rId5"/>
    <sheet name="Ан.суб._ИСУЭ" sheetId="2" state="hidden" r:id="rId6"/>
    <sheet name="АМ_2025_РЭК" sheetId="8" state="hidden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</externalReferences>
  <definedNames>
    <definedName name="\a" localSheetId="3">#REF!</definedName>
    <definedName name="\a" localSheetId="6">#REF!</definedName>
    <definedName name="\a">#REF!</definedName>
    <definedName name="\m" localSheetId="3">#REF!</definedName>
    <definedName name="\m">#REF!</definedName>
    <definedName name="\n" localSheetId="3">#REF!</definedName>
    <definedName name="\n">#REF!</definedName>
    <definedName name="\o" localSheetId="3">#REF!</definedName>
    <definedName name="\o">#REF!</definedName>
    <definedName name="__________C500x600" localSheetId="3">[1]Rombo!#REF!</definedName>
    <definedName name="__________C500x600">[1]Rombo!#REF!</definedName>
    <definedName name="__________C500x60014" localSheetId="3">[1]Rombo!#REF!</definedName>
    <definedName name="__________C500x60014">[1]Rombo!#REF!</definedName>
    <definedName name="__________C800\1" localSheetId="3">[1]Rombo!#REF!</definedName>
    <definedName name="__________C800\1">[1]Rombo!#REF!</definedName>
    <definedName name="__________C800\850" localSheetId="3">[1]Rombo!#REF!</definedName>
    <definedName name="__________C800\850">[1]Rombo!#REF!</definedName>
    <definedName name="__________cpc600700" localSheetId="3">[1]Rombo!#REF!</definedName>
    <definedName name="__________cpc600700">[1]Rombo!#REF!</definedName>
    <definedName name="__________cpc600750" localSheetId="3">[1]Rombo!#REF!</definedName>
    <definedName name="__________cpc600750">[1]Rombo!#REF!</definedName>
    <definedName name="__________cpc600850" localSheetId="3">[1]Rombo!#REF!</definedName>
    <definedName name="__________cpc600850">[1]Rombo!#REF!</definedName>
    <definedName name="__________CPx500" localSheetId="3">[1]Rombo!#REF!</definedName>
    <definedName name="__________CPx500">[1]Rombo!#REF!</definedName>
    <definedName name="__________CPx650" localSheetId="3">[1]Rombo!#REF!</definedName>
    <definedName name="__________CPx650">[1]Rombo!#REF!</definedName>
    <definedName name="__________CPx750" localSheetId="3">[1]Rombo!#REF!</definedName>
    <definedName name="__________CPx750">[1]Rombo!#REF!</definedName>
    <definedName name="__________CSx500" localSheetId="3">[1]Rombo!#REF!</definedName>
    <definedName name="__________CSx500">[1]Rombo!#REF!</definedName>
    <definedName name="__________HDX40" localSheetId="3">[1]Rombo!#REF!</definedName>
    <definedName name="__________HDX40">[1]Rombo!#REF!</definedName>
    <definedName name="__________Lat10000" localSheetId="3">[1]Rombo!#REF!</definedName>
    <definedName name="__________Lat10000">[1]Rombo!#REF!</definedName>
    <definedName name="__________Lat12000" localSheetId="3">[1]Rombo!#REF!</definedName>
    <definedName name="__________Lat12000">[1]Rombo!#REF!</definedName>
    <definedName name="__________Lat128" localSheetId="3">[1]Rombo!#REF!</definedName>
    <definedName name="__________Lat128">[1]Rombo!#REF!</definedName>
    <definedName name="__________Lat20000" localSheetId="3">[1]Rombo!#REF!</definedName>
    <definedName name="__________Lat20000">[1]Rombo!#REF!</definedName>
    <definedName name="__________Lat64" localSheetId="3">[1]Rombo!#REF!</definedName>
    <definedName name="__________Lat64">[1]Rombo!#REF!</definedName>
    <definedName name="__________Lat6400" localSheetId="3">[1]Rombo!#REF!</definedName>
    <definedName name="__________Lat6400">[1]Rombo!#REF!</definedName>
    <definedName name="__________LS400" localSheetId="3">[1]Rombo!#REF!</definedName>
    <definedName name="__________LS400">[1]Rombo!#REF!</definedName>
    <definedName name="__________LSC400" localSheetId="3">[1]Rombo!#REF!</definedName>
    <definedName name="__________LSC400">[1]Rombo!#REF!</definedName>
    <definedName name="__________MM450" localSheetId="3">[1]Rombo!#REF!</definedName>
    <definedName name="__________MM450">[1]Rombo!#REF!</definedName>
    <definedName name="__________MMG400" localSheetId="3">[1]Rombo!#REF!</definedName>
    <definedName name="__________MMG400">[1]Rombo!#REF!</definedName>
    <definedName name="__________NIC1" localSheetId="3">[1]Rombo!#REF!</definedName>
    <definedName name="__________NIC1">[1]Rombo!#REF!</definedName>
    <definedName name="__________Nik3" localSheetId="3">[1]Rombo!#REF!</definedName>
    <definedName name="__________Nik3">[1]Rombo!#REF!</definedName>
    <definedName name="__________PE300600" localSheetId="3">[1]Rombo!#REF!</definedName>
    <definedName name="__________PE300600">[1]Rombo!#REF!</definedName>
    <definedName name="__________PE350750" localSheetId="3">[1]Rombo!#REF!</definedName>
    <definedName name="__________PE350750">[1]Rombo!#REF!</definedName>
    <definedName name="__________PO2400" localSheetId="3">[1]Rombo!#REF!</definedName>
    <definedName name="__________PO2400">[1]Rombo!#REF!</definedName>
    <definedName name="__________PO2450" localSheetId="3">[1]Rombo!#REF!</definedName>
    <definedName name="__________PO2450">[1]Rombo!#REF!</definedName>
    <definedName name="__________Po25" localSheetId="3">[1]Rombo!#REF!</definedName>
    <definedName name="__________Po25">[1]Rombo!#REF!</definedName>
    <definedName name="__________PO2500" localSheetId="3">[1]Rombo!#REF!</definedName>
    <definedName name="__________PO2500">[1]Rombo!#REF!</definedName>
    <definedName name="__________PO2550" localSheetId="3">[1]Rombo!#REF!</definedName>
    <definedName name="__________PO2550">[1]Rombo!#REF!</definedName>
    <definedName name="__________PO4400" localSheetId="3">[1]Rombo!#REF!</definedName>
    <definedName name="__________PO4400">[1]Rombo!#REF!</definedName>
    <definedName name="__________SP1" localSheetId="3">[2]FES!#REF!</definedName>
    <definedName name="__________SP1">[2]FES!#REF!</definedName>
    <definedName name="__________SP10" localSheetId="3">[2]FES!#REF!</definedName>
    <definedName name="__________SP10">[2]FES!#REF!</definedName>
    <definedName name="__________SP11" localSheetId="3">[2]FES!#REF!</definedName>
    <definedName name="__________SP11">[2]FES!#REF!</definedName>
    <definedName name="__________SP12" localSheetId="3">[2]FES!#REF!</definedName>
    <definedName name="__________SP12">[2]FES!#REF!</definedName>
    <definedName name="__________SP13" localSheetId="3">[2]FES!#REF!</definedName>
    <definedName name="__________SP13">[2]FES!#REF!</definedName>
    <definedName name="__________SP14" localSheetId="3">[2]FES!#REF!</definedName>
    <definedName name="__________SP14">[2]FES!#REF!</definedName>
    <definedName name="__________SP15" localSheetId="3">[2]FES!#REF!</definedName>
    <definedName name="__________SP15">[2]FES!#REF!</definedName>
    <definedName name="__________SP16" localSheetId="3">[2]FES!#REF!</definedName>
    <definedName name="__________SP16">[2]FES!#REF!</definedName>
    <definedName name="__________SP17" localSheetId="3">[2]FES!#REF!</definedName>
    <definedName name="__________SP17">[2]FES!#REF!</definedName>
    <definedName name="__________SP18" localSheetId="3">[2]FES!#REF!</definedName>
    <definedName name="__________SP18">[2]FES!#REF!</definedName>
    <definedName name="__________SP19" localSheetId="3">[2]FES!#REF!</definedName>
    <definedName name="__________SP19">[2]FES!#REF!</definedName>
    <definedName name="__________SP2" localSheetId="3">[2]FES!#REF!</definedName>
    <definedName name="__________SP2">[2]FES!#REF!</definedName>
    <definedName name="__________SP20" localSheetId="3">[2]FES!#REF!</definedName>
    <definedName name="__________SP20">[2]FES!#REF!</definedName>
    <definedName name="__________SP3" localSheetId="3">[2]FES!#REF!</definedName>
    <definedName name="__________SP3">[2]FES!#REF!</definedName>
    <definedName name="__________SP4" localSheetId="3">[2]FES!#REF!</definedName>
    <definedName name="__________SP4">[2]FES!#REF!</definedName>
    <definedName name="__________SP5" localSheetId="3">[2]FES!#REF!</definedName>
    <definedName name="__________SP5">[2]FES!#REF!</definedName>
    <definedName name="__________SP7" localSheetId="3">[2]FES!#REF!</definedName>
    <definedName name="__________SP7">[2]FES!#REF!</definedName>
    <definedName name="__________SP8" localSheetId="3">[2]FES!#REF!</definedName>
    <definedName name="__________SP8">[2]FES!#REF!</definedName>
    <definedName name="__________SP9" localSheetId="3">[2]FES!#REF!</definedName>
    <definedName name="__________SP9">[2]FES!#REF!</definedName>
    <definedName name="__________TNT2" localSheetId="3">[1]Rombo!#REF!</definedName>
    <definedName name="__________TNT2">[1]Rombo!#REF!</definedName>
    <definedName name="__________vp1" localSheetId="3">#REF!</definedName>
    <definedName name="__________vp1" localSheetId="6">#REF!</definedName>
    <definedName name="__________vp1">#REF!</definedName>
    <definedName name="__________vpp1" localSheetId="3">#REF!</definedName>
    <definedName name="__________vpp1">#REF!</definedName>
    <definedName name="__________vpp2" localSheetId="3">#REF!</definedName>
    <definedName name="__________vpp2">#REF!</definedName>
    <definedName name="__________vpp3" localSheetId="3">#REF!</definedName>
    <definedName name="__________vpp3">#REF!</definedName>
    <definedName name="__________vpp4" localSheetId="3">#REF!</definedName>
    <definedName name="__________vpp4">#REF!</definedName>
    <definedName name="__________vpp5" localSheetId="3">#REF!</definedName>
    <definedName name="__________vpp5">#REF!</definedName>
    <definedName name="__________vpp6" localSheetId="3">#REF!</definedName>
    <definedName name="__________vpp6">#REF!</definedName>
    <definedName name="__________vpp7" localSheetId="3">#REF!</definedName>
    <definedName name="__________vpp7">#REF!</definedName>
    <definedName name="__________Win2000" localSheetId="3">[1]Rombo!#REF!</definedName>
    <definedName name="__________Win2000">[1]Rombo!#REF!</definedName>
    <definedName name="__________WIN98" localSheetId="3">[1]Rombo!#REF!</definedName>
    <definedName name="__________WIN98">[1]Rombo!#REF!</definedName>
    <definedName name="__________WS128" localSheetId="3">[1]Rombo!#REF!</definedName>
    <definedName name="__________WS128">[1]Rombo!#REF!</definedName>
    <definedName name="__________WS1800" localSheetId="3">[1]Rombo!#REF!</definedName>
    <definedName name="__________WS1800">[1]Rombo!#REF!</definedName>
    <definedName name="__________WS18000" localSheetId="3">[1]Rombo!#REF!</definedName>
    <definedName name="__________WS18000">[1]Rombo!#REF!</definedName>
    <definedName name="__________WS20000" localSheetId="3">[1]Rombo!#REF!</definedName>
    <definedName name="__________WS20000">[1]Rombo!#REF!</definedName>
    <definedName name="__________WS256" localSheetId="3">[1]Rombo!#REF!</definedName>
    <definedName name="__________WS256">[1]Rombo!#REF!</definedName>
    <definedName name="__________WS3600" localSheetId="3">[1]Rombo!#REF!</definedName>
    <definedName name="__________WS3600">[1]Rombo!#REF!</definedName>
    <definedName name="__________ws36000" localSheetId="3">[1]Rombo!#REF!</definedName>
    <definedName name="__________ws36000">[1]Rombo!#REF!</definedName>
    <definedName name="__________WS40" localSheetId="3">[1]Rombo!#REF!</definedName>
    <definedName name="__________WS40">[1]Rombo!#REF!</definedName>
    <definedName name="__________WS9100" localSheetId="3">[1]Rombo!#REF!</definedName>
    <definedName name="__________WS9100">[1]Rombo!#REF!</definedName>
    <definedName name="_________C500x600" localSheetId="3">[1]Rombo!#REF!</definedName>
    <definedName name="_________C500x600">[1]Rombo!#REF!</definedName>
    <definedName name="_________C500x60014" localSheetId="3">[1]Rombo!#REF!</definedName>
    <definedName name="_________C500x60014">[1]Rombo!#REF!</definedName>
    <definedName name="_________C800\1" localSheetId="3">[1]Rombo!#REF!</definedName>
    <definedName name="_________C800\1">[1]Rombo!#REF!</definedName>
    <definedName name="_________C800\850" localSheetId="3">[1]Rombo!#REF!</definedName>
    <definedName name="_________C800\850">[1]Rombo!#REF!</definedName>
    <definedName name="_________cpc600700" localSheetId="3">[1]Rombo!#REF!</definedName>
    <definedName name="_________cpc600700">[1]Rombo!#REF!</definedName>
    <definedName name="_________cpc600750" localSheetId="3">[1]Rombo!#REF!</definedName>
    <definedName name="_________cpc600750">[1]Rombo!#REF!</definedName>
    <definedName name="_________cpc600850" localSheetId="3">[1]Rombo!#REF!</definedName>
    <definedName name="_________cpc600850">[1]Rombo!#REF!</definedName>
    <definedName name="_________CPx500" localSheetId="3">[1]Rombo!#REF!</definedName>
    <definedName name="_________CPx500">[1]Rombo!#REF!</definedName>
    <definedName name="_________CPx650" localSheetId="3">[1]Rombo!#REF!</definedName>
    <definedName name="_________CPx650">[1]Rombo!#REF!</definedName>
    <definedName name="_________CPx750" localSheetId="3">[1]Rombo!#REF!</definedName>
    <definedName name="_________CPx750">[1]Rombo!#REF!</definedName>
    <definedName name="_________CSx500" localSheetId="3">[1]Rombo!#REF!</definedName>
    <definedName name="_________CSx500">[1]Rombo!#REF!</definedName>
    <definedName name="_________HDX40" localSheetId="3">[1]Rombo!#REF!</definedName>
    <definedName name="_________HDX40">[1]Rombo!#REF!</definedName>
    <definedName name="_________Lat10000" localSheetId="3">[1]Rombo!#REF!</definedName>
    <definedName name="_________Lat10000">[1]Rombo!#REF!</definedName>
    <definedName name="_________Lat12000" localSheetId="3">[1]Rombo!#REF!</definedName>
    <definedName name="_________Lat12000">[1]Rombo!#REF!</definedName>
    <definedName name="_________Lat128" localSheetId="3">[1]Rombo!#REF!</definedName>
    <definedName name="_________Lat128">[1]Rombo!#REF!</definedName>
    <definedName name="_________Lat20000" localSheetId="3">[1]Rombo!#REF!</definedName>
    <definedName name="_________Lat20000">[1]Rombo!#REF!</definedName>
    <definedName name="_________Lat64" localSheetId="3">[1]Rombo!#REF!</definedName>
    <definedName name="_________Lat64">[1]Rombo!#REF!</definedName>
    <definedName name="_________Lat6400" localSheetId="3">[1]Rombo!#REF!</definedName>
    <definedName name="_________Lat6400">[1]Rombo!#REF!</definedName>
    <definedName name="_________LS400" localSheetId="3">[1]Rombo!#REF!</definedName>
    <definedName name="_________LS400">[1]Rombo!#REF!</definedName>
    <definedName name="_________LSC400" localSheetId="3">[1]Rombo!#REF!</definedName>
    <definedName name="_________LSC400">[1]Rombo!#REF!</definedName>
    <definedName name="_________MM450" localSheetId="3">[1]Rombo!#REF!</definedName>
    <definedName name="_________MM450">[1]Rombo!#REF!</definedName>
    <definedName name="_________MMG400" localSheetId="3">[1]Rombo!#REF!</definedName>
    <definedName name="_________MMG400">[1]Rombo!#REF!</definedName>
    <definedName name="_________NIC1" localSheetId="3">[1]Rombo!#REF!</definedName>
    <definedName name="_________NIC1">[1]Rombo!#REF!</definedName>
    <definedName name="_________Nik3" localSheetId="3">[1]Rombo!#REF!</definedName>
    <definedName name="_________Nik3">[1]Rombo!#REF!</definedName>
    <definedName name="_________PE300600" localSheetId="3">[1]Rombo!#REF!</definedName>
    <definedName name="_________PE300600">[1]Rombo!#REF!</definedName>
    <definedName name="_________PE350750" localSheetId="3">[1]Rombo!#REF!</definedName>
    <definedName name="_________PE350750">[1]Rombo!#REF!</definedName>
    <definedName name="_________PO2400" localSheetId="3">[1]Rombo!#REF!</definedName>
    <definedName name="_________PO2400">[1]Rombo!#REF!</definedName>
    <definedName name="_________PO2450" localSheetId="3">[1]Rombo!#REF!</definedName>
    <definedName name="_________PO2450">[1]Rombo!#REF!</definedName>
    <definedName name="_________Po25" localSheetId="3">[1]Rombo!#REF!</definedName>
    <definedName name="_________Po25">[1]Rombo!#REF!</definedName>
    <definedName name="_________PO2500" localSheetId="3">[1]Rombo!#REF!</definedName>
    <definedName name="_________PO2500">[1]Rombo!#REF!</definedName>
    <definedName name="_________PO2550" localSheetId="3">[1]Rombo!#REF!</definedName>
    <definedName name="_________PO2550">[1]Rombo!#REF!</definedName>
    <definedName name="_________PO4400" localSheetId="3">[1]Rombo!#REF!</definedName>
    <definedName name="_________PO4400">[1]Rombo!#REF!</definedName>
    <definedName name="_________SP1" localSheetId="3">[2]FES!#REF!</definedName>
    <definedName name="_________SP1">[2]FES!#REF!</definedName>
    <definedName name="_________SP10" localSheetId="3">[2]FES!#REF!</definedName>
    <definedName name="_________SP10">[2]FES!#REF!</definedName>
    <definedName name="_________SP11" localSheetId="3">[2]FES!#REF!</definedName>
    <definedName name="_________SP11">[2]FES!#REF!</definedName>
    <definedName name="_________SP12" localSheetId="3">[2]FES!#REF!</definedName>
    <definedName name="_________SP12">[2]FES!#REF!</definedName>
    <definedName name="_________SP13" localSheetId="3">[2]FES!#REF!</definedName>
    <definedName name="_________SP13">[2]FES!#REF!</definedName>
    <definedName name="_________SP14" localSheetId="3">[2]FES!#REF!</definedName>
    <definedName name="_________SP14">[2]FES!#REF!</definedName>
    <definedName name="_________SP15" localSheetId="3">[2]FES!#REF!</definedName>
    <definedName name="_________SP15">[2]FES!#REF!</definedName>
    <definedName name="_________SP16" localSheetId="3">[2]FES!#REF!</definedName>
    <definedName name="_________SP16">[2]FES!#REF!</definedName>
    <definedName name="_________SP17" localSheetId="3">[2]FES!#REF!</definedName>
    <definedName name="_________SP17">[2]FES!#REF!</definedName>
    <definedName name="_________SP18" localSheetId="3">[2]FES!#REF!</definedName>
    <definedName name="_________SP18">[2]FES!#REF!</definedName>
    <definedName name="_________SP19" localSheetId="3">[2]FES!#REF!</definedName>
    <definedName name="_________SP19">[2]FES!#REF!</definedName>
    <definedName name="_________SP2" localSheetId="3">[2]FES!#REF!</definedName>
    <definedName name="_________SP2">[2]FES!#REF!</definedName>
    <definedName name="_________SP20" localSheetId="3">[2]FES!#REF!</definedName>
    <definedName name="_________SP20">[2]FES!#REF!</definedName>
    <definedName name="_________SP3" localSheetId="3">[2]FES!#REF!</definedName>
    <definedName name="_________SP3">[2]FES!#REF!</definedName>
    <definedName name="_________SP4" localSheetId="3">[2]FES!#REF!</definedName>
    <definedName name="_________SP4">[2]FES!#REF!</definedName>
    <definedName name="_________SP5" localSheetId="3">[2]FES!#REF!</definedName>
    <definedName name="_________SP5">[2]FES!#REF!</definedName>
    <definedName name="_________SP7" localSheetId="3">[2]FES!#REF!</definedName>
    <definedName name="_________SP7">[2]FES!#REF!</definedName>
    <definedName name="_________SP8" localSheetId="3">[2]FES!#REF!</definedName>
    <definedName name="_________SP8">[2]FES!#REF!</definedName>
    <definedName name="_________SP9" localSheetId="3">[2]FES!#REF!</definedName>
    <definedName name="_________SP9">[2]FES!#REF!</definedName>
    <definedName name="_________TNT2" localSheetId="3">[1]Rombo!#REF!</definedName>
    <definedName name="_________TNT2">[1]Rombo!#REF!</definedName>
    <definedName name="_________vp1" localSheetId="3">#REF!</definedName>
    <definedName name="_________vp1" localSheetId="6">#REF!</definedName>
    <definedName name="_________vp1">#REF!</definedName>
    <definedName name="_________vpp1" localSheetId="3">#REF!</definedName>
    <definedName name="_________vpp1">#REF!</definedName>
    <definedName name="_________vpp2" localSheetId="3">#REF!</definedName>
    <definedName name="_________vpp2">#REF!</definedName>
    <definedName name="_________vpp3" localSheetId="3">#REF!</definedName>
    <definedName name="_________vpp3">#REF!</definedName>
    <definedName name="_________vpp4" localSheetId="3">#REF!</definedName>
    <definedName name="_________vpp4">#REF!</definedName>
    <definedName name="_________vpp5" localSheetId="3">#REF!</definedName>
    <definedName name="_________vpp5">#REF!</definedName>
    <definedName name="_________vpp6" localSheetId="3">#REF!</definedName>
    <definedName name="_________vpp6">#REF!</definedName>
    <definedName name="_________vpp7" localSheetId="3">#REF!</definedName>
    <definedName name="_________vpp7">#REF!</definedName>
    <definedName name="_________Win2000" localSheetId="3">[1]Rombo!#REF!</definedName>
    <definedName name="_________Win2000">[1]Rombo!#REF!</definedName>
    <definedName name="_________WIN98" localSheetId="3">[1]Rombo!#REF!</definedName>
    <definedName name="_________WIN98">[1]Rombo!#REF!</definedName>
    <definedName name="_________WS128" localSheetId="3">[1]Rombo!#REF!</definedName>
    <definedName name="_________WS128">[1]Rombo!#REF!</definedName>
    <definedName name="_________WS1800" localSheetId="3">[1]Rombo!#REF!</definedName>
    <definedName name="_________WS1800">[1]Rombo!#REF!</definedName>
    <definedName name="_________WS18000" localSheetId="3">[1]Rombo!#REF!</definedName>
    <definedName name="_________WS18000">[1]Rombo!#REF!</definedName>
    <definedName name="_________WS20000" localSheetId="3">[1]Rombo!#REF!</definedName>
    <definedName name="_________WS20000">[1]Rombo!#REF!</definedName>
    <definedName name="_________WS256" localSheetId="3">[1]Rombo!#REF!</definedName>
    <definedName name="_________WS256">[1]Rombo!#REF!</definedName>
    <definedName name="_________WS3600" localSheetId="3">[1]Rombo!#REF!</definedName>
    <definedName name="_________WS3600">[1]Rombo!#REF!</definedName>
    <definedName name="_________ws36000" localSheetId="3">[1]Rombo!#REF!</definedName>
    <definedName name="_________ws36000">[1]Rombo!#REF!</definedName>
    <definedName name="_________WS40" localSheetId="3">[1]Rombo!#REF!</definedName>
    <definedName name="_________WS40">[1]Rombo!#REF!</definedName>
    <definedName name="_________WS9100" localSheetId="3">[1]Rombo!#REF!</definedName>
    <definedName name="_________WS9100">[1]Rombo!#REF!</definedName>
    <definedName name="________Num2" localSheetId="3">#REF!</definedName>
    <definedName name="________Num2" localSheetId="6">#REF!</definedName>
    <definedName name="________Num2">#REF!</definedName>
    <definedName name="_______C500x600" localSheetId="3">[1]Rombo!#REF!</definedName>
    <definedName name="_______C500x600" localSheetId="6">[1]Rombo!#REF!</definedName>
    <definedName name="_______C500x600">[1]Rombo!#REF!</definedName>
    <definedName name="_______C500x60014" localSheetId="3">[1]Rombo!#REF!</definedName>
    <definedName name="_______C500x60014">[1]Rombo!#REF!</definedName>
    <definedName name="_______C800\1" localSheetId="3">[1]Rombo!#REF!</definedName>
    <definedName name="_______C800\1">[1]Rombo!#REF!</definedName>
    <definedName name="_______C800\850" localSheetId="3">[1]Rombo!#REF!</definedName>
    <definedName name="_______C800\850">[1]Rombo!#REF!</definedName>
    <definedName name="_______cpc600700" localSheetId="3">[1]Rombo!#REF!</definedName>
    <definedName name="_______cpc600700">[1]Rombo!#REF!</definedName>
    <definedName name="_______cpc600750" localSheetId="3">[1]Rombo!#REF!</definedName>
    <definedName name="_______cpc600750">[1]Rombo!#REF!</definedName>
    <definedName name="_______cpc600850" localSheetId="3">[1]Rombo!#REF!</definedName>
    <definedName name="_______cpc600850">[1]Rombo!#REF!</definedName>
    <definedName name="_______CPx500" localSheetId="3">[1]Rombo!#REF!</definedName>
    <definedName name="_______CPx500">[1]Rombo!#REF!</definedName>
    <definedName name="_______CPx650" localSheetId="3">[1]Rombo!#REF!</definedName>
    <definedName name="_______CPx650">[1]Rombo!#REF!</definedName>
    <definedName name="_______CPx750" localSheetId="3">[1]Rombo!#REF!</definedName>
    <definedName name="_______CPx750">[1]Rombo!#REF!</definedName>
    <definedName name="_______CSx500" localSheetId="3">[1]Rombo!#REF!</definedName>
    <definedName name="_______CSx500">[1]Rombo!#REF!</definedName>
    <definedName name="_______dat1" localSheetId="3">#REF!</definedName>
    <definedName name="_______dat1" localSheetId="6">#REF!</definedName>
    <definedName name="_______dat1">#REF!</definedName>
    <definedName name="_______dat10" localSheetId="3">#REF!</definedName>
    <definedName name="_______dat10">#REF!</definedName>
    <definedName name="_______dat11" localSheetId="3">#REF!</definedName>
    <definedName name="_______dat11">#REF!</definedName>
    <definedName name="_______dat12" localSheetId="3">#REF!</definedName>
    <definedName name="_______dat12">#REF!</definedName>
    <definedName name="_______dat13" localSheetId="3">#REF!</definedName>
    <definedName name="_______dat13">#REF!</definedName>
    <definedName name="_______dat14" localSheetId="3">#REF!</definedName>
    <definedName name="_______dat14">#REF!</definedName>
    <definedName name="_______dat15" localSheetId="3">#REF!</definedName>
    <definedName name="_______dat15">#REF!</definedName>
    <definedName name="_______dat16" localSheetId="3">#REF!</definedName>
    <definedName name="_______dat16">#REF!</definedName>
    <definedName name="_______dat17" localSheetId="3">#REF!</definedName>
    <definedName name="_______dat17">#REF!</definedName>
    <definedName name="_______dat18" localSheetId="3">#REF!</definedName>
    <definedName name="_______dat18">#REF!</definedName>
    <definedName name="_______dat19" localSheetId="3">#REF!</definedName>
    <definedName name="_______dat19">#REF!</definedName>
    <definedName name="_______dat2" localSheetId="3">#REF!</definedName>
    <definedName name="_______dat2">#REF!</definedName>
    <definedName name="_______dat20" localSheetId="3">#REF!</definedName>
    <definedName name="_______dat20">#REF!</definedName>
    <definedName name="_______dat21" localSheetId="3">#REF!</definedName>
    <definedName name="_______dat21">#REF!</definedName>
    <definedName name="_______dat22" localSheetId="3">#REF!</definedName>
    <definedName name="_______dat22">#REF!</definedName>
    <definedName name="_______dat23" localSheetId="3">#REF!</definedName>
    <definedName name="_______dat23">#REF!</definedName>
    <definedName name="_______dat24" localSheetId="3">#REF!</definedName>
    <definedName name="_______dat24">#REF!</definedName>
    <definedName name="_______dat3" localSheetId="3">#REF!</definedName>
    <definedName name="_______dat3">#REF!</definedName>
    <definedName name="_______dat4" localSheetId="3">#REF!</definedName>
    <definedName name="_______dat4">#REF!</definedName>
    <definedName name="_______dat5" localSheetId="3">#REF!</definedName>
    <definedName name="_______dat5">#REF!</definedName>
    <definedName name="_______dat6" localSheetId="3">#REF!</definedName>
    <definedName name="_______dat6">#REF!</definedName>
    <definedName name="_______dat7" localSheetId="3">#REF!</definedName>
    <definedName name="_______dat7">#REF!</definedName>
    <definedName name="_______dat8" localSheetId="3">#REF!</definedName>
    <definedName name="_______dat8">#REF!</definedName>
    <definedName name="_______dat9" localSheetId="3">#REF!</definedName>
    <definedName name="_______dat9">#REF!</definedName>
    <definedName name="_______HDX40" localSheetId="3">[1]Rombo!#REF!</definedName>
    <definedName name="_______HDX40">[1]Rombo!#REF!</definedName>
    <definedName name="_______Lat10000" localSheetId="3">[1]Rombo!#REF!</definedName>
    <definedName name="_______Lat10000">[1]Rombo!#REF!</definedName>
    <definedName name="_______Lat12000" localSheetId="3">[1]Rombo!#REF!</definedName>
    <definedName name="_______Lat12000">[1]Rombo!#REF!</definedName>
    <definedName name="_______Lat128" localSheetId="3">[1]Rombo!#REF!</definedName>
    <definedName name="_______Lat128">[1]Rombo!#REF!</definedName>
    <definedName name="_______Lat20000" localSheetId="3">[1]Rombo!#REF!</definedName>
    <definedName name="_______Lat20000">[1]Rombo!#REF!</definedName>
    <definedName name="_______Lat64" localSheetId="3">[1]Rombo!#REF!</definedName>
    <definedName name="_______Lat64">[1]Rombo!#REF!</definedName>
    <definedName name="_______Lat6400" localSheetId="3">[1]Rombo!#REF!</definedName>
    <definedName name="_______Lat6400">[1]Rombo!#REF!</definedName>
    <definedName name="_______LS400" localSheetId="3">[1]Rombo!#REF!</definedName>
    <definedName name="_______LS400">[1]Rombo!#REF!</definedName>
    <definedName name="_______LSC400" localSheetId="3">[1]Rombo!#REF!</definedName>
    <definedName name="_______LSC400">[1]Rombo!#REF!</definedName>
    <definedName name="_______MM450" localSheetId="3">[1]Rombo!#REF!</definedName>
    <definedName name="_______MM450">[1]Rombo!#REF!</definedName>
    <definedName name="_______MMG400" localSheetId="3">[1]Rombo!#REF!</definedName>
    <definedName name="_______MMG400">[1]Rombo!#REF!</definedName>
    <definedName name="_______NIC1" localSheetId="3">[1]Rombo!#REF!</definedName>
    <definedName name="_______NIC1">[1]Rombo!#REF!</definedName>
    <definedName name="_______Nik3" localSheetId="3">[1]Rombo!#REF!</definedName>
    <definedName name="_______Nik3">[1]Rombo!#REF!</definedName>
    <definedName name="_______Num2" localSheetId="3">#REF!</definedName>
    <definedName name="_______Num2" localSheetId="6">#REF!</definedName>
    <definedName name="_______Num2">#REF!</definedName>
    <definedName name="_______op1">[3]T25!$I$48</definedName>
    <definedName name="_______opp1">[3]T31!$I$91</definedName>
    <definedName name="_______opp2">[3]T31!$I$92</definedName>
    <definedName name="_______opp3">[3]T31!$I$93</definedName>
    <definedName name="_______opp4">[3]T31!$I$94</definedName>
    <definedName name="_______opp5">[3]T31!$I$95</definedName>
    <definedName name="_______opp6">[3]T31!$I$96</definedName>
    <definedName name="_______opp7">[3]T31!$I$97</definedName>
    <definedName name="_______PE300600" localSheetId="3">[1]Rombo!#REF!</definedName>
    <definedName name="_______PE300600">[1]Rombo!#REF!</definedName>
    <definedName name="_______PE350750" localSheetId="3">[1]Rombo!#REF!</definedName>
    <definedName name="_______PE350750">[1]Rombo!#REF!</definedName>
    <definedName name="_______PO2400" localSheetId="3">[1]Rombo!#REF!</definedName>
    <definedName name="_______PO2400">[1]Rombo!#REF!</definedName>
    <definedName name="_______PO2450" localSheetId="3">[1]Rombo!#REF!</definedName>
    <definedName name="_______PO2450">[1]Rombo!#REF!</definedName>
    <definedName name="_______Po25" localSheetId="3">[1]Rombo!#REF!</definedName>
    <definedName name="_______Po25">[1]Rombo!#REF!</definedName>
    <definedName name="_______PO2500" localSheetId="3">[1]Rombo!#REF!</definedName>
    <definedName name="_______PO2500">[1]Rombo!#REF!</definedName>
    <definedName name="_______PO2550" localSheetId="3">[1]Rombo!#REF!</definedName>
    <definedName name="_______PO2550">[1]Rombo!#REF!</definedName>
    <definedName name="_______PO4400" localSheetId="3">[1]Rombo!#REF!</definedName>
    <definedName name="_______PO4400">[1]Rombo!#REF!</definedName>
    <definedName name="_______SP1" localSheetId="3">[2]FES!#REF!</definedName>
    <definedName name="_______SP1">[2]FES!#REF!</definedName>
    <definedName name="_______SP10" localSheetId="3">[2]FES!#REF!</definedName>
    <definedName name="_______SP10">[2]FES!#REF!</definedName>
    <definedName name="_______SP11" localSheetId="3">[2]FES!#REF!</definedName>
    <definedName name="_______SP11">[2]FES!#REF!</definedName>
    <definedName name="_______SP12" localSheetId="3">[2]FES!#REF!</definedName>
    <definedName name="_______SP12">[2]FES!#REF!</definedName>
    <definedName name="_______SP13" localSheetId="3">[2]FES!#REF!</definedName>
    <definedName name="_______SP13">[2]FES!#REF!</definedName>
    <definedName name="_______SP14" localSheetId="3">[2]FES!#REF!</definedName>
    <definedName name="_______SP14">[2]FES!#REF!</definedName>
    <definedName name="_______SP15" localSheetId="3">[2]FES!#REF!</definedName>
    <definedName name="_______SP15">[2]FES!#REF!</definedName>
    <definedName name="_______SP16" localSheetId="3">[2]FES!#REF!</definedName>
    <definedName name="_______SP16">[2]FES!#REF!</definedName>
    <definedName name="_______SP17" localSheetId="3">[2]FES!#REF!</definedName>
    <definedName name="_______SP17">[2]FES!#REF!</definedName>
    <definedName name="_______SP18" localSheetId="3">[2]FES!#REF!</definedName>
    <definedName name="_______SP18">[2]FES!#REF!</definedName>
    <definedName name="_______SP19" localSheetId="3">[2]FES!#REF!</definedName>
    <definedName name="_______SP19">[2]FES!#REF!</definedName>
    <definedName name="_______SP2" localSheetId="3">[2]FES!#REF!</definedName>
    <definedName name="_______SP2">[2]FES!#REF!</definedName>
    <definedName name="_______SP20" localSheetId="3">[2]FES!#REF!</definedName>
    <definedName name="_______SP20">[2]FES!#REF!</definedName>
    <definedName name="_______SP3" localSheetId="3">[2]FES!#REF!</definedName>
    <definedName name="_______SP3">[2]FES!#REF!</definedName>
    <definedName name="_______SP4" localSheetId="3">[2]FES!#REF!</definedName>
    <definedName name="_______SP4">[2]FES!#REF!</definedName>
    <definedName name="_______SP5" localSheetId="3">[2]FES!#REF!</definedName>
    <definedName name="_______SP5">[2]FES!#REF!</definedName>
    <definedName name="_______SP7" localSheetId="3">[2]FES!#REF!</definedName>
    <definedName name="_______SP7">[2]FES!#REF!</definedName>
    <definedName name="_______SP8" localSheetId="3">[2]FES!#REF!</definedName>
    <definedName name="_______SP8">[2]FES!#REF!</definedName>
    <definedName name="_______SP9" localSheetId="3">[2]FES!#REF!</definedName>
    <definedName name="_______SP9">[2]FES!#REF!</definedName>
    <definedName name="_______TNT2" localSheetId="3">[1]Rombo!#REF!</definedName>
    <definedName name="_______TNT2">[1]Rombo!#REF!</definedName>
    <definedName name="_______vp1" localSheetId="3">#REF!</definedName>
    <definedName name="_______vp1" localSheetId="6">#REF!</definedName>
    <definedName name="_______vp1">#REF!</definedName>
    <definedName name="_______vpp1" localSheetId="3">#REF!</definedName>
    <definedName name="_______vpp1">#REF!</definedName>
    <definedName name="_______vpp2" localSheetId="3">#REF!</definedName>
    <definedName name="_______vpp2">#REF!</definedName>
    <definedName name="_______vpp3" localSheetId="3">#REF!</definedName>
    <definedName name="_______vpp3">#REF!</definedName>
    <definedName name="_______vpp4" localSheetId="3">#REF!</definedName>
    <definedName name="_______vpp4">#REF!</definedName>
    <definedName name="_______vpp5" localSheetId="3">#REF!</definedName>
    <definedName name="_______vpp5">#REF!</definedName>
    <definedName name="_______vpp6" localSheetId="3">#REF!</definedName>
    <definedName name="_______vpp6">#REF!</definedName>
    <definedName name="_______vpp7" localSheetId="3">#REF!</definedName>
    <definedName name="_______vpp7">#REF!</definedName>
    <definedName name="_______Win2000" localSheetId="3">[1]Rombo!#REF!</definedName>
    <definedName name="_______Win2000">[1]Rombo!#REF!</definedName>
    <definedName name="_______WIN98" localSheetId="3">[1]Rombo!#REF!</definedName>
    <definedName name="_______WIN98">[1]Rombo!#REF!</definedName>
    <definedName name="_______WS128" localSheetId="3">[1]Rombo!#REF!</definedName>
    <definedName name="_______WS128">[1]Rombo!#REF!</definedName>
    <definedName name="_______WS1800" localSheetId="3">[1]Rombo!#REF!</definedName>
    <definedName name="_______WS1800">[1]Rombo!#REF!</definedName>
    <definedName name="_______WS18000" localSheetId="3">[1]Rombo!#REF!</definedName>
    <definedName name="_______WS18000">[1]Rombo!#REF!</definedName>
    <definedName name="_______WS20000" localSheetId="3">[1]Rombo!#REF!</definedName>
    <definedName name="_______WS20000">[1]Rombo!#REF!</definedName>
    <definedName name="_______WS256" localSheetId="3">[1]Rombo!#REF!</definedName>
    <definedName name="_______WS256">[1]Rombo!#REF!</definedName>
    <definedName name="_______WS3600" localSheetId="3">[1]Rombo!#REF!</definedName>
    <definedName name="_______WS3600">[1]Rombo!#REF!</definedName>
    <definedName name="_______ws36000" localSheetId="3">[1]Rombo!#REF!</definedName>
    <definedName name="_______ws36000">[1]Rombo!#REF!</definedName>
    <definedName name="_______WS40" localSheetId="3">[1]Rombo!#REF!</definedName>
    <definedName name="_______WS40">[1]Rombo!#REF!</definedName>
    <definedName name="_______WS9100" localSheetId="3">[1]Rombo!#REF!</definedName>
    <definedName name="_______WS9100">[1]Rombo!#REF!</definedName>
    <definedName name="______dat1" localSheetId="3">#REF!</definedName>
    <definedName name="______dat1" localSheetId="6">#REF!</definedName>
    <definedName name="______dat1">#REF!</definedName>
    <definedName name="______dat10" localSheetId="3">#REF!</definedName>
    <definedName name="______dat10">#REF!</definedName>
    <definedName name="______dat11" localSheetId="3">#REF!</definedName>
    <definedName name="______dat11">#REF!</definedName>
    <definedName name="______dat12" localSheetId="3">#REF!</definedName>
    <definedName name="______dat12">#REF!</definedName>
    <definedName name="______dat13" localSheetId="3">#REF!</definedName>
    <definedName name="______dat13">#REF!</definedName>
    <definedName name="______dat14" localSheetId="3">#REF!</definedName>
    <definedName name="______dat14">#REF!</definedName>
    <definedName name="______dat15" localSheetId="3">#REF!</definedName>
    <definedName name="______dat15">#REF!</definedName>
    <definedName name="______dat16" localSheetId="3">#REF!</definedName>
    <definedName name="______dat16">#REF!</definedName>
    <definedName name="______dat17" localSheetId="3">#REF!</definedName>
    <definedName name="______dat17">#REF!</definedName>
    <definedName name="______dat18" localSheetId="3">#REF!</definedName>
    <definedName name="______dat18">#REF!</definedName>
    <definedName name="______dat19" localSheetId="3">#REF!</definedName>
    <definedName name="______dat19">#REF!</definedName>
    <definedName name="______dat2" localSheetId="3">#REF!</definedName>
    <definedName name="______dat2">#REF!</definedName>
    <definedName name="______dat20" localSheetId="3">#REF!</definedName>
    <definedName name="______dat20">#REF!</definedName>
    <definedName name="______dat21" localSheetId="3">#REF!</definedName>
    <definedName name="______dat21">#REF!</definedName>
    <definedName name="______dat22" localSheetId="3">#REF!</definedName>
    <definedName name="______dat22">#REF!</definedName>
    <definedName name="______dat23" localSheetId="3">#REF!</definedName>
    <definedName name="______dat23">#REF!</definedName>
    <definedName name="______dat24" localSheetId="3">#REF!</definedName>
    <definedName name="______dat24">#REF!</definedName>
    <definedName name="______dat3" localSheetId="3">#REF!</definedName>
    <definedName name="______dat3">#REF!</definedName>
    <definedName name="______dat4" localSheetId="3">#REF!</definedName>
    <definedName name="______dat4">#REF!</definedName>
    <definedName name="______dat5" localSheetId="3">#REF!</definedName>
    <definedName name="______dat5">#REF!</definedName>
    <definedName name="______dat6" localSheetId="3">#REF!</definedName>
    <definedName name="______dat6">#REF!</definedName>
    <definedName name="______dat7" localSheetId="3">#REF!</definedName>
    <definedName name="______dat7">#REF!</definedName>
    <definedName name="______dat8" localSheetId="3">#REF!</definedName>
    <definedName name="______dat8">#REF!</definedName>
    <definedName name="______dat9" localSheetId="3">#REF!</definedName>
    <definedName name="______dat9">#REF!</definedName>
    <definedName name="______Num2" localSheetId="3">#REF!</definedName>
    <definedName name="______Num2">#REF!</definedName>
    <definedName name="______op1">[3]T25!$I$48</definedName>
    <definedName name="______opp1">[3]T31!$I$91</definedName>
    <definedName name="______opp2">[3]T31!$I$92</definedName>
    <definedName name="______opp3">[3]T31!$I$93</definedName>
    <definedName name="______opp4">[3]T31!$I$94</definedName>
    <definedName name="______opp5">[3]T31!$I$95</definedName>
    <definedName name="______opp6">[3]T31!$I$96</definedName>
    <definedName name="______opp7">[3]T31!$I$97</definedName>
    <definedName name="_____C500x600" localSheetId="3">[1]Rombo!#REF!</definedName>
    <definedName name="_____C500x600">[1]Rombo!#REF!</definedName>
    <definedName name="_____C500x60014" localSheetId="3">[1]Rombo!#REF!</definedName>
    <definedName name="_____C500x60014">[1]Rombo!#REF!</definedName>
    <definedName name="_____C800\1" localSheetId="3">[1]Rombo!#REF!</definedName>
    <definedName name="_____C800\1">[1]Rombo!#REF!</definedName>
    <definedName name="_____C800\850" localSheetId="3">[1]Rombo!#REF!</definedName>
    <definedName name="_____C800\850">[1]Rombo!#REF!</definedName>
    <definedName name="_____cpc600700" localSheetId="3">[1]Rombo!#REF!</definedName>
    <definedName name="_____cpc600700">[1]Rombo!#REF!</definedName>
    <definedName name="_____cpc600750" localSheetId="3">[1]Rombo!#REF!</definedName>
    <definedName name="_____cpc600750">[1]Rombo!#REF!</definedName>
    <definedName name="_____cpc600850" localSheetId="3">[1]Rombo!#REF!</definedName>
    <definedName name="_____cpc600850">[1]Rombo!#REF!</definedName>
    <definedName name="_____CPx500" localSheetId="3">[1]Rombo!#REF!</definedName>
    <definedName name="_____CPx500">[1]Rombo!#REF!</definedName>
    <definedName name="_____CPx650" localSheetId="3">[1]Rombo!#REF!</definedName>
    <definedName name="_____CPx650">[1]Rombo!#REF!</definedName>
    <definedName name="_____CPx750" localSheetId="3">[1]Rombo!#REF!</definedName>
    <definedName name="_____CPx750">[1]Rombo!#REF!</definedName>
    <definedName name="_____CSx500" localSheetId="3">[1]Rombo!#REF!</definedName>
    <definedName name="_____CSx500">[1]Rombo!#REF!</definedName>
    <definedName name="_____dat1" localSheetId="3">#REF!</definedName>
    <definedName name="_____dat1" localSheetId="6">#REF!</definedName>
    <definedName name="_____dat1">#REF!</definedName>
    <definedName name="_____dat10" localSheetId="3">#REF!</definedName>
    <definedName name="_____dat10">#REF!</definedName>
    <definedName name="_____dat11" localSheetId="3">#REF!</definedName>
    <definedName name="_____dat11">#REF!</definedName>
    <definedName name="_____dat12" localSheetId="3">#REF!</definedName>
    <definedName name="_____dat12">#REF!</definedName>
    <definedName name="_____dat13" localSheetId="3">#REF!</definedName>
    <definedName name="_____dat13">#REF!</definedName>
    <definedName name="_____dat14" localSheetId="3">#REF!</definedName>
    <definedName name="_____dat14">#REF!</definedName>
    <definedName name="_____dat15" localSheetId="3">#REF!</definedName>
    <definedName name="_____dat15">#REF!</definedName>
    <definedName name="_____dat16" localSheetId="3">#REF!</definedName>
    <definedName name="_____dat16">#REF!</definedName>
    <definedName name="_____dat17" localSheetId="3">#REF!</definedName>
    <definedName name="_____dat17">#REF!</definedName>
    <definedName name="_____dat18" localSheetId="3">#REF!</definedName>
    <definedName name="_____dat18">#REF!</definedName>
    <definedName name="_____dat19" localSheetId="3">#REF!</definedName>
    <definedName name="_____dat19">#REF!</definedName>
    <definedName name="_____dat2" localSheetId="3">#REF!</definedName>
    <definedName name="_____dat2">#REF!</definedName>
    <definedName name="_____dat20" localSheetId="3">#REF!</definedName>
    <definedName name="_____dat20">#REF!</definedName>
    <definedName name="_____dat21" localSheetId="3">#REF!</definedName>
    <definedName name="_____dat21">#REF!</definedName>
    <definedName name="_____dat22" localSheetId="3">#REF!</definedName>
    <definedName name="_____dat22">#REF!</definedName>
    <definedName name="_____dat23" localSheetId="3">#REF!</definedName>
    <definedName name="_____dat23">#REF!</definedName>
    <definedName name="_____dat24" localSheetId="3">#REF!</definedName>
    <definedName name="_____dat24">#REF!</definedName>
    <definedName name="_____dat3" localSheetId="3">#REF!</definedName>
    <definedName name="_____dat3">#REF!</definedName>
    <definedName name="_____dat4" localSheetId="3">#REF!</definedName>
    <definedName name="_____dat4">#REF!</definedName>
    <definedName name="_____dat5" localSheetId="3">#REF!</definedName>
    <definedName name="_____dat5">#REF!</definedName>
    <definedName name="_____dat6" localSheetId="3">#REF!</definedName>
    <definedName name="_____dat6">#REF!</definedName>
    <definedName name="_____dat7" localSheetId="3">#REF!</definedName>
    <definedName name="_____dat7">#REF!</definedName>
    <definedName name="_____dat8" localSheetId="3">#REF!</definedName>
    <definedName name="_____dat8">#REF!</definedName>
    <definedName name="_____dat9" localSheetId="3">#REF!</definedName>
    <definedName name="_____dat9">#REF!</definedName>
    <definedName name="_____HDX40" localSheetId="3">[1]Rombo!#REF!</definedName>
    <definedName name="_____HDX40">[1]Rombo!#REF!</definedName>
    <definedName name="_____Lat10000" localSheetId="3">[1]Rombo!#REF!</definedName>
    <definedName name="_____Lat10000">[1]Rombo!#REF!</definedName>
    <definedName name="_____Lat12000" localSheetId="3">[1]Rombo!#REF!</definedName>
    <definedName name="_____Lat12000">[1]Rombo!#REF!</definedName>
    <definedName name="_____Lat128" localSheetId="3">[1]Rombo!#REF!</definedName>
    <definedName name="_____Lat128">[1]Rombo!#REF!</definedName>
    <definedName name="_____Lat20000" localSheetId="3">[1]Rombo!#REF!</definedName>
    <definedName name="_____Lat20000">[1]Rombo!#REF!</definedName>
    <definedName name="_____Lat64" localSheetId="3">[1]Rombo!#REF!</definedName>
    <definedName name="_____Lat64">[1]Rombo!#REF!</definedName>
    <definedName name="_____Lat6400" localSheetId="3">[1]Rombo!#REF!</definedName>
    <definedName name="_____Lat6400">[1]Rombo!#REF!</definedName>
    <definedName name="_____LS400" localSheetId="3">[1]Rombo!#REF!</definedName>
    <definedName name="_____LS400">[1]Rombo!#REF!</definedName>
    <definedName name="_____LSC400" localSheetId="3">[1]Rombo!#REF!</definedName>
    <definedName name="_____LSC400">[1]Rombo!#REF!</definedName>
    <definedName name="_____M8" localSheetId="3">[4]!_xlbgnm.M8</definedName>
    <definedName name="_____M8">[4]!_xlbgnm.M8</definedName>
    <definedName name="_____M9" localSheetId="3">[4]!_xlbgnm.M9</definedName>
    <definedName name="_____M9">[4]!_xlbgnm.M9</definedName>
    <definedName name="_____MM450" localSheetId="3">[1]Rombo!#REF!</definedName>
    <definedName name="_____MM450">[1]Rombo!#REF!</definedName>
    <definedName name="_____MMG400" localSheetId="3">[1]Rombo!#REF!</definedName>
    <definedName name="_____MMG400">[1]Rombo!#REF!</definedName>
    <definedName name="_____NIC1" localSheetId="3">[1]Rombo!#REF!</definedName>
    <definedName name="_____NIC1">[1]Rombo!#REF!</definedName>
    <definedName name="_____Nik3" localSheetId="3">[1]Rombo!#REF!</definedName>
    <definedName name="_____Nik3">[1]Rombo!#REF!</definedName>
    <definedName name="_____Num2" localSheetId="3">#REF!</definedName>
    <definedName name="_____Num2" localSheetId="6">#REF!</definedName>
    <definedName name="_____Num2">#REF!</definedName>
    <definedName name="_____op1">[3]T25!$I$48</definedName>
    <definedName name="_____opp1">[3]T31!$I$91</definedName>
    <definedName name="_____opp2">[3]T31!$I$92</definedName>
    <definedName name="_____opp3">[3]T31!$I$93</definedName>
    <definedName name="_____opp4">[3]T31!$I$94</definedName>
    <definedName name="_____opp5">[3]T31!$I$95</definedName>
    <definedName name="_____opp6">[3]T31!$I$96</definedName>
    <definedName name="_____opp7">[3]T31!$I$97</definedName>
    <definedName name="_____PE300600" localSheetId="3">[1]Rombo!#REF!</definedName>
    <definedName name="_____PE300600">[1]Rombo!#REF!</definedName>
    <definedName name="_____PE350750" localSheetId="3">[1]Rombo!#REF!</definedName>
    <definedName name="_____PE350750">[1]Rombo!#REF!</definedName>
    <definedName name="_____PO2400" localSheetId="3">[1]Rombo!#REF!</definedName>
    <definedName name="_____PO2400">[1]Rombo!#REF!</definedName>
    <definedName name="_____PO2450" localSheetId="3">[1]Rombo!#REF!</definedName>
    <definedName name="_____PO2450">[1]Rombo!#REF!</definedName>
    <definedName name="_____Po25" localSheetId="3">[1]Rombo!#REF!</definedName>
    <definedName name="_____Po25">[1]Rombo!#REF!</definedName>
    <definedName name="_____PO2500" localSheetId="3">[1]Rombo!#REF!</definedName>
    <definedName name="_____PO2500">[1]Rombo!#REF!</definedName>
    <definedName name="_____PO2550" localSheetId="3">[1]Rombo!#REF!</definedName>
    <definedName name="_____PO2550">[1]Rombo!#REF!</definedName>
    <definedName name="_____PO4400" localSheetId="3">[1]Rombo!#REF!</definedName>
    <definedName name="_____PO4400">[1]Rombo!#REF!</definedName>
    <definedName name="_____q11" localSheetId="3">[4]!_xlbgnm.q11</definedName>
    <definedName name="_____q11">[4]!_xlbgnm.q11</definedName>
    <definedName name="_____q15" localSheetId="3">[4]!_xlbgnm.q15</definedName>
    <definedName name="_____q15">[4]!_xlbgnm.q15</definedName>
    <definedName name="_____q17" localSheetId="3">[4]!_xlbgnm.q17</definedName>
    <definedName name="_____q17">[4]!_xlbgnm.q17</definedName>
    <definedName name="_____q2" localSheetId="3">[4]!_xlbgnm.q2</definedName>
    <definedName name="_____q2">[4]!_xlbgnm.q2</definedName>
    <definedName name="_____q3" localSheetId="3">[4]!_xlbgnm.q3</definedName>
    <definedName name="_____q3">[4]!_xlbgnm.q3</definedName>
    <definedName name="_____q4" localSheetId="3">[4]!_xlbgnm.q4</definedName>
    <definedName name="_____q4">[4]!_xlbgnm.q4</definedName>
    <definedName name="_____q5" localSheetId="3">[4]!_xlbgnm.q5</definedName>
    <definedName name="_____q5">[4]!_xlbgnm.q5</definedName>
    <definedName name="_____q6" localSheetId="3">[4]!_xlbgnm.q6</definedName>
    <definedName name="_____q6">[4]!_xlbgnm.q6</definedName>
    <definedName name="_____q7" localSheetId="3">[4]!_xlbgnm.q7</definedName>
    <definedName name="_____q7">[4]!_xlbgnm.q7</definedName>
    <definedName name="_____q8" localSheetId="3">[4]!_xlbgnm.q8</definedName>
    <definedName name="_____q8">[4]!_xlbgnm.q8</definedName>
    <definedName name="_____q9" localSheetId="3">[4]!_xlbgnm.q9</definedName>
    <definedName name="_____q9">[4]!_xlbgnm.q9</definedName>
    <definedName name="_____SP1" localSheetId="3">[5]FES!#REF!</definedName>
    <definedName name="_____SP1" localSheetId="6">[5]FES!#REF!</definedName>
    <definedName name="_____SP1">[5]FES!#REF!</definedName>
    <definedName name="_____SP10" localSheetId="3">[5]FES!#REF!</definedName>
    <definedName name="_____SP10">[5]FES!#REF!</definedName>
    <definedName name="_____SP11" localSheetId="3">[5]FES!#REF!</definedName>
    <definedName name="_____SP11">[5]FES!#REF!</definedName>
    <definedName name="_____SP12" localSheetId="3">[5]FES!#REF!</definedName>
    <definedName name="_____SP12">[5]FES!#REF!</definedName>
    <definedName name="_____SP13" localSheetId="3">[5]FES!#REF!</definedName>
    <definedName name="_____SP13">[5]FES!#REF!</definedName>
    <definedName name="_____SP14" localSheetId="3">[5]FES!#REF!</definedName>
    <definedName name="_____SP14">[5]FES!#REF!</definedName>
    <definedName name="_____SP15" localSheetId="3">[5]FES!#REF!</definedName>
    <definedName name="_____SP15">[5]FES!#REF!</definedName>
    <definedName name="_____SP16" localSheetId="3">[5]FES!#REF!</definedName>
    <definedName name="_____SP16">[5]FES!#REF!</definedName>
    <definedName name="_____SP17" localSheetId="3">[5]FES!#REF!</definedName>
    <definedName name="_____SP17">[5]FES!#REF!</definedName>
    <definedName name="_____SP18" localSheetId="3">[5]FES!#REF!</definedName>
    <definedName name="_____SP18">[5]FES!#REF!</definedName>
    <definedName name="_____SP19" localSheetId="3">[5]FES!#REF!</definedName>
    <definedName name="_____SP19">[5]FES!#REF!</definedName>
    <definedName name="_____SP2" localSheetId="3">[5]FES!#REF!</definedName>
    <definedName name="_____SP2">[5]FES!#REF!</definedName>
    <definedName name="_____SP20" localSheetId="3">[5]FES!#REF!</definedName>
    <definedName name="_____SP20">[5]FES!#REF!</definedName>
    <definedName name="_____SP3" localSheetId="3">[5]FES!#REF!</definedName>
    <definedName name="_____SP3">[5]FES!#REF!</definedName>
    <definedName name="_____SP4" localSheetId="3">[5]FES!#REF!</definedName>
    <definedName name="_____SP4">[5]FES!#REF!</definedName>
    <definedName name="_____SP5" localSheetId="3">[5]FES!#REF!</definedName>
    <definedName name="_____SP5">[5]FES!#REF!</definedName>
    <definedName name="_____SP7" localSheetId="3">[5]FES!#REF!</definedName>
    <definedName name="_____SP7">[5]FES!#REF!</definedName>
    <definedName name="_____SP8" localSheetId="3">[5]FES!#REF!</definedName>
    <definedName name="_____SP8">[5]FES!#REF!</definedName>
    <definedName name="_____SP9" localSheetId="3">[5]FES!#REF!</definedName>
    <definedName name="_____SP9">[5]FES!#REF!</definedName>
    <definedName name="_____TNT2" localSheetId="3">[1]Rombo!#REF!</definedName>
    <definedName name="_____TNT2">[1]Rombo!#REF!</definedName>
    <definedName name="_____vp1" localSheetId="3">#REF!</definedName>
    <definedName name="_____vp1" localSheetId="6">#REF!</definedName>
    <definedName name="_____vp1">#REF!</definedName>
    <definedName name="_____vpp1" localSheetId="3">#REF!</definedName>
    <definedName name="_____vpp1">#REF!</definedName>
    <definedName name="_____vpp2" localSheetId="3">#REF!</definedName>
    <definedName name="_____vpp2">#REF!</definedName>
    <definedName name="_____vpp3" localSheetId="3">#REF!</definedName>
    <definedName name="_____vpp3">#REF!</definedName>
    <definedName name="_____vpp4" localSheetId="3">#REF!</definedName>
    <definedName name="_____vpp4">#REF!</definedName>
    <definedName name="_____vpp5" localSheetId="3">#REF!</definedName>
    <definedName name="_____vpp5">#REF!</definedName>
    <definedName name="_____vpp6" localSheetId="3">#REF!</definedName>
    <definedName name="_____vpp6">#REF!</definedName>
    <definedName name="_____vpp7" localSheetId="3">#REF!</definedName>
    <definedName name="_____vpp7">#REF!</definedName>
    <definedName name="_____Win2000" localSheetId="3">[1]Rombo!#REF!</definedName>
    <definedName name="_____Win2000">[1]Rombo!#REF!</definedName>
    <definedName name="_____WIN98" localSheetId="3">[1]Rombo!#REF!</definedName>
    <definedName name="_____WIN98">[1]Rombo!#REF!</definedName>
    <definedName name="_____WS128" localSheetId="3">[1]Rombo!#REF!</definedName>
    <definedName name="_____WS128">[1]Rombo!#REF!</definedName>
    <definedName name="_____WS1800" localSheetId="3">[1]Rombo!#REF!</definedName>
    <definedName name="_____WS1800">[1]Rombo!#REF!</definedName>
    <definedName name="_____WS18000" localSheetId="3">[1]Rombo!#REF!</definedName>
    <definedName name="_____WS18000">[1]Rombo!#REF!</definedName>
    <definedName name="_____WS20000" localSheetId="3">[1]Rombo!#REF!</definedName>
    <definedName name="_____WS20000">[1]Rombo!#REF!</definedName>
    <definedName name="_____WS256" localSheetId="3">[1]Rombo!#REF!</definedName>
    <definedName name="_____WS256">[1]Rombo!#REF!</definedName>
    <definedName name="_____WS3600" localSheetId="3">[1]Rombo!#REF!</definedName>
    <definedName name="_____WS3600">[1]Rombo!#REF!</definedName>
    <definedName name="_____ws36000" localSheetId="3">[1]Rombo!#REF!</definedName>
    <definedName name="_____ws36000">[1]Rombo!#REF!</definedName>
    <definedName name="_____WS40" localSheetId="3">[1]Rombo!#REF!</definedName>
    <definedName name="_____WS40">[1]Rombo!#REF!</definedName>
    <definedName name="_____WS9100" localSheetId="3">[1]Rombo!#REF!</definedName>
    <definedName name="_____WS9100">[1]Rombo!#REF!</definedName>
    <definedName name="____dat1" localSheetId="3">#REF!</definedName>
    <definedName name="____dat1" localSheetId="6">#REF!</definedName>
    <definedName name="____dat1">#REF!</definedName>
    <definedName name="____dat10" localSheetId="3">#REF!</definedName>
    <definedName name="____dat10">#REF!</definedName>
    <definedName name="____dat11" localSheetId="3">#REF!</definedName>
    <definedName name="____dat11">#REF!</definedName>
    <definedName name="____dat12" localSheetId="3">#REF!</definedName>
    <definedName name="____dat12">#REF!</definedName>
    <definedName name="____dat13" localSheetId="3">#REF!</definedName>
    <definedName name="____dat13">#REF!</definedName>
    <definedName name="____dat14" localSheetId="3">#REF!</definedName>
    <definedName name="____dat14">#REF!</definedName>
    <definedName name="____dat15" localSheetId="3">#REF!</definedName>
    <definedName name="____dat15">#REF!</definedName>
    <definedName name="____dat16" localSheetId="3">#REF!</definedName>
    <definedName name="____dat16">#REF!</definedName>
    <definedName name="____dat17" localSheetId="3">#REF!</definedName>
    <definedName name="____dat17">#REF!</definedName>
    <definedName name="____dat18" localSheetId="3">#REF!</definedName>
    <definedName name="____dat18">#REF!</definedName>
    <definedName name="____dat19" localSheetId="3">#REF!</definedName>
    <definedName name="____dat19">#REF!</definedName>
    <definedName name="____dat2" localSheetId="3">#REF!</definedName>
    <definedName name="____dat2">#REF!</definedName>
    <definedName name="____dat20" localSheetId="3">#REF!</definedName>
    <definedName name="____dat20">#REF!</definedName>
    <definedName name="____dat21" localSheetId="3">#REF!</definedName>
    <definedName name="____dat21">#REF!</definedName>
    <definedName name="____dat22" localSheetId="3">#REF!</definedName>
    <definedName name="____dat22">#REF!</definedName>
    <definedName name="____dat23" localSheetId="3">#REF!</definedName>
    <definedName name="____dat23">#REF!</definedName>
    <definedName name="____dat24" localSheetId="3">#REF!</definedName>
    <definedName name="____dat24">#REF!</definedName>
    <definedName name="____dat3" localSheetId="3">#REF!</definedName>
    <definedName name="____dat3">#REF!</definedName>
    <definedName name="____dat4" localSheetId="3">#REF!</definedName>
    <definedName name="____dat4">#REF!</definedName>
    <definedName name="____dat5" localSheetId="3">#REF!</definedName>
    <definedName name="____dat5">#REF!</definedName>
    <definedName name="____dat6" localSheetId="3">#REF!</definedName>
    <definedName name="____dat6">#REF!</definedName>
    <definedName name="____dat7" localSheetId="3">#REF!</definedName>
    <definedName name="____dat7">#REF!</definedName>
    <definedName name="____dat8" localSheetId="3">#REF!</definedName>
    <definedName name="____dat8">#REF!</definedName>
    <definedName name="____dat9" localSheetId="3">#REF!</definedName>
    <definedName name="____dat9">#REF!</definedName>
    <definedName name="____M8" localSheetId="3">[4]!_xlbgnm.M8</definedName>
    <definedName name="____M8">[4]!_xlbgnm.M8</definedName>
    <definedName name="____M9" localSheetId="3">[4]!_xlbgnm.M9</definedName>
    <definedName name="____M9">[4]!_xlbgnm.M9</definedName>
    <definedName name="____Num2" localSheetId="3">#REF!</definedName>
    <definedName name="____Num2" localSheetId="6">#REF!</definedName>
    <definedName name="____Num2">#REF!</definedName>
    <definedName name="____op1">[3]T25!$I$48</definedName>
    <definedName name="____opp1">[3]T31!$I$91</definedName>
    <definedName name="____opp2">[3]T31!$I$92</definedName>
    <definedName name="____opp3">[3]T31!$I$93</definedName>
    <definedName name="____opp4">[3]T31!$I$94</definedName>
    <definedName name="____opp5">[3]T31!$I$95</definedName>
    <definedName name="____opp6">[3]T31!$I$96</definedName>
    <definedName name="____opp7">[3]T31!$I$97</definedName>
    <definedName name="____q11" localSheetId="3">[4]!_xlbgnm.q11</definedName>
    <definedName name="____q11">[4]!_xlbgnm.q11</definedName>
    <definedName name="____q15" localSheetId="3">[4]!_xlbgnm.q15</definedName>
    <definedName name="____q15">[4]!_xlbgnm.q15</definedName>
    <definedName name="____q17" localSheetId="3">[4]!_xlbgnm.q17</definedName>
    <definedName name="____q17">[4]!_xlbgnm.q17</definedName>
    <definedName name="____q2" localSheetId="3">[4]!_xlbgnm.q2</definedName>
    <definedName name="____q2">[4]!_xlbgnm.q2</definedName>
    <definedName name="____q3" localSheetId="3">[4]!_xlbgnm.q3</definedName>
    <definedName name="____q3">[4]!_xlbgnm.q3</definedName>
    <definedName name="____q4" localSheetId="3">[4]!_xlbgnm.q4</definedName>
    <definedName name="____q4">[4]!_xlbgnm.q4</definedName>
    <definedName name="____q5" localSheetId="3">[4]!_xlbgnm.q5</definedName>
    <definedName name="____q5">[4]!_xlbgnm.q5</definedName>
    <definedName name="____q6" localSheetId="3">[4]!_xlbgnm.q6</definedName>
    <definedName name="____q6">[4]!_xlbgnm.q6</definedName>
    <definedName name="____q7" localSheetId="3">[4]!_xlbgnm.q7</definedName>
    <definedName name="____q7">[4]!_xlbgnm.q7</definedName>
    <definedName name="____q8" localSheetId="3">[4]!_xlbgnm.q8</definedName>
    <definedName name="____q8">[4]!_xlbgnm.q8</definedName>
    <definedName name="____q9" localSheetId="3">[4]!_xlbgnm.q9</definedName>
    <definedName name="____q9">[4]!_xlbgnm.q9</definedName>
    <definedName name="____SP1" localSheetId="3">[5]FES!#REF!</definedName>
    <definedName name="____SP1" localSheetId="6">[5]FES!#REF!</definedName>
    <definedName name="____SP1">[5]FES!#REF!</definedName>
    <definedName name="____SP10" localSheetId="3">[5]FES!#REF!</definedName>
    <definedName name="____SP10" localSheetId="6">[5]FES!#REF!</definedName>
    <definedName name="____SP10">[5]FES!#REF!</definedName>
    <definedName name="____SP11" localSheetId="3">[5]FES!#REF!</definedName>
    <definedName name="____SP11">[5]FES!#REF!</definedName>
    <definedName name="____SP12" localSheetId="3">[5]FES!#REF!</definedName>
    <definedName name="____SP12">[5]FES!#REF!</definedName>
    <definedName name="____SP13" localSheetId="3">[5]FES!#REF!</definedName>
    <definedName name="____SP13">[5]FES!#REF!</definedName>
    <definedName name="____SP14" localSheetId="3">[5]FES!#REF!</definedName>
    <definedName name="____SP14">[5]FES!#REF!</definedName>
    <definedName name="____SP15" localSheetId="3">[5]FES!#REF!</definedName>
    <definedName name="____SP15">[5]FES!#REF!</definedName>
    <definedName name="____SP16" localSheetId="3">[5]FES!#REF!</definedName>
    <definedName name="____SP16">[5]FES!#REF!</definedName>
    <definedName name="____SP17" localSheetId="3">[5]FES!#REF!</definedName>
    <definedName name="____SP17">[5]FES!#REF!</definedName>
    <definedName name="____SP18" localSheetId="3">[5]FES!#REF!</definedName>
    <definedName name="____SP18">[5]FES!#REF!</definedName>
    <definedName name="____SP19" localSheetId="3">[5]FES!#REF!</definedName>
    <definedName name="____SP19">[5]FES!#REF!</definedName>
    <definedName name="____SP2" localSheetId="3">[5]FES!#REF!</definedName>
    <definedName name="____SP2">[5]FES!#REF!</definedName>
    <definedName name="____SP20" localSheetId="3">[5]FES!#REF!</definedName>
    <definedName name="____SP20">[5]FES!#REF!</definedName>
    <definedName name="____SP3" localSheetId="3">[5]FES!#REF!</definedName>
    <definedName name="____SP3">[5]FES!#REF!</definedName>
    <definedName name="____SP4" localSheetId="3">[5]FES!#REF!</definedName>
    <definedName name="____SP4">[5]FES!#REF!</definedName>
    <definedName name="____SP5" localSheetId="3">[5]FES!#REF!</definedName>
    <definedName name="____SP5">[5]FES!#REF!</definedName>
    <definedName name="____SP7" localSheetId="3">[5]FES!#REF!</definedName>
    <definedName name="____SP7">[5]FES!#REF!</definedName>
    <definedName name="____SP8" localSheetId="3">[5]FES!#REF!</definedName>
    <definedName name="____SP8">[5]FES!#REF!</definedName>
    <definedName name="____SP9" localSheetId="3">[5]FES!#REF!</definedName>
    <definedName name="____SP9">[5]FES!#REF!</definedName>
    <definedName name="___C500x600" localSheetId="3">[1]Rombo!#REF!</definedName>
    <definedName name="___C500x600">[1]Rombo!#REF!</definedName>
    <definedName name="___C500x60014" localSheetId="3">[1]Rombo!#REF!</definedName>
    <definedName name="___C500x60014">[1]Rombo!#REF!</definedName>
    <definedName name="___C800\1" localSheetId="3">[1]Rombo!#REF!</definedName>
    <definedName name="___C800\1">[1]Rombo!#REF!</definedName>
    <definedName name="___C800\850" localSheetId="3">[1]Rombo!#REF!</definedName>
    <definedName name="___C800\850">[1]Rombo!#REF!</definedName>
    <definedName name="___cpc600700" localSheetId="3">[1]Rombo!#REF!</definedName>
    <definedName name="___cpc600700">[1]Rombo!#REF!</definedName>
    <definedName name="___cpc600750" localSheetId="3">[1]Rombo!#REF!</definedName>
    <definedName name="___cpc600750">[1]Rombo!#REF!</definedName>
    <definedName name="___cpc600850" localSheetId="3">[1]Rombo!#REF!</definedName>
    <definedName name="___cpc600850">[1]Rombo!#REF!</definedName>
    <definedName name="___CPx500" localSheetId="3">[1]Rombo!#REF!</definedName>
    <definedName name="___CPx500">[1]Rombo!#REF!</definedName>
    <definedName name="___CPx650" localSheetId="3">[1]Rombo!#REF!</definedName>
    <definedName name="___CPx650">[1]Rombo!#REF!</definedName>
    <definedName name="___CPx750" localSheetId="3">[1]Rombo!#REF!</definedName>
    <definedName name="___CPx750">[1]Rombo!#REF!</definedName>
    <definedName name="___CSx500" localSheetId="3">[1]Rombo!#REF!</definedName>
    <definedName name="___CSx500">[1]Rombo!#REF!</definedName>
    <definedName name="___dat1" localSheetId="3">#REF!</definedName>
    <definedName name="___dat1" localSheetId="6">#REF!</definedName>
    <definedName name="___dat1">#REF!</definedName>
    <definedName name="___dat10" localSheetId="3">#REF!</definedName>
    <definedName name="___dat10">#REF!</definedName>
    <definedName name="___dat11" localSheetId="3">#REF!</definedName>
    <definedName name="___dat11">#REF!</definedName>
    <definedName name="___dat12" localSheetId="3">#REF!</definedName>
    <definedName name="___dat12">#REF!</definedName>
    <definedName name="___dat13" localSheetId="3">#REF!</definedName>
    <definedName name="___dat13">#REF!</definedName>
    <definedName name="___dat14" localSheetId="3">#REF!</definedName>
    <definedName name="___dat14">#REF!</definedName>
    <definedName name="___dat15" localSheetId="3">#REF!</definedName>
    <definedName name="___dat15">#REF!</definedName>
    <definedName name="___dat16" localSheetId="3">#REF!</definedName>
    <definedName name="___dat16">#REF!</definedName>
    <definedName name="___dat17" localSheetId="3">#REF!</definedName>
    <definedName name="___dat17">#REF!</definedName>
    <definedName name="___dat18" localSheetId="3">#REF!</definedName>
    <definedName name="___dat18">#REF!</definedName>
    <definedName name="___dat19" localSheetId="3">#REF!</definedName>
    <definedName name="___dat19">#REF!</definedName>
    <definedName name="___dat2" localSheetId="3">#REF!</definedName>
    <definedName name="___dat2">#REF!</definedName>
    <definedName name="___dat20" localSheetId="3">#REF!</definedName>
    <definedName name="___dat20">#REF!</definedName>
    <definedName name="___dat21" localSheetId="3">#REF!</definedName>
    <definedName name="___dat21">#REF!</definedName>
    <definedName name="___dat22" localSheetId="3">#REF!</definedName>
    <definedName name="___dat22">#REF!</definedName>
    <definedName name="___dat23" localSheetId="3">#REF!</definedName>
    <definedName name="___dat23">#REF!</definedName>
    <definedName name="___dat24" localSheetId="3">#REF!</definedName>
    <definedName name="___dat24">#REF!</definedName>
    <definedName name="___dat3" localSheetId="3">#REF!</definedName>
    <definedName name="___dat3">#REF!</definedName>
    <definedName name="___dat4" localSheetId="3">#REF!</definedName>
    <definedName name="___dat4">#REF!</definedName>
    <definedName name="___dat5" localSheetId="3">#REF!</definedName>
    <definedName name="___dat5">#REF!</definedName>
    <definedName name="___dat6" localSheetId="3">#REF!</definedName>
    <definedName name="___dat6">#REF!</definedName>
    <definedName name="___dat7" localSheetId="3">#REF!</definedName>
    <definedName name="___dat7">#REF!</definedName>
    <definedName name="___dat8" localSheetId="3">#REF!</definedName>
    <definedName name="___dat8">#REF!</definedName>
    <definedName name="___dat9" localSheetId="3">#REF!</definedName>
    <definedName name="___dat9">#REF!</definedName>
    <definedName name="___HDX40" localSheetId="3">[1]Rombo!#REF!</definedName>
    <definedName name="___HDX40">[1]Rombo!#REF!</definedName>
    <definedName name="___Lat10000" localSheetId="3">[1]Rombo!#REF!</definedName>
    <definedName name="___Lat10000">[1]Rombo!#REF!</definedName>
    <definedName name="___Lat12000" localSheetId="3">[1]Rombo!#REF!</definedName>
    <definedName name="___Lat12000">[1]Rombo!#REF!</definedName>
    <definedName name="___Lat128" localSheetId="3">[1]Rombo!#REF!</definedName>
    <definedName name="___Lat128">[1]Rombo!#REF!</definedName>
    <definedName name="___Lat20000" localSheetId="3">[1]Rombo!#REF!</definedName>
    <definedName name="___Lat20000">[1]Rombo!#REF!</definedName>
    <definedName name="___Lat64" localSheetId="3">[1]Rombo!#REF!</definedName>
    <definedName name="___Lat64">[1]Rombo!#REF!</definedName>
    <definedName name="___Lat6400" localSheetId="3">[1]Rombo!#REF!</definedName>
    <definedName name="___Lat6400">[1]Rombo!#REF!</definedName>
    <definedName name="___LS400" localSheetId="3">[1]Rombo!#REF!</definedName>
    <definedName name="___LS400">[1]Rombo!#REF!</definedName>
    <definedName name="___LSC400" localSheetId="3">[1]Rombo!#REF!</definedName>
    <definedName name="___LSC400">[1]Rombo!#REF!</definedName>
    <definedName name="___M8" localSheetId="3">[4]!_xlbgnm.M8</definedName>
    <definedName name="___M8">[4]!_xlbgnm.M8</definedName>
    <definedName name="___M9" localSheetId="3">[4]!_xlbgnm.M9</definedName>
    <definedName name="___M9">[4]!_xlbgnm.M9</definedName>
    <definedName name="___MM450" localSheetId="3">[1]Rombo!#REF!</definedName>
    <definedName name="___MM450">[1]Rombo!#REF!</definedName>
    <definedName name="___MMG400" localSheetId="3">[1]Rombo!#REF!</definedName>
    <definedName name="___MMG400">[1]Rombo!#REF!</definedName>
    <definedName name="___NIC1" localSheetId="3">[1]Rombo!#REF!</definedName>
    <definedName name="___NIC1">[1]Rombo!#REF!</definedName>
    <definedName name="___Nik3" localSheetId="3">[1]Rombo!#REF!</definedName>
    <definedName name="___Nik3">[1]Rombo!#REF!</definedName>
    <definedName name="___Num2" localSheetId="3">#REF!</definedName>
    <definedName name="___Num2" localSheetId="6">#REF!</definedName>
    <definedName name="___Num2">#REF!</definedName>
    <definedName name="___op1">[3]T25!$I$48</definedName>
    <definedName name="___opp1">[3]T31!$I$91</definedName>
    <definedName name="___opp2">[3]T31!$I$92</definedName>
    <definedName name="___opp3">[3]T31!$I$93</definedName>
    <definedName name="___opp4">[3]T31!$I$94</definedName>
    <definedName name="___opp5">[3]T31!$I$95</definedName>
    <definedName name="___opp6">[3]T31!$I$96</definedName>
    <definedName name="___opp7">[3]T31!$I$97</definedName>
    <definedName name="___PE300600" localSheetId="3">[1]Rombo!#REF!</definedName>
    <definedName name="___PE300600">[1]Rombo!#REF!</definedName>
    <definedName name="___PE350750" localSheetId="3">[1]Rombo!#REF!</definedName>
    <definedName name="___PE350750">[1]Rombo!#REF!</definedName>
    <definedName name="___PO2400" localSheetId="3">[1]Rombo!#REF!</definedName>
    <definedName name="___PO2400">[1]Rombo!#REF!</definedName>
    <definedName name="___PO2450" localSheetId="3">[1]Rombo!#REF!</definedName>
    <definedName name="___PO2450">[1]Rombo!#REF!</definedName>
    <definedName name="___Po25" localSheetId="3">[1]Rombo!#REF!</definedName>
    <definedName name="___Po25">[1]Rombo!#REF!</definedName>
    <definedName name="___PO2500" localSheetId="3">[1]Rombo!#REF!</definedName>
    <definedName name="___PO2500">[1]Rombo!#REF!</definedName>
    <definedName name="___PO2550" localSheetId="3">[1]Rombo!#REF!</definedName>
    <definedName name="___PO2550">[1]Rombo!#REF!</definedName>
    <definedName name="___PO4400" localSheetId="3">[1]Rombo!#REF!</definedName>
    <definedName name="___PO4400">[1]Rombo!#REF!</definedName>
    <definedName name="___q11" localSheetId="3">[4]!_xlbgnm.q11</definedName>
    <definedName name="___q11">[4]!_xlbgnm.q11</definedName>
    <definedName name="___q15" localSheetId="3">[4]!_xlbgnm.q15</definedName>
    <definedName name="___q15">[4]!_xlbgnm.q15</definedName>
    <definedName name="___q17" localSheetId="3">[4]!_xlbgnm.q17</definedName>
    <definedName name="___q17">[4]!_xlbgnm.q17</definedName>
    <definedName name="___q2" localSheetId="3">[4]!_xlbgnm.q2</definedName>
    <definedName name="___q2">[4]!_xlbgnm.q2</definedName>
    <definedName name="___q3" localSheetId="3">[4]!_xlbgnm.q3</definedName>
    <definedName name="___q3">[4]!_xlbgnm.q3</definedName>
    <definedName name="___q4" localSheetId="3">[4]!_xlbgnm.q4</definedName>
    <definedName name="___q4">[4]!_xlbgnm.q4</definedName>
    <definedName name="___q5" localSheetId="3">[4]!_xlbgnm.q5</definedName>
    <definedName name="___q5">[4]!_xlbgnm.q5</definedName>
    <definedName name="___q6" localSheetId="3">[4]!_xlbgnm.q6</definedName>
    <definedName name="___q6">[4]!_xlbgnm.q6</definedName>
    <definedName name="___q7" localSheetId="3">[4]!_xlbgnm.q7</definedName>
    <definedName name="___q7">[4]!_xlbgnm.q7</definedName>
    <definedName name="___q8" localSheetId="3">[4]!_xlbgnm.q8</definedName>
    <definedName name="___q8">[4]!_xlbgnm.q8</definedName>
    <definedName name="___q9" localSheetId="3">[4]!_xlbgnm.q9</definedName>
    <definedName name="___q9">[4]!_xlbgnm.q9</definedName>
    <definedName name="___SP1" localSheetId="3">[5]FES!#REF!</definedName>
    <definedName name="___SP1" localSheetId="6">[5]FES!#REF!</definedName>
    <definedName name="___SP1">[5]FES!#REF!</definedName>
    <definedName name="___SP10" localSheetId="3">[5]FES!#REF!</definedName>
    <definedName name="___SP10">[5]FES!#REF!</definedName>
    <definedName name="___SP11" localSheetId="3">[5]FES!#REF!</definedName>
    <definedName name="___SP11">[5]FES!#REF!</definedName>
    <definedName name="___SP12" localSheetId="3">[5]FES!#REF!</definedName>
    <definedName name="___SP12">[5]FES!#REF!</definedName>
    <definedName name="___SP13" localSheetId="3">[5]FES!#REF!</definedName>
    <definedName name="___SP13">[5]FES!#REF!</definedName>
    <definedName name="___SP14" localSheetId="3">[5]FES!#REF!</definedName>
    <definedName name="___SP14">[5]FES!#REF!</definedName>
    <definedName name="___SP15" localSheetId="3">[5]FES!#REF!</definedName>
    <definedName name="___SP15">[5]FES!#REF!</definedName>
    <definedName name="___SP16" localSheetId="3">[5]FES!#REF!</definedName>
    <definedName name="___SP16">[5]FES!#REF!</definedName>
    <definedName name="___SP17" localSheetId="3">[5]FES!#REF!</definedName>
    <definedName name="___SP17">[5]FES!#REF!</definedName>
    <definedName name="___SP18" localSheetId="3">[5]FES!#REF!</definedName>
    <definedName name="___SP18">[5]FES!#REF!</definedName>
    <definedName name="___SP19" localSheetId="3">[5]FES!#REF!</definedName>
    <definedName name="___SP19">[5]FES!#REF!</definedName>
    <definedName name="___SP2" localSheetId="3">[5]FES!#REF!</definedName>
    <definedName name="___SP2">[5]FES!#REF!</definedName>
    <definedName name="___SP20" localSheetId="3">[5]FES!#REF!</definedName>
    <definedName name="___SP20">[5]FES!#REF!</definedName>
    <definedName name="___SP3" localSheetId="3">[5]FES!#REF!</definedName>
    <definedName name="___SP3">[5]FES!#REF!</definedName>
    <definedName name="___SP4" localSheetId="3">[5]FES!#REF!</definedName>
    <definedName name="___SP4">[5]FES!#REF!</definedName>
    <definedName name="___SP5" localSheetId="3">[5]FES!#REF!</definedName>
    <definedName name="___SP5">[5]FES!#REF!</definedName>
    <definedName name="___SP7" localSheetId="3">[5]FES!#REF!</definedName>
    <definedName name="___SP7">[5]FES!#REF!</definedName>
    <definedName name="___SP8" localSheetId="3">[5]FES!#REF!</definedName>
    <definedName name="___SP8">[5]FES!#REF!</definedName>
    <definedName name="___SP9" localSheetId="3">[5]FES!#REF!</definedName>
    <definedName name="___SP9">[5]FES!#REF!</definedName>
    <definedName name="___TNT2" localSheetId="3">[1]Rombo!#REF!</definedName>
    <definedName name="___TNT2">[1]Rombo!#REF!</definedName>
    <definedName name="___vp1" localSheetId="3">#REF!</definedName>
    <definedName name="___vp1" localSheetId="6">#REF!</definedName>
    <definedName name="___vp1">#REF!</definedName>
    <definedName name="___vpp1" localSheetId="3">#REF!</definedName>
    <definedName name="___vpp1">#REF!</definedName>
    <definedName name="___vpp2" localSheetId="3">#REF!</definedName>
    <definedName name="___vpp2">#REF!</definedName>
    <definedName name="___vpp3" localSheetId="3">#REF!</definedName>
    <definedName name="___vpp3">#REF!</definedName>
    <definedName name="___vpp4" localSheetId="3">#REF!</definedName>
    <definedName name="___vpp4">#REF!</definedName>
    <definedName name="___vpp5" localSheetId="3">#REF!</definedName>
    <definedName name="___vpp5">#REF!</definedName>
    <definedName name="___vpp6" localSheetId="3">#REF!</definedName>
    <definedName name="___vpp6">#REF!</definedName>
    <definedName name="___vpp7" localSheetId="3">#REF!</definedName>
    <definedName name="___vpp7">#REF!</definedName>
    <definedName name="___Win2000" localSheetId="3">[1]Rombo!#REF!</definedName>
    <definedName name="___Win2000">[1]Rombo!#REF!</definedName>
    <definedName name="___WIN98" localSheetId="3">[1]Rombo!#REF!</definedName>
    <definedName name="___WIN98">[1]Rombo!#REF!</definedName>
    <definedName name="___WS128" localSheetId="3">[1]Rombo!#REF!</definedName>
    <definedName name="___WS128">[1]Rombo!#REF!</definedName>
    <definedName name="___WS1800" localSheetId="3">[1]Rombo!#REF!</definedName>
    <definedName name="___WS1800">[1]Rombo!#REF!</definedName>
    <definedName name="___WS18000" localSheetId="3">[1]Rombo!#REF!</definedName>
    <definedName name="___WS18000">[1]Rombo!#REF!</definedName>
    <definedName name="___WS20000" localSheetId="3">[1]Rombo!#REF!</definedName>
    <definedName name="___WS20000">[1]Rombo!#REF!</definedName>
    <definedName name="___WS256" localSheetId="3">[1]Rombo!#REF!</definedName>
    <definedName name="___WS256">[1]Rombo!#REF!</definedName>
    <definedName name="___WS3600" localSheetId="3">[1]Rombo!#REF!</definedName>
    <definedName name="___WS3600">[1]Rombo!#REF!</definedName>
    <definedName name="___ws36000" localSheetId="3">[1]Rombo!#REF!</definedName>
    <definedName name="___ws36000">[1]Rombo!#REF!</definedName>
    <definedName name="___WS40" localSheetId="3">[1]Rombo!#REF!</definedName>
    <definedName name="___WS40">[1]Rombo!#REF!</definedName>
    <definedName name="___WS9100" localSheetId="3">[1]Rombo!#REF!</definedName>
    <definedName name="___WS9100">[1]Rombo!#REF!</definedName>
    <definedName name="__123Graph_AGRAPH1" localSheetId="3" hidden="1">'[6]на 1 тут'!#REF!</definedName>
    <definedName name="__123Graph_AGRAPH1" hidden="1">'[6]на 1 тут'!#REF!</definedName>
    <definedName name="__123Graph_AGRAPH2" localSheetId="3" hidden="1">'[6]на 1 тут'!#REF!</definedName>
    <definedName name="__123Graph_AGRAPH2" hidden="1">'[6]на 1 тут'!#REF!</definedName>
    <definedName name="__123Graph_BGRAPH1" localSheetId="3" hidden="1">'[6]на 1 тут'!#REF!</definedName>
    <definedName name="__123Graph_BGRAPH1" hidden="1">'[6]на 1 тут'!#REF!</definedName>
    <definedName name="__123Graph_BGRAPH2" localSheetId="3" hidden="1">'[6]на 1 тут'!#REF!</definedName>
    <definedName name="__123Graph_BGRAPH2" hidden="1">'[6]на 1 тут'!#REF!</definedName>
    <definedName name="__123Graph_CGRAPH1" localSheetId="3" hidden="1">'[6]на 1 тут'!#REF!</definedName>
    <definedName name="__123Graph_CGRAPH1" hidden="1">'[6]на 1 тут'!#REF!</definedName>
    <definedName name="__123Graph_CGRAPH2" localSheetId="3" hidden="1">'[6]на 1 тут'!#REF!</definedName>
    <definedName name="__123Graph_CGRAPH2" hidden="1">'[6]на 1 тут'!#REF!</definedName>
    <definedName name="__123Graph_LBL_AGRAPH1" localSheetId="3" hidden="1">'[6]на 1 тут'!#REF!</definedName>
    <definedName name="__123Graph_LBL_AGRAPH1" hidden="1">'[6]на 1 тут'!#REF!</definedName>
    <definedName name="__123Graph_XGRAPH1" localSheetId="3" hidden="1">'[6]на 1 тут'!#REF!</definedName>
    <definedName name="__123Graph_XGRAPH1" hidden="1">'[6]на 1 тут'!#REF!</definedName>
    <definedName name="__123Graph_XGRAPH2" localSheetId="3" hidden="1">'[6]на 1 тут'!#REF!</definedName>
    <definedName name="__123Graph_XGRAPH2" hidden="1">'[6]на 1 тут'!#REF!</definedName>
    <definedName name="__M8" localSheetId="3">[4]!_xlbgnm.M8</definedName>
    <definedName name="__M8">[4]!_xlbgnm.M8</definedName>
    <definedName name="__M9" localSheetId="3">[4]!_xlbgnm.M9</definedName>
    <definedName name="__M9">[4]!_xlbgnm.M9</definedName>
    <definedName name="__Num2" localSheetId="3">#REF!</definedName>
    <definedName name="__Num2" localSheetId="6">#REF!</definedName>
    <definedName name="__Num2">#REF!</definedName>
    <definedName name="__q11" localSheetId="3">[4]!_xlbgnm.q11</definedName>
    <definedName name="__q11">[4]!_xlbgnm.q11</definedName>
    <definedName name="__q15" localSheetId="3">[4]!_xlbgnm.q15</definedName>
    <definedName name="__q15">[4]!_xlbgnm.q15</definedName>
    <definedName name="__q17" localSheetId="3">[4]!_xlbgnm.q17</definedName>
    <definedName name="__q17">[4]!_xlbgnm.q17</definedName>
    <definedName name="__q2" localSheetId="3">[4]!_xlbgnm.q2</definedName>
    <definedName name="__q2">[4]!_xlbgnm.q2</definedName>
    <definedName name="__q3" localSheetId="3">[4]!_xlbgnm.q3</definedName>
    <definedName name="__q3">[4]!_xlbgnm.q3</definedName>
    <definedName name="__q4" localSheetId="3">[4]!_xlbgnm.q4</definedName>
    <definedName name="__q4">[4]!_xlbgnm.q4</definedName>
    <definedName name="__q5" localSheetId="3">[4]!_xlbgnm.q5</definedName>
    <definedName name="__q5">[4]!_xlbgnm.q5</definedName>
    <definedName name="__q6" localSheetId="3">[4]!_xlbgnm.q6</definedName>
    <definedName name="__q6">[4]!_xlbgnm.q6</definedName>
    <definedName name="__q7" localSheetId="3">[4]!_xlbgnm.q7</definedName>
    <definedName name="__q7">[4]!_xlbgnm.q7</definedName>
    <definedName name="__q8" localSheetId="3">[4]!_xlbgnm.q8</definedName>
    <definedName name="__q8">[4]!_xlbgnm.q8</definedName>
    <definedName name="__q9" localSheetId="3">[4]!_xlbgnm.q9</definedName>
    <definedName name="__q9">[4]!_xlbgnm.q9</definedName>
    <definedName name="__SP1" localSheetId="3">[5]FES!#REF!</definedName>
    <definedName name="__SP1" localSheetId="6">[5]FES!#REF!</definedName>
    <definedName name="__SP1">[5]FES!#REF!</definedName>
    <definedName name="__SP10" localSheetId="3">[5]FES!#REF!</definedName>
    <definedName name="__SP10" localSheetId="6">[5]FES!#REF!</definedName>
    <definedName name="__SP10">[5]FES!#REF!</definedName>
    <definedName name="__SP11" localSheetId="3">[5]FES!#REF!</definedName>
    <definedName name="__SP11">[5]FES!#REF!</definedName>
    <definedName name="__SP12" localSheetId="3">[5]FES!#REF!</definedName>
    <definedName name="__SP12">[5]FES!#REF!</definedName>
    <definedName name="__SP13" localSheetId="3">[5]FES!#REF!</definedName>
    <definedName name="__SP13">[5]FES!#REF!</definedName>
    <definedName name="__SP14" localSheetId="3">[5]FES!#REF!</definedName>
    <definedName name="__SP14">[5]FES!#REF!</definedName>
    <definedName name="__SP15" localSheetId="3">[5]FES!#REF!</definedName>
    <definedName name="__SP15">[5]FES!#REF!</definedName>
    <definedName name="__SP16" localSheetId="3">[5]FES!#REF!</definedName>
    <definedName name="__SP16">[5]FES!#REF!</definedName>
    <definedName name="__SP17" localSheetId="3">[5]FES!#REF!</definedName>
    <definedName name="__SP17">[5]FES!#REF!</definedName>
    <definedName name="__SP18" localSheetId="3">[5]FES!#REF!</definedName>
    <definedName name="__SP18">[5]FES!#REF!</definedName>
    <definedName name="__SP19" localSheetId="3">[5]FES!#REF!</definedName>
    <definedName name="__SP19">[5]FES!#REF!</definedName>
    <definedName name="__SP2" localSheetId="3">[5]FES!#REF!</definedName>
    <definedName name="__SP2">[5]FES!#REF!</definedName>
    <definedName name="__SP20" localSheetId="3">[5]FES!#REF!</definedName>
    <definedName name="__SP20">[5]FES!#REF!</definedName>
    <definedName name="__SP3" localSheetId="3">[5]FES!#REF!</definedName>
    <definedName name="__SP3">[5]FES!#REF!</definedName>
    <definedName name="__SP4" localSheetId="3">[5]FES!#REF!</definedName>
    <definedName name="__SP4">[5]FES!#REF!</definedName>
    <definedName name="__SP5" localSheetId="3">[5]FES!#REF!</definedName>
    <definedName name="__SP5">[5]FES!#REF!</definedName>
    <definedName name="__SP7" localSheetId="3">[5]FES!#REF!</definedName>
    <definedName name="__SP7">[5]FES!#REF!</definedName>
    <definedName name="__SP8" localSheetId="3">[5]FES!#REF!</definedName>
    <definedName name="__SP8">[5]FES!#REF!</definedName>
    <definedName name="__SP9" localSheetId="3">[5]FES!#REF!</definedName>
    <definedName name="__SP9">[5]FES!#REF!</definedName>
    <definedName name="_C500x600" localSheetId="3">[1]Rombo!#REF!</definedName>
    <definedName name="_C500x600">[1]Rombo!#REF!</definedName>
    <definedName name="_C500x60014" localSheetId="3">[1]Rombo!#REF!</definedName>
    <definedName name="_C500x60014">[1]Rombo!#REF!</definedName>
    <definedName name="_C800\1" localSheetId="3">[1]Rombo!#REF!</definedName>
    <definedName name="_C800\1">[1]Rombo!#REF!</definedName>
    <definedName name="_C800\850" localSheetId="3">[1]Rombo!#REF!</definedName>
    <definedName name="_C800\850">[1]Rombo!#REF!</definedName>
    <definedName name="_cpc600700" localSheetId="3">[1]Rombo!#REF!</definedName>
    <definedName name="_cpc600700">[1]Rombo!#REF!</definedName>
    <definedName name="_cpc600750" localSheetId="3">[1]Rombo!#REF!</definedName>
    <definedName name="_cpc600750">[1]Rombo!#REF!</definedName>
    <definedName name="_cpc600850" localSheetId="3">[1]Rombo!#REF!</definedName>
    <definedName name="_cpc600850">[1]Rombo!#REF!</definedName>
    <definedName name="_CPx500" localSheetId="3">[1]Rombo!#REF!</definedName>
    <definedName name="_CPx500">[1]Rombo!#REF!</definedName>
    <definedName name="_CPx650" localSheetId="3">[1]Rombo!#REF!</definedName>
    <definedName name="_CPx650">[1]Rombo!#REF!</definedName>
    <definedName name="_CPx750" localSheetId="3">[1]Rombo!#REF!</definedName>
    <definedName name="_CPx750">[1]Rombo!#REF!</definedName>
    <definedName name="_CSx500" localSheetId="3">[1]Rombo!#REF!</definedName>
    <definedName name="_CSx500">[1]Rombo!#REF!</definedName>
    <definedName name="_dat1" localSheetId="3">#REF!</definedName>
    <definedName name="_dat1" localSheetId="6">#REF!</definedName>
    <definedName name="_dat1">#REF!</definedName>
    <definedName name="_dat10" localSheetId="3">#REF!</definedName>
    <definedName name="_dat10">#REF!</definedName>
    <definedName name="_dat11" localSheetId="3">#REF!</definedName>
    <definedName name="_dat11">#REF!</definedName>
    <definedName name="_dat12" localSheetId="3">#REF!</definedName>
    <definedName name="_dat12">#REF!</definedName>
    <definedName name="_dat13" localSheetId="3">#REF!</definedName>
    <definedName name="_dat13">#REF!</definedName>
    <definedName name="_dat14" localSheetId="3">#REF!</definedName>
    <definedName name="_dat14">#REF!</definedName>
    <definedName name="_dat15" localSheetId="3">#REF!</definedName>
    <definedName name="_dat15">#REF!</definedName>
    <definedName name="_dat16" localSheetId="3">#REF!</definedName>
    <definedName name="_dat16">#REF!</definedName>
    <definedName name="_dat17" localSheetId="3">#REF!</definedName>
    <definedName name="_dat17">#REF!</definedName>
    <definedName name="_dat18" localSheetId="3">#REF!</definedName>
    <definedName name="_dat18">#REF!</definedName>
    <definedName name="_dat19" localSheetId="3">#REF!</definedName>
    <definedName name="_dat19">#REF!</definedName>
    <definedName name="_dat2" localSheetId="3">#REF!</definedName>
    <definedName name="_dat2">#REF!</definedName>
    <definedName name="_dat20" localSheetId="3">#REF!</definedName>
    <definedName name="_dat20">#REF!</definedName>
    <definedName name="_dat21" localSheetId="3">#REF!</definedName>
    <definedName name="_dat21">#REF!</definedName>
    <definedName name="_dat22" localSheetId="3">#REF!</definedName>
    <definedName name="_dat22">#REF!</definedName>
    <definedName name="_dat23" localSheetId="3">#REF!</definedName>
    <definedName name="_dat23">#REF!</definedName>
    <definedName name="_dat24" localSheetId="3">#REF!</definedName>
    <definedName name="_dat24">#REF!</definedName>
    <definedName name="_dat3" localSheetId="3">#REF!</definedName>
    <definedName name="_dat3">#REF!</definedName>
    <definedName name="_dat4" localSheetId="3">#REF!</definedName>
    <definedName name="_dat4">#REF!</definedName>
    <definedName name="_dat5" localSheetId="3">#REF!</definedName>
    <definedName name="_dat5">#REF!</definedName>
    <definedName name="_dat6" localSheetId="3">#REF!</definedName>
    <definedName name="_dat6">#REF!</definedName>
    <definedName name="_dat7" localSheetId="3">#REF!</definedName>
    <definedName name="_dat7">#REF!</definedName>
    <definedName name="_dat8" localSheetId="3">#REF!</definedName>
    <definedName name="_dat8">#REF!</definedName>
    <definedName name="_dat9" localSheetId="3">#REF!</definedName>
    <definedName name="_dat9">#REF!</definedName>
    <definedName name="_HDX40" localSheetId="3">[1]Rombo!#REF!</definedName>
    <definedName name="_HDX40">[1]Rombo!#REF!</definedName>
    <definedName name="_IDОтчета">178174</definedName>
    <definedName name="_IDШаблона">178176</definedName>
    <definedName name="_inf2007" localSheetId="3">#REF!</definedName>
    <definedName name="_inf2007" localSheetId="6">#REF!</definedName>
    <definedName name="_inf2007">#REF!</definedName>
    <definedName name="_inf2008" localSheetId="3">#REF!</definedName>
    <definedName name="_inf2008">#REF!</definedName>
    <definedName name="_inf2009" localSheetId="3">#REF!</definedName>
    <definedName name="_inf2009">#REF!</definedName>
    <definedName name="_inf2010" localSheetId="3">#REF!</definedName>
    <definedName name="_inf2010">#REF!</definedName>
    <definedName name="_inf2011" localSheetId="3">#REF!</definedName>
    <definedName name="_inf2011">#REF!</definedName>
    <definedName name="_inf2012" localSheetId="3">#REF!</definedName>
    <definedName name="_inf2012">#REF!</definedName>
    <definedName name="_inf2013" localSheetId="3">#REF!</definedName>
    <definedName name="_inf2013">#REF!</definedName>
    <definedName name="_inf2014" localSheetId="3">#REF!</definedName>
    <definedName name="_inf2014">#REF!</definedName>
    <definedName name="_inf2015" localSheetId="3">#REF!</definedName>
    <definedName name="_inf2015">#REF!</definedName>
    <definedName name="_Lat10000" localSheetId="3">[1]Rombo!#REF!</definedName>
    <definedName name="_Lat10000">[1]Rombo!#REF!</definedName>
    <definedName name="_Lat12000" localSheetId="3">[1]Rombo!#REF!</definedName>
    <definedName name="_Lat12000">[1]Rombo!#REF!</definedName>
    <definedName name="_Lat128" localSheetId="3">[1]Rombo!#REF!</definedName>
    <definedName name="_Lat128">[1]Rombo!#REF!</definedName>
    <definedName name="_Lat20000" localSheetId="3">[1]Rombo!#REF!</definedName>
    <definedName name="_Lat20000">[1]Rombo!#REF!</definedName>
    <definedName name="_Lat64" localSheetId="3">[1]Rombo!#REF!</definedName>
    <definedName name="_Lat64">[1]Rombo!#REF!</definedName>
    <definedName name="_Lat6400" localSheetId="3">[1]Rombo!#REF!</definedName>
    <definedName name="_Lat6400">[1]Rombo!#REF!</definedName>
    <definedName name="_LS400" localSheetId="3">[1]Rombo!#REF!</definedName>
    <definedName name="_LS400">[1]Rombo!#REF!</definedName>
    <definedName name="_LSC400" localSheetId="3">[1]Rombo!#REF!</definedName>
    <definedName name="_LSC400">[1]Rombo!#REF!</definedName>
    <definedName name="_M8" localSheetId="3">[7]!_xlbgnm.M8</definedName>
    <definedName name="_M8">[7]!_xlbgnm.M8</definedName>
    <definedName name="_M9" localSheetId="3">[7]!_xlbgnm.M9</definedName>
    <definedName name="_M9">[7]!_xlbgnm.M9</definedName>
    <definedName name="_MM450" localSheetId="3">[1]Rombo!#REF!</definedName>
    <definedName name="_MM450">[1]Rombo!#REF!</definedName>
    <definedName name="_MMG400" localSheetId="3">[1]Rombo!#REF!</definedName>
    <definedName name="_MMG400">[1]Rombo!#REF!</definedName>
    <definedName name="_NIC1" localSheetId="3">[1]Rombo!#REF!</definedName>
    <definedName name="_NIC1">[1]Rombo!#REF!</definedName>
    <definedName name="_Nik3" localSheetId="3">[1]Rombo!#REF!</definedName>
    <definedName name="_Nik3">[1]Rombo!#REF!</definedName>
    <definedName name="_Num2" localSheetId="3">#REF!</definedName>
    <definedName name="_Num2" localSheetId="6">#REF!</definedName>
    <definedName name="_Num2">#REF!</definedName>
    <definedName name="_op1">[3]T25!$I$48</definedName>
    <definedName name="_opp1">[3]T31!$I$91</definedName>
    <definedName name="_opp2">[3]T31!$I$92</definedName>
    <definedName name="_opp3">[3]T31!$I$93</definedName>
    <definedName name="_opp4">[3]T31!$I$94</definedName>
    <definedName name="_opp5">[3]T31!$I$95</definedName>
    <definedName name="_opp6">[3]T31!$I$96</definedName>
    <definedName name="_opp7">[3]T31!$I$97</definedName>
    <definedName name="_PE300600" localSheetId="3">[1]Rombo!#REF!</definedName>
    <definedName name="_PE300600">[1]Rombo!#REF!</definedName>
    <definedName name="_PE350750" localSheetId="3">[1]Rombo!#REF!</definedName>
    <definedName name="_PE350750">[1]Rombo!#REF!</definedName>
    <definedName name="_PO2400" localSheetId="3">[1]Rombo!#REF!</definedName>
    <definedName name="_PO2400">[1]Rombo!#REF!</definedName>
    <definedName name="_PO2450" localSheetId="3">[1]Rombo!#REF!</definedName>
    <definedName name="_PO2450">[1]Rombo!#REF!</definedName>
    <definedName name="_Po25" localSheetId="3">[1]Rombo!#REF!</definedName>
    <definedName name="_Po25">[1]Rombo!#REF!</definedName>
    <definedName name="_PO2500" localSheetId="3">[1]Rombo!#REF!</definedName>
    <definedName name="_PO2500">[1]Rombo!#REF!</definedName>
    <definedName name="_PO2550" localSheetId="3">[1]Rombo!#REF!</definedName>
    <definedName name="_PO2550">[1]Rombo!#REF!</definedName>
    <definedName name="_PO4400" localSheetId="3">[1]Rombo!#REF!</definedName>
    <definedName name="_PO4400">[1]Rombo!#REF!</definedName>
    <definedName name="_q11" localSheetId="3">[7]!_xlbgnm.q11</definedName>
    <definedName name="_q11">[7]!_xlbgnm.q11</definedName>
    <definedName name="_q15" localSheetId="3">[7]!_xlbgnm.q15</definedName>
    <definedName name="_q15">[7]!_xlbgnm.q15</definedName>
    <definedName name="_q17" localSheetId="3">[7]!_xlbgnm.q17</definedName>
    <definedName name="_q17">[7]!_xlbgnm.q17</definedName>
    <definedName name="_q2" localSheetId="3">[7]!_xlbgnm.q2</definedName>
    <definedName name="_q2">[7]!_xlbgnm.q2</definedName>
    <definedName name="_q3" localSheetId="3">[7]!_xlbgnm.q3</definedName>
    <definedName name="_q3">[7]!_xlbgnm.q3</definedName>
    <definedName name="_q4" localSheetId="3">[7]!_xlbgnm.q4</definedName>
    <definedName name="_q4">[7]!_xlbgnm.q4</definedName>
    <definedName name="_q5" localSheetId="3">[7]!_xlbgnm.q5</definedName>
    <definedName name="_q5">[7]!_xlbgnm.q5</definedName>
    <definedName name="_q6" localSheetId="3">[7]!_xlbgnm.q6</definedName>
    <definedName name="_q6">[7]!_xlbgnm.q6</definedName>
    <definedName name="_q7" localSheetId="3">[7]!_xlbgnm.q7</definedName>
    <definedName name="_q7">[7]!_xlbgnm.q7</definedName>
    <definedName name="_q8" localSheetId="3">[7]!_xlbgnm.q8</definedName>
    <definedName name="_q8">[7]!_xlbgnm.q8</definedName>
    <definedName name="_q9" localSheetId="3">[7]!_xlbgnm.q9</definedName>
    <definedName name="_q9">[7]!_xlbgnm.q9</definedName>
    <definedName name="_Sort" localSheetId="3" hidden="1">#REF!</definedName>
    <definedName name="_Sort" localSheetId="6" hidden="1">#REF!</definedName>
    <definedName name="_Sort" hidden="1">#REF!</definedName>
    <definedName name="_SP1" localSheetId="3">[5]FES!#REF!</definedName>
    <definedName name="_SP1" localSheetId="6">[5]FES!#REF!</definedName>
    <definedName name="_SP1">[5]FES!#REF!</definedName>
    <definedName name="_SP10" localSheetId="3">[5]FES!#REF!</definedName>
    <definedName name="_SP10" localSheetId="6">[5]FES!#REF!</definedName>
    <definedName name="_SP10">[5]FES!#REF!</definedName>
    <definedName name="_SP11" localSheetId="3">[5]FES!#REF!</definedName>
    <definedName name="_SP11">[5]FES!#REF!</definedName>
    <definedName name="_SP12" localSheetId="3">[5]FES!#REF!</definedName>
    <definedName name="_SP12">[5]FES!#REF!</definedName>
    <definedName name="_SP13" localSheetId="3">[5]FES!#REF!</definedName>
    <definedName name="_SP13">[5]FES!#REF!</definedName>
    <definedName name="_SP14" localSheetId="3">[5]FES!#REF!</definedName>
    <definedName name="_SP14">[5]FES!#REF!</definedName>
    <definedName name="_SP15" localSheetId="3">[5]FES!#REF!</definedName>
    <definedName name="_SP15">[5]FES!#REF!</definedName>
    <definedName name="_SP16" localSheetId="3">[5]FES!#REF!</definedName>
    <definedName name="_SP16">[5]FES!#REF!</definedName>
    <definedName name="_SP17" localSheetId="3">[5]FES!#REF!</definedName>
    <definedName name="_SP17">[5]FES!#REF!</definedName>
    <definedName name="_SP18" localSheetId="3">[5]FES!#REF!</definedName>
    <definedName name="_SP18">[5]FES!#REF!</definedName>
    <definedName name="_SP19" localSheetId="3">[5]FES!#REF!</definedName>
    <definedName name="_SP19">[5]FES!#REF!</definedName>
    <definedName name="_SP2" localSheetId="3">[5]FES!#REF!</definedName>
    <definedName name="_SP2">[5]FES!#REF!</definedName>
    <definedName name="_SP20" localSheetId="3">[5]FES!#REF!</definedName>
    <definedName name="_SP20">[5]FES!#REF!</definedName>
    <definedName name="_SP3" localSheetId="3">[5]FES!#REF!</definedName>
    <definedName name="_SP3">[5]FES!#REF!</definedName>
    <definedName name="_SP4" localSheetId="3">[5]FES!#REF!</definedName>
    <definedName name="_SP4">[5]FES!#REF!</definedName>
    <definedName name="_SP5" localSheetId="3">[5]FES!#REF!</definedName>
    <definedName name="_SP5">[5]FES!#REF!</definedName>
    <definedName name="_SP7" localSheetId="3">[5]FES!#REF!</definedName>
    <definedName name="_SP7">[5]FES!#REF!</definedName>
    <definedName name="_SP8" localSheetId="3">[5]FES!#REF!</definedName>
    <definedName name="_SP8">[5]FES!#REF!</definedName>
    <definedName name="_SP9" localSheetId="3">[5]FES!#REF!</definedName>
    <definedName name="_SP9">[5]FES!#REF!</definedName>
    <definedName name="_TNT2" localSheetId="3">[1]Rombo!#REF!</definedName>
    <definedName name="_TNT2">[1]Rombo!#REF!</definedName>
    <definedName name="_vp1" localSheetId="3">#REF!</definedName>
    <definedName name="_vp1" localSheetId="6">#REF!</definedName>
    <definedName name="_vp1">#REF!</definedName>
    <definedName name="_vpp1" localSheetId="3">#REF!</definedName>
    <definedName name="_vpp1">#REF!</definedName>
    <definedName name="_vpp2" localSheetId="3">#REF!</definedName>
    <definedName name="_vpp2">#REF!</definedName>
    <definedName name="_vpp3" localSheetId="3">#REF!</definedName>
    <definedName name="_vpp3">#REF!</definedName>
    <definedName name="_vpp4" localSheetId="3">#REF!</definedName>
    <definedName name="_vpp4">#REF!</definedName>
    <definedName name="_vpp5" localSheetId="3">#REF!</definedName>
    <definedName name="_vpp5">#REF!</definedName>
    <definedName name="_vpp6" localSheetId="3">#REF!</definedName>
    <definedName name="_vpp6">#REF!</definedName>
    <definedName name="_vpp7" localSheetId="3">#REF!</definedName>
    <definedName name="_vpp7">#REF!</definedName>
    <definedName name="_Win2000" localSheetId="3">[1]Rombo!#REF!</definedName>
    <definedName name="_Win2000">[1]Rombo!#REF!</definedName>
    <definedName name="_WIN98" localSheetId="3">[1]Rombo!#REF!</definedName>
    <definedName name="_WIN98">[1]Rombo!#REF!</definedName>
    <definedName name="_WS128" localSheetId="3">[1]Rombo!#REF!</definedName>
    <definedName name="_WS128">[1]Rombo!#REF!</definedName>
    <definedName name="_WS1800" localSheetId="3">[1]Rombo!#REF!</definedName>
    <definedName name="_WS1800">[1]Rombo!#REF!</definedName>
    <definedName name="_WS18000" localSheetId="3">[1]Rombo!#REF!</definedName>
    <definedName name="_WS18000">[1]Rombo!#REF!</definedName>
    <definedName name="_WS20000" localSheetId="3">[1]Rombo!#REF!</definedName>
    <definedName name="_WS20000">[1]Rombo!#REF!</definedName>
    <definedName name="_WS256" localSheetId="3">[1]Rombo!#REF!</definedName>
    <definedName name="_WS256">[1]Rombo!#REF!</definedName>
    <definedName name="_WS3600" localSheetId="3">[1]Rombo!#REF!</definedName>
    <definedName name="_WS3600">[1]Rombo!#REF!</definedName>
    <definedName name="_ws36000" localSheetId="3">[1]Rombo!#REF!</definedName>
    <definedName name="_ws36000">[1]Rombo!#REF!</definedName>
    <definedName name="_WS40" localSheetId="3">[1]Rombo!#REF!</definedName>
    <definedName name="_WS40">[1]Rombo!#REF!</definedName>
    <definedName name="_WS9100" localSheetId="3">[1]Rombo!#REF!</definedName>
    <definedName name="_WS9100">[1]Rombo!#REF!</definedName>
    <definedName name="_Параметр_1">"'02.2009'"</definedName>
    <definedName name="_Параметр_2">"'105'"</definedName>
    <definedName name="_Параметр_3">"'1.27'"</definedName>
    <definedName name="_Параметр_4">"'01.09.2008'"</definedName>
    <definedName name="_Параметр_5">"'22.09.2008'"</definedName>
    <definedName name="_Параметр_6">"'80169210'"</definedName>
    <definedName name="_xlnm._FilterDatabase" localSheetId="4" hidden="1">'Амортизация 2025-2029 гг.'!$A$7:$S$2651</definedName>
    <definedName name="_xlnm._FilterDatabase" localSheetId="1" hidden="1">'Расчет_2024-2029 гг._МСПИ'!$A$5:$AN$49</definedName>
    <definedName name="÷ĺňâĺđňűé" localSheetId="3">#REF!</definedName>
    <definedName name="÷ĺňâĺđňűé" localSheetId="6">#REF!</definedName>
    <definedName name="÷ĺňâĺđňűé">#REF!</definedName>
    <definedName name="a">[8]Параметры!$E$37</definedName>
    <definedName name="A18Ф1" localSheetId="3">#REF!</definedName>
    <definedName name="A18Ф1" localSheetId="6">#REF!</definedName>
    <definedName name="A18Ф1">#REF!</definedName>
    <definedName name="AES" localSheetId="3">#REF!</definedName>
    <definedName name="AES">#REF!</definedName>
    <definedName name="àî" localSheetId="3">[7]!àî</definedName>
    <definedName name="àî">[7]!àî</definedName>
    <definedName name="ALL_ORG" localSheetId="3">#REF!</definedName>
    <definedName name="ALL_ORG" localSheetId="6">#REF!</definedName>
    <definedName name="ALL_ORG">#REF!</definedName>
    <definedName name="ALL_SET" localSheetId="3">#REF!</definedName>
    <definedName name="ALL_SET">#REF!</definedName>
    <definedName name="âňîđîé" localSheetId="3">#REF!</definedName>
    <definedName name="âňîđîé">#REF!</definedName>
    <definedName name="anscount" hidden="1">1</definedName>
    <definedName name="AOE" localSheetId="3">#REF!</definedName>
    <definedName name="AOE" localSheetId="6">#REF!</definedName>
    <definedName name="AOE">#REF!</definedName>
    <definedName name="APR" localSheetId="3">#REF!</definedName>
    <definedName name="APR">#REF!</definedName>
    <definedName name="AUG" localSheetId="3">#REF!</definedName>
    <definedName name="AUG">#REF!</definedName>
    <definedName name="b">[8]Параметры!$F$37</definedName>
    <definedName name="B490_02" localSheetId="3">'[9]УФ-61'!#REF!</definedName>
    <definedName name="B490_02" localSheetId="6">'[9]УФ-61'!#REF!</definedName>
    <definedName name="B490_02">'[9]УФ-61'!#REF!</definedName>
    <definedName name="BALEE_FLOAD" localSheetId="3">#REF!</definedName>
    <definedName name="BALEE_FLOAD" localSheetId="6">#REF!</definedName>
    <definedName name="BALEE_FLOAD">#REF!</definedName>
    <definedName name="BALEE_PROT" localSheetId="3">#REF!,#REF!,#REF!,#REF!</definedName>
    <definedName name="BALEE_PROT" localSheetId="6">#REF!,#REF!,#REF!,#REF!</definedName>
    <definedName name="BALEE_PROT">#REF!,#REF!,#REF!,#REF!</definedName>
    <definedName name="BALM_FLOAD" localSheetId="3">#REF!</definedName>
    <definedName name="BALM_FLOAD" localSheetId="6">#REF!</definedName>
    <definedName name="BALM_FLOAD">#REF!</definedName>
    <definedName name="BALM_PROT" localSheetId="3">#REF!,#REF!,#REF!,#REF!</definedName>
    <definedName name="BALM_PROT" localSheetId="6">#REF!,#REF!,#REF!,#REF!</definedName>
    <definedName name="BALM_PROT">#REF!,#REF!,#REF!,#REF!</definedName>
    <definedName name="bb">#N/A</definedName>
    <definedName name="bbb">#N/A</definedName>
    <definedName name="bn">#N/A</definedName>
    <definedName name="BP1x6" localSheetId="3">[1]Rombo!#REF!</definedName>
    <definedName name="BP1x6">[1]Rombo!#REF!</definedName>
    <definedName name="BP1x8" localSheetId="3">[1]Rombo!#REF!</definedName>
    <definedName name="BP1x8">[1]Rombo!#REF!</definedName>
    <definedName name="BP6x12" localSheetId="3">[1]Rombo!#REF!</definedName>
    <definedName name="BP6x12">[1]Rombo!#REF!</definedName>
    <definedName name="C_STAT" localSheetId="3">[10]TEHSHEET!#REF!</definedName>
    <definedName name="C_STAT">[10]TEHSHEET!#REF!</definedName>
    <definedName name="Cage2500" localSheetId="3">[1]Rombo!#REF!</definedName>
    <definedName name="Cage2500">[1]Rombo!#REF!</definedName>
    <definedName name="cc">#N/A</definedName>
    <definedName name="ccc">#N/A</definedName>
    <definedName name="ccccc">#N/A</definedName>
    <definedName name="cd" localSheetId="3">[7]!cd</definedName>
    <definedName name="cd">[7]!cd</definedName>
    <definedName name="CDGX300" localSheetId="3">[1]Rombo!#REF!</definedName>
    <definedName name="CDGX300">[1]Rombo!#REF!</definedName>
    <definedName name="check_List14_a" localSheetId="3">#REF!</definedName>
    <definedName name="check_List14_a" localSheetId="6">#REF!</definedName>
    <definedName name="check_List14_a">#REF!</definedName>
    <definedName name="check_List14_b" localSheetId="3">#REF!</definedName>
    <definedName name="check_List14_b">#REF!</definedName>
    <definedName name="CheckBC_List01" localSheetId="3">#REF!</definedName>
    <definedName name="CheckBC_List01">#REF!</definedName>
    <definedName name="CheckBC_List08" localSheetId="3">#REF!</definedName>
    <definedName name="CheckBC_List08">#REF!</definedName>
    <definedName name="CheckBC_List10_1" localSheetId="3">#REF!</definedName>
    <definedName name="CheckBC_List10_1">#REF!</definedName>
    <definedName name="CheckBC_List10_2" localSheetId="3">#REF!</definedName>
    <definedName name="CheckBC_List10_2">#REF!</definedName>
    <definedName name="CheckBC_List10_3" localSheetId="3">#REF!</definedName>
    <definedName name="CheckBC_List10_3">#REF!</definedName>
    <definedName name="CheckBC_List13_1_1" localSheetId="3">#REF!</definedName>
    <definedName name="CheckBC_List13_1_1">#REF!</definedName>
    <definedName name="CheckBC_List13_1_2" localSheetId="3">#REF!</definedName>
    <definedName name="CheckBC_List13_1_2">#REF!</definedName>
    <definedName name="CheckBC_List13_2_1" localSheetId="3">#REF!</definedName>
    <definedName name="CheckBC_List13_2_1">#REF!</definedName>
    <definedName name="CheckBC_List13_2_2" localSheetId="3">#REF!</definedName>
    <definedName name="CheckBC_List13_2_2">#REF!</definedName>
    <definedName name="CheckBC_List13_4_1" localSheetId="3">#REF!</definedName>
    <definedName name="CheckBC_List13_4_1">#REF!</definedName>
    <definedName name="CheckBC_List13_6_1" localSheetId="3">#REF!</definedName>
    <definedName name="CheckBC_List13_6_1">#REF!</definedName>
    <definedName name="CheckBC_List13_6_2" localSheetId="3">#REF!</definedName>
    <definedName name="CheckBC_List13_6_2">#REF!</definedName>
    <definedName name="CheckBC_List13_7_1" localSheetId="3">#REF!</definedName>
    <definedName name="CheckBC_List13_7_1">#REF!</definedName>
    <definedName name="CheckBC_List13_7_2" localSheetId="3">#REF!</definedName>
    <definedName name="CheckBC_List13_7_2">#REF!</definedName>
    <definedName name="CheckBC_List13_8_1" localSheetId="3">#REF!</definedName>
    <definedName name="CheckBC_List13_8_1">#REF!</definedName>
    <definedName name="CheckBC_List13_9_1" localSheetId="3">#REF!</definedName>
    <definedName name="CheckBC_List13_9_1">#REF!</definedName>
    <definedName name="CheckBC_List13_9_2" localSheetId="3">#REF!</definedName>
    <definedName name="CheckBC_List13_9_2">#REF!</definedName>
    <definedName name="CheckBC_List14_1" localSheetId="3">#REF!</definedName>
    <definedName name="CheckBC_List14_1">#REF!</definedName>
    <definedName name="CheckBC_List14_2" localSheetId="3">#REF!</definedName>
    <definedName name="CheckBC_List14_2">#REF!</definedName>
    <definedName name="CheckBC_List16" localSheetId="3">#REF!</definedName>
    <definedName name="CheckBC_List16">#REF!</definedName>
    <definedName name="CheckBC_List23_1_1" localSheetId="3">#REF!</definedName>
    <definedName name="CheckBC_List23_1_1">#REF!</definedName>
    <definedName name="CheckBC_List23_1_2" localSheetId="3">#REF!</definedName>
    <definedName name="CheckBC_List23_1_2">#REF!</definedName>
    <definedName name="CheckBC_List23_1_3" localSheetId="3">#REF!</definedName>
    <definedName name="CheckBC_List23_1_3">#REF!</definedName>
    <definedName name="CheckBC_List23_1_4" localSheetId="3">#REF!</definedName>
    <definedName name="CheckBC_List23_1_4">#REF!</definedName>
    <definedName name="CheckBC_List23_1_5" localSheetId="3">#REF!</definedName>
    <definedName name="CheckBC_List23_1_5">#REF!</definedName>
    <definedName name="CheckBC_List23_2" localSheetId="3">#REF!</definedName>
    <definedName name="CheckBC_List23_2">#REF!</definedName>
    <definedName name="CheckRange_1" localSheetId="3">#REF!</definedName>
    <definedName name="CheckRange_1">#REF!</definedName>
    <definedName name="CheckRange_2" localSheetId="3">#REF!</definedName>
    <definedName name="CheckRange_2">#REF!</definedName>
    <definedName name="CHOK">'[11]расчет НВВ РСК по RAB'!$A$8:$A$12</definedName>
    <definedName name="cl">#N/A</definedName>
    <definedName name="com" localSheetId="3">[7]!com</definedName>
    <definedName name="com">[7]!com</definedName>
    <definedName name="Comp">#N/A</definedName>
    <definedName name="CompOt" localSheetId="3">[7]!CompOt</definedName>
    <definedName name="CompOt">[7]!CompOt</definedName>
    <definedName name="CompOt2" localSheetId="3">[7]!CompOt2</definedName>
    <definedName name="CompOt2">[7]!CompOt2</definedName>
    <definedName name="CompRas" localSheetId="3">[7]!CompRas</definedName>
    <definedName name="CompRas">[7]!CompRas</definedName>
    <definedName name="Contents" localSheetId="3">#REF!</definedName>
    <definedName name="Contents" localSheetId="6">#REF!</definedName>
    <definedName name="Contents">#REF!</definedName>
    <definedName name="COPY_DIAP" localSheetId="3">#REF!</definedName>
    <definedName name="COPY_DIAP">#REF!</definedName>
    <definedName name="COUNT">[12]TEHSHEET!$L$3:$L$12</definedName>
    <definedName name="count_ue_column" localSheetId="3">#REF!</definedName>
    <definedName name="count_ue_column" localSheetId="6">#REF!</definedName>
    <definedName name="count_ue_column">#REF!</definedName>
    <definedName name="CPtS500" localSheetId="3">[1]Rombo!#REF!</definedName>
    <definedName name="CPtS500" localSheetId="6">[1]Rombo!#REF!</definedName>
    <definedName name="CPtS500">[1]Rombo!#REF!</definedName>
    <definedName name="CPtS501" localSheetId="3">[1]Rombo!#REF!</definedName>
    <definedName name="CPtS501" localSheetId="6">[1]Rombo!#REF!</definedName>
    <definedName name="CPtS501">[1]Rombo!#REF!</definedName>
    <definedName name="CPTs600" localSheetId="3">[1]Rombo!#REF!</definedName>
    <definedName name="CPTs600">[1]Rombo!#REF!</definedName>
    <definedName name="CPTs601" localSheetId="3">[1]Rombo!#REF!</definedName>
    <definedName name="CPTs601">[1]Rombo!#REF!</definedName>
    <definedName name="ct" localSheetId="3">[7]!ct</definedName>
    <definedName name="ct">[7]!ct</definedName>
    <definedName name="CUR_VER">[13]Заголовок!$B$21</definedName>
    <definedName name="cv" localSheetId="6" hidden="1">{"'D'!$A$1:$E$13"}</definedName>
    <definedName name="cv" localSheetId="0" hidden="1">{"'D'!$A$1:$E$13"}</definedName>
    <definedName name="cv" hidden="1">{"'D'!$A$1:$E$13"}</definedName>
    <definedName name="d">[8]Параметры!$G$37</definedName>
    <definedName name="ď" localSheetId="3">[7]!ď</definedName>
    <definedName name="ď">[7]!ď</definedName>
    <definedName name="DaNet" localSheetId="3">[14]TEHSHEET!#REF!</definedName>
    <definedName name="DaNet" localSheetId="6">[14]TEHSHEET!#REF!</definedName>
    <definedName name="DaNet">[14]TEHSHEET!#REF!</definedName>
    <definedName name="DATA" localSheetId="3">#REF!</definedName>
    <definedName name="DATA" localSheetId="6">#REF!</definedName>
    <definedName name="DATA">#REF!</definedName>
    <definedName name="DATE" localSheetId="3">#REF!</definedName>
    <definedName name="DATE">#REF!</definedName>
    <definedName name="dd">#N/A</definedName>
    <definedName name="ďď" localSheetId="3">[7]!ďď</definedName>
    <definedName name="ďď">[7]!ďď</definedName>
    <definedName name="đđ" localSheetId="3">[7]!đđ</definedName>
    <definedName name="đđ">[7]!đđ</definedName>
    <definedName name="đđđ" localSheetId="3">[7]!đđđ</definedName>
    <definedName name="đđđ">[7]!đđđ</definedName>
    <definedName name="DEC" localSheetId="3">#REF!</definedName>
    <definedName name="DEC" localSheetId="6">#REF!</definedName>
    <definedName name="DEC">#REF!</definedName>
    <definedName name="df">#N/A</definedName>
    <definedName name="dfgerhfd" localSheetId="3">[7]!dfgerhfd</definedName>
    <definedName name="dfgerhfd">[7]!dfgerhfd</definedName>
    <definedName name="dfghnmk" localSheetId="3">[15]!P1_SCOPE_SV_PRT,[15]!P2_SCOPE_SV_PRT,'АИС_2026-2029'!hjkldfv</definedName>
    <definedName name="dfghnmk" localSheetId="6">[15]!P1_SCOPE_SV_PRT,[15]!P2_SCOPE_SV_PRT,АМ_2025_РЭК!hjkldfv</definedName>
    <definedName name="dfghnmk" localSheetId="0">[15]!P1_SCOPE_SV_PRT,[15]!P2_SCOPE_SV_PRT,hjkldfv</definedName>
    <definedName name="dfghnmk">[15]!P1_SCOPE_SV_PRT,[15]!P2_SCOPE_SV_PRT,hjkldfv</definedName>
    <definedName name="dfhdfh" localSheetId="3">[7]!dfhdfh</definedName>
    <definedName name="dfhdfh">[7]!dfhdfh</definedName>
    <definedName name="dfre">#N/A</definedName>
    <definedName name="dfx">#N/A</definedName>
    <definedName name="dhdfhd" localSheetId="3">[7]!dhdfhd</definedName>
    <definedName name="dhdfhd">[7]!dhdfhd</definedName>
    <definedName name="dhdfhfd" localSheetId="3">[7]!dhdfhfd</definedName>
    <definedName name="dhdfhfd">[7]!dhdfhfd</definedName>
    <definedName name="dhfdhh" localSheetId="3">[7]!dhfdhh</definedName>
    <definedName name="dhfdhh">[7]!dhfdhh</definedName>
    <definedName name="dip" localSheetId="6">[16]FST5!$G$149:$G$165,P1_dip,P2_dip,P3_dip,P4_dip</definedName>
    <definedName name="dip" localSheetId="0">[16]FST5!$G$149:$G$165,P1_dip,P2_dip,P3_dip,P4_dip</definedName>
    <definedName name="dip">[16]FST5!$G$149:$G$165,P1_dip,P2_dip,P3_dip,P4_dip</definedName>
    <definedName name="ďĺđâűé" localSheetId="3">#REF!</definedName>
    <definedName name="ďĺđâűé" localSheetId="6">#REF!</definedName>
    <definedName name="ďĺđâűé">#REF!</definedName>
    <definedName name="DOC" localSheetId="3">#REF!</definedName>
    <definedName name="DOC">#REF!</definedName>
    <definedName name="dolgosrochn_column" localSheetId="3">#REF!</definedName>
    <definedName name="dolgosrochn_column">#REF!</definedName>
    <definedName name="dolgosrochn_eoz_column" localSheetId="3">#REF!</definedName>
    <definedName name="dolgosrochn_eoz_column">#REF!</definedName>
    <definedName name="Down_range" localSheetId="3">#REF!</definedName>
    <definedName name="Down_range">#REF!</definedName>
    <definedName name="dsragh" localSheetId="3">[7]!dsragh</definedName>
    <definedName name="dsragh">[7]!dsragh</definedName>
    <definedName name="e" localSheetId="3">[8]Параметры!#REF!</definedName>
    <definedName name="e" localSheetId="6">[8]Параметры!#REF!</definedName>
    <definedName name="e">[8]Параметры!#REF!</definedName>
    <definedName name="edf">#N/A</definedName>
    <definedName name="ee">#N/A</definedName>
    <definedName name="ęĺ" localSheetId="3">[7]!ęĺ</definedName>
    <definedName name="ęĺ">[7]!ęĺ</definedName>
    <definedName name="ELSA" localSheetId="3">[1]Rombo!#REF!</definedName>
    <definedName name="ELSA">[1]Rombo!#REF!</definedName>
    <definedName name="ELSA2" localSheetId="3">[1]Rombo!#REF!</definedName>
    <definedName name="ELSA2">[1]Rombo!#REF!</definedName>
    <definedName name="ert">#N/A</definedName>
    <definedName name="erty">#N/A</definedName>
    <definedName name="eso" localSheetId="3">[16]FST5!$G$149:$G$165,[7]!P1_eso</definedName>
    <definedName name="eso">[16]FST5!$G$149:$G$165,[7]!P1_eso</definedName>
    <definedName name="ESO_ET" localSheetId="3">#REF!</definedName>
    <definedName name="ESO_ET" localSheetId="6">#REF!</definedName>
    <definedName name="ESO_ET">#REF!</definedName>
    <definedName name="ESO_PROT" localSheetId="3">#REF!,#REF!,#REF!,[7]!P1_ESO_PROT</definedName>
    <definedName name="ESO_PROT" localSheetId="6">#REF!,#REF!,#REF!,[7]!P1_ESO_PROT</definedName>
    <definedName name="ESO_PROT">#REF!,#REF!,#REF!,[7]!P1_ESO_PROT</definedName>
    <definedName name="ESOcom" localSheetId="3">#REF!</definedName>
    <definedName name="ESOcom" localSheetId="6">#REF!</definedName>
    <definedName name="ESOcom">#REF!</definedName>
    <definedName name="et_pok_org_range">[17]et_union!$G$64:$U$65,[17]et_union!$G$67:$U$68,[17]et_union!$G$73:$U$74,[17]et_union!$G$76:$U$77</definedName>
    <definedName name="et_pok_rek_range">[17]et_union!$X$64:$AL$65,[17]et_union!$X$67:$AL$68,[17]et_union!$X$73:$AL$74,[17]et_union!$X$76:$AL$77</definedName>
    <definedName name="et_sum_org_range">[17]et_union!$G$63:$U$63,[17]et_union!$G$66:$U$66,[17]et_union!$G$72:$U$72,[17]et_union!$G$75:$U$75</definedName>
    <definedName name="et_sum_rek_range">[17]et_union!$X$63:$AL$63,[17]et_union!$X$66:$AL$66,[17]et_union!$X$72:$AL$72,[17]et_union!$X$75:$AL$75</definedName>
    <definedName name="ew" localSheetId="3">[7]!ew</definedName>
    <definedName name="ew">[7]!ew</definedName>
    <definedName name="f" localSheetId="3">[8]Параметры!#REF!</definedName>
    <definedName name="f" localSheetId="6">[8]Параметры!#REF!</definedName>
    <definedName name="f">[8]Параметры!#REF!</definedName>
    <definedName name="F_ST_ET" localSheetId="3">#REF!</definedName>
    <definedName name="F_ST_ET" localSheetId="6">#REF!</definedName>
    <definedName name="F_ST_ET">#REF!</definedName>
    <definedName name="F10_FST_OPT" localSheetId="3">#REF!</definedName>
    <definedName name="F10_FST_OPT">#REF!</definedName>
    <definedName name="F10_FST_OPT_1" localSheetId="3">#REF!</definedName>
    <definedName name="F10_FST_OPT_1">#REF!</definedName>
    <definedName name="F10_FST_OPT_2" localSheetId="3">#REF!</definedName>
    <definedName name="F10_FST_OPT_2">#REF!</definedName>
    <definedName name="F10_FST_OPT_3" localSheetId="3">#REF!</definedName>
    <definedName name="F10_FST_OPT_3">#REF!</definedName>
    <definedName name="F10_FST_ROZN" localSheetId="3">#REF!</definedName>
    <definedName name="F10_FST_ROZN">#REF!</definedName>
    <definedName name="F10_FST_ROZN_1" localSheetId="3">#REF!</definedName>
    <definedName name="F10_FST_ROZN_1">#REF!</definedName>
    <definedName name="F10_FST_ROZN_2" localSheetId="3">#REF!</definedName>
    <definedName name="F10_FST_ROZN_2">#REF!</definedName>
    <definedName name="F10_MAX_OPT" localSheetId="3">#REF!</definedName>
    <definedName name="F10_MAX_OPT">#REF!</definedName>
    <definedName name="F10_MAX_OPT_1" localSheetId="3">#REF!</definedName>
    <definedName name="F10_MAX_OPT_1">#REF!</definedName>
    <definedName name="F10_MAX_OPT_2" localSheetId="3">#REF!</definedName>
    <definedName name="F10_MAX_OPT_2">#REF!</definedName>
    <definedName name="F10_MAX_OPT_3" localSheetId="3">#REF!</definedName>
    <definedName name="F10_MAX_OPT_3">#REF!</definedName>
    <definedName name="F10_MAX_ROZN" localSheetId="3">#REF!</definedName>
    <definedName name="F10_MAX_ROZN">#REF!</definedName>
    <definedName name="F10_MAX_ROZN_1" localSheetId="3">#REF!</definedName>
    <definedName name="F10_MAX_ROZN_1">#REF!</definedName>
    <definedName name="F10_MAX_ROZN_2" localSheetId="3">#REF!</definedName>
    <definedName name="F10_MAX_ROZN_2">#REF!</definedName>
    <definedName name="F10_MIN_OPT" localSheetId="3">#REF!</definedName>
    <definedName name="F10_MIN_OPT">#REF!</definedName>
    <definedName name="F10_MIN_OPT_1" localSheetId="3">#REF!</definedName>
    <definedName name="F10_MIN_OPT_1">#REF!</definedName>
    <definedName name="F10_MIN_OPT_2" localSheetId="3">#REF!</definedName>
    <definedName name="F10_MIN_OPT_2">#REF!</definedName>
    <definedName name="F10_MIN_OPT_3" localSheetId="3">#REF!</definedName>
    <definedName name="F10_MIN_OPT_3">#REF!</definedName>
    <definedName name="F10_MIN_ROZN" localSheetId="3">#REF!</definedName>
    <definedName name="F10_MIN_ROZN">#REF!</definedName>
    <definedName name="F10_MIN_ROZN_1" localSheetId="3">#REF!</definedName>
    <definedName name="F10_MIN_ROZN_1">#REF!</definedName>
    <definedName name="F10_MIN_ROZN_2" localSheetId="3">#REF!</definedName>
    <definedName name="F10_MIN_ROZN_2">#REF!</definedName>
    <definedName name="F10_SCOPE" localSheetId="3">#REF!</definedName>
    <definedName name="F10_SCOPE">#REF!</definedName>
    <definedName name="F9_OPT" localSheetId="3">#REF!</definedName>
    <definedName name="F9_OPT">#REF!</definedName>
    <definedName name="F9_OPT_1" localSheetId="3">#REF!</definedName>
    <definedName name="F9_OPT_1">#REF!</definedName>
    <definedName name="F9_OPT_2" localSheetId="3">#REF!</definedName>
    <definedName name="F9_OPT_2">#REF!</definedName>
    <definedName name="F9_OPT_3" localSheetId="3">#REF!</definedName>
    <definedName name="F9_OPT_3">#REF!</definedName>
    <definedName name="F9_ROZN" localSheetId="3">#REF!</definedName>
    <definedName name="F9_ROZN">#REF!</definedName>
    <definedName name="F9_ROZN_1" localSheetId="3">#REF!</definedName>
    <definedName name="F9_ROZN_1">#REF!</definedName>
    <definedName name="F9_ROZN_2" localSheetId="3">#REF!</definedName>
    <definedName name="F9_ROZN_2">#REF!</definedName>
    <definedName name="F9_SC_1" localSheetId="3">[14]Топливо2009!#REF!</definedName>
    <definedName name="F9_SC_1">[14]Топливо2009!#REF!</definedName>
    <definedName name="F9_SC_2" localSheetId="3">[14]Топливо2009!#REF!</definedName>
    <definedName name="F9_SC_2">[14]Топливо2009!#REF!</definedName>
    <definedName name="F9_SC_3" localSheetId="3">[14]Топливо2009!#REF!</definedName>
    <definedName name="F9_SC_3">[14]Топливо2009!#REF!</definedName>
    <definedName name="F9_SC_4" localSheetId="3">[14]Топливо2009!#REF!</definedName>
    <definedName name="F9_SC_4">[14]Топливо2009!#REF!</definedName>
    <definedName name="F9_SC_5" localSheetId="3">[14]Топливо2009!#REF!</definedName>
    <definedName name="F9_SC_5">[14]Топливо2009!#REF!</definedName>
    <definedName name="F9_SC_6" localSheetId="3">[14]Топливо2009!#REF!</definedName>
    <definedName name="F9_SC_6">[14]Топливо2009!#REF!</definedName>
    <definedName name="F9_SCOPE" localSheetId="3">#REF!</definedName>
    <definedName name="F9_SCOPE" localSheetId="6">#REF!</definedName>
    <definedName name="F9_SCOPE">#REF!</definedName>
    <definedName name="F91_1">#REF!</definedName>
    <definedName name="F91_10">#REF!</definedName>
    <definedName name="F91_11">#REF!</definedName>
    <definedName name="F91_16">#REF!</definedName>
    <definedName name="F91_17">#REF!</definedName>
    <definedName name="F91_18">#REF!</definedName>
    <definedName name="F91_19">#REF!</definedName>
    <definedName name="F91_2">#REF!</definedName>
    <definedName name="F91_22">#REF!</definedName>
    <definedName name="F91_23">#REF!</definedName>
    <definedName name="F91_24">#REF!</definedName>
    <definedName name="F91_25">#REF!</definedName>
    <definedName name="F91_26">#REF!</definedName>
    <definedName name="F91_27">#REF!</definedName>
    <definedName name="F91_3">#REF!</definedName>
    <definedName name="F91_4">#REF!</definedName>
    <definedName name="F91_5">#REF!</definedName>
    <definedName name="F91_6">#REF!</definedName>
    <definedName name="F91_7">#REF!</definedName>
    <definedName name="F91_8">#REF!</definedName>
    <definedName name="F91_9">#REF!</definedName>
    <definedName name="FEB" localSheetId="3">#REF!</definedName>
    <definedName name="FEB">#REF!</definedName>
    <definedName name="fff" localSheetId="3">#REF!</definedName>
    <definedName name="fff">#REF!</definedName>
    <definedName name="fg" localSheetId="3">[7]!fg</definedName>
    <definedName name="fg">[7]!fg</definedName>
    <definedName name="fgh">#N/A</definedName>
    <definedName name="fghjklbfsszaa" localSheetId="3">#REF!</definedName>
    <definedName name="fghjklbfsszaa" localSheetId="6">#REF!</definedName>
    <definedName name="fghjklbfsszaa">#REF!</definedName>
    <definedName name="fgnbgfngf" localSheetId="3">[7]!fgnbgfngf</definedName>
    <definedName name="fgnbgfngf">[7]!fgnbgfngf</definedName>
    <definedName name="fio_ruk" localSheetId="3">#REF!</definedName>
    <definedName name="fio_ruk" localSheetId="6">#REF!</definedName>
    <definedName name="fio_ruk">#REF!</definedName>
    <definedName name="ForIns" localSheetId="3">[18]Регионы!#REF!</definedName>
    <definedName name="ForIns" localSheetId="6">[18]Регионы!#REF!</definedName>
    <definedName name="ForIns">[18]Регионы!#REF!</definedName>
    <definedName name="FUEL" localSheetId="3">#REF!</definedName>
    <definedName name="FUEL" localSheetId="6">#REF!</definedName>
    <definedName name="FUEL">#REF!</definedName>
    <definedName name="FUEL_ET" localSheetId="3">#REF!</definedName>
    <definedName name="FUEL_ET">#REF!</definedName>
    <definedName name="FUELLIST" localSheetId="3">#REF!</definedName>
    <definedName name="FUELLIST">#REF!</definedName>
    <definedName name="g" localSheetId="3">[8]Параметры!#REF!</definedName>
    <definedName name="g">[8]Параметры!#REF!</definedName>
    <definedName name="G150\1" localSheetId="3">[1]Rombo!#REF!</definedName>
    <definedName name="G150\1">[1]Rombo!#REF!</definedName>
    <definedName name="G150\733" localSheetId="3">[1]Rombo!#REF!</definedName>
    <definedName name="G150\733">[1]Rombo!#REF!</definedName>
    <definedName name="G150\800" localSheetId="3">[1]Rombo!#REF!</definedName>
    <definedName name="G150\800">[1]Rombo!#REF!</definedName>
    <definedName name="G150\866" localSheetId="3">[1]Rombo!#REF!</definedName>
    <definedName name="G150\866">[1]Rombo!#REF!</definedName>
    <definedName name="G150\933" localSheetId="3">[1]Rombo!#REF!</definedName>
    <definedName name="G150\933">[1]Rombo!#REF!</definedName>
    <definedName name="gdfhgh" localSheetId="3">[7]!gdfhgh</definedName>
    <definedName name="gdfhgh">[7]!gdfhgh</definedName>
    <definedName name="GES" localSheetId="3">#REF!</definedName>
    <definedName name="GES" localSheetId="6">#REF!</definedName>
    <definedName name="GES">#REF!</definedName>
    <definedName name="GES_DATA" localSheetId="3">#REF!</definedName>
    <definedName name="GES_DATA">#REF!</definedName>
    <definedName name="GES_LIST" localSheetId="3">#REF!</definedName>
    <definedName name="GES_LIST">#REF!</definedName>
    <definedName name="GES3_DATA" localSheetId="3">#REF!</definedName>
    <definedName name="GES3_DATA">#REF!</definedName>
    <definedName name="gfg" localSheetId="3">[7]!gfg</definedName>
    <definedName name="gfg">[7]!gfg</definedName>
    <definedName name="GFII" localSheetId="3">[1]Rombo!#REF!</definedName>
    <definedName name="GFII">[1]Rombo!#REF!</definedName>
    <definedName name="gggg">#N/A</definedName>
    <definedName name="gh" localSheetId="3">[7]!gh</definedName>
    <definedName name="gh">[7]!gh</definedName>
    <definedName name="ghghg">#N/A</definedName>
    <definedName name="ghjhbnm" localSheetId="3">#REF!</definedName>
    <definedName name="ghjhbnm" localSheetId="6">#REF!</definedName>
    <definedName name="ghjhbnm">#REF!</definedName>
    <definedName name="ghjkbnmkl" localSheetId="3">[15]!P1_SCOPE_SV_PRT,[15]!P2_SCOPE_SV_PRT,'АИС_2026-2029'!ghjkufvbn</definedName>
    <definedName name="ghjkbnmkl" localSheetId="6">[15]!P1_SCOPE_SV_PRT,[15]!P2_SCOPE_SV_PRT,ghjkufvbn</definedName>
    <definedName name="ghjkbnmkl" localSheetId="0">[15]!P1_SCOPE_SV_PRT,[15]!P2_SCOPE_SV_PRT,ghjkufvbn</definedName>
    <definedName name="ghjkbnmkl">[15]!P1_SCOPE_SV_PRT,[15]!P2_SCOPE_SV_PRT,ghjkufvbn</definedName>
    <definedName name="ghjklertyu" localSheetId="3" hidden="1">#REF!,#REF!,#REF!,#REF!,#REF!,#REF!,#REF!</definedName>
    <definedName name="ghjklertyu" localSheetId="6" hidden="1">#REF!,#REF!,#REF!,#REF!,#REF!,#REF!,#REF!</definedName>
    <definedName name="ghjklertyu" hidden="1">#REF!,#REF!,#REF!,#REF!,#REF!,#REF!,#REF!</definedName>
    <definedName name="ghjkufvbn" localSheetId="3" hidden="1">#REF!,#REF!,#REF!,#REF!,#REF!,#REF!,#REF!</definedName>
    <definedName name="ghjkufvbn" hidden="1">#REF!,#REF!,#REF!,#REF!,#REF!,#REF!,#REF!</definedName>
    <definedName name="ghjtrb" localSheetId="3" hidden="1">#REF!,#REF!,#REF!,#REF!,#REF!,#REF!,#REF!</definedName>
    <definedName name="ghjtrb" hidden="1">#REF!,#REF!,#REF!,#REF!,#REF!,#REF!,#REF!</definedName>
    <definedName name="GL2II" localSheetId="3">[1]Rombo!#REF!</definedName>
    <definedName name="GL2II">[1]Rombo!#REF!</definedName>
    <definedName name="GLII" localSheetId="3">[1]Rombo!#REF!</definedName>
    <definedName name="GLII">[1]Rombo!#REF!</definedName>
    <definedName name="GLIII" localSheetId="3">[1]Rombo!#REF!</definedName>
    <definedName name="GLIII">[1]Rombo!#REF!</definedName>
    <definedName name="GOD">[19]Заголовок!$B$11</definedName>
    <definedName name="GRES" localSheetId="3">#REF!</definedName>
    <definedName name="GRES" localSheetId="6">#REF!</definedName>
    <definedName name="GRES">#REF!</definedName>
    <definedName name="GRES_DATA" localSheetId="3">#REF!</definedName>
    <definedName name="GRES_DATA">#REF!</definedName>
    <definedName name="GRES_LIST" localSheetId="3">#REF!</definedName>
    <definedName name="GRES_LIST">#REF!</definedName>
    <definedName name="gt">#N/A</definedName>
    <definedName name="gtnn" localSheetId="3">[7]!gtnn</definedName>
    <definedName name="gtnn">[7]!gtnn</definedName>
    <definedName name="gtty" localSheetId="3">#REF!,#REF!,#REF!,[7]!P1_ESO_PROT</definedName>
    <definedName name="gtty" localSheetId="6">#REF!,#REF!,#REF!,[7]!P1_ESO_PROT</definedName>
    <definedName name="gtty">#REF!,#REF!,#REF!,[7]!P1_ESO_PROT</definedName>
    <definedName name="GX100\566" localSheetId="3">[1]Rombo!#REF!</definedName>
    <definedName name="GX100\566">[1]Rombo!#REF!</definedName>
    <definedName name="GX100\600" localSheetId="3">[1]Rombo!#REF!</definedName>
    <definedName name="GX100\600">[1]Rombo!#REF!</definedName>
    <definedName name="GX100\667" localSheetId="3">[1]Rombo!#REF!</definedName>
    <definedName name="GX100\667">[1]Rombo!#REF!</definedName>
    <definedName name="GX100\700" localSheetId="3">[1]Rombo!#REF!</definedName>
    <definedName name="GX100\700">[1]Rombo!#REF!</definedName>
    <definedName name="GX110\1000" localSheetId="3">[1]Rombo!#REF!</definedName>
    <definedName name="GX110\1000">[1]Rombo!#REF!</definedName>
    <definedName name="GX110\733" localSheetId="3">[1]Rombo!#REF!</definedName>
    <definedName name="GX110\733">[1]Rombo!#REF!</definedName>
    <definedName name="GX110\800" localSheetId="3">[1]Rombo!#REF!</definedName>
    <definedName name="GX110\800">[1]Rombo!#REF!</definedName>
    <definedName name="GX110\866" localSheetId="3">[1]Rombo!#REF!</definedName>
    <definedName name="GX110\866">[1]Rombo!#REF!</definedName>
    <definedName name="GX110\933" localSheetId="3">[1]Rombo!#REF!</definedName>
    <definedName name="GX110\933">[1]Rombo!#REF!</definedName>
    <definedName name="GX115_1000" localSheetId="3">[1]Rombo!#REF!</definedName>
    <definedName name="GX115_1000">[1]Rombo!#REF!</definedName>
    <definedName name="GX115_600" localSheetId="3">[1]Rombo!#REF!</definedName>
    <definedName name="GX115_600">[1]Rombo!#REF!</definedName>
    <definedName name="GX115_700" localSheetId="3">[1]Rombo!#REF!</definedName>
    <definedName name="GX115_700">[1]Rombo!#REF!</definedName>
    <definedName name="gx115_733" localSheetId="3">[1]Rombo!#REF!</definedName>
    <definedName name="gx115_733">[1]Rombo!#REF!</definedName>
    <definedName name="gx115_800" localSheetId="3">[1]Rombo!#REF!</definedName>
    <definedName name="gx115_800">[1]Rombo!#REF!</definedName>
    <definedName name="gx115_866" localSheetId="3">[1]Rombo!#REF!</definedName>
    <definedName name="gx115_866">[1]Rombo!#REF!</definedName>
    <definedName name="gx115_933" localSheetId="3">[1]Rombo!#REF!</definedName>
    <definedName name="gx115_933">[1]Rombo!#REF!</definedName>
    <definedName name="GX200\1000" localSheetId="3">[1]Rombo!#REF!</definedName>
    <definedName name="GX200\1000">[1]Rombo!#REF!</definedName>
    <definedName name="GX200\733" localSheetId="3">[1]Rombo!#REF!</definedName>
    <definedName name="GX200\733">[1]Rombo!#REF!</definedName>
    <definedName name="GX200\800" localSheetId="3">[1]Rombo!#REF!</definedName>
    <definedName name="GX200\800">[1]Rombo!#REF!</definedName>
    <definedName name="GX200\866" localSheetId="3">[1]Rombo!#REF!</definedName>
    <definedName name="GX200\866">[1]Rombo!#REF!</definedName>
    <definedName name="GX200\933" localSheetId="3">[1]Rombo!#REF!</definedName>
    <definedName name="GX200\933">[1]Rombo!#REF!</definedName>
    <definedName name="h" localSheetId="3">[7]!h</definedName>
    <definedName name="h">[7]!h</definedName>
    <definedName name="HDGX20010" localSheetId="3">[1]Rombo!#REF!</definedName>
    <definedName name="HDGX20010" localSheetId="6">[1]Rombo!#REF!</definedName>
    <definedName name="HDGX20010">[1]Rombo!#REF!</definedName>
    <definedName name="HDGX20020" localSheetId="3">[1]Rombo!#REF!</definedName>
    <definedName name="HDGX20020">[1]Rombo!#REF!</definedName>
    <definedName name="hdgx30" localSheetId="3">[1]Rombo!#REF!</definedName>
    <definedName name="hdgx30">[1]Rombo!#REF!</definedName>
    <definedName name="HDGX30012" localSheetId="3">[1]Rombo!#REF!</definedName>
    <definedName name="HDGX30012">[1]Rombo!#REF!</definedName>
    <definedName name="HDGX30018" localSheetId="3">[1]Rombo!#REF!</definedName>
    <definedName name="HDGX30018">[1]Rombo!#REF!</definedName>
    <definedName name="HDGX3006" localSheetId="3">[1]Rombo!#REF!</definedName>
    <definedName name="HDGX3006">[1]Rombo!#REF!</definedName>
    <definedName name="HDGX3009" localSheetId="3">[1]Rombo!#REF!</definedName>
    <definedName name="HDGX3009">[1]Rombo!#REF!</definedName>
    <definedName name="Helper_Котельные">[20]Справочники!$A$9:$A$12</definedName>
    <definedName name="Helper_ТЭС">[20]Справочники!$A$2:$A$5</definedName>
    <definedName name="Helper_ТЭС_Котельные">[21]Справочники!$A$2:$A$4,[21]Справочники!$A$16:$A$18</definedName>
    <definedName name="Helper_ФОРЭМ">[20]Справочники!$A$30:$A$35</definedName>
    <definedName name="hhh" localSheetId="3">[7]!hhh</definedName>
    <definedName name="hhh">[7]!hhh</definedName>
    <definedName name="hhy" localSheetId="3">[7]!hhy</definedName>
    <definedName name="hhy">[7]!hhy</definedName>
    <definedName name="hjk">#N/A</definedName>
    <definedName name="hjkldfv" localSheetId="3" hidden="1">[22]свод!#REF!,[22]свод!#REF!,[22]свод!#REF!,[22]свод!#REF!,[22]свод!$E$15:$I$16,[22]свод!$E$120:$I$121,[22]свод!$E$18:$I$19</definedName>
    <definedName name="hjkldfv" localSheetId="6" hidden="1">[22]свод!#REF!,[22]свод!#REF!,[22]свод!#REF!,[22]свод!#REF!,[22]свод!$E$15:$I$16,[22]свод!$E$120:$I$121,[22]свод!$E$18:$I$19</definedName>
    <definedName name="hjkldfv" hidden="1">[22]свод!#REF!,[22]свод!#REF!,[22]свод!#REF!,[22]свод!#REF!,[22]свод!$E$15:$I$16,[22]свод!$E$120:$I$121,[22]свод!$E$18:$I$19</definedName>
    <definedName name="HTML_CodePage" hidden="1">1251</definedName>
    <definedName name="HTML_Control" localSheetId="6" hidden="1">{"'D'!$A$1:$E$13"}</definedName>
    <definedName name="HTML_Control" localSheetId="0" hidden="1">{"'D'!$A$1:$E$13"}</definedName>
    <definedName name="HTML_Control" hidden="1">{"'D'!$A$1:$E$13"}</definedName>
    <definedName name="HTML_Description" hidden="1">""</definedName>
    <definedName name="HTML_Email" hidden="1">""</definedName>
    <definedName name="HTML_Header" hidden="1">"D"</definedName>
    <definedName name="HTML_LastUpdate" hidden="1">"03.01.99"</definedName>
    <definedName name="HTML_LineAfter" hidden="1">FALSE</definedName>
    <definedName name="HTML_LineBefore" hidden="1">FALSE</definedName>
    <definedName name="HTML_Name" hidden="1">"Lapshina S.A."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"TARIF984"</definedName>
    <definedName name="ii">#N/A</definedName>
    <definedName name="îî" localSheetId="3">[7]!îî</definedName>
    <definedName name="îî">[7]!îî</definedName>
    <definedName name="ind_tarif_159" localSheetId="3">#REF!</definedName>
    <definedName name="ind_tarif_159" localSheetId="6">#REF!</definedName>
    <definedName name="ind_tarif_159">#REF!</definedName>
    <definedName name="ind_tarif_160" localSheetId="3">#REF!</definedName>
    <definedName name="ind_tarif_160">#REF!</definedName>
    <definedName name="ind_tarif_161" localSheetId="3">#REF!</definedName>
    <definedName name="ind_tarif_161">#REF!</definedName>
    <definedName name="index_163" localSheetId="3">#REF!</definedName>
    <definedName name="index_163">#REF!</definedName>
    <definedName name="index_164" localSheetId="3">#REF!</definedName>
    <definedName name="index_164">#REF!</definedName>
    <definedName name="index_165" localSheetId="3">#REF!</definedName>
    <definedName name="index_165">#REF!</definedName>
    <definedName name="index_166" localSheetId="3">#REF!</definedName>
    <definedName name="index_166">#REF!</definedName>
    <definedName name="index_167" localSheetId="3">#REF!</definedName>
    <definedName name="index_167">#REF!</definedName>
    <definedName name="index_168" localSheetId="3">#REF!</definedName>
    <definedName name="index_168">#REF!</definedName>
    <definedName name="index_170" localSheetId="3">#REF!</definedName>
    <definedName name="index_170">#REF!</definedName>
    <definedName name="index_171" localSheetId="3">#REF!</definedName>
    <definedName name="index_171">#REF!</definedName>
    <definedName name="index_173" localSheetId="3">#REF!</definedName>
    <definedName name="index_173">#REF!</definedName>
    <definedName name="index_174" localSheetId="3">#REF!</definedName>
    <definedName name="index_174">#REF!</definedName>
    <definedName name="index_180" localSheetId="3">#REF!</definedName>
    <definedName name="index_180">#REF!</definedName>
    <definedName name="index_182" localSheetId="3">#REF!</definedName>
    <definedName name="index_182">#REF!</definedName>
    <definedName name="index_185" localSheetId="3">#REF!</definedName>
    <definedName name="index_185">#REF!</definedName>
    <definedName name="index_186" localSheetId="3">#REF!</definedName>
    <definedName name="index_186">#REF!</definedName>
    <definedName name="index_187" localSheetId="3">#REF!</definedName>
    <definedName name="index_187">#REF!</definedName>
    <definedName name="index_188" localSheetId="3">#REF!</definedName>
    <definedName name="index_188">#REF!</definedName>
    <definedName name="index_189" localSheetId="3">#REF!</definedName>
    <definedName name="index_189">#REF!</definedName>
    <definedName name="index_190" localSheetId="3">#REF!</definedName>
    <definedName name="index_190">#REF!</definedName>
    <definedName name="index_191" localSheetId="3">#REF!</definedName>
    <definedName name="index_191">#REF!</definedName>
    <definedName name="index_200" localSheetId="3">#REF!</definedName>
    <definedName name="index_200">#REF!</definedName>
    <definedName name="index_201" localSheetId="3">#REF!</definedName>
    <definedName name="index_201">#REF!</definedName>
    <definedName name="index_202" localSheetId="3">#REF!</definedName>
    <definedName name="index_202">#REF!</definedName>
    <definedName name="index_203" localSheetId="3">#REF!</definedName>
    <definedName name="index_203">#REF!</definedName>
    <definedName name="index_204" localSheetId="3">#REF!</definedName>
    <definedName name="index_204">#REF!</definedName>
    <definedName name="index_205" localSheetId="3">#REF!</definedName>
    <definedName name="index_205">#REF!</definedName>
    <definedName name="index_206" localSheetId="3">#REF!</definedName>
    <definedName name="index_206">#REF!</definedName>
    <definedName name="index_207" localSheetId="3">#REF!</definedName>
    <definedName name="index_207">#REF!</definedName>
    <definedName name="index_208" localSheetId="3">#REF!</definedName>
    <definedName name="index_208">#REF!</definedName>
    <definedName name="index_209" localSheetId="3">#REF!</definedName>
    <definedName name="index_209">#REF!</definedName>
    <definedName name="index_210" localSheetId="3">#REF!</definedName>
    <definedName name="index_210">#REF!</definedName>
    <definedName name="index_211" localSheetId="3">#REF!</definedName>
    <definedName name="index_211">#REF!</definedName>
    <definedName name="index_233" localSheetId="3">#REF!</definedName>
    <definedName name="index_233">#REF!</definedName>
    <definedName name="index_234" localSheetId="3">#REF!</definedName>
    <definedName name="index_234">#REF!</definedName>
    <definedName name="index_235" localSheetId="3">#REF!</definedName>
    <definedName name="index_235">#REF!</definedName>
    <definedName name="index_236" localSheetId="3">#REF!</definedName>
    <definedName name="index_236">#REF!</definedName>
    <definedName name="index_237" localSheetId="3">#REF!</definedName>
    <definedName name="index_237">#REF!</definedName>
    <definedName name="index_238" localSheetId="3">#REF!</definedName>
    <definedName name="index_238">#REF!</definedName>
    <definedName name="index_240" localSheetId="3">#REF!</definedName>
    <definedName name="index_240">#REF!</definedName>
    <definedName name="INN" localSheetId="3">#REF!</definedName>
    <definedName name="INN">#REF!</definedName>
    <definedName name="InstrBlock_1" localSheetId="3">#REF!</definedName>
    <definedName name="InstrBlock_1">#REF!</definedName>
    <definedName name="InstrBlock_2" localSheetId="3">#REF!</definedName>
    <definedName name="InstrBlock_2">#REF!</definedName>
    <definedName name="InstrBlock_3" localSheetId="3">#REF!</definedName>
    <definedName name="InstrBlock_3">#REF!</definedName>
    <definedName name="InstrBlock_4" localSheetId="3">#REF!</definedName>
    <definedName name="InstrBlock_4">#REF!</definedName>
    <definedName name="InstrBlock_5" localSheetId="3">#REF!</definedName>
    <definedName name="InstrBlock_5">#REF!</definedName>
    <definedName name="InstrBlock_6" localSheetId="3">#REF!</definedName>
    <definedName name="InstrBlock_6">#REF!</definedName>
    <definedName name="InstrBlock_7" localSheetId="3">#REF!</definedName>
    <definedName name="InstrBlock_7">#REF!</definedName>
    <definedName name="InstrTitle_1" localSheetId="3">#REF!</definedName>
    <definedName name="InstrTitle_1">#REF!</definedName>
    <definedName name="InstrTitle_2" localSheetId="3">#REF!</definedName>
    <definedName name="InstrTitle_2">#REF!</definedName>
    <definedName name="InstrTitle_3" localSheetId="3">#REF!</definedName>
    <definedName name="InstrTitle_3">#REF!</definedName>
    <definedName name="InstrTitle_4" localSheetId="3">#REF!</definedName>
    <definedName name="InstrTitle_4">#REF!</definedName>
    <definedName name="InstrTitle_5" localSheetId="3">#REF!</definedName>
    <definedName name="InstrTitle_5">#REF!</definedName>
    <definedName name="InstrTitle_6" localSheetId="3">#REF!</definedName>
    <definedName name="InstrTitle_6">#REF!</definedName>
    <definedName name="InstrTitle_7" localSheetId="3">#REF!</definedName>
    <definedName name="InstrTitle_7">#REF!</definedName>
    <definedName name="j" localSheetId="3">[7]!j</definedName>
    <definedName name="j">[7]!j</definedName>
    <definedName name="JAN" localSheetId="3">#REF!</definedName>
    <definedName name="JAN" localSheetId="6">#REF!</definedName>
    <definedName name="JAN">#REF!</definedName>
    <definedName name="jjjjjjjjjjj">#N/A</definedName>
    <definedName name="JUL" localSheetId="3">#REF!</definedName>
    <definedName name="JUL" localSheetId="6">#REF!</definedName>
    <definedName name="JUL">#REF!</definedName>
    <definedName name="JUN" localSheetId="3">#REF!</definedName>
    <definedName name="JUN">#REF!</definedName>
    <definedName name="k" localSheetId="3">[7]!k</definedName>
    <definedName name="k">[7]!k</definedName>
    <definedName name="kalk">#N/A</definedName>
    <definedName name="kfg">#N/A</definedName>
    <definedName name="kk">#N/A</definedName>
    <definedName name="kkk">#N/A</definedName>
    <definedName name="kop">#N/A</definedName>
    <definedName name="KOTLODERJ_LIST" localSheetId="3">#REF!</definedName>
    <definedName name="KOTLODERJ_LIST" localSheetId="6">#REF!</definedName>
    <definedName name="KOTLODERJ_LIST">#REF!</definedName>
    <definedName name="l" localSheetId="3">'[23]Вводные данные систем'!#REF!</definedName>
    <definedName name="l" localSheetId="6">'[23]Вводные данные систем'!#REF!</definedName>
    <definedName name="l">'[23]Вводные данные систем'!#REF!</definedName>
    <definedName name="l00" localSheetId="3">[7]!l00</definedName>
    <definedName name="l00">[7]!l00</definedName>
    <definedName name="l0000" localSheetId="3">[7]!l0000</definedName>
    <definedName name="l0000">[7]!l0000</definedName>
    <definedName name="l0l0l0" localSheetId="3">[7]!l0l0l0</definedName>
    <definedName name="l0l0l0">[7]!l0l0l0</definedName>
    <definedName name="l0l0l0l0" localSheetId="3">[7]!l0l0l0l0</definedName>
    <definedName name="l0l0l0l0">[7]!l0l0l0l0</definedName>
    <definedName name="L400E" localSheetId="3">[1]Rombo!#REF!</definedName>
    <definedName name="L400E">[1]Rombo!#REF!</definedName>
    <definedName name="LatCD" localSheetId="3">[1]Rombo!#REF!</definedName>
    <definedName name="LatCD">[1]Rombo!#REF!</definedName>
    <definedName name="LatDVD" localSheetId="3">[1]Rombo!#REF!</definedName>
    <definedName name="LatDVD">[1]Rombo!#REF!</definedName>
    <definedName name="LINE" localSheetId="3">#REF!</definedName>
    <definedName name="LINE" localSheetId="6">#REF!</definedName>
    <definedName name="LINE">#REF!</definedName>
    <definedName name="LINE2" localSheetId="3">#REF!</definedName>
    <definedName name="LINE2">#REF!</definedName>
    <definedName name="List01_CheckRange">#REF!</definedName>
    <definedName name="List01_col_jan_uch">#REF!</definedName>
    <definedName name="List01_range_name">#REF!</definedName>
    <definedName name="List02_col_delta_year">#REF!</definedName>
    <definedName name="List02_col_delta_year_f_m2">#REF!</definedName>
    <definedName name="List02_col_delta_year_p_m1">#REF!</definedName>
    <definedName name="List02_col_delta_year_p_m2">#REF!</definedName>
    <definedName name="List02_itog_orem">#REF!</definedName>
    <definedName name="List02_itog_rozn">#REF!</definedName>
    <definedName name="logical">[24]TEHSHEET!$K$2:$K$3</definedName>
    <definedName name="LS400E" localSheetId="3">[1]Rombo!#REF!</definedName>
    <definedName name="LS400E">[1]Rombo!#REF!</definedName>
    <definedName name="LT_NUMERIC_AREA">'[25]Расчёт расходов'!$G$18:$CF$23,'[25]Расчёт расходов'!$G$27:$CF$61,'[25]Расчёт расходов'!$G$65:$CF$90,'[25]Расчёт расходов'!$G$94:$CF$97,'[25]Расчёт расходов'!$G$101:$CF$101,'[25]Расчёт расходов'!$G$105:$CF$106,'[25]Расчёт расходов'!$G$110:$CF$115,'[25]Расчёт расходов'!$G$119:$CF$120</definedName>
    <definedName name="mail_address" localSheetId="3">#REF!</definedName>
    <definedName name="mail_address" localSheetId="6">#REF!</definedName>
    <definedName name="mail_address">#REF!</definedName>
    <definedName name="MAR" localSheetId="3">#REF!</definedName>
    <definedName name="MAR">#REF!</definedName>
    <definedName name="MAY" localSheetId="3">#REF!</definedName>
    <definedName name="MAY">#REF!</definedName>
    <definedName name="MEM1300\128" localSheetId="3">[1]Rombo!#REF!</definedName>
    <definedName name="MEM1300\128">[1]Rombo!#REF!</definedName>
    <definedName name="MEM2400\128" localSheetId="3">[1]Rombo!#REF!</definedName>
    <definedName name="MEM2400\128">[1]Rombo!#REF!</definedName>
    <definedName name="MEM64_512" localSheetId="3">[1]Rombo!#REF!</definedName>
    <definedName name="MEM64_512">[1]Rombo!#REF!</definedName>
    <definedName name="MEM84_512" localSheetId="3">[1]Rombo!#REF!</definedName>
    <definedName name="MEM84_512">[1]Rombo!#REF!</definedName>
    <definedName name="MEMGX100128" localSheetId="3">[1]Rombo!#REF!</definedName>
    <definedName name="MEMGX100128">[1]Rombo!#REF!</definedName>
    <definedName name="MEMGX10064" localSheetId="3">[1]Rombo!#REF!</definedName>
    <definedName name="MEMGX10064">[1]Rombo!#REF!</definedName>
    <definedName name="MEMGX150128" localSheetId="3">[1]Rombo!#REF!</definedName>
    <definedName name="MEMGX150128">[1]Rombo!#REF!</definedName>
    <definedName name="MmExcelLinker_6E24F10A_D93B_4197_A91F_1E8C46B84DD5" localSheetId="3">РТ передача [26]ээ!$I$76:$I$76</definedName>
    <definedName name="MmExcelLinker_6E24F10A_D93B_4197_A91F_1E8C46B84DD5" localSheetId="6">РТ передача [26]ээ!$I$76:$I$76</definedName>
    <definedName name="MmExcelLinker_6E24F10A_D93B_4197_A91F_1E8C46B84DD5" localSheetId="0">РТ передача [26]ээ!$I$76:$I$76</definedName>
    <definedName name="MmExcelLinker_6E24F10A_D93B_4197_A91F_1E8C46B84DD5">РТ передача [26]ээ!$I$76:$I$76</definedName>
    <definedName name="mmm" localSheetId="3">#REF!</definedName>
    <definedName name="mmm" localSheetId="6">#REF!</definedName>
    <definedName name="mmm">#REF!</definedName>
    <definedName name="MO" localSheetId="3">#REF!</definedName>
    <definedName name="MO">#REF!</definedName>
    <definedName name="MONTH" localSheetId="3">#REF!</definedName>
    <definedName name="MONTH">#REF!</definedName>
    <definedName name="NAPR">[12]TEHSHEET!$F$31:$F$34</definedName>
    <definedName name="ňđĺňčé" localSheetId="3">#REF!</definedName>
    <definedName name="ňđĺňčé" localSheetId="6">#REF!</definedName>
    <definedName name="ňđĺňčé">#REF!</definedName>
    <definedName name="net" localSheetId="3">[16]FST5!$G$100:$G$116,[7]!P1_net</definedName>
    <definedName name="net">[16]FST5!$G$100:$G$116,[7]!P1_net</definedName>
    <definedName name="NET_INV" localSheetId="3">[27]TEHSHEET!#REF!</definedName>
    <definedName name="NET_INV" localSheetId="6">[27]TEHSHEET!#REF!</definedName>
    <definedName name="NET_INV">[27]TEHSHEET!#REF!</definedName>
    <definedName name="NET_ORG" localSheetId="3">[27]TEHSHEET!#REF!</definedName>
    <definedName name="NET_ORG">[27]TEHSHEET!#REF!</definedName>
    <definedName name="NET_W" localSheetId="3">[27]TEHSHEET!#REF!</definedName>
    <definedName name="NET_W">[27]TEHSHEET!#REF!</definedName>
    <definedName name="NETORG">[19]Справочники!$J$8:$J$8</definedName>
    <definedName name="nfyz" localSheetId="3">[7]!nfyz</definedName>
    <definedName name="nfyz">[7]!nfyz</definedName>
    <definedName name="NIC" localSheetId="3">[1]Rombo!#REF!</definedName>
    <definedName name="NIC">[1]Rombo!#REF!</definedName>
    <definedName name="NIK" localSheetId="3">[1]Rombo!#REF!</definedName>
    <definedName name="NIK">[1]Rombo!#REF!</definedName>
    <definedName name="NOM" localSheetId="3">#REF!</definedName>
    <definedName name="NOM" localSheetId="6">#REF!</definedName>
    <definedName name="NOM">#REF!</definedName>
    <definedName name="NOV" localSheetId="3">#REF!</definedName>
    <definedName name="NOV">#REF!</definedName>
    <definedName name="nov_tariff" localSheetId="3">#REF!</definedName>
    <definedName name="nov_tariff">#REF!</definedName>
    <definedName name="NSBYT_LIST">[28]TEHSHEET!$U$5:$U$10</definedName>
    <definedName name="NSRF" localSheetId="3">#REF!</definedName>
    <definedName name="NSRF" localSheetId="6">#REF!</definedName>
    <definedName name="NSRF">#REF!</definedName>
    <definedName name="Num" localSheetId="3">#REF!</definedName>
    <definedName name="Num">#REF!</definedName>
    <definedName name="NVV_BY_LEVELS_SMOOTHING_TOTAL_VALUES">'[25]НВВ по уровням'!$F$25,'[25]НВВ по уровням'!$F$38,'[25]НВВ по уровням'!$F$51,'[25]НВВ по уровням'!$F$64,'[25]НВВ по уровням'!$F$77,'[25]НВВ по уровням'!$F$90,'[25]НВВ по уровням'!$F$103,'[25]НВВ по уровням'!$F$116,'[25]НВВ по уровням'!$F$129,'[25]НВВ по уровням'!$F$142,'[25]НВВ по уровням'!$F$155,'[25]НВВ по уровням'!$F$168,'[25]НВВ по уровням'!$F$181,'[25]НВВ по уровням'!$F$194,'[25]НВВ по уровням'!$F$207,'[25]НВВ по уровням'!$F$220,'[25]НВВ по уровням'!$F$233,'[25]НВВ по уровням'!$F$246,'[25]НВВ по уровням'!$F$259,'[25]НВВ по уровням'!$F$272,'[25]НВВ по уровням'!$F$285,'[25]НВВ по уровням'!$F$298,'[25]НВВ по уровням'!$F$311,'[25]НВВ по уровням'!$F$324,'[25]НВВ по уровням'!$F$337,'[25]НВВ по уровням'!$F$350</definedName>
    <definedName name="NVV_BY_LEVELS_SMOOTHING_YEARS">'[25]НВВ по уровням'!$C$25,'[25]НВВ по уровням'!$C$38,'[25]НВВ по уровням'!$C$51,'[25]НВВ по уровням'!$C$64,'[25]НВВ по уровням'!$C$77,'[25]НВВ по уровням'!$C$90,'[25]НВВ по уровням'!$C$103,'[25]НВВ по уровням'!$C$116,'[25]НВВ по уровням'!$C$129,'[25]НВВ по уровням'!$C$142,'[25]НВВ по уровням'!$C$155,'[25]НВВ по уровням'!$C$168,'[25]НВВ по уровням'!$C$181,'[25]НВВ по уровням'!$C$194,'[25]НВВ по уровням'!$C$207,'[25]НВВ по уровням'!$C$220,'[25]НВВ по уровням'!$C$233,'[25]НВВ по уровням'!$C$246,'[25]НВВ по уровням'!$C$259,'[25]НВВ по уровням'!$C$272,'[25]НВВ по уровням'!$C$285,'[25]НВВ по уровням'!$C$298,'[25]НВВ по уровням'!$C$311,'[25]НВВ по уровням'!$C$324,'[25]НВВ по уровням'!$C$337,'[25]НВВ по уровням'!$C$350</definedName>
    <definedName name="nvv_List13_1_163" localSheetId="3">#REF!</definedName>
    <definedName name="nvv_List13_1_163" localSheetId="6">#REF!</definedName>
    <definedName name="nvv_List13_1_163">#REF!</definedName>
    <definedName name="nvv_List13_1_164" localSheetId="3">#REF!</definedName>
    <definedName name="nvv_List13_1_164">#REF!</definedName>
    <definedName name="nvv_List13_1_165" localSheetId="3">#REF!</definedName>
    <definedName name="nvv_List13_1_165">#REF!</definedName>
    <definedName name="nvv_List13_1_166" localSheetId="3">#REF!</definedName>
    <definedName name="nvv_List13_1_166">#REF!</definedName>
    <definedName name="nvv_List13_1_167" localSheetId="3">#REF!</definedName>
    <definedName name="nvv_List13_1_167">#REF!</definedName>
    <definedName name="nvv_List13_1_168" localSheetId="3">#REF!</definedName>
    <definedName name="nvv_List13_1_168">#REF!</definedName>
    <definedName name="nvv_List13_1_170" localSheetId="3">#REF!</definedName>
    <definedName name="nvv_List13_1_170">#REF!</definedName>
    <definedName name="nvv_List13_1_171" localSheetId="3">#REF!</definedName>
    <definedName name="nvv_List13_1_171">#REF!</definedName>
    <definedName name="nvv_List13_1_173" localSheetId="3">#REF!</definedName>
    <definedName name="nvv_List13_1_173">#REF!</definedName>
    <definedName name="nvv_List13_1_174" localSheetId="3">#REF!</definedName>
    <definedName name="nvv_List13_1_174">#REF!</definedName>
    <definedName name="nvv_List13_1_180" localSheetId="3">#REF!</definedName>
    <definedName name="nvv_List13_1_180">#REF!</definedName>
    <definedName name="nvv_List13_1_182" localSheetId="3">#REF!</definedName>
    <definedName name="nvv_List13_1_182">#REF!</definedName>
    <definedName name="nvv_List13_1_185" localSheetId="3">#REF!</definedName>
    <definedName name="nvv_List13_1_185">#REF!</definedName>
    <definedName name="nvv_List13_1_186" localSheetId="3">#REF!</definedName>
    <definedName name="nvv_List13_1_186">#REF!</definedName>
    <definedName name="nvv_List13_1_187" localSheetId="3">#REF!</definedName>
    <definedName name="nvv_List13_1_187">#REF!</definedName>
    <definedName name="nvv_List13_1_188" localSheetId="3">#REF!</definedName>
    <definedName name="nvv_List13_1_188">#REF!</definedName>
    <definedName name="nvv_List13_1_189" localSheetId="3">#REF!</definedName>
    <definedName name="nvv_List13_1_189">#REF!</definedName>
    <definedName name="nvv_List13_1_190" localSheetId="3">#REF!</definedName>
    <definedName name="nvv_List13_1_190">#REF!</definedName>
    <definedName name="nvv_List13_1_191" localSheetId="3">#REF!</definedName>
    <definedName name="nvv_List13_1_191">#REF!</definedName>
    <definedName name="nvv_List13_1_200" localSheetId="3">#REF!</definedName>
    <definedName name="nvv_List13_1_200">#REF!</definedName>
    <definedName name="nvv_List13_1_201" localSheetId="3">#REF!</definedName>
    <definedName name="nvv_List13_1_201">#REF!</definedName>
    <definedName name="nvv_List13_1_202" localSheetId="3">#REF!</definedName>
    <definedName name="nvv_List13_1_202">#REF!</definedName>
    <definedName name="nvv_List13_1_203" localSheetId="3">#REF!</definedName>
    <definedName name="nvv_List13_1_203">#REF!</definedName>
    <definedName name="nvv_List13_1_204" localSheetId="3">#REF!</definedName>
    <definedName name="nvv_List13_1_204">#REF!</definedName>
    <definedName name="nvv_List13_1_205" localSheetId="3">#REF!</definedName>
    <definedName name="nvv_List13_1_205">#REF!</definedName>
    <definedName name="nvv_List13_1_206" localSheetId="3">#REF!</definedName>
    <definedName name="nvv_List13_1_206">#REF!</definedName>
    <definedName name="nvv_List13_1_207" localSheetId="3">#REF!</definedName>
    <definedName name="nvv_List13_1_207">#REF!</definedName>
    <definedName name="nvv_List13_1_208" localSheetId="3">#REF!</definedName>
    <definedName name="nvv_List13_1_208">#REF!</definedName>
    <definedName name="nvv_List13_1_209" localSheetId="3">#REF!</definedName>
    <definedName name="nvv_List13_1_209">#REF!</definedName>
    <definedName name="nvv_List13_1_210" localSheetId="3">#REF!</definedName>
    <definedName name="nvv_List13_1_210">#REF!</definedName>
    <definedName name="nvv_List13_1_211" localSheetId="3">#REF!</definedName>
    <definedName name="nvv_List13_1_211">#REF!</definedName>
    <definedName name="nvv_List13_1_233" localSheetId="3">#REF!</definedName>
    <definedName name="nvv_List13_1_233">#REF!</definedName>
    <definedName name="nvv_List13_1_234" localSheetId="3">#REF!</definedName>
    <definedName name="nvv_List13_1_234">#REF!</definedName>
    <definedName name="nvv_List13_1_235" localSheetId="3">#REF!</definedName>
    <definedName name="nvv_List13_1_235">#REF!</definedName>
    <definedName name="nvv_List13_1_236" localSheetId="3">#REF!</definedName>
    <definedName name="nvv_List13_1_236">#REF!</definedName>
    <definedName name="nvv_List13_1_237" localSheetId="3">#REF!</definedName>
    <definedName name="nvv_List13_1_237">#REF!</definedName>
    <definedName name="nvv_List13_1_238" localSheetId="3">#REF!</definedName>
    <definedName name="nvv_List13_1_238">#REF!</definedName>
    <definedName name="nvv_List13_1_240" localSheetId="3">#REF!</definedName>
    <definedName name="nvv_List13_1_240">#REF!</definedName>
    <definedName name="nvv_List13_2_163" localSheetId="3">#REF!</definedName>
    <definedName name="nvv_List13_2_163">#REF!</definedName>
    <definedName name="nvv_List13_2_164" localSheetId="3">#REF!</definedName>
    <definedName name="nvv_List13_2_164">#REF!</definedName>
    <definedName name="nvv_List13_2_165" localSheetId="3">#REF!</definedName>
    <definedName name="nvv_List13_2_165">#REF!</definedName>
    <definedName name="nvv_List13_2_166" localSheetId="3">#REF!</definedName>
    <definedName name="nvv_List13_2_166">#REF!</definedName>
    <definedName name="nvv_List13_2_167" localSheetId="3">#REF!</definedName>
    <definedName name="nvv_List13_2_167">#REF!</definedName>
    <definedName name="nvv_List13_2_168" localSheetId="3">#REF!</definedName>
    <definedName name="nvv_List13_2_168">#REF!</definedName>
    <definedName name="nvv_List13_2_170" localSheetId="3">#REF!</definedName>
    <definedName name="nvv_List13_2_170">#REF!</definedName>
    <definedName name="nvv_List13_2_171" localSheetId="3">#REF!</definedName>
    <definedName name="nvv_List13_2_171">#REF!</definedName>
    <definedName name="nvv_List13_2_173" localSheetId="3">#REF!</definedName>
    <definedName name="nvv_List13_2_173">#REF!</definedName>
    <definedName name="nvv_List13_2_174" localSheetId="3">#REF!</definedName>
    <definedName name="nvv_List13_2_174">#REF!</definedName>
    <definedName name="nvv_List13_2_180" localSheetId="3">#REF!</definedName>
    <definedName name="nvv_List13_2_180">#REF!</definedName>
    <definedName name="nvv_List13_2_182" localSheetId="3">#REF!</definedName>
    <definedName name="nvv_List13_2_182">#REF!</definedName>
    <definedName name="nvv_List13_2_185" localSheetId="3">#REF!</definedName>
    <definedName name="nvv_List13_2_185">#REF!</definedName>
    <definedName name="nvv_List13_2_186" localSheetId="3">#REF!</definedName>
    <definedName name="nvv_List13_2_186">#REF!</definedName>
    <definedName name="nvv_List13_2_187" localSheetId="3">#REF!</definedName>
    <definedName name="nvv_List13_2_187">#REF!</definedName>
    <definedName name="nvv_List13_2_188" localSheetId="3">#REF!</definedName>
    <definedName name="nvv_List13_2_188">#REF!</definedName>
    <definedName name="nvv_List13_2_189" localSheetId="3">#REF!</definedName>
    <definedName name="nvv_List13_2_189">#REF!</definedName>
    <definedName name="nvv_List13_2_190" localSheetId="3">#REF!</definedName>
    <definedName name="nvv_List13_2_190">#REF!</definedName>
    <definedName name="nvv_List13_2_191" localSheetId="3">#REF!</definedName>
    <definedName name="nvv_List13_2_191">#REF!</definedName>
    <definedName name="nvv_List13_2_200" localSheetId="3">#REF!</definedName>
    <definedName name="nvv_List13_2_200">#REF!</definedName>
    <definedName name="nvv_List13_2_201" localSheetId="3">#REF!</definedName>
    <definedName name="nvv_List13_2_201">#REF!</definedName>
    <definedName name="nvv_List13_2_202" localSheetId="3">#REF!</definedName>
    <definedName name="nvv_List13_2_202">#REF!</definedName>
    <definedName name="nvv_List13_2_203" localSheetId="3">#REF!</definedName>
    <definedName name="nvv_List13_2_203">#REF!</definedName>
    <definedName name="nvv_List13_2_204" localSheetId="3">#REF!</definedName>
    <definedName name="nvv_List13_2_204">#REF!</definedName>
    <definedName name="nvv_List13_2_205" localSheetId="3">#REF!</definedName>
    <definedName name="nvv_List13_2_205">#REF!</definedName>
    <definedName name="nvv_List13_2_206" localSheetId="3">#REF!</definedName>
    <definedName name="nvv_List13_2_206">#REF!</definedName>
    <definedName name="nvv_List13_2_207" localSheetId="3">#REF!</definedName>
    <definedName name="nvv_List13_2_207">#REF!</definedName>
    <definedName name="nvv_List13_2_208" localSheetId="3">#REF!</definedName>
    <definedName name="nvv_List13_2_208">#REF!</definedName>
    <definedName name="nvv_List13_2_209" localSheetId="3">#REF!</definedName>
    <definedName name="nvv_List13_2_209">#REF!</definedName>
    <definedName name="nvv_List13_2_210" localSheetId="3">#REF!</definedName>
    <definedName name="nvv_List13_2_210">#REF!</definedName>
    <definedName name="nvv_List13_2_211" localSheetId="3">#REF!</definedName>
    <definedName name="nvv_List13_2_211">#REF!</definedName>
    <definedName name="nvv_List13_2_233" localSheetId="3">#REF!</definedName>
    <definedName name="nvv_List13_2_233">#REF!</definedName>
    <definedName name="nvv_List13_2_234" localSheetId="3">#REF!</definedName>
    <definedName name="nvv_List13_2_234">#REF!</definedName>
    <definedName name="nvv_List13_2_235" localSheetId="3">#REF!</definedName>
    <definedName name="nvv_List13_2_235">#REF!</definedName>
    <definedName name="nvv_List13_2_236" localSheetId="3">#REF!</definedName>
    <definedName name="nvv_List13_2_236">#REF!</definedName>
    <definedName name="nvv_List13_2_237" localSheetId="3">#REF!</definedName>
    <definedName name="nvv_List13_2_237">#REF!</definedName>
    <definedName name="nvv_List13_2_238" localSheetId="3">#REF!</definedName>
    <definedName name="nvv_List13_2_238">#REF!</definedName>
    <definedName name="nvv_List13_2_240" localSheetId="3">#REF!</definedName>
    <definedName name="nvv_List13_2_240">#REF!</definedName>
    <definedName name="nvv_List13_4_163" localSheetId="3">#REF!</definedName>
    <definedName name="nvv_List13_4_163">#REF!</definedName>
    <definedName name="nvv_List13_4_164" localSheetId="3">#REF!</definedName>
    <definedName name="nvv_List13_4_164">#REF!</definedName>
    <definedName name="nvv_List13_4_165" localSheetId="3">#REF!</definedName>
    <definedName name="nvv_List13_4_165">#REF!</definedName>
    <definedName name="nvv_List13_4_166" localSheetId="3">#REF!</definedName>
    <definedName name="nvv_List13_4_166">#REF!</definedName>
    <definedName name="nvv_List13_4_167" localSheetId="3">#REF!</definedName>
    <definedName name="nvv_List13_4_167">#REF!</definedName>
    <definedName name="nvv_List13_4_168" localSheetId="3">#REF!</definedName>
    <definedName name="nvv_List13_4_168">#REF!</definedName>
    <definedName name="nvv_List13_4_170" localSheetId="3">#REF!</definedName>
    <definedName name="nvv_List13_4_170">#REF!</definedName>
    <definedName name="nvv_List13_4_171" localSheetId="3">#REF!</definedName>
    <definedName name="nvv_List13_4_171">#REF!</definedName>
    <definedName name="nvv_List13_4_173" localSheetId="3">#REF!</definedName>
    <definedName name="nvv_List13_4_173">#REF!</definedName>
    <definedName name="nvv_List13_4_174" localSheetId="3">#REF!</definedName>
    <definedName name="nvv_List13_4_174">#REF!</definedName>
    <definedName name="nvv_List13_4_180" localSheetId="3">#REF!</definedName>
    <definedName name="nvv_List13_4_180">#REF!</definedName>
    <definedName name="nvv_List13_4_182" localSheetId="3">#REF!</definedName>
    <definedName name="nvv_List13_4_182">#REF!</definedName>
    <definedName name="nvv_List13_4_185" localSheetId="3">#REF!</definedName>
    <definedName name="nvv_List13_4_185">#REF!</definedName>
    <definedName name="nvv_List13_4_186" localSheetId="3">#REF!</definedName>
    <definedName name="nvv_List13_4_186">#REF!</definedName>
    <definedName name="nvv_List13_4_187" localSheetId="3">#REF!</definedName>
    <definedName name="nvv_List13_4_187">#REF!</definedName>
    <definedName name="nvv_List13_4_188" localSheetId="3">#REF!</definedName>
    <definedName name="nvv_List13_4_188">#REF!</definedName>
    <definedName name="nvv_List13_4_189" localSheetId="3">#REF!</definedName>
    <definedName name="nvv_List13_4_189">#REF!</definedName>
    <definedName name="nvv_List13_4_190" localSheetId="3">#REF!</definedName>
    <definedName name="nvv_List13_4_190">#REF!</definedName>
    <definedName name="nvv_List13_4_191" localSheetId="3">#REF!</definedName>
    <definedName name="nvv_List13_4_191">#REF!</definedName>
    <definedName name="nvv_List13_4_200" localSheetId="3">#REF!</definedName>
    <definedName name="nvv_List13_4_200">#REF!</definedName>
    <definedName name="nvv_List13_4_201" localSheetId="3">#REF!</definedName>
    <definedName name="nvv_List13_4_201">#REF!</definedName>
    <definedName name="nvv_List13_4_202" localSheetId="3">#REF!</definedName>
    <definedName name="nvv_List13_4_202">#REF!</definedName>
    <definedName name="nvv_List13_4_203" localSheetId="3">#REF!</definedName>
    <definedName name="nvv_List13_4_203">#REF!</definedName>
    <definedName name="nvv_List13_4_204" localSheetId="3">#REF!</definedName>
    <definedName name="nvv_List13_4_204">#REF!</definedName>
    <definedName name="nvv_List13_4_205" localSheetId="3">#REF!</definedName>
    <definedName name="nvv_List13_4_205">#REF!</definedName>
    <definedName name="nvv_List13_4_206" localSheetId="3">#REF!</definedName>
    <definedName name="nvv_List13_4_206">#REF!</definedName>
    <definedName name="nvv_List13_4_207" localSheetId="3">#REF!</definedName>
    <definedName name="nvv_List13_4_207">#REF!</definedName>
    <definedName name="nvv_List13_4_208" localSheetId="3">#REF!</definedName>
    <definedName name="nvv_List13_4_208">#REF!</definedName>
    <definedName name="nvv_List13_4_209" localSheetId="3">#REF!</definedName>
    <definedName name="nvv_List13_4_209">#REF!</definedName>
    <definedName name="nvv_List13_4_210" localSheetId="3">#REF!</definedName>
    <definedName name="nvv_List13_4_210">#REF!</definedName>
    <definedName name="nvv_List13_4_211" localSheetId="3">#REF!</definedName>
    <definedName name="nvv_List13_4_211">#REF!</definedName>
    <definedName name="nvv_List13_4_233" localSheetId="3">#REF!</definedName>
    <definedName name="nvv_List13_4_233">#REF!</definedName>
    <definedName name="nvv_List13_4_234" localSheetId="3">#REF!</definedName>
    <definedName name="nvv_List13_4_234">#REF!</definedName>
    <definedName name="nvv_List13_4_235" localSheetId="3">#REF!</definedName>
    <definedName name="nvv_List13_4_235">#REF!</definedName>
    <definedName name="nvv_List13_4_236" localSheetId="3">#REF!</definedName>
    <definedName name="nvv_List13_4_236">#REF!</definedName>
    <definedName name="nvv_List13_4_237" localSheetId="3">#REF!</definedName>
    <definedName name="nvv_List13_4_237">#REF!</definedName>
    <definedName name="nvv_List13_4_238" localSheetId="3">#REF!</definedName>
    <definedName name="nvv_List13_4_238">#REF!</definedName>
    <definedName name="nvv_List13_4_240" localSheetId="3">#REF!</definedName>
    <definedName name="nvv_List13_4_240">#REF!</definedName>
    <definedName name="nvv_List13_6_163" localSheetId="3">#REF!</definedName>
    <definedName name="nvv_List13_6_163">#REF!</definedName>
    <definedName name="nvv_List13_6_164" localSheetId="3">#REF!</definedName>
    <definedName name="nvv_List13_6_164">#REF!</definedName>
    <definedName name="nvv_List13_6_165" localSheetId="3">#REF!</definedName>
    <definedName name="nvv_List13_6_165">#REF!</definedName>
    <definedName name="nvv_List13_6_166" localSheetId="3">#REF!</definedName>
    <definedName name="nvv_List13_6_166">#REF!</definedName>
    <definedName name="nvv_List13_6_167" localSheetId="3">#REF!</definedName>
    <definedName name="nvv_List13_6_167">#REF!</definedName>
    <definedName name="nvv_List13_6_168" localSheetId="3">#REF!</definedName>
    <definedName name="nvv_List13_6_168">#REF!</definedName>
    <definedName name="nvv_List13_6_170" localSheetId="3">#REF!</definedName>
    <definedName name="nvv_List13_6_170">#REF!</definedName>
    <definedName name="nvv_List13_6_171" localSheetId="3">#REF!</definedName>
    <definedName name="nvv_List13_6_171">#REF!</definedName>
    <definedName name="nvv_List13_6_173" localSheetId="3">#REF!</definedName>
    <definedName name="nvv_List13_6_173">#REF!</definedName>
    <definedName name="nvv_List13_6_174" localSheetId="3">#REF!</definedName>
    <definedName name="nvv_List13_6_174">#REF!</definedName>
    <definedName name="nvv_List13_6_180" localSheetId="3">#REF!</definedName>
    <definedName name="nvv_List13_6_180">#REF!</definedName>
    <definedName name="nvv_List13_6_182" localSheetId="3">#REF!</definedName>
    <definedName name="nvv_List13_6_182">#REF!</definedName>
    <definedName name="nvv_List13_6_185" localSheetId="3">#REF!</definedName>
    <definedName name="nvv_List13_6_185">#REF!</definedName>
    <definedName name="nvv_List13_6_186" localSheetId="3">#REF!</definedName>
    <definedName name="nvv_List13_6_186">#REF!</definedName>
    <definedName name="nvv_List13_6_187" localSheetId="3">#REF!</definedName>
    <definedName name="nvv_List13_6_187">#REF!</definedName>
    <definedName name="nvv_List13_6_188" localSheetId="3">#REF!</definedName>
    <definedName name="nvv_List13_6_188">#REF!</definedName>
    <definedName name="nvv_List13_6_189" localSheetId="3">#REF!</definedName>
    <definedName name="nvv_List13_6_189">#REF!</definedName>
    <definedName name="nvv_List13_6_190" localSheetId="3">#REF!</definedName>
    <definedName name="nvv_List13_6_190">#REF!</definedName>
    <definedName name="nvv_List13_6_191" localSheetId="3">#REF!</definedName>
    <definedName name="nvv_List13_6_191">#REF!</definedName>
    <definedName name="nvv_List13_6_200" localSheetId="3">#REF!</definedName>
    <definedName name="nvv_List13_6_200">#REF!</definedName>
    <definedName name="nvv_List13_6_201" localSheetId="3">#REF!</definedName>
    <definedName name="nvv_List13_6_201">#REF!</definedName>
    <definedName name="nvv_List13_6_202" localSheetId="3">#REF!</definedName>
    <definedName name="nvv_List13_6_202">#REF!</definedName>
    <definedName name="nvv_List13_6_203" localSheetId="3">#REF!</definedName>
    <definedName name="nvv_List13_6_203">#REF!</definedName>
    <definedName name="nvv_List13_6_204" localSheetId="3">#REF!</definedName>
    <definedName name="nvv_List13_6_204">#REF!</definedName>
    <definedName name="nvv_List13_6_205" localSheetId="3">#REF!</definedName>
    <definedName name="nvv_List13_6_205">#REF!</definedName>
    <definedName name="nvv_List13_6_206" localSheetId="3">#REF!</definedName>
    <definedName name="nvv_List13_6_206">#REF!</definedName>
    <definedName name="nvv_List13_6_207" localSheetId="3">#REF!</definedName>
    <definedName name="nvv_List13_6_207">#REF!</definedName>
    <definedName name="nvv_List13_6_208" localSheetId="3">#REF!</definedName>
    <definedName name="nvv_List13_6_208">#REF!</definedName>
    <definedName name="nvv_List13_6_209" localSheetId="3">#REF!</definedName>
    <definedName name="nvv_List13_6_209">#REF!</definedName>
    <definedName name="nvv_List13_6_210" localSheetId="3">#REF!</definedName>
    <definedName name="nvv_List13_6_210">#REF!</definedName>
    <definedName name="nvv_List13_6_211" localSheetId="3">#REF!</definedName>
    <definedName name="nvv_List13_6_211">#REF!</definedName>
    <definedName name="nvv_List13_6_233" localSheetId="3">#REF!</definedName>
    <definedName name="nvv_List13_6_233">#REF!</definedName>
    <definedName name="nvv_List13_6_234" localSheetId="3">#REF!</definedName>
    <definedName name="nvv_List13_6_234">#REF!</definedName>
    <definedName name="nvv_List13_6_235" localSheetId="3">#REF!</definedName>
    <definedName name="nvv_List13_6_235">#REF!</definedName>
    <definedName name="nvv_List13_6_236" localSheetId="3">#REF!</definedName>
    <definedName name="nvv_List13_6_236">#REF!</definedName>
    <definedName name="nvv_List13_6_237" localSheetId="3">#REF!</definedName>
    <definedName name="nvv_List13_6_237">#REF!</definedName>
    <definedName name="nvv_List13_6_238" localSheetId="3">#REF!</definedName>
    <definedName name="nvv_List13_6_238">#REF!</definedName>
    <definedName name="nvv_List13_6_240" localSheetId="3">#REF!</definedName>
    <definedName name="nvv_List13_6_240">#REF!</definedName>
    <definedName name="nvv_List13_7_163" localSheetId="3">#REF!</definedName>
    <definedName name="nvv_List13_7_163">#REF!</definedName>
    <definedName name="nvv_List13_7_164" localSheetId="3">#REF!</definedName>
    <definedName name="nvv_List13_7_164">#REF!</definedName>
    <definedName name="nvv_List13_7_165" localSheetId="3">#REF!</definedName>
    <definedName name="nvv_List13_7_165">#REF!</definedName>
    <definedName name="nvv_List13_7_166" localSheetId="3">#REF!</definedName>
    <definedName name="nvv_List13_7_166">#REF!</definedName>
    <definedName name="nvv_List13_7_167" localSheetId="3">#REF!</definedName>
    <definedName name="nvv_List13_7_167">#REF!</definedName>
    <definedName name="nvv_List13_7_168" localSheetId="3">#REF!</definedName>
    <definedName name="nvv_List13_7_168">#REF!</definedName>
    <definedName name="nvv_List13_7_170" localSheetId="3">#REF!</definedName>
    <definedName name="nvv_List13_7_170">#REF!</definedName>
    <definedName name="nvv_List13_7_171" localSheetId="3">#REF!</definedName>
    <definedName name="nvv_List13_7_171">#REF!</definedName>
    <definedName name="nvv_List13_7_173" localSheetId="3">#REF!</definedName>
    <definedName name="nvv_List13_7_173">#REF!</definedName>
    <definedName name="nvv_List13_7_174" localSheetId="3">#REF!</definedName>
    <definedName name="nvv_List13_7_174">#REF!</definedName>
    <definedName name="nvv_List13_7_180" localSheetId="3">#REF!</definedName>
    <definedName name="nvv_List13_7_180">#REF!</definedName>
    <definedName name="nvv_List13_7_182" localSheetId="3">#REF!</definedName>
    <definedName name="nvv_List13_7_182">#REF!</definedName>
    <definedName name="nvv_List13_7_185" localSheetId="3">#REF!</definedName>
    <definedName name="nvv_List13_7_185">#REF!</definedName>
    <definedName name="nvv_List13_7_186" localSheetId="3">#REF!</definedName>
    <definedName name="nvv_List13_7_186">#REF!</definedName>
    <definedName name="nvv_List13_7_187" localSheetId="3">#REF!</definedName>
    <definedName name="nvv_List13_7_187">#REF!</definedName>
    <definedName name="nvv_List13_7_188" localSheetId="3">#REF!</definedName>
    <definedName name="nvv_List13_7_188">#REF!</definedName>
    <definedName name="nvv_List13_7_189" localSheetId="3">#REF!</definedName>
    <definedName name="nvv_List13_7_189">#REF!</definedName>
    <definedName name="nvv_List13_7_190" localSheetId="3">#REF!</definedName>
    <definedName name="nvv_List13_7_190">#REF!</definedName>
    <definedName name="nvv_List13_7_191" localSheetId="3">#REF!</definedName>
    <definedName name="nvv_List13_7_191">#REF!</definedName>
    <definedName name="nvv_List13_7_200" localSheetId="3">#REF!</definedName>
    <definedName name="nvv_List13_7_200">#REF!</definedName>
    <definedName name="nvv_List13_7_201" localSheetId="3">#REF!</definedName>
    <definedName name="nvv_List13_7_201">#REF!</definedName>
    <definedName name="nvv_List13_7_202" localSheetId="3">#REF!</definedName>
    <definedName name="nvv_List13_7_202">#REF!</definedName>
    <definedName name="nvv_List13_7_203" localSheetId="3">#REF!</definedName>
    <definedName name="nvv_List13_7_203">#REF!</definedName>
    <definedName name="nvv_List13_7_204" localSheetId="3">#REF!</definedName>
    <definedName name="nvv_List13_7_204">#REF!</definedName>
    <definedName name="nvv_List13_7_205" localSheetId="3">#REF!</definedName>
    <definedName name="nvv_List13_7_205">#REF!</definedName>
    <definedName name="nvv_List13_7_206" localSheetId="3">#REF!</definedName>
    <definedName name="nvv_List13_7_206">#REF!</definedName>
    <definedName name="nvv_List13_7_207" localSheetId="3">#REF!</definedName>
    <definedName name="nvv_List13_7_207">#REF!</definedName>
    <definedName name="nvv_List13_7_208" localSheetId="3">#REF!</definedName>
    <definedName name="nvv_List13_7_208">#REF!</definedName>
    <definedName name="nvv_List13_7_209" localSheetId="3">#REF!</definedName>
    <definedName name="nvv_List13_7_209">#REF!</definedName>
    <definedName name="nvv_List13_7_210" localSheetId="3">#REF!</definedName>
    <definedName name="nvv_List13_7_210">#REF!</definedName>
    <definedName name="nvv_List13_7_211" localSheetId="3">#REF!</definedName>
    <definedName name="nvv_List13_7_211">#REF!</definedName>
    <definedName name="nvv_List13_7_233" localSheetId="3">#REF!</definedName>
    <definedName name="nvv_List13_7_233">#REF!</definedName>
    <definedName name="nvv_List13_7_234" localSheetId="3">#REF!</definedName>
    <definedName name="nvv_List13_7_234">#REF!</definedName>
    <definedName name="nvv_List13_7_235" localSheetId="3">#REF!</definedName>
    <definedName name="nvv_List13_7_235">#REF!</definedName>
    <definedName name="nvv_List13_7_236" localSheetId="3">#REF!</definedName>
    <definedName name="nvv_List13_7_236">#REF!</definedName>
    <definedName name="nvv_List13_7_237" localSheetId="3">#REF!</definedName>
    <definedName name="nvv_List13_7_237">#REF!</definedName>
    <definedName name="nvv_List13_7_238" localSheetId="3">#REF!</definedName>
    <definedName name="nvv_List13_7_238">#REF!</definedName>
    <definedName name="nvv_List13_7_240" localSheetId="3">#REF!</definedName>
    <definedName name="nvv_List13_7_240">#REF!</definedName>
    <definedName name="nvv_List13_8_163" localSheetId="3">#REF!</definedName>
    <definedName name="nvv_List13_8_163">#REF!</definedName>
    <definedName name="nvv_List13_8_164" localSheetId="3">#REF!</definedName>
    <definedName name="nvv_List13_8_164">#REF!</definedName>
    <definedName name="nvv_List13_8_165" localSheetId="3">#REF!</definedName>
    <definedName name="nvv_List13_8_165">#REF!</definedName>
    <definedName name="nvv_List13_8_166" localSheetId="3">#REF!</definedName>
    <definedName name="nvv_List13_8_166">#REF!</definedName>
    <definedName name="nvv_List13_8_167" localSheetId="3">#REF!</definedName>
    <definedName name="nvv_List13_8_167">#REF!</definedName>
    <definedName name="nvv_List13_8_168" localSheetId="3">#REF!</definedName>
    <definedName name="nvv_List13_8_168">#REF!</definedName>
    <definedName name="nvv_List13_8_170" localSheetId="3">#REF!</definedName>
    <definedName name="nvv_List13_8_170">#REF!</definedName>
    <definedName name="nvv_List13_8_171" localSheetId="3">#REF!</definedName>
    <definedName name="nvv_List13_8_171">#REF!</definedName>
    <definedName name="nvv_List13_8_173" localSheetId="3">#REF!</definedName>
    <definedName name="nvv_List13_8_173">#REF!</definedName>
    <definedName name="nvv_List13_8_174" localSheetId="3">#REF!</definedName>
    <definedName name="nvv_List13_8_174">#REF!</definedName>
    <definedName name="nvv_List13_8_180" localSheetId="3">#REF!</definedName>
    <definedName name="nvv_List13_8_180">#REF!</definedName>
    <definedName name="nvv_List13_8_182" localSheetId="3">#REF!</definedName>
    <definedName name="nvv_List13_8_182">#REF!</definedName>
    <definedName name="nvv_List13_8_185" localSheetId="3">#REF!</definedName>
    <definedName name="nvv_List13_8_185">#REF!</definedName>
    <definedName name="nvv_List13_8_186" localSheetId="3">#REF!</definedName>
    <definedName name="nvv_List13_8_186">#REF!</definedName>
    <definedName name="nvv_List13_8_187" localSheetId="3">#REF!</definedName>
    <definedName name="nvv_List13_8_187">#REF!</definedName>
    <definedName name="nvv_List13_8_188" localSheetId="3">#REF!</definedName>
    <definedName name="nvv_List13_8_188">#REF!</definedName>
    <definedName name="nvv_List13_8_189" localSheetId="3">#REF!</definedName>
    <definedName name="nvv_List13_8_189">#REF!</definedName>
    <definedName name="nvv_List13_8_190" localSheetId="3">#REF!</definedName>
    <definedName name="nvv_List13_8_190">#REF!</definedName>
    <definedName name="nvv_List13_8_191" localSheetId="3">#REF!</definedName>
    <definedName name="nvv_List13_8_191">#REF!</definedName>
    <definedName name="nvv_List13_8_200" localSheetId="3">#REF!</definedName>
    <definedName name="nvv_List13_8_200">#REF!</definedName>
    <definedName name="nvv_List13_8_201" localSheetId="3">#REF!</definedName>
    <definedName name="nvv_List13_8_201">#REF!</definedName>
    <definedName name="nvv_List13_8_202" localSheetId="3">#REF!</definedName>
    <definedName name="nvv_List13_8_202">#REF!</definedName>
    <definedName name="nvv_List13_8_203" localSheetId="3">#REF!</definedName>
    <definedName name="nvv_List13_8_203">#REF!</definedName>
    <definedName name="nvv_List13_8_204" localSheetId="3">#REF!</definedName>
    <definedName name="nvv_List13_8_204">#REF!</definedName>
    <definedName name="nvv_List13_8_205" localSheetId="3">#REF!</definedName>
    <definedName name="nvv_List13_8_205">#REF!</definedName>
    <definedName name="nvv_List13_8_206" localSheetId="3">#REF!</definedName>
    <definedName name="nvv_List13_8_206">#REF!</definedName>
    <definedName name="nvv_List13_8_207" localSheetId="3">#REF!</definedName>
    <definedName name="nvv_List13_8_207">#REF!</definedName>
    <definedName name="nvv_List13_8_208" localSheetId="3">#REF!</definedName>
    <definedName name="nvv_List13_8_208">#REF!</definedName>
    <definedName name="nvv_List13_8_209" localSheetId="3">#REF!</definedName>
    <definedName name="nvv_List13_8_209">#REF!</definedName>
    <definedName name="nvv_List13_8_210" localSheetId="3">#REF!</definedName>
    <definedName name="nvv_List13_8_210">#REF!</definedName>
    <definedName name="nvv_List13_8_211" localSheetId="3">#REF!</definedName>
    <definedName name="nvv_List13_8_211">#REF!</definedName>
    <definedName name="nvv_List13_8_233" localSheetId="3">#REF!</definedName>
    <definedName name="nvv_List13_8_233">#REF!</definedName>
    <definedName name="nvv_List13_8_234" localSheetId="3">#REF!</definedName>
    <definedName name="nvv_List13_8_234">#REF!</definedName>
    <definedName name="nvv_List13_8_235" localSheetId="3">#REF!</definedName>
    <definedName name="nvv_List13_8_235">#REF!</definedName>
    <definedName name="nvv_List13_8_236" localSheetId="3">#REF!</definedName>
    <definedName name="nvv_List13_8_236">#REF!</definedName>
    <definedName name="nvv_List13_8_237" localSheetId="3">#REF!</definedName>
    <definedName name="nvv_List13_8_237">#REF!</definedName>
    <definedName name="nvv_List13_8_238" localSheetId="3">#REF!</definedName>
    <definedName name="nvv_List13_8_238">#REF!</definedName>
    <definedName name="nvv_List13_8_240" localSheetId="3">#REF!</definedName>
    <definedName name="nvv_List13_8_240">#REF!</definedName>
    <definedName name="o" localSheetId="3">[7]!o</definedName>
    <definedName name="o">[7]!o</definedName>
    <definedName name="OCT" localSheetId="3">#REF!</definedName>
    <definedName name="OCT" localSheetId="6">#REF!</definedName>
    <definedName name="OCT">#REF!</definedName>
    <definedName name="OKTMO" localSheetId="3">#REF!</definedName>
    <definedName name="OKTMO">#REF!</definedName>
    <definedName name="öó" localSheetId="3">[7]!öó</definedName>
    <definedName name="öó">[7]!öó</definedName>
    <definedName name="ORE" localSheetId="3">#REF!</definedName>
    <definedName name="ORE" localSheetId="6">#REF!</definedName>
    <definedName name="ORE">#REF!</definedName>
    <definedName name="ORG" localSheetId="3">[18]Справочники!#REF!</definedName>
    <definedName name="ORG" localSheetId="6">[18]Справочники!#REF!</definedName>
    <definedName name="ORG">[18]Справочники!#REF!</definedName>
    <definedName name="Org_list" localSheetId="3">#REF!</definedName>
    <definedName name="Org_list" localSheetId="6">#REF!</definedName>
    <definedName name="Org_list">#REF!</definedName>
    <definedName name="ORGBLR">[19]Справочники!$B$8:$B$8</definedName>
    <definedName name="OTH_DATA" localSheetId="3">#REF!</definedName>
    <definedName name="OTH_DATA" localSheetId="6">#REF!</definedName>
    <definedName name="OTH_DATA">#REF!</definedName>
    <definedName name="OTH_LIST" localSheetId="3">#REF!</definedName>
    <definedName name="OTH_LIST">#REF!</definedName>
    <definedName name="p" localSheetId="3">'[23]Вводные данные систем'!#REF!</definedName>
    <definedName name="p">'[23]Вводные данные систем'!#REF!</definedName>
    <definedName name="P1_17_NUMERIC_AREA" localSheetId="3">#REF!</definedName>
    <definedName name="P1_17_NUMERIC_AREA" localSheetId="6">#REF!</definedName>
    <definedName name="P1_17_NUMERIC_AREA">#REF!</definedName>
    <definedName name="P1_dip" hidden="1">[16]FST5!$G$167:$G$172,[16]FST5!$G$174:$G$175,[16]FST5!$G$177:$G$180,[16]FST5!$G$182,[16]FST5!$G$184:$G$188,[16]FST5!$G$190,[16]FST5!$G$192:$G$194</definedName>
    <definedName name="P1_eso" hidden="1">[29]FST5!$G$167:$G$172,[29]FST5!$G$174:$G$175,[29]FST5!$G$177:$G$180,[29]FST5!$G$182,[29]FST5!$G$184:$G$188,[29]FST5!$G$190,[29]FST5!$G$192:$G$194</definedName>
    <definedName name="P1_ESO_PROT" localSheetId="3" hidden="1">#REF!,#REF!,#REF!,#REF!,#REF!,#REF!,#REF!,#REF!</definedName>
    <definedName name="P1_ESO_PROT" localSheetId="6" hidden="1">#REF!,#REF!,#REF!,#REF!,#REF!,#REF!,#REF!,#REF!</definedName>
    <definedName name="P1_ESO_PROT" hidden="1">#REF!,#REF!,#REF!,#REF!,#REF!,#REF!,#REF!,#REF!</definedName>
    <definedName name="P1_net" hidden="1">[29]FST5!$G$118:$G$123,[29]FST5!$G$125:$G$126,[29]FST5!$G$128:$G$131,[29]FST5!$G$133,[29]FST5!$G$135:$G$139,[29]FST5!$G$141,[29]FST5!$G$143:$G$145</definedName>
    <definedName name="P1_SBT_PROT" localSheetId="3" hidden="1">#REF!,#REF!,#REF!,#REF!,#REF!,#REF!,#REF!</definedName>
    <definedName name="P1_SBT_PROT" localSheetId="6" hidden="1">#REF!,#REF!,#REF!,#REF!,#REF!,#REF!,#REF!</definedName>
    <definedName name="P1_SBT_PROT" hidden="1">#REF!,#REF!,#REF!,#REF!,#REF!,#REF!,#REF!</definedName>
    <definedName name="P1_SC_CLR" localSheetId="3" hidden="1">#REF!,#REF!,#REF!,#REF!,#REF!</definedName>
    <definedName name="P1_SC_CLR" localSheetId="6" hidden="1">#REF!,#REF!,#REF!,#REF!,#REF!</definedName>
    <definedName name="P1_SC_CLR" hidden="1">#REF!,#REF!,#REF!,#REF!,#REF!</definedName>
    <definedName name="P1_SC22" localSheetId="3" hidden="1">#REF!,#REF!,#REF!,#REF!,#REF!,#REF!</definedName>
    <definedName name="P1_SC22" localSheetId="6" hidden="1">#REF!,#REF!,#REF!,#REF!,#REF!,#REF!</definedName>
    <definedName name="P1_SC22" hidden="1">#REF!,#REF!,#REF!,#REF!,#REF!,#REF!</definedName>
    <definedName name="P1_SCOPE_16_PRT" hidden="1">'[30]16'!$E$13:$I$14,'[30]16'!$E$16:$I$18,'[30]16'!$E$21:$I$21,'[30]16'!$E$24:$I$24,'[30]16'!$E$27:$I$27,'[30]16'!$E$30:$I$30,'[30]16'!$E$33:$I$33,'[30]16'!$B$32,'[30]16'!$B$35</definedName>
    <definedName name="P1_SCOPE_17_PRT" localSheetId="3" hidden="1">#REF!,#REF!,#REF!,#REF!,#REF!,#REF!,#REF!,#REF!</definedName>
    <definedName name="P1_SCOPE_17_PRT" localSheetId="6" hidden="1">#REF!,#REF!,#REF!,#REF!,#REF!,#REF!,#REF!,#REF!</definedName>
    <definedName name="P1_SCOPE_17_PRT" hidden="1">#REF!,#REF!,#REF!,#REF!,#REF!,#REF!,#REF!,#REF!</definedName>
    <definedName name="P1_SCOPE_4_PRT" localSheetId="3" hidden="1">#REF!,#REF!,#REF!,#REF!,#REF!,#REF!,#REF!,#REF!,#REF!</definedName>
    <definedName name="P1_SCOPE_4_PRT" localSheetId="6" hidden="1">#REF!,#REF!,#REF!,#REF!,#REF!,#REF!,#REF!,#REF!,#REF!</definedName>
    <definedName name="P1_SCOPE_4_PRT" hidden="1">#REF!,#REF!,#REF!,#REF!,#REF!,#REF!,#REF!,#REF!,#REF!</definedName>
    <definedName name="P1_SCOPE_5_PRT" localSheetId="3" hidden="1">#REF!,#REF!,#REF!,#REF!,#REF!,#REF!,#REF!,#REF!,#REF!</definedName>
    <definedName name="P1_SCOPE_5_PRT" hidden="1">#REF!,#REF!,#REF!,#REF!,#REF!,#REF!,#REF!,#REF!,#REF!</definedName>
    <definedName name="P1_SCOPE_CORR" localSheetId="3" hidden="1">#REF!,#REF!,#REF!,#REF!,#REF!,#REF!,#REF!</definedName>
    <definedName name="P1_SCOPE_CORR" localSheetId="6" hidden="1">#REF!,#REF!,#REF!,#REF!,#REF!,#REF!,#REF!</definedName>
    <definedName name="P1_SCOPE_CORR" hidden="1">#REF!,#REF!,#REF!,#REF!,#REF!,#REF!,#REF!</definedName>
    <definedName name="P1_SCOPE_DOP" localSheetId="3" hidden="1">[31]Регионы!#REF!,[31]Регионы!#REF!,[31]Регионы!#REF!,[31]Регионы!#REF!,[31]Регионы!#REF!,[31]Регионы!#REF!</definedName>
    <definedName name="P1_SCOPE_DOP" localSheetId="6" hidden="1">[31]Регионы!#REF!,[31]Регионы!#REF!,[31]Регионы!#REF!,[31]Регионы!#REF!,[31]Регионы!#REF!,[31]Регионы!#REF!</definedName>
    <definedName name="P1_SCOPE_DOP" hidden="1">[31]Регионы!#REF!,[31]Регионы!#REF!,[31]Регионы!#REF!,[31]Регионы!#REF!,[31]Регионы!#REF!,[31]Регионы!#REF!</definedName>
    <definedName name="P1_SCOPE_F1_PRT" localSheetId="3" hidden="1">#REF!,#REF!,#REF!,#REF!</definedName>
    <definedName name="P1_SCOPE_F1_PRT" localSheetId="6" hidden="1">#REF!,#REF!,#REF!,#REF!</definedName>
    <definedName name="P1_SCOPE_F1_PRT" hidden="1">#REF!,#REF!,#REF!,#REF!</definedName>
    <definedName name="P1_SCOPE_F2_PRT" localSheetId="3" hidden="1">#REF!,#REF!,#REF!,#REF!</definedName>
    <definedName name="P1_SCOPE_F2_PRT" hidden="1">#REF!,#REF!,#REF!,#REF!</definedName>
    <definedName name="P1_SCOPE_FLOAD" localSheetId="3" hidden="1">#REF!,#REF!,#REF!,#REF!,#REF!,#REF!</definedName>
    <definedName name="P1_SCOPE_FLOAD" localSheetId="6" hidden="1">#REF!,#REF!,#REF!,#REF!,#REF!,#REF!</definedName>
    <definedName name="P1_SCOPE_FLOAD" hidden="1">#REF!,#REF!,#REF!,#REF!,#REF!,#REF!</definedName>
    <definedName name="P1_SCOPE_FRML" localSheetId="3" hidden="1">#REF!,#REF!,#REF!,#REF!,#REF!,#REF!</definedName>
    <definedName name="P1_SCOPE_FRML" hidden="1">#REF!,#REF!,#REF!,#REF!,#REF!,#REF!</definedName>
    <definedName name="P1_SCOPE_FST7" localSheetId="3" hidden="1">#REF!,#REF!,#REF!,#REF!,#REF!,#REF!</definedName>
    <definedName name="P1_SCOPE_FST7" hidden="1">#REF!,#REF!,#REF!,#REF!,#REF!,#REF!</definedName>
    <definedName name="P1_SCOPE_FULL_LOAD" localSheetId="3" hidden="1">#REF!,#REF!,#REF!,#REF!,#REF!,#REF!</definedName>
    <definedName name="P1_SCOPE_FULL_LOAD" hidden="1">#REF!,#REF!,#REF!,#REF!,#REF!,#REF!</definedName>
    <definedName name="P1_SCOPE_IND" localSheetId="3" hidden="1">#REF!,#REF!,#REF!,#REF!,#REF!,#REF!</definedName>
    <definedName name="P1_SCOPE_IND" hidden="1">#REF!,#REF!,#REF!,#REF!,#REF!,#REF!</definedName>
    <definedName name="P1_SCOPE_IND2" localSheetId="3" hidden="1">#REF!,#REF!,#REF!,#REF!,#REF!</definedName>
    <definedName name="P1_SCOPE_IND2" localSheetId="6" hidden="1">#REF!,#REF!,#REF!,#REF!,#REF!</definedName>
    <definedName name="P1_SCOPE_IND2" hidden="1">#REF!,#REF!,#REF!,#REF!,#REF!</definedName>
    <definedName name="P1_SCOPE_NET_DATE" localSheetId="3" hidden="1">#REF!,#REF!,#REF!,#REF!</definedName>
    <definedName name="P1_SCOPE_NET_DATE" localSheetId="6" hidden="1">#REF!,#REF!,#REF!,#REF!</definedName>
    <definedName name="P1_SCOPE_NET_DATE" hidden="1">#REF!,#REF!,#REF!,#REF!</definedName>
    <definedName name="P1_SCOPE_NET_NVV" localSheetId="3" hidden="1">#REF!,#REF!,#REF!,#REF!,#REF!,#REF!,#REF!</definedName>
    <definedName name="P1_SCOPE_NET_NVV" localSheetId="6" hidden="1">#REF!,#REF!,#REF!,#REF!,#REF!,#REF!,#REF!</definedName>
    <definedName name="P1_SCOPE_NET_NVV" hidden="1">#REF!,#REF!,#REF!,#REF!,#REF!,#REF!,#REF!</definedName>
    <definedName name="P1_SCOPE_NOTIND" localSheetId="3" hidden="1">#REF!,#REF!,#REF!,#REF!,#REF!,#REF!</definedName>
    <definedName name="P1_SCOPE_NOTIND" localSheetId="6" hidden="1">#REF!,#REF!,#REF!,#REF!,#REF!,#REF!</definedName>
    <definedName name="P1_SCOPE_NOTIND" hidden="1">#REF!,#REF!,#REF!,#REF!,#REF!,#REF!</definedName>
    <definedName name="P1_SCOPE_NotInd2" localSheetId="3" hidden="1">#REF!,#REF!,#REF!,#REF!,#REF!,#REF!,#REF!</definedName>
    <definedName name="P1_SCOPE_NotInd2" localSheetId="6" hidden="1">#REF!,#REF!,#REF!,#REF!,#REF!,#REF!,#REF!</definedName>
    <definedName name="P1_SCOPE_NotInd2" hidden="1">#REF!,#REF!,#REF!,#REF!,#REF!,#REF!,#REF!</definedName>
    <definedName name="P1_SCOPE_NotInd3" localSheetId="3" hidden="1">#REF!,#REF!,#REF!,#REF!,#REF!,#REF!,#REF!</definedName>
    <definedName name="P1_SCOPE_NotInd3" hidden="1">#REF!,#REF!,#REF!,#REF!,#REF!,#REF!,#REF!</definedName>
    <definedName name="P1_SCOPE_NotInt" localSheetId="3" hidden="1">#REF!,#REF!,#REF!,#REF!,#REF!,#REF!</definedName>
    <definedName name="P1_SCOPE_NotInt" localSheetId="6" hidden="1">#REF!,#REF!,#REF!,#REF!,#REF!,#REF!</definedName>
    <definedName name="P1_SCOPE_NotInt" hidden="1">#REF!,#REF!,#REF!,#REF!,#REF!,#REF!</definedName>
    <definedName name="P1_SCOPE_PER_PRT" hidden="1">[32]перекрестка!$H$15:$H$19,[32]перекрестка!$H$21:$H$25,[32]перекрестка!$J$14:$J$25,[32]перекрестка!$K$15:$K$19,[32]перекрестка!$K$21:$K$25</definedName>
    <definedName name="P1_SCOPE_REGS" localSheetId="3" hidden="1">#REF!,#REF!,#REF!,#REF!,#REF!</definedName>
    <definedName name="P1_SCOPE_REGS" localSheetId="6" hidden="1">#REF!,#REF!,#REF!,#REF!,#REF!</definedName>
    <definedName name="P1_SCOPE_REGS" hidden="1">#REF!,#REF!,#REF!,#REF!,#REF!</definedName>
    <definedName name="P1_SCOPE_SAVE2" localSheetId="3" hidden="1">#REF!,#REF!,#REF!,#REF!,#REF!,#REF!,#REF!</definedName>
    <definedName name="P1_SCOPE_SAVE2" localSheetId="6" hidden="1">#REF!,#REF!,#REF!,#REF!,#REF!,#REF!,#REF!</definedName>
    <definedName name="P1_SCOPE_SAVE2" hidden="1">#REF!,#REF!,#REF!,#REF!,#REF!,#REF!,#REF!</definedName>
    <definedName name="P1_SCOPE_SV_LD" localSheetId="3" hidden="1">#REF!,#REF!,#REF!,#REF!,#REF!,#REF!,#REF!</definedName>
    <definedName name="P1_SCOPE_SV_LD" hidden="1">#REF!,#REF!,#REF!,#REF!,#REF!,#REF!,#REF!</definedName>
    <definedName name="P1_SCOPE_SV_LD1" localSheetId="3" hidden="1">#REF!,#REF!,#REF!,#REF!,#REF!,#REF!,#REF!</definedName>
    <definedName name="P1_SCOPE_SV_LD1" hidden="1">#REF!,#REF!,#REF!,#REF!,#REF!,#REF!,#REF!</definedName>
    <definedName name="P1_SCOPE_SV_PRT" localSheetId="3" hidden="1">#REF!,#REF!,#REF!,#REF!,#REF!,#REF!,#REF!</definedName>
    <definedName name="P1_SCOPE_SV_PRT" hidden="1">#REF!,#REF!,#REF!,#REF!,#REF!,#REF!,#REF!</definedName>
    <definedName name="P1_SCOPE_SYS_SVOD" hidden="1">[33]Свод!$L$27:$N$37,[33]Свод!$L$39:$N$51,[33]Свод!$L$53:$N$66,[33]Свод!$L$68:$N$73,[33]Свод!$L$75:$N$89,[33]Свод!$L$91:$N$101,[33]Свод!$L$103:$N$111</definedName>
    <definedName name="P1_SCOPE_TAR" hidden="1">[33]Свод!$G$27:$AA$37,[33]Свод!$G$39:$AA$51,[33]Свод!$G$53:$AA$66,[33]Свод!$G$68:$AA$73,[33]Свод!$G$75:$AA$89,[33]Свод!$G$91:$AA$101,[33]Свод!$G$103:$AA$111</definedName>
    <definedName name="P1_SCOPE_TAR_OLD" hidden="1">[33]Свод!$H$27:$H$37,[33]Свод!$H$39:$H$51,[33]Свод!$H$53:$H$66,[33]Свод!$H$68:$H$73,[33]Свод!$H$75:$H$89,[33]Свод!$H$91:$H$101,[33]Свод!$H$103:$H$108</definedName>
    <definedName name="P1_SET_PROT" localSheetId="3" hidden="1">#REF!,#REF!,#REF!,#REF!,#REF!,#REF!,#REF!</definedName>
    <definedName name="P1_SET_PROT" localSheetId="6" hidden="1">#REF!,#REF!,#REF!,#REF!,#REF!,#REF!,#REF!</definedName>
    <definedName name="P1_SET_PROT" hidden="1">#REF!,#REF!,#REF!,#REF!,#REF!,#REF!,#REF!</definedName>
    <definedName name="P1_SET_PRT" localSheetId="3" hidden="1">#REF!,#REF!,#REF!,#REF!,#REF!,#REF!,#REF!</definedName>
    <definedName name="P1_SET_PRT" hidden="1">#REF!,#REF!,#REF!,#REF!,#REF!,#REF!,#REF!</definedName>
    <definedName name="P1_T1_Protect" hidden="1">[34]перекрестка!$J$42:$K$46,[34]перекрестка!$J$49,[34]перекрестка!$J$50:$K$54,[34]перекрестка!$J$55,[34]перекрестка!$J$56:$K$60,[34]перекрестка!$J$62:$K$66</definedName>
    <definedName name="P1_T16?axis?R?ДОГОВОР" hidden="1">'[35]16'!$E$76:$M$76,'[35]16'!$E$8:$M$8,'[35]16'!$E$12:$M$12,'[35]16'!$E$52:$M$52,'[35]16'!$E$16:$M$16,'[35]16'!$E$64:$M$64,'[35]16'!$E$84:$M$85,'[35]16'!$E$48:$M$48,'[35]16'!$E$80:$M$80,'[35]16'!$E$72:$M$72,'[35]16'!$E$44:$M$44</definedName>
    <definedName name="P1_T16?axis?R?ДОГОВОР?" hidden="1">'[35]16'!$A$76,'[35]16'!$A$84:$A$85,'[35]16'!$A$72,'[35]16'!$A$80,'[35]16'!$A$68,'[35]16'!$A$64,'[35]16'!$A$60,'[35]16'!$A$56,'[35]16'!$A$52,'[35]16'!$A$48,'[35]16'!$A$44,'[35]16'!$A$40,'[35]16'!$A$36,'[35]16'!$A$32,'[35]16'!$A$28,'[35]16'!$A$24,'[35]16'!$A$20</definedName>
    <definedName name="P1_T16?L1" hidden="1">'[35]16'!$A$74:$M$74,'[35]16'!$A$14:$M$14,'[35]16'!$A$10:$M$10,'[35]16'!$A$50:$M$50,'[35]16'!$A$6:$M$6,'[35]16'!$A$62:$M$62,'[35]16'!$A$78:$M$78,'[35]16'!$A$46:$M$46,'[35]16'!$A$82:$M$82,'[35]16'!$A$70:$M$70,'[35]16'!$A$42:$M$42</definedName>
    <definedName name="P1_T16?L1.x" hidden="1">'[35]16'!$A$76:$M$76,'[35]16'!$A$16:$M$16,'[35]16'!$A$12:$M$12,'[35]16'!$A$52:$M$52,'[35]16'!$A$8:$M$8,'[35]16'!$A$64:$M$64,'[35]16'!$A$80:$M$80,'[35]16'!$A$48:$M$48,'[35]16'!$A$84:$M$85,'[35]16'!$A$72:$M$72,'[35]16'!$A$44:$M$44</definedName>
    <definedName name="P1_T16_Protect" hidden="1">'[34]16'!$G$10:$K$14,'[34]16'!$G$17:$K$17,'[34]16'!$G$20:$K$20,'[34]16'!$G$23:$K$23,'[34]16'!$G$26:$K$26,'[34]16'!$G$29:$K$29,'[34]16'!$G$33:$K$34,'[34]16'!$G$38:$K$40</definedName>
    <definedName name="P1_T17?L4">'[21]29'!$J$18:$J$25,'[21]29'!$G$18:$G$25,'[21]29'!$G$35:$G$42,'[21]29'!$J$35:$J$42,'[21]29'!$G$60,'[21]29'!$J$60,'[21]29'!$M$60,'[21]29'!$P$60,'[21]29'!$P$18:$P$25,'[21]29'!$G$9:$G$16</definedName>
    <definedName name="P1_T17?unit?РУБ.ГКАЛ">'[21]29'!$F$44:$F$51,'[21]29'!$I$44:$I$51,'[21]29'!$L$44:$L$51,'[21]29'!$F$18:$F$25,'[21]29'!$I$60,'[21]29'!$L$60,'[21]29'!$O$60,'[21]29'!$F$60,'[21]29'!$F$9:$F$16,'[21]29'!$I$9:$I$16</definedName>
    <definedName name="P1_T17?unit?ТГКАЛ">'[21]29'!$M$18:$M$25,'[21]29'!$J$18:$J$25,'[21]29'!$G$18:$G$25,'[21]29'!$G$35:$G$42,'[21]29'!$J$35:$J$42,'[21]29'!$G$60,'[21]29'!$J$60,'[21]29'!$M$60,'[21]29'!$P$60,'[21]29'!$G$9:$G$16</definedName>
    <definedName name="P1_T17_Protection">'[21]29'!$O$47:$P$51,'[21]29'!$L$47:$M$51,'[21]29'!$L$53:$M$53,'[21]29'!$L$55:$M$59,'[21]29'!$O$53:$P$53,'[21]29'!$O$55:$P$59,'[21]29'!$F$12:$G$16,'[21]29'!$F$10:$G$10</definedName>
    <definedName name="P1_T18.2_Protect" hidden="1">'[34]18.2'!$F$12:$J$19,'[34]18.2'!$F$22:$J$25,'[34]18.2'!$B$28:$J$30,'[34]18.2'!$F$32:$J$32,'[34]18.2'!$B$34:$J$38,'[34]18.2'!$F$42:$J$47,'[34]18.2'!$F$54:$J$54</definedName>
    <definedName name="P1_T20_Protection" hidden="1">'[21]20'!$E$4:$H$4,'[21]20'!$E$13:$H$13,'[21]20'!$E$16:$H$17,'[21]20'!$E$19:$H$19,'[21]20'!$J$4:$M$4,'[21]20'!$J$8:$M$11,'[21]20'!$J$13:$M$13,'[21]20'!$J$16:$M$17,'[21]20'!$J$19:$M$19</definedName>
    <definedName name="P1_T21_Protection">'[21]21'!$O$31:$S$33,'[21]21'!$E$11,'[21]21'!$G$11:$K$11,'[21]21'!$M$11,'[21]21'!$O$11:$S$11,'[21]21'!$E$14:$E$16,'[21]21'!$G$14:$K$16,'[21]21'!$M$14:$M$16,'[21]21'!$O$14:$S$16</definedName>
    <definedName name="P1_T23_Protection">'[21]23'!$F$9:$J$25,'[21]23'!$O$9:$P$25,'[21]23'!$A$32:$A$34,'[21]23'!$F$32:$J$34,'[21]23'!$O$32:$P$34,'[21]23'!$A$37:$A$53,'[21]23'!$F$37:$J$53,'[21]23'!$O$37:$P$53</definedName>
    <definedName name="P1_T25_protection">'[21]25'!$G$8:$J$21,'[21]25'!$G$24:$J$28,'[21]25'!$G$30:$J$33,'[21]25'!$G$35:$J$37,'[21]25'!$G$41:$J$42,'[21]25'!$L$8:$O$21,'[21]25'!$L$24:$O$28,'[21]25'!$L$30:$O$33</definedName>
    <definedName name="P1_T26_Protection">'[21]26'!$B$34:$B$36,'[21]26'!$F$8:$I$8,'[21]26'!$F$10:$I$11,'[21]26'!$F$13:$I$15,'[21]26'!$F$18:$I$19,'[21]26'!$F$22:$I$24,'[21]26'!$F$26:$I$26,'[21]26'!$F$29:$I$32</definedName>
    <definedName name="P1_T27_Protection">'[21]27'!$B$34:$B$36,'[21]27'!$F$8:$I$8,'[21]27'!$F$10:$I$11,'[21]27'!$F$13:$I$15,'[21]27'!$F$18:$I$19,'[21]27'!$F$22:$I$24,'[21]27'!$F$26:$I$26,'[21]27'!$F$29:$I$32</definedName>
    <definedName name="P1_T28?axis?R?ПЭ">'[21]28'!$D$16:$I$18,'[21]28'!$D$22:$I$24,'[21]28'!$D$28:$I$30,'[21]28'!$D$37:$I$39,'[21]28'!$D$42:$I$44,'[21]28'!$D$48:$I$50,'[21]28'!$D$54:$I$56,'[21]28'!$D$63:$I$65</definedName>
    <definedName name="P1_T28?axis?R?ПЭ?">'[21]28'!$B$16:$B$18,'[21]28'!$B$22:$B$24,'[21]28'!$B$28:$B$30,'[21]28'!$B$37:$B$39,'[21]28'!$B$42:$B$44,'[21]28'!$B$48:$B$50,'[21]28'!$B$54:$B$56,'[21]28'!$B$63:$B$65</definedName>
    <definedName name="P1_T28?Data">'[21]28'!$G$242:$H$265,'[21]28'!$D$242:$E$265,'[21]28'!$G$216:$H$239,'[21]28'!$D$268:$E$292,'[21]28'!$G$268:$H$292,'[21]28'!$D$216:$E$239,'[21]28'!$G$190:$H$213</definedName>
    <definedName name="P1_T28_Protection">'[21]28'!$B$74:$B$76,'[21]28'!$B$80:$B$82,'[21]28'!$B$89:$B$91,'[21]28'!$B$94:$B$96,'[21]28'!$B$100:$B$102,'[21]28'!$B$106:$B$108,'[21]28'!$B$115:$B$117,'[21]28'!$B$120:$B$122</definedName>
    <definedName name="P1_T4_Protect" hidden="1">'[34]4'!$G$20:$J$20,'[34]4'!$G$22:$J$22,'[34]4'!$G$24:$J$28,'[34]4'!$L$11:$O$17,'[34]4'!$L$20:$O$20,'[34]4'!$L$22:$O$22,'[34]4'!$L$24:$O$28,'[34]4'!$Q$11:$T$17,'[34]4'!$Q$20:$T$20</definedName>
    <definedName name="P1_T6_Protect" hidden="1">'[34]6'!$D$46:$H$55,'[34]6'!$J$46:$N$55,'[34]6'!$D$57:$H$59,'[34]6'!$J$57:$N$59,'[34]6'!$B$10:$B$19,'[34]6'!$D$10:$H$19,'[34]6'!$J$10:$N$19,'[34]6'!$D$21:$H$23,'[34]6'!$J$21:$N$23</definedName>
    <definedName name="P10_SCOPE_FULL_LOAD" localSheetId="3" hidden="1">#REF!,#REF!,#REF!,#REF!,#REF!,#REF!</definedName>
    <definedName name="P10_SCOPE_FULL_LOAD" localSheetId="6" hidden="1">#REF!,#REF!,#REF!,#REF!,#REF!,#REF!</definedName>
    <definedName name="P10_SCOPE_FULL_LOAD" hidden="1">#REF!,#REF!,#REF!,#REF!,#REF!,#REF!</definedName>
    <definedName name="P10_T1_Protect" hidden="1">[34]перекрестка!$F$42:$H$46,[34]перекрестка!$F$49:$G$49,[34]перекрестка!$F$50:$H$54,[34]перекрестка!$F$55:$G$55,[34]перекрестка!$F$56:$H$60</definedName>
    <definedName name="P10_T28_Protection">'[21]28'!$G$167:$H$169,'[21]28'!$D$172:$E$174,'[21]28'!$G$172:$H$174,'[21]28'!$D$178:$E$180,'[21]28'!$G$178:$H$181,'[21]28'!$D$184:$E$186,'[21]28'!$G$184:$H$186</definedName>
    <definedName name="P11_SCOPE_FULL_LOAD" localSheetId="3" hidden="1">#REF!,#REF!,#REF!,#REF!,#REF!</definedName>
    <definedName name="P11_SCOPE_FULL_LOAD" localSheetId="6" hidden="1">#REF!,#REF!,#REF!,#REF!,#REF!</definedName>
    <definedName name="P11_SCOPE_FULL_LOAD" hidden="1">#REF!,#REF!,#REF!,#REF!,#REF!</definedName>
    <definedName name="P11_T1_Protect" hidden="1">[34]перекрестка!$F$62:$H$66,[34]перекрестка!$F$68:$H$72,[34]перекрестка!$F$74:$H$78,[34]перекрестка!$F$80:$H$84,[34]перекрестка!$F$89:$G$89</definedName>
    <definedName name="P11_T28_Protection">'[21]28'!$D$193:$E$195,'[21]28'!$G$193:$H$195,'[21]28'!$D$198:$E$200,'[21]28'!$G$198:$H$200,'[21]28'!$D$204:$E$206,'[21]28'!$G$204:$H$206,'[21]28'!$D$210:$E$212,'[21]28'!$B$68:$B$70</definedName>
    <definedName name="P12_SCOPE_FULL_LOAD" localSheetId="3" hidden="1">#REF!,#REF!,#REF!,#REF!,#REF!,#REF!</definedName>
    <definedName name="P12_SCOPE_FULL_LOAD" localSheetId="6" hidden="1">#REF!,#REF!,#REF!,#REF!,#REF!,#REF!</definedName>
    <definedName name="P12_SCOPE_FULL_LOAD" hidden="1">#REF!,#REF!,#REF!,#REF!,#REF!,#REF!</definedName>
    <definedName name="P12_T1_Protect" hidden="1">[34]перекрестка!$F$90:$H$94,[34]перекрестка!$F$95:$G$95,[34]перекрестка!$F$96:$H$100,[34]перекрестка!$F$102:$H$106,[34]перекрестка!$F$108:$H$112</definedName>
    <definedName name="P12_T28_Protection" localSheetId="6">P1_T28_Protection,P2_T28_Protection,P3_T28_Protection,P4_T28_Protection,P5_T28_Protection,P6_T28_Protection,P7_T28_Protection,P8_T28_Protection</definedName>
    <definedName name="P12_T28_Protection" localSheetId="0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3" hidden="1">#REF!,#REF!,#REF!,#REF!,#REF!,#REF!</definedName>
    <definedName name="P13_SCOPE_FULL_LOAD" localSheetId="6" hidden="1">#REF!,#REF!,#REF!,#REF!,#REF!,#REF!</definedName>
    <definedName name="P13_SCOPE_FULL_LOAD" hidden="1">#REF!,#REF!,#REF!,#REF!,#REF!,#REF!</definedName>
    <definedName name="P13_T1_Protect" hidden="1">[34]перекрестка!$F$114:$H$118,[34]перекрестка!$F$120:$H$124,[34]перекрестка!$F$127:$G$127,[34]перекрестка!$F$128:$H$132,[34]перекрестка!$F$133:$G$133</definedName>
    <definedName name="P14_SCOPE_FULL_LOAD" localSheetId="3" hidden="1">#REF!,#REF!,#REF!,#REF!,#REF!,#REF!</definedName>
    <definedName name="P14_SCOPE_FULL_LOAD" localSheetId="6" hidden="1">#REF!,#REF!,#REF!,#REF!,#REF!,#REF!</definedName>
    <definedName name="P14_SCOPE_FULL_LOAD" hidden="1">#REF!,#REF!,#REF!,#REF!,#REF!,#REF!</definedName>
    <definedName name="P14_T1_Protect" hidden="1">[34]перекрестка!$F$134:$H$138,[34]перекрестка!$F$140:$H$144,[34]перекрестка!$F$146:$H$150,[34]перекрестка!$F$152:$H$156,[34]перекрестка!$F$158:$H$162</definedName>
    <definedName name="P15_SCOPE_FULL_LOAD" localSheetId="3" hidden="1">#REF!,#REF!,#REF!,#REF!,#REF!,'АИС_2026-2029'!P1_SCOPE_FULL_LOAD</definedName>
    <definedName name="P15_SCOPE_FULL_LOAD" localSheetId="6" hidden="1">#REF!,#REF!,#REF!,#REF!,#REF!,P1_SCOPE_FULL_LOAD</definedName>
    <definedName name="P15_SCOPE_FULL_LOAD" localSheetId="0" hidden="1">#REF!,#REF!,#REF!,#REF!,#REF!,P1_SCOPE_FULL_LOAD</definedName>
    <definedName name="P15_SCOPE_FULL_LOAD" hidden="1">#REF!,#REF!,#REF!,#REF!,#REF!,P1_SCOPE_FULL_LOAD</definedName>
    <definedName name="P15_T1_Protect" hidden="1">[34]перекрестка!$J$158:$K$162,[34]перекрестка!$J$152:$K$156,[34]перекрестка!$J$146:$K$150,[34]перекрестка!$J$140:$K$144,[34]перекрестка!$J$11</definedName>
    <definedName name="P155256_" localSheetId="3">[1]Rombo!#REF!</definedName>
    <definedName name="P155256_">[1]Rombo!#REF!</definedName>
    <definedName name="P16_SCOPE_FULL_LOAD" localSheetId="3" hidden="1">[7]!P2_SCOPE_FULL_LOAD,[7]!P3_SCOPE_FULL_LOAD,[7]!P4_SCOPE_FULL_LOAD,[7]!P5_SCOPE_FULL_LOAD,[7]!P6_SCOPE_FULL_LOAD,[7]!P7_SCOPE_FULL_LOAD,[7]!P8_SCOPE_FULL_LOAD</definedName>
    <definedName name="P16_SCOPE_FULL_LOAD" hidden="1">[7]!P2_SCOPE_FULL_LOAD,[7]!P3_SCOPE_FULL_LOAD,[7]!P4_SCOPE_FULL_LOAD,[7]!P5_SCOPE_FULL_LOAD,[7]!P6_SCOPE_FULL_LOAD,[7]!P7_SCOPE_FULL_LOAD,[7]!P8_SCOPE_FULL_LOAD</definedName>
    <definedName name="P16_T1_Protect" hidden="1">[34]перекрестка!$J$12:$K$16,[34]перекрестка!$J$17,[34]перекрестка!$J$18:$K$22,[34]перекрестка!$J$24:$K$28,[34]перекрестка!$J$30:$K$34,[34]перекрестка!$F$23:$G$23</definedName>
    <definedName name="P17_SCOPE_FULL_LOAD" localSheetId="3" hidden="1">[7]!P9_SCOPE_FULL_LOAD,'АИС_2026-2029'!P10_SCOPE_FULL_LOAD,'АИС_2026-2029'!P11_SCOPE_FULL_LOAD,'АИС_2026-2029'!P12_SCOPE_FULL_LOAD,'АИС_2026-2029'!P13_SCOPE_FULL_LOAD,'АИС_2026-2029'!P14_SCOPE_FULL_LOAD,'АИС_2026-2029'!P15_SCOPE_FULL_LOAD</definedName>
    <definedName name="P17_SCOPE_FULL_LOAD" localSheetId="6" hidden="1">[7]!P9_SCOPE_FULL_LOAD,АМ_2025_РЭК!P10_SCOPE_FULL_LOAD,АМ_2025_РЭК!P11_SCOPE_FULL_LOAD,АМ_2025_РЭК!P12_SCOPE_FULL_LOAD,АМ_2025_РЭК!P13_SCOPE_FULL_LOAD,АМ_2025_РЭК!P14_SCOPE_FULL_LOAD,АМ_2025_РЭК!P15_SCOPE_FULL_LOAD</definedName>
    <definedName name="P17_SCOPE_FULL_LOAD" localSheetId="0" hidden="1">[7]!P9_SCOPE_FULL_LOAD,P10_SCOPE_FULL_LOAD,P11_SCOPE_FULL_LOAD,P12_SCOPE_FULL_LOAD,P13_SCOPE_FULL_LOAD,P14_SCOPE_FULL_LOAD,источники!P15_SCOPE_FULL_LOAD</definedName>
    <definedName name="P17_SCOPE_FULL_LOAD" hidden="1">[7]!P9_SCOPE_FULL_LOAD,P10_SCOPE_FULL_LOAD,P11_SCOPE_FULL_LOAD,P12_SCOPE_FULL_LOAD,P13_SCOPE_FULL_LOAD,P14_SCOPE_FULL_LOAD,P15_SCOPE_FULL_LOAD</definedName>
    <definedName name="P17_T1_Protect" hidden="1">[34]перекрестка!$F$29:$G$29,[34]перекрестка!$F$61:$G$61,[34]перекрестка!$F$67:$G$67,[34]перекрестка!$F$101:$G$101,[34]перекрестка!$F$107:$G$107</definedName>
    <definedName name="P18_T1_Protect" localSheetId="6" hidden="1">[34]перекрестка!$F$139:$G$139,[34]перекрестка!$F$145:$G$145,[34]перекрестка!$J$36:$K$40,P1_T1_Protect,P2_T1_Protect,P3_T1_Protect,P4_T1_Protect</definedName>
    <definedName name="P18_T1_Protect" localSheetId="0" hidden="1">[34]перекрестка!$F$139:$G$139,[34]перекрестка!$F$145:$G$145,[34]перекрестка!$J$36:$K$40,P1_T1_Protect,P2_T1_Protect,P3_T1_Protect,P4_T1_Protect</definedName>
    <definedName name="P18_T1_Protect" hidden="1">[34]перекрестка!$F$139:$G$139,[34]перекрестка!$F$145:$G$145,[34]перекрестка!$J$36:$K$40,P1_T1_Protect,P2_T1_Protect,P3_T1_Protect,P4_T1_Protect</definedName>
    <definedName name="P19_T1_Protect" localSheetId="6" hidden="1">[0]!P5_T1_Protect,[0]!P6_T1_Protect,[0]!P7_T1_Protect,[0]!P8_T1_Protect,[0]!P9_T1_Protect,P10_T1_Protect,P11_T1_Protect,P12_T1_Protect,P13_T1_Protect,P14_T1_Protect</definedName>
    <definedName name="P19_T1_Protect" localSheetId="0" hidden="1">[0]!P5_T1_Protect,[0]!P6_T1_Protect,[0]!P7_T1_Protect,[0]!P8_T1_Protect,[0]!P9_T1_Protect,P10_T1_Protect,P11_T1_Protect,P12_T1_Protect,P13_T1_Protect,P14_T1_Protect</definedName>
    <definedName name="P19_T1_Protect" hidden="1">[0]!P5_T1_Protect,[0]!P6_T1_Protect,[0]!P7_T1_Protect,[0]!P8_T1_Protect,[0]!P9_T1_Protect,P10_T1_Protect,P11_T1_Protect,P12_T1_Protect,P13_T1_Protect,P14_T1_Protect</definedName>
    <definedName name="P19_T2_Protect" localSheetId="6" hidden="1">[0]!P5_T1_Protect,[0]!P6_T1_Protect,[0]!P7_T1_Protect,[0]!P8_T1_Protect,[0]!P9_T1_Protect,[0]!P10_T1_Protect,[0]!P11_T1_Protect,[0]!P12_T1_Protect,[0]!P13_T1_Protect,[0]!P14_T1_Protect</definedName>
    <definedName name="P19_T2_Protect" localSheetId="0" hidden="1">[0]!P5_T1_Protect,[0]!P6_T1_Protect,[0]!P7_T1_Protect,[0]!P8_T1_Protect,[0]!P9_T1_Protect,[0]!P10_T1_Protect,[0]!P11_T1_Protect,[0]!P12_T1_Protect,[0]!P13_T1_Protect,[0]!P14_T1_Protect</definedName>
    <definedName name="P19_T2_Protect" hidden="1">[0]!P5_T1_Protect,[0]!P6_T1_Protect,[0]!P7_T1_Protect,[0]!P8_T1_Protect,[0]!P9_T1_Protect,[0]!P10_T1_Protect,[0]!P11_T1_Protect,[0]!P12_T1_Protect,[0]!P13_T1_Protect,[0]!P14_T1_Protect</definedName>
    <definedName name="P2_dip" hidden="1">[16]FST5!$G$100:$G$116,[16]FST5!$G$118:$G$123,[16]FST5!$G$125:$G$126,[16]FST5!$G$128:$G$131,[16]FST5!$G$133,[16]FST5!$G$135:$G$139,[16]FST5!$G$141</definedName>
    <definedName name="P2_SC_CLR" localSheetId="3" hidden="1">#REF!,#REF!,#REF!,#REF!,#REF!</definedName>
    <definedName name="P2_SC_CLR" localSheetId="6" hidden="1">#REF!,#REF!,#REF!,#REF!,#REF!</definedName>
    <definedName name="P2_SC_CLR" hidden="1">#REF!,#REF!,#REF!,#REF!,#REF!</definedName>
    <definedName name="P2_SC22" localSheetId="3" hidden="1">#REF!,#REF!,#REF!,#REF!,#REF!,#REF!,#REF!</definedName>
    <definedName name="P2_SC22" localSheetId="6" hidden="1">#REF!,#REF!,#REF!,#REF!,#REF!,#REF!,#REF!</definedName>
    <definedName name="P2_SC22" hidden="1">#REF!,#REF!,#REF!,#REF!,#REF!,#REF!,#REF!</definedName>
    <definedName name="P2_SCOPE_16_PRT" hidden="1">'[30]16'!$E$36:$I$36,'[30]16'!$E$39:$I$39,'[30]16'!$E$43:$I$45,'[30]16'!$E$47:$I$47,'[30]16'!#REF!,'[30]16'!#REF!,'[30]16'!#REF!,'[30]16'!$E$7:$I$11</definedName>
    <definedName name="P2_SCOPE_4_PRT" localSheetId="3" hidden="1">#REF!,#REF!,#REF!,#REF!,#REF!,#REF!,#REF!,#REF!,#REF!</definedName>
    <definedName name="P2_SCOPE_4_PRT" localSheetId="6" hidden="1">#REF!,#REF!,#REF!,#REF!,#REF!,#REF!,#REF!,#REF!,#REF!</definedName>
    <definedName name="P2_SCOPE_4_PRT" hidden="1">#REF!,#REF!,#REF!,#REF!,#REF!,#REF!,#REF!,#REF!,#REF!</definedName>
    <definedName name="P2_SCOPE_5_PRT" localSheetId="3" hidden="1">#REF!,#REF!,#REF!,#REF!,#REF!,#REF!,#REF!,#REF!,#REF!</definedName>
    <definedName name="P2_SCOPE_5_PRT" hidden="1">#REF!,#REF!,#REF!,#REF!,#REF!,#REF!,#REF!,#REF!,#REF!</definedName>
    <definedName name="P2_SCOPE_CORR" localSheetId="3" hidden="1">#REF!,#REF!,#REF!,#REF!,#REF!,#REF!,#REF!,#REF!</definedName>
    <definedName name="P2_SCOPE_CORR" localSheetId="6" hidden="1">#REF!,#REF!,#REF!,#REF!,#REF!,#REF!,#REF!,#REF!</definedName>
    <definedName name="P2_SCOPE_CORR" hidden="1">#REF!,#REF!,#REF!,#REF!,#REF!,#REF!,#REF!,#REF!</definedName>
    <definedName name="P2_SCOPE_F1_PRT" localSheetId="3" hidden="1">#REF!,#REF!,#REF!,#REF!</definedName>
    <definedName name="P2_SCOPE_F1_PRT" localSheetId="6" hidden="1">#REF!,#REF!,#REF!,#REF!</definedName>
    <definedName name="P2_SCOPE_F1_PRT" hidden="1">#REF!,#REF!,#REF!,#REF!</definedName>
    <definedName name="P2_SCOPE_F2_PRT" localSheetId="3" hidden="1">#REF!,#REF!,#REF!,#REF!</definedName>
    <definedName name="P2_SCOPE_F2_PRT" hidden="1">#REF!,#REF!,#REF!,#REF!</definedName>
    <definedName name="P2_SCOPE_FULL_LOAD" localSheetId="3" hidden="1">#REF!,#REF!,#REF!,#REF!,#REF!,#REF!</definedName>
    <definedName name="P2_SCOPE_FULL_LOAD" localSheetId="6" hidden="1">#REF!,#REF!,#REF!,#REF!,#REF!,#REF!</definedName>
    <definedName name="P2_SCOPE_FULL_LOAD" hidden="1">#REF!,#REF!,#REF!,#REF!,#REF!,#REF!</definedName>
    <definedName name="P2_SCOPE_IND" localSheetId="3" hidden="1">#REF!,#REF!,#REF!,#REF!,#REF!,#REF!</definedName>
    <definedName name="P2_SCOPE_IND" hidden="1">#REF!,#REF!,#REF!,#REF!,#REF!,#REF!</definedName>
    <definedName name="P2_SCOPE_IND2" localSheetId="3" hidden="1">#REF!,#REF!,#REF!,#REF!,#REF!</definedName>
    <definedName name="P2_SCOPE_IND2" localSheetId="6" hidden="1">#REF!,#REF!,#REF!,#REF!,#REF!</definedName>
    <definedName name="P2_SCOPE_IND2" hidden="1">#REF!,#REF!,#REF!,#REF!,#REF!</definedName>
    <definedName name="P2_SCOPE_NOTIND" localSheetId="3" hidden="1">#REF!,#REF!,#REF!,#REF!,#REF!,#REF!,#REF!</definedName>
    <definedName name="P2_SCOPE_NOTIND" localSheetId="6" hidden="1">#REF!,#REF!,#REF!,#REF!,#REF!,#REF!,#REF!</definedName>
    <definedName name="P2_SCOPE_NOTIND" hidden="1">#REF!,#REF!,#REF!,#REF!,#REF!,#REF!,#REF!</definedName>
    <definedName name="P2_SCOPE_NotInd2" localSheetId="3" hidden="1">#REF!,#REF!,#REF!,#REF!,#REF!,#REF!</definedName>
    <definedName name="P2_SCOPE_NotInd2" localSheetId="6" hidden="1">#REF!,#REF!,#REF!,#REF!,#REF!,#REF!</definedName>
    <definedName name="P2_SCOPE_NotInd2" hidden="1">#REF!,#REF!,#REF!,#REF!,#REF!,#REF!</definedName>
    <definedName name="P2_SCOPE_NotInd3" localSheetId="3" hidden="1">#REF!,#REF!,#REF!,#REF!,#REF!,#REF!,#REF!</definedName>
    <definedName name="P2_SCOPE_NotInd3" localSheetId="6" hidden="1">#REF!,#REF!,#REF!,#REF!,#REF!,#REF!,#REF!</definedName>
    <definedName name="P2_SCOPE_NotInd3" hidden="1">#REF!,#REF!,#REF!,#REF!,#REF!,#REF!,#REF!</definedName>
    <definedName name="P2_SCOPE_NotInt" localSheetId="3" hidden="1">#REF!,#REF!,#REF!,#REF!,#REF!,#REF!,#REF!</definedName>
    <definedName name="P2_SCOPE_NotInt" hidden="1">#REF!,#REF!,#REF!,#REF!,#REF!,#REF!,#REF!</definedName>
    <definedName name="P2_SCOPE_PER_PRT" hidden="1">[32]перекрестка!$N$14:$N$25,[32]перекрестка!$N$27:$N$31,[32]перекрестка!$J$27:$K$31,[32]перекрестка!$F$27:$H$31,[32]перекрестка!$F$33:$H$37</definedName>
    <definedName name="P2_SCOPE_SAVE2" localSheetId="3" hidden="1">#REF!,#REF!,#REF!,#REF!,#REF!,#REF!</definedName>
    <definedName name="P2_SCOPE_SAVE2" localSheetId="6" hidden="1">#REF!,#REF!,#REF!,#REF!,#REF!,#REF!</definedName>
    <definedName name="P2_SCOPE_SAVE2" hidden="1">#REF!,#REF!,#REF!,#REF!,#REF!,#REF!</definedName>
    <definedName name="P2_SCOPE_SV_PRT" localSheetId="3" hidden="1">#REF!,#REF!,#REF!,#REF!,#REF!,#REF!,#REF!</definedName>
    <definedName name="P2_SCOPE_SV_PRT" localSheetId="6" hidden="1">#REF!,#REF!,#REF!,#REF!,#REF!,#REF!,#REF!</definedName>
    <definedName name="P2_SCOPE_SV_PRT" hidden="1">#REF!,#REF!,#REF!,#REF!,#REF!,#REF!,#REF!</definedName>
    <definedName name="P2_SCOPE_TAR_OLD" hidden="1">[33]Свод!$W$8:$W$25,[33]Свод!$W$27:$W$37,[33]Свод!$W$39:$W$51,[33]Свод!$W$53:$W$66,[33]Свод!$W$68:$W$73,[33]Свод!$W$75:$W$89,[33]Свод!$W$91:$W$101</definedName>
    <definedName name="P2_T1_Protect" hidden="1">[34]перекрестка!$J$68:$K$72,[34]перекрестка!$J$74:$K$78,[34]перекрестка!$J$80:$K$84,[34]перекрестка!$J$89,[34]перекрестка!$J$90:$K$94,[34]перекрестка!$J$95</definedName>
    <definedName name="P2_T17?L4">'[21]29'!$J$9:$J$16,'[21]29'!$M$9:$M$16,'[21]29'!$P$9:$P$16,'[21]29'!$G$44:$G$51,'[21]29'!$J$44:$J$51,'[21]29'!$M$44:$M$51,'[21]29'!$M$35:$M$42,'[21]29'!$P$35:$P$42,'[21]29'!$P$44:$P$51</definedName>
    <definedName name="P2_T17?unit?РУБ.ГКАЛ">'[21]29'!$I$18:$I$25,'[21]29'!$L$9:$L$16,'[21]29'!$L$18:$L$25,'[21]29'!$O$9:$O$16,'[21]29'!$F$35:$F$42,'[21]29'!$I$35:$I$42,'[21]29'!$L$35:$L$42,'[21]29'!$O$35:$O$51</definedName>
    <definedName name="P2_T17?unit?ТГКАЛ">'[21]29'!$J$9:$J$16,'[21]29'!$M$9:$M$16,'[21]29'!$P$9:$P$16,'[21]29'!$M$35:$M$42,'[21]29'!$P$35:$P$42,'[21]29'!$G$44:$G$51,'[21]29'!$J$44:$J$51,'[21]29'!$M$44:$M$51,'[21]29'!$P$44:$P$51</definedName>
    <definedName name="P2_T17_Protection">'[21]29'!$F$19:$G$19,'[21]29'!$F$21:$G$25,'[21]29'!$F$27:$G$27,'[21]29'!$F$29:$G$33,'[21]29'!$F$36:$G$36,'[21]29'!$F$38:$G$42,'[21]29'!$F$45:$G$45,'[21]29'!$F$47:$G$51</definedName>
    <definedName name="P2_T21_Protection">'[21]21'!$E$20:$E$22,'[21]21'!$G$20:$K$22,'[21]21'!$M$20:$M$22,'[21]21'!$O$20:$S$22,'[21]21'!$E$26:$E$28,'[21]21'!$G$26:$K$28,'[21]21'!$M$26:$M$28,'[21]21'!$O$26:$S$28</definedName>
    <definedName name="P2_T25_protection">'[21]25'!$L$35:$O$37,'[21]25'!$L$41:$O$42,'[21]25'!$Q$8:$T$21,'[21]25'!$Q$24:$T$28,'[21]25'!$Q$30:$T$33,'[21]25'!$Q$35:$T$37,'[21]25'!$Q$41:$T$42,'[21]25'!$B$35:$B$37</definedName>
    <definedName name="P2_T26_Protection">'[21]26'!$F$34:$I$36,'[21]26'!$K$8:$N$8,'[21]26'!$K$10:$N$11,'[21]26'!$K$13:$N$15,'[21]26'!$K$18:$N$19,'[21]26'!$K$22:$N$24,'[21]26'!$K$26:$N$26,'[21]26'!$K$29:$N$32</definedName>
    <definedName name="P2_T27_Protection">'[21]27'!$F$34:$I$36,'[21]27'!$K$8:$N$8,'[21]27'!$K$10:$N$11,'[21]27'!$K$13:$N$15,'[21]27'!$K$18:$N$19,'[21]27'!$K$22:$N$24,'[21]27'!$K$26:$N$26,'[21]27'!$K$29:$N$32</definedName>
    <definedName name="P2_T28?axis?R?ПЭ">'[21]28'!$D$68:$I$70,'[21]28'!$D$74:$I$76,'[21]28'!$D$80:$I$82,'[21]28'!$D$89:$I$91,'[21]28'!$D$94:$I$96,'[21]28'!$D$100:$I$102,'[21]28'!$D$106:$I$108,'[21]28'!$D$115:$I$117</definedName>
    <definedName name="P2_T28?axis?R?ПЭ?">'[21]28'!$B$68:$B$70,'[21]28'!$B$74:$B$76,'[21]28'!$B$80:$B$82,'[21]28'!$B$89:$B$91,'[21]28'!$B$94:$B$96,'[21]28'!$B$100:$B$102,'[21]28'!$B$106:$B$108,'[21]28'!$B$115:$B$117</definedName>
    <definedName name="P2_T28_Protection">'[21]28'!$B$126:$B$128,'[21]28'!$B$132:$B$134,'[21]28'!$B$141:$B$143,'[21]28'!$B$146:$B$148,'[21]28'!$B$152:$B$154,'[21]28'!$B$158:$B$160,'[21]28'!$B$167:$B$169</definedName>
    <definedName name="P2_T4_Protect" hidden="1">'[34]4'!$Q$22:$T$22,'[34]4'!$Q$24:$T$28,'[34]4'!$V$24:$Y$28,'[34]4'!$V$22:$Y$22,'[34]4'!$V$20:$Y$20,'[34]4'!$V$11:$Y$17,'[34]4'!$AA$11:$AD$17,'[34]4'!$AA$20:$AD$20,'[34]4'!$AA$22:$AD$22</definedName>
    <definedName name="P255_1" localSheetId="3">[1]Rombo!#REF!</definedName>
    <definedName name="P255_1">[1]Rombo!#REF!</definedName>
    <definedName name="P255_933" localSheetId="3">[1]Rombo!#REF!</definedName>
    <definedName name="P255_933">[1]Rombo!#REF!</definedName>
    <definedName name="P3_dip" hidden="1">[16]FST5!$G$143:$G$145,[16]FST5!$G$214:$G$217,[16]FST5!$G$219:$G$224,[16]FST5!$G$226,[16]FST5!$G$228,[16]FST5!$G$230,[16]FST5!$G$232,[16]FST5!$G$197:$G$212</definedName>
    <definedName name="P3_SC22" localSheetId="3" hidden="1">#REF!,#REF!,#REF!,#REF!,#REF!,#REF!</definedName>
    <definedName name="P3_SC22" localSheetId="6" hidden="1">#REF!,#REF!,#REF!,#REF!,#REF!,#REF!</definedName>
    <definedName name="P3_SC22" hidden="1">#REF!,#REF!,#REF!,#REF!,#REF!,#REF!</definedName>
    <definedName name="P3_SCOPE_F1_PRT" localSheetId="3" hidden="1">#REF!,#REF!,#REF!,#REF!</definedName>
    <definedName name="P3_SCOPE_F1_PRT" localSheetId="6" hidden="1">#REF!,#REF!,#REF!,#REF!</definedName>
    <definedName name="P3_SCOPE_F1_PRT" hidden="1">#REF!,#REF!,#REF!,#REF!</definedName>
    <definedName name="P3_SCOPE_FULL_LOAD" localSheetId="3" hidden="1">#REF!,#REF!,#REF!,#REF!,#REF!,#REF!</definedName>
    <definedName name="P3_SCOPE_FULL_LOAD" localSheetId="6" hidden="1">#REF!,#REF!,#REF!,#REF!,#REF!,#REF!</definedName>
    <definedName name="P3_SCOPE_FULL_LOAD" hidden="1">#REF!,#REF!,#REF!,#REF!,#REF!,#REF!</definedName>
    <definedName name="P3_SCOPE_IND" localSheetId="3" hidden="1">#REF!,#REF!,#REF!,#REF!,#REF!</definedName>
    <definedName name="P3_SCOPE_IND" localSheetId="6" hidden="1">#REF!,#REF!,#REF!,#REF!,#REF!</definedName>
    <definedName name="P3_SCOPE_IND" hidden="1">#REF!,#REF!,#REF!,#REF!,#REF!</definedName>
    <definedName name="P3_SCOPE_IND2" localSheetId="3" hidden="1">#REF!,#REF!,#REF!,#REF!,#REF!</definedName>
    <definedName name="P3_SCOPE_IND2" hidden="1">#REF!,#REF!,#REF!,#REF!,#REF!</definedName>
    <definedName name="P3_SCOPE_NOTIND" localSheetId="3" hidden="1">#REF!,#REF!,#REF!,#REF!,#REF!,#REF!,#REF!</definedName>
    <definedName name="P3_SCOPE_NOTIND" localSheetId="6" hidden="1">#REF!,#REF!,#REF!,#REF!,#REF!,#REF!,#REF!</definedName>
    <definedName name="P3_SCOPE_NOTIND" hidden="1">#REF!,#REF!,#REF!,#REF!,#REF!,#REF!,#REF!</definedName>
    <definedName name="P3_SCOPE_NotInd2" localSheetId="3" hidden="1">#REF!,#REF!,#REF!,#REF!,#REF!,#REF!,#REF!</definedName>
    <definedName name="P3_SCOPE_NotInd2" hidden="1">#REF!,#REF!,#REF!,#REF!,#REF!,#REF!,#REF!</definedName>
    <definedName name="P3_SCOPE_NotInt" localSheetId="3" hidden="1">#REF!,#REF!,#REF!,#REF!,#REF!,#REF!</definedName>
    <definedName name="P3_SCOPE_NotInt" localSheetId="6" hidden="1">#REF!,#REF!,#REF!,#REF!,#REF!,#REF!</definedName>
    <definedName name="P3_SCOPE_NotInt" hidden="1">#REF!,#REF!,#REF!,#REF!,#REF!,#REF!</definedName>
    <definedName name="P3_SCOPE_PER_PRT" hidden="1">[32]перекрестка!$J$33:$K$37,[32]перекрестка!$N$33:$N$37,[32]перекрестка!$F$39:$H$43,[32]перекрестка!$J$39:$K$43,[32]перекрестка!$N$39:$N$43</definedName>
    <definedName name="P3_SCOPE_SV_PRT" localSheetId="3" hidden="1">#REF!,#REF!,#REF!,#REF!,#REF!,#REF!,#REF!</definedName>
    <definedName name="P3_SCOPE_SV_PRT" localSheetId="6" hidden="1">#REF!,#REF!,#REF!,#REF!,#REF!,#REF!,#REF!</definedName>
    <definedName name="P3_SCOPE_SV_PRT" hidden="1">#REF!,#REF!,#REF!,#REF!,#REF!,#REF!,#REF!</definedName>
    <definedName name="P3_T1_Protect" hidden="1">[34]перекрестка!$J$96:$K$100,[34]перекрестка!$J$102:$K$106,[34]перекрестка!$J$108:$K$112,[34]перекрестка!$J$114:$K$118,[34]перекрестка!$J$120:$K$124</definedName>
    <definedName name="P3_T17_Protection">'[21]29'!$F$53:$G$53,'[21]29'!$F$55:$G$59,'[21]29'!$I$55:$J$59,'[21]29'!$I$53:$J$53,'[21]29'!$I$47:$J$51,'[21]29'!$I$45:$J$45,'[21]29'!$I$38:$J$42,'[21]29'!$I$36:$J$36</definedName>
    <definedName name="P3_T21_Protection" localSheetId="6">'[21]21'!$E$31:$E$33,'[21]21'!$G$31:$K$33,'[21]21'!$B$14:$B$16,'[21]21'!$B$20:$B$22,'[21]21'!$B$26:$B$28,'[21]21'!$B$31:$B$33,'[21]21'!$M$31:$M$33,P1_T21_Protection</definedName>
    <definedName name="P3_T21_Protection" localSheetId="0">'[21]21'!$E$31:$E$33,'[21]21'!$G$31:$K$33,'[21]21'!$B$14:$B$16,'[21]21'!$B$20:$B$22,'[21]21'!$B$26:$B$28,'[21]21'!$B$31:$B$33,'[21]21'!$M$31:$M$33,P1_T21_Protection</definedName>
    <definedName name="P3_T21_Protection">'[21]21'!$E$31:$E$33,'[21]21'!$G$31:$K$33,'[21]21'!$B$14:$B$16,'[21]21'!$B$20:$B$22,'[21]21'!$B$26:$B$28,'[21]21'!$B$31:$B$33,'[21]21'!$M$31:$M$33,P1_T21_Protection</definedName>
    <definedName name="P3_T27_Protection">'[21]27'!$K$34:$N$36,'[21]27'!$P$8:$S$8,'[21]27'!$P$10:$S$11,'[21]27'!$P$13:$S$15,'[21]27'!$P$18:$S$19,'[21]27'!$P$22:$S$24,'[21]27'!$P$26:$S$26,'[21]27'!$P$29:$S$32</definedName>
    <definedName name="P3_T28?axis?R?ПЭ">'[21]28'!$D$120:$I$122,'[21]28'!$D$126:$I$128,'[21]28'!$D$132:$I$134,'[21]28'!$D$141:$I$143,'[21]28'!$D$146:$I$148,'[21]28'!$D$152:$I$154,'[21]28'!$D$158:$I$160</definedName>
    <definedName name="P3_T28?axis?R?ПЭ?">'[21]28'!$B$120:$B$122,'[21]28'!$B$126:$B$128,'[21]28'!$B$132:$B$134,'[21]28'!$B$141:$B$143,'[21]28'!$B$146:$B$148,'[21]28'!$B$152:$B$154,'[21]28'!$B$158:$B$160</definedName>
    <definedName name="P3_T28_Protection">'[21]28'!$B$172:$B$174,'[21]28'!$B$178:$B$180,'[21]28'!$B$184:$B$186,'[21]28'!$B$193:$B$195,'[21]28'!$B$198:$B$200,'[21]28'!$B$204:$B$206,'[21]28'!$B$210:$B$212</definedName>
    <definedName name="P4_dip" hidden="1">[16]FST5!$G$70:$G$75,[16]FST5!$G$77:$G$78,[16]FST5!$G$80:$G$83,[16]FST5!$G$85,[16]FST5!$G$87:$G$91,[16]FST5!$G$93,[16]FST5!$G$95:$G$97,[16]FST5!$G$52:$G$68</definedName>
    <definedName name="P4_SCOPE_F1_PRT" localSheetId="3" hidden="1">#REF!,#REF!,#REF!,#REF!</definedName>
    <definedName name="P4_SCOPE_F1_PRT" localSheetId="6" hidden="1">#REF!,#REF!,#REF!,#REF!</definedName>
    <definedName name="P4_SCOPE_F1_PRT" hidden="1">#REF!,#REF!,#REF!,#REF!</definedName>
    <definedName name="P4_SCOPE_FULL_LOAD" localSheetId="3" hidden="1">#REF!,#REF!,#REF!,#REF!,#REF!,#REF!</definedName>
    <definedName name="P4_SCOPE_FULL_LOAD" localSheetId="6" hidden="1">#REF!,#REF!,#REF!,#REF!,#REF!,#REF!</definedName>
    <definedName name="P4_SCOPE_FULL_LOAD" hidden="1">#REF!,#REF!,#REF!,#REF!,#REF!,#REF!</definedName>
    <definedName name="P4_SCOPE_IND" localSheetId="3" hidden="1">#REF!,#REF!,#REF!,#REF!,#REF!</definedName>
    <definedName name="P4_SCOPE_IND" localSheetId="6" hidden="1">#REF!,#REF!,#REF!,#REF!,#REF!</definedName>
    <definedName name="P4_SCOPE_IND" hidden="1">#REF!,#REF!,#REF!,#REF!,#REF!</definedName>
    <definedName name="P4_SCOPE_IND2" localSheetId="3" hidden="1">#REF!,#REF!,#REF!,#REF!,#REF!,#REF!</definedName>
    <definedName name="P4_SCOPE_IND2" localSheetId="6" hidden="1">#REF!,#REF!,#REF!,#REF!,#REF!,#REF!</definedName>
    <definedName name="P4_SCOPE_IND2" hidden="1">#REF!,#REF!,#REF!,#REF!,#REF!,#REF!</definedName>
    <definedName name="P4_SCOPE_NOTIND" localSheetId="3" hidden="1">#REF!,#REF!,#REF!,#REF!,#REF!,#REF!,#REF!</definedName>
    <definedName name="P4_SCOPE_NOTIND" localSheetId="6" hidden="1">#REF!,#REF!,#REF!,#REF!,#REF!,#REF!,#REF!</definedName>
    <definedName name="P4_SCOPE_NOTIND" hidden="1">#REF!,#REF!,#REF!,#REF!,#REF!,#REF!,#REF!</definedName>
    <definedName name="P4_SCOPE_NotInd2" localSheetId="3" hidden="1">#REF!,#REF!,#REF!,#REF!,#REF!,#REF!,#REF!</definedName>
    <definedName name="P4_SCOPE_NotInd2" hidden="1">#REF!,#REF!,#REF!,#REF!,#REF!,#REF!,#REF!</definedName>
    <definedName name="P4_SCOPE_PER_PRT" hidden="1">[32]перекрестка!$F$45:$H$49,[32]перекрестка!$J$45:$K$49,[32]перекрестка!$N$45:$N$49,[32]перекрестка!$F$53:$G$64,[32]перекрестка!$H$54:$H$58</definedName>
    <definedName name="P4_T1_Protect" hidden="1">[34]перекрестка!$J$127,[34]перекрестка!$J$128:$K$132,[34]перекрестка!$J$133,[34]перекрестка!$J$134:$K$138,[34]перекрестка!$N$11:$N$22,[34]перекрестка!$N$24:$N$28</definedName>
    <definedName name="P4_T17_Protection">'[21]29'!$I$29:$J$33,'[21]29'!$I$27:$J$27,'[21]29'!$I$21:$J$25,'[21]29'!$I$19:$J$19,'[21]29'!$I$12:$J$16,'[21]29'!$I$10:$J$10,'[21]29'!$L$10:$M$10,'[21]29'!$L$12:$M$16</definedName>
    <definedName name="P4_T28?axis?R?ПЭ">'[21]28'!$D$167:$I$169,'[21]28'!$D$172:$I$174,'[21]28'!$D$178:$I$180,'[21]28'!$D$184:$I$186,'[21]28'!$D$193:$I$195,'[21]28'!$D$198:$I$200,'[21]28'!$D$204:$I$206</definedName>
    <definedName name="P4_T28?axis?R?ПЭ?">'[21]28'!$B$167:$B$169,'[21]28'!$B$172:$B$174,'[21]28'!$B$178:$B$180,'[21]28'!$B$184:$B$186,'[21]28'!$B$193:$B$195,'[21]28'!$B$198:$B$200,'[21]28'!$B$204:$B$206</definedName>
    <definedName name="P4_T28_Protection">'[21]28'!$B$219:$B$221,'[21]28'!$B$224:$B$226,'[21]28'!$B$230:$B$232,'[21]28'!$B$236:$B$238,'[21]28'!$B$245:$B$247,'[21]28'!$B$250:$B$252,'[21]28'!$B$256:$B$258</definedName>
    <definedName name="P5_SCOPE_FULL_LOAD" localSheetId="3" hidden="1">#REF!,#REF!,#REF!,#REF!,#REF!,#REF!</definedName>
    <definedName name="P5_SCOPE_FULL_LOAD" localSheetId="6" hidden="1">#REF!,#REF!,#REF!,#REF!,#REF!,#REF!</definedName>
    <definedName name="P5_SCOPE_FULL_LOAD" hidden="1">#REF!,#REF!,#REF!,#REF!,#REF!,#REF!</definedName>
    <definedName name="P5_SCOPE_NOTIND" localSheetId="3" hidden="1">#REF!,#REF!,#REF!,#REF!,#REF!,#REF!,#REF!</definedName>
    <definedName name="P5_SCOPE_NOTIND" localSheetId="6" hidden="1">#REF!,#REF!,#REF!,#REF!,#REF!,#REF!,#REF!</definedName>
    <definedName name="P5_SCOPE_NOTIND" hidden="1">#REF!,#REF!,#REF!,#REF!,#REF!,#REF!,#REF!</definedName>
    <definedName name="P5_SCOPE_NotInd2" localSheetId="3" hidden="1">#REF!,#REF!,#REF!,#REF!,#REF!,#REF!,#REF!</definedName>
    <definedName name="P5_SCOPE_NotInd2" hidden="1">#REF!,#REF!,#REF!,#REF!,#REF!,#REF!,#REF!</definedName>
    <definedName name="P5_SCOPE_PER_PRT" hidden="1">[32]перекрестка!$H$60:$H$64,[32]перекрестка!$J$53:$J$64,[32]перекрестка!$K$54:$K$58,[32]перекрестка!$K$60:$K$64,[32]перекрестка!$N$53:$N$64</definedName>
    <definedName name="P5_T1_Protect" hidden="1">[34]перекрестка!$N$30:$N$34,[34]перекрестка!$N$36:$N$40,[34]перекрестка!$N$42:$N$46,[34]перекрестка!$N$49:$N$60,[34]перекрестка!$N$62:$N$66</definedName>
    <definedName name="P5_T17_Protection">'[21]29'!$L$19:$M$19,'[21]29'!$L$21:$M$27,'[21]29'!$L$29:$M$33,'[21]29'!$L$36:$M$36,'[21]29'!$L$38:$M$42,'[21]29'!$L$45:$M$45,'[21]29'!$O$10:$P$10,'[21]29'!$O$12:$P$16</definedName>
    <definedName name="P5_T28?axis?R?ПЭ">'[21]28'!$D$210:$I$212,'[21]28'!$D$219:$I$221,'[21]28'!$D$224:$I$226,'[21]28'!$D$230:$I$232,'[21]28'!$D$236:$I$238,'[21]28'!$D$245:$I$247,'[21]28'!$D$250:$I$252</definedName>
    <definedName name="P5_T28?axis?R?ПЭ?">'[21]28'!$B$210:$B$212,'[21]28'!$B$219:$B$221,'[21]28'!$B$224:$B$226,'[21]28'!$B$230:$B$232,'[21]28'!$B$236:$B$238,'[21]28'!$B$245:$B$247,'[21]28'!$B$250:$B$252</definedName>
    <definedName name="P5_T28_Protection">'[21]28'!$B$262:$B$264,'[21]28'!$B$271:$B$273,'[21]28'!$B$276:$B$278,'[21]28'!$B$282:$B$284,'[21]28'!$B$288:$B$291,'[21]28'!$B$11:$B$13,'[21]28'!$B$16:$B$18,'[21]28'!$B$22:$B$24</definedName>
    <definedName name="P6_SCOPE_FULL_LOAD" localSheetId="3" hidden="1">#REF!,#REF!,#REF!,#REF!,#REF!,#REF!</definedName>
    <definedName name="P6_SCOPE_FULL_LOAD" localSheetId="6" hidden="1">#REF!,#REF!,#REF!,#REF!,#REF!,#REF!</definedName>
    <definedName name="P6_SCOPE_FULL_LOAD" hidden="1">#REF!,#REF!,#REF!,#REF!,#REF!,#REF!</definedName>
    <definedName name="P6_SCOPE_NOTIND" localSheetId="3" hidden="1">#REF!,#REF!,#REF!,#REF!,#REF!,#REF!,#REF!</definedName>
    <definedName name="P6_SCOPE_NOTIND" localSheetId="6" hidden="1">#REF!,#REF!,#REF!,#REF!,#REF!,#REF!,#REF!</definedName>
    <definedName name="P6_SCOPE_NOTIND" hidden="1">#REF!,#REF!,#REF!,#REF!,#REF!,#REF!,#REF!</definedName>
    <definedName name="P6_SCOPE_NotInd2" localSheetId="3" hidden="1">#REF!,#REF!,#REF!,#REF!,#REF!,#REF!,#REF!</definedName>
    <definedName name="P6_SCOPE_NotInd2" hidden="1">#REF!,#REF!,#REF!,#REF!,#REF!,#REF!,#REF!</definedName>
    <definedName name="P6_SCOPE_PER_PRT" hidden="1">[32]перекрестка!$F$66:$H$70,[32]перекрестка!$J$66:$K$70,[32]перекрестка!$N$66:$N$70,[32]перекрестка!$F$72:$H$76,[32]перекрестка!$J$72:$K$76</definedName>
    <definedName name="P6_T1_Protect" hidden="1">[34]перекрестка!$N$68:$N$72,[34]перекрестка!$N$74:$N$78,[34]перекрестка!$N$80:$N$84,[34]перекрестка!$N$89:$N$100,[34]перекрестка!$N$102:$N$106</definedName>
    <definedName name="P6_T17_Protection" localSheetId="6">'[21]29'!$O$19:$P$19,'[21]29'!$O$21:$P$25,'[21]29'!$O$27:$P$27,'[21]29'!$O$29:$P$33,'[21]29'!$O$36:$P$36,'[21]29'!$O$38:$P$42,'[21]29'!$O$45:$P$45,P1_T17_Protection</definedName>
    <definedName name="P6_T17_Protection" localSheetId="0">'[21]29'!$O$19:$P$19,'[21]29'!$O$21:$P$25,'[21]29'!$O$27:$P$27,'[21]29'!$O$29:$P$33,'[21]29'!$O$36:$P$36,'[21]29'!$O$38:$P$42,'[21]29'!$O$45:$P$45,P1_T17_Protection</definedName>
    <definedName name="P6_T17_Protection">'[21]29'!$O$19:$P$19,'[21]29'!$O$21:$P$25,'[21]29'!$O$27:$P$27,'[21]29'!$O$29:$P$33,'[21]29'!$O$36:$P$36,'[21]29'!$O$38:$P$42,'[21]29'!$O$45:$P$45,P1_T17_Protection</definedName>
    <definedName name="P6_T2.1?Protection" localSheetId="3">P1_T2.1?Protection</definedName>
    <definedName name="P6_T2.1?Protection" localSheetId="6">P1_T2.1?Protection</definedName>
    <definedName name="P6_T2.1?Protection" localSheetId="0">P1_T2.1?Protection</definedName>
    <definedName name="P6_T2.1?Protection">P1_T2.1?Protection</definedName>
    <definedName name="P6_T28?axis?R?ПЭ" localSheetId="6">'[21]28'!$D$256:$I$258,'[21]28'!$D$262:$I$264,'[21]28'!$D$271:$I$273,'[21]28'!$D$276:$I$278,'[21]28'!$D$282:$I$284,'[21]28'!$D$288:$I$291,'[21]28'!$D$11:$I$13,P1_T28?axis?R?ПЭ</definedName>
    <definedName name="P6_T28?axis?R?ПЭ" localSheetId="0">'[21]28'!$D$256:$I$258,'[21]28'!$D$262:$I$264,'[21]28'!$D$271:$I$273,'[21]28'!$D$276:$I$278,'[21]28'!$D$282:$I$284,'[21]28'!$D$288:$I$291,'[21]28'!$D$11:$I$13,P1_T28?axis?R?ПЭ</definedName>
    <definedName name="P6_T28?axis?R?ПЭ">'[21]28'!$D$256:$I$258,'[21]28'!$D$262:$I$264,'[21]28'!$D$271:$I$273,'[21]28'!$D$276:$I$278,'[21]28'!$D$282:$I$284,'[21]28'!$D$288:$I$291,'[21]28'!$D$11:$I$13,P1_T28?axis?R?ПЭ</definedName>
    <definedName name="P6_T28?axis?R?ПЭ?" localSheetId="6">'[21]28'!$B$256:$B$258,'[21]28'!$B$262:$B$264,'[21]28'!$B$271:$B$273,'[21]28'!$B$276:$B$278,'[21]28'!$B$282:$B$284,'[21]28'!$B$288:$B$291,'[21]28'!$B$11:$B$13,P1_T28?axis?R?ПЭ?</definedName>
    <definedName name="P6_T28?axis?R?ПЭ?" localSheetId="0">'[21]28'!$B$256:$B$258,'[21]28'!$B$262:$B$264,'[21]28'!$B$271:$B$273,'[21]28'!$B$276:$B$278,'[21]28'!$B$282:$B$284,'[21]28'!$B$288:$B$291,'[21]28'!$B$11:$B$13,P1_T28?axis?R?ПЭ?</definedName>
    <definedName name="P6_T28?axis?R?ПЭ?">'[21]28'!$B$256:$B$258,'[21]28'!$B$262:$B$264,'[21]28'!$B$271:$B$273,'[21]28'!$B$276:$B$278,'[21]28'!$B$282:$B$284,'[21]28'!$B$288:$B$291,'[21]28'!$B$11:$B$13,P1_T28?axis?R?ПЭ?</definedName>
    <definedName name="P6_T28_Protection">'[21]28'!$B$28:$B$30,'[21]28'!$B$37:$B$39,'[21]28'!$B$42:$B$44,'[21]28'!$B$48:$B$50,'[21]28'!$B$54:$B$56,'[21]28'!$B$63:$B$65,'[21]28'!$G$210:$H$212,'[21]28'!$D$11:$E$13</definedName>
    <definedName name="P7_SCOPE_FULL_LOAD" localSheetId="3" hidden="1">#REF!,#REF!,#REF!,#REF!,#REF!,#REF!</definedName>
    <definedName name="P7_SCOPE_FULL_LOAD" localSheetId="6" hidden="1">#REF!,#REF!,#REF!,#REF!,#REF!,#REF!</definedName>
    <definedName name="P7_SCOPE_FULL_LOAD" hidden="1">#REF!,#REF!,#REF!,#REF!,#REF!,#REF!</definedName>
    <definedName name="P7_SCOPE_NOTIND" localSheetId="3" hidden="1">#REF!,#REF!,#REF!,#REF!,#REF!,#REF!</definedName>
    <definedName name="P7_SCOPE_NOTIND" hidden="1">#REF!,#REF!,#REF!,#REF!,#REF!,#REF!</definedName>
    <definedName name="P7_SCOPE_NotInd2" localSheetId="3" hidden="1">#REF!,#REF!,#REF!,#REF!,#REF!,'АИС_2026-2029'!P1_SCOPE_NotInd2,'АИС_2026-2029'!P2_SCOPE_NotInd2,'АИС_2026-2029'!P3_SCOPE_NotInd2</definedName>
    <definedName name="P7_SCOPE_NotInd2" localSheetId="6" hidden="1">#REF!,#REF!,#REF!,#REF!,#REF!,АМ_2025_РЭК!P1_SCOPE_NotInd2,АМ_2025_РЭК!P2_SCOPE_NotInd2,P3_SCOPE_NotInd2</definedName>
    <definedName name="P7_SCOPE_NotInd2" localSheetId="0" hidden="1">#REF!,#REF!,#REF!,#REF!,#REF!,P1_SCOPE_NotInd2,P2_SCOPE_NotInd2,P3_SCOPE_NotInd2</definedName>
    <definedName name="P7_SCOPE_NotInd2" hidden="1">#REF!,#REF!,#REF!,#REF!,#REF!,P1_SCOPE_NotInd2,P2_SCOPE_NotInd2,P3_SCOPE_NotInd2</definedName>
    <definedName name="P7_SCOPE_PER_PRT" hidden="1">[32]перекрестка!$N$72:$N$76,[32]перекрестка!$F$78:$H$82,[32]перекрестка!$J$78:$K$82,[32]перекрестка!$N$78:$N$82,[32]перекрестка!$F$84:$H$88</definedName>
    <definedName name="P7_T1_Protect" hidden="1">[34]перекрестка!$N$108:$N$112,[34]перекрестка!$N$114:$N$118,[34]перекрестка!$N$120:$N$124,[34]перекрестка!$N$127:$N$138,[34]перекрестка!$N$140:$N$144</definedName>
    <definedName name="P7_T28_Protection">'[21]28'!$G$11:$H$13,'[21]28'!$D$16:$E$18,'[21]28'!$G$16:$H$18,'[21]28'!$D$22:$E$24,'[21]28'!$G$22:$H$24,'[21]28'!$D$28:$E$30,'[21]28'!$G$28:$H$30,'[21]28'!$D$37:$E$39</definedName>
    <definedName name="P8_SCOPE_FULL_LOAD" localSheetId="3" hidden="1">#REF!,#REF!,#REF!,#REF!,#REF!,#REF!</definedName>
    <definedName name="P8_SCOPE_FULL_LOAD" localSheetId="6" hidden="1">#REF!,#REF!,#REF!,#REF!,#REF!,#REF!</definedName>
    <definedName name="P8_SCOPE_FULL_LOAD" hidden="1">#REF!,#REF!,#REF!,#REF!,#REF!,#REF!</definedName>
    <definedName name="P8_SCOPE_NOTIND" localSheetId="3" hidden="1">#REF!,#REF!,#REF!,#REF!,#REF!,#REF!</definedName>
    <definedName name="P8_SCOPE_NOTIND" hidden="1">#REF!,#REF!,#REF!,#REF!,#REF!,#REF!</definedName>
    <definedName name="P8_SCOPE_PER_PRT" localSheetId="6" hidden="1">[32]перекрестка!$J$84:$K$88,[32]перекрестка!$N$84:$N$88,[32]перекрестка!$F$14:$G$25,P1_SCOPE_PER_PRT,P2_SCOPE_PER_PRT,P3_SCOPE_PER_PRT,P4_SCOPE_PER_PRT</definedName>
    <definedName name="P8_SCOPE_PER_PRT" localSheetId="0" hidden="1">[32]перекрестка!$J$84:$K$88,[32]перекрестка!$N$84:$N$88,[32]перекрестка!$F$14:$G$25,P1_SCOPE_PER_PRT,P2_SCOPE_PER_PRT,P3_SCOPE_PER_PRT,P4_SCOPE_PER_PRT</definedName>
    <definedName name="P8_SCOPE_PER_PRT" hidden="1">[32]перекрестка!$J$84:$K$88,[32]перекрестка!$N$84:$N$88,[32]перекрестка!$F$14:$G$25,P1_SCOPE_PER_PRT,P2_SCOPE_PER_PRT,P3_SCOPE_PER_PRT,P4_SCOPE_PER_PRT</definedName>
    <definedName name="P8_T1_Protect" hidden="1">[34]перекрестка!$N$146:$N$150,[34]перекрестка!$N$152:$N$156,[34]перекрестка!$N$158:$N$162,[34]перекрестка!$F$11:$G$11,[34]перекрестка!$F$12:$H$16</definedName>
    <definedName name="P8_T28_Protection">'[21]28'!$G$37:$H$39,'[21]28'!$D$42:$E$44,'[21]28'!$G$42:$H$44,'[21]28'!$D$48:$E$50,'[21]28'!$G$48:$H$50,'[21]28'!$D$54:$E$56,'[21]28'!$G$54:$H$56,'[21]28'!$D$89:$E$91</definedName>
    <definedName name="P9_SCOPE_FULL_LOAD" localSheetId="3" hidden="1">#REF!,#REF!,#REF!,#REF!,#REF!,#REF!</definedName>
    <definedName name="P9_SCOPE_FULL_LOAD" localSheetId="6" hidden="1">#REF!,#REF!,#REF!,#REF!,#REF!,#REF!</definedName>
    <definedName name="P9_SCOPE_FULL_LOAD" hidden="1">#REF!,#REF!,#REF!,#REF!,#REF!,#REF!</definedName>
    <definedName name="P9_SCOPE_NotInd" localSheetId="3" hidden="1">#REF!,[7]!P1_SCOPE_NOTIND,[7]!P2_SCOPE_NOTIND,[7]!P3_SCOPE_NOTIND,[7]!P4_SCOPE_NOTIND,[7]!P5_SCOPE_NOTIND,[7]!P6_SCOPE_NOTIND,[7]!P7_SCOPE_NOTIND</definedName>
    <definedName name="P9_SCOPE_NotInd" localSheetId="6" hidden="1">#REF!,[7]!P1_SCOPE_NOTIND,[7]!P2_SCOPE_NOTIND,[7]!P3_SCOPE_NOTIND,[7]!P4_SCOPE_NOTIND,[7]!P5_SCOPE_NOTIND,[7]!P6_SCOPE_NOTIND,[7]!P7_SCOPE_NOTIND</definedName>
    <definedName name="P9_SCOPE_NotInd" hidden="1">#REF!,[7]!P1_SCOPE_NOTIND,[7]!P2_SCOPE_NOTIND,[7]!P3_SCOPE_NOTIND,[7]!P4_SCOPE_NOTIND,[7]!P5_SCOPE_NOTIND,[7]!P6_SCOPE_NOTIND,[7]!P7_SCOPE_NOTIND</definedName>
    <definedName name="P9_T1_Protect" hidden="1">[34]перекрестка!$F$17:$G$17,[34]перекрестка!$F$18:$H$22,[34]перекрестка!$F$24:$H$28,[34]перекрестка!$F$30:$H$34,[34]перекрестка!$F$36:$H$40</definedName>
    <definedName name="P9_T28_Protection">'[21]28'!$G$89:$H$91,'[21]28'!$G$94:$H$96,'[21]28'!$D$94:$E$96,'[21]28'!$D$100:$E$102,'[21]28'!$G$100:$H$102,'[21]28'!$D$106:$E$108,'[21]28'!$G$106:$H$108,'[21]28'!$D$167:$E$169</definedName>
    <definedName name="PC700GX300128" localSheetId="3">[1]Rombo!#REF!</definedName>
    <definedName name="PC700GX300128">[1]Rombo!#REF!</definedName>
    <definedName name="PC700GX30064" localSheetId="3">[1]Rombo!#REF!</definedName>
    <definedName name="PC700GX30064">[1]Rombo!#REF!</definedName>
    <definedName name="PE1300\700" localSheetId="3">[1]Rombo!#REF!</definedName>
    <definedName name="PE1300\700">[1]Rombo!#REF!</definedName>
    <definedName name="PE1300\800" localSheetId="3">[1]Rombo!#REF!</definedName>
    <definedName name="PE1300\800">[1]Rombo!#REF!</definedName>
    <definedName name="PE1400_1" localSheetId="3">[1]Rombo!#REF!</definedName>
    <definedName name="PE1400_1">[1]Rombo!#REF!</definedName>
    <definedName name="PE1400_800" localSheetId="3">[1]Rombo!#REF!</definedName>
    <definedName name="PE1400_800">[1]Rombo!#REF!</definedName>
    <definedName name="PE1400_866" localSheetId="3">[1]Rombo!#REF!</definedName>
    <definedName name="PE1400_866">[1]Rombo!#REF!</definedName>
    <definedName name="PE1400_933" localSheetId="3">[1]Rombo!#REF!</definedName>
    <definedName name="PE1400_933">[1]Rombo!#REF!</definedName>
    <definedName name="PE1400128" localSheetId="3">[1]Rombo!#REF!</definedName>
    <definedName name="PE1400128">[1]Rombo!#REF!</definedName>
    <definedName name="PE1550_1" localSheetId="3">[1]Rombo!#REF!</definedName>
    <definedName name="PE1550_1">[1]Rombo!#REF!</definedName>
    <definedName name="PE1550_866" localSheetId="3">[1]Rombo!#REF!</definedName>
    <definedName name="PE1550_866">[1]Rombo!#REF!</definedName>
    <definedName name="PE1550_933" localSheetId="3">[1]Rombo!#REF!</definedName>
    <definedName name="PE1550_933">[1]Rombo!#REF!</definedName>
    <definedName name="PE2400\1" localSheetId="3">[1]Rombo!#REF!</definedName>
    <definedName name="PE2400\1">[1]Rombo!#REF!</definedName>
    <definedName name="PE2400\667" localSheetId="3">[1]Rombo!#REF!</definedName>
    <definedName name="PE2400\667">[1]Rombo!#REF!</definedName>
    <definedName name="PE2400\733" localSheetId="3">[1]Rombo!#REF!</definedName>
    <definedName name="PE2400\733">[1]Rombo!#REF!</definedName>
    <definedName name="PE2400\866" localSheetId="3">[1]Rombo!#REF!</definedName>
    <definedName name="PE2400\866">[1]Rombo!#REF!</definedName>
    <definedName name="PE2400\933" localSheetId="3">[1]Rombo!#REF!</definedName>
    <definedName name="PE2400\933">[1]Rombo!#REF!</definedName>
    <definedName name="PE2450\1" localSheetId="3">[1]Rombo!#REF!</definedName>
    <definedName name="PE2450\1">[1]Rombo!#REF!</definedName>
    <definedName name="PE2450\667" localSheetId="3">[1]Rombo!#REF!</definedName>
    <definedName name="PE2450\667">[1]Rombo!#REF!</definedName>
    <definedName name="PE2450\733" localSheetId="3">[1]Rombo!#REF!</definedName>
    <definedName name="PE2450\733">[1]Rombo!#REF!</definedName>
    <definedName name="PE2450\866" localSheetId="3">[1]Rombo!#REF!</definedName>
    <definedName name="PE2450\866">[1]Rombo!#REF!</definedName>
    <definedName name="PE2450\933" localSheetId="3">[1]Rombo!#REF!</definedName>
    <definedName name="PE2450\933">[1]Rombo!#REF!</definedName>
    <definedName name="PE4400\1" localSheetId="3">[1]Rombo!#REF!</definedName>
    <definedName name="PE4400\1">[1]Rombo!#REF!</definedName>
    <definedName name="PE4400\733" localSheetId="3">[1]Rombo!#REF!</definedName>
    <definedName name="PE4400\733">[1]Rombo!#REF!</definedName>
    <definedName name="PE4400\800" localSheetId="3">[1]Rombo!#REF!</definedName>
    <definedName name="PE4400\800">[1]Rombo!#REF!</definedName>
    <definedName name="PE4400\866" localSheetId="3">[1]Rombo!#REF!</definedName>
    <definedName name="PE4400\866">[1]Rombo!#REF!</definedName>
    <definedName name="PE4400\933" localSheetId="3">[1]Rombo!#REF!</definedName>
    <definedName name="PE4400\933">[1]Rombo!#REF!</definedName>
    <definedName name="PE64007\1" localSheetId="3">[1]Rombo!#REF!</definedName>
    <definedName name="PE64007\1">[1]Rombo!#REF!</definedName>
    <definedName name="PE64007\2" localSheetId="3">[1]Rombo!#REF!</definedName>
    <definedName name="PE64007\2">[1]Rombo!#REF!</definedName>
    <definedName name="PE64009\2" localSheetId="3">[1]Rombo!#REF!</definedName>
    <definedName name="PE64009\2">[1]Rombo!#REF!</definedName>
    <definedName name="PE64507\1" localSheetId="3">[1]Rombo!#REF!</definedName>
    <definedName name="PE64507\1">[1]Rombo!#REF!</definedName>
    <definedName name="PE64507\2" localSheetId="3">[1]Rombo!#REF!</definedName>
    <definedName name="PE64507\2">[1]Rombo!#REF!</definedName>
    <definedName name="PE64509\2" localSheetId="3">[1]Rombo!#REF!</definedName>
    <definedName name="PE64509\2">[1]Rombo!#REF!</definedName>
    <definedName name="PE84507\1" localSheetId="3">[1]Rombo!#REF!</definedName>
    <definedName name="PE84507\1">[1]Rombo!#REF!</definedName>
    <definedName name="PE84507\2" localSheetId="3">[1]Rombo!#REF!</definedName>
    <definedName name="PE84507\2">[1]Rombo!#REF!</definedName>
    <definedName name="PE84509\2" localSheetId="3">[1]Rombo!#REF!</definedName>
    <definedName name="PE84509\2">[1]Rombo!#REF!</definedName>
    <definedName name="PER_ET" localSheetId="3">#REF!</definedName>
    <definedName name="PER_ET" localSheetId="6">#REF!</definedName>
    <definedName name="PER_ET">#REF!</definedName>
    <definedName name="period_column" localSheetId="3">#REF!</definedName>
    <definedName name="period_column">#REF!</definedName>
    <definedName name="period_index_column" localSheetId="3">#REF!</definedName>
    <definedName name="period_index_column">#REF!</definedName>
    <definedName name="period_list">[24]TEHSHEET!$N$2:$N$7</definedName>
    <definedName name="Personal">'[36]6 Списки'!$A$2:$A$20</definedName>
    <definedName name="pIns_List02">#REF!</definedName>
    <definedName name="pIns_List04_1" localSheetId="3">#REF!</definedName>
    <definedName name="pIns_List04_1" localSheetId="6">#REF!</definedName>
    <definedName name="pIns_List04_1">#REF!</definedName>
    <definedName name="pIns_List04_2" localSheetId="3">#REF!</definedName>
    <definedName name="pIns_List04_2">#REF!</definedName>
    <definedName name="pIns_List04_3" localSheetId="3">#REF!</definedName>
    <definedName name="pIns_List04_3">#REF!</definedName>
    <definedName name="pIns_List05_1" localSheetId="3">#REF!</definedName>
    <definedName name="pIns_List05_1">#REF!</definedName>
    <definedName name="pIns_List05_2" localSheetId="3">#REF!</definedName>
    <definedName name="pIns_List05_2">#REF!</definedName>
    <definedName name="pIns_List05_3" localSheetId="3">#REF!</definedName>
    <definedName name="pIns_List05_3">#REF!</definedName>
    <definedName name="pIns_List06_1" localSheetId="3">#REF!</definedName>
    <definedName name="pIns_List06_1">#REF!</definedName>
    <definedName name="pIns_List06_2" localSheetId="3">#REF!</definedName>
    <definedName name="pIns_List06_2">#REF!</definedName>
    <definedName name="pIns_List06_3" localSheetId="3">#REF!</definedName>
    <definedName name="pIns_List06_3">#REF!</definedName>
    <definedName name="pIns_List07_1" localSheetId="3">#REF!</definedName>
    <definedName name="pIns_List07_1">#REF!</definedName>
    <definedName name="pIns_List07_2" localSheetId="3">#REF!</definedName>
    <definedName name="pIns_List07_2">#REF!</definedName>
    <definedName name="pIns_List07_3" localSheetId="3">#REF!</definedName>
    <definedName name="pIns_List07_3">#REF!</definedName>
    <definedName name="pIns_List09" localSheetId="3">#REF!</definedName>
    <definedName name="pIns_List09">#REF!</definedName>
    <definedName name="pIns_List11_1" localSheetId="3">#REF!</definedName>
    <definedName name="pIns_List11_1">#REF!</definedName>
    <definedName name="pIns_List11_2" localSheetId="3">#REF!</definedName>
    <definedName name="pIns_List11_2">#REF!</definedName>
    <definedName name="pIns_List11_3" localSheetId="3">#REF!</definedName>
    <definedName name="pIns_List11_3">#REF!</definedName>
    <definedName name="pIns_List12_1" localSheetId="3">#REF!</definedName>
    <definedName name="pIns_List12_1">#REF!</definedName>
    <definedName name="pIns_List12_2" localSheetId="3">#REF!</definedName>
    <definedName name="pIns_List12_2">#REF!</definedName>
    <definedName name="pIns_List12_3" localSheetId="3">#REF!</definedName>
    <definedName name="pIns_List12_3">#REF!</definedName>
    <definedName name="pIns_List13_1_1" localSheetId="3">#REF!</definedName>
    <definedName name="pIns_List13_1_1">#REF!</definedName>
    <definedName name="pIns_List13_1_2" localSheetId="3">#REF!</definedName>
    <definedName name="pIns_List13_1_2">#REF!</definedName>
    <definedName name="pIns_List13_1_3" localSheetId="3">#REF!</definedName>
    <definedName name="pIns_List13_1_3">#REF!</definedName>
    <definedName name="pIns_List13_2_1" localSheetId="3">#REF!</definedName>
    <definedName name="pIns_List13_2_1">#REF!</definedName>
    <definedName name="pIns_List13_2_2" localSheetId="3">#REF!</definedName>
    <definedName name="pIns_List13_2_2">#REF!</definedName>
    <definedName name="pIns_List13_2_3" localSheetId="3">#REF!</definedName>
    <definedName name="pIns_List13_2_3">#REF!</definedName>
    <definedName name="pIns_List13_4_1" localSheetId="3">#REF!</definedName>
    <definedName name="pIns_List13_4_1">#REF!</definedName>
    <definedName name="pIns_List13_4_2" localSheetId="3">#REF!</definedName>
    <definedName name="pIns_List13_4_2">#REF!</definedName>
    <definedName name="pIns_List13_4_3" localSheetId="3">#REF!</definedName>
    <definedName name="pIns_List13_4_3">#REF!</definedName>
    <definedName name="pIns_List13_6_1" localSheetId="3">#REF!</definedName>
    <definedName name="pIns_List13_6_1">#REF!</definedName>
    <definedName name="pIns_List13_6_2" localSheetId="3">#REF!</definedName>
    <definedName name="pIns_List13_6_2">#REF!</definedName>
    <definedName name="pIns_List13_6_3" localSheetId="3">#REF!</definedName>
    <definedName name="pIns_List13_6_3">#REF!</definedName>
    <definedName name="pIns_List13_7_1" localSheetId="3">#REF!</definedName>
    <definedName name="pIns_List13_7_1">#REF!</definedName>
    <definedName name="pIns_List13_7_2" localSheetId="3">#REF!</definedName>
    <definedName name="pIns_List13_7_2">#REF!</definedName>
    <definedName name="pIns_List13_7_3" localSheetId="3">#REF!</definedName>
    <definedName name="pIns_List13_7_3">#REF!</definedName>
    <definedName name="pIns_List13_8_1" localSheetId="3">#REF!</definedName>
    <definedName name="pIns_List13_8_1">#REF!</definedName>
    <definedName name="pIns_List13_8_2" localSheetId="3">#REF!</definedName>
    <definedName name="pIns_List13_8_2">#REF!</definedName>
    <definedName name="pIns_List13_8_3" localSheetId="3">#REF!</definedName>
    <definedName name="pIns_List13_8_3">#REF!</definedName>
    <definedName name="pIns_List14_1" localSheetId="3">#REF!</definedName>
    <definedName name="pIns_List14_1">#REF!</definedName>
    <definedName name="pIns_List14_2" localSheetId="3">#REF!</definedName>
    <definedName name="pIns_List14_2">#REF!</definedName>
    <definedName name="pIns_List14_3" localSheetId="3">#REF!</definedName>
    <definedName name="pIns_List14_3">#REF!</definedName>
    <definedName name="pIns_List16" localSheetId="3">#REF!</definedName>
    <definedName name="pIns_List16">#REF!</definedName>
    <definedName name="pIns_List23_1" localSheetId="3">#REF!</definedName>
    <definedName name="pIns_List23_1">#REF!</definedName>
    <definedName name="pIns_List23_2" localSheetId="3">#REF!</definedName>
    <definedName name="pIns_List23_2">#REF!</definedName>
    <definedName name="polta" localSheetId="3">#REF!</definedName>
    <definedName name="polta">#REF!</definedName>
    <definedName name="POTR">[12]TEHSHEET!$F$20:$F$27</definedName>
    <definedName name="PR_ET" localSheetId="3">[10]TEHSHEET!#REF!</definedName>
    <definedName name="PR_ET" localSheetId="6">[10]TEHSHEET!#REF!</definedName>
    <definedName name="PR_ET">[10]TEHSHEET!#REF!</definedName>
    <definedName name="PR_OBJ_ET" localSheetId="3">[10]TEHSHEET!#REF!</definedName>
    <definedName name="PR_OBJ_ET" localSheetId="6">[10]TEHSHEET!#REF!</definedName>
    <definedName name="PR_OBJ_ET">[10]TEHSHEET!#REF!</definedName>
    <definedName name="PR_OPT" localSheetId="3">#REF!</definedName>
    <definedName name="PR_OPT" localSheetId="6">#REF!</definedName>
    <definedName name="PR_OPT">#REF!</definedName>
    <definedName name="PR_ROZN" localSheetId="3">#REF!</definedName>
    <definedName name="PR_ROZN">#REF!</definedName>
    <definedName name="pricelist">[37]Pricelist!$A$2:$G$1931</definedName>
    <definedName name="Project">[38]Списки!$B$2:$B$21</definedName>
    <definedName name="PROT" localSheetId="3">#REF!,#REF!,#REF!,#REF!,#REF!,#REF!</definedName>
    <definedName name="PROT" localSheetId="6">#REF!,#REF!,#REF!,#REF!,#REF!,#REF!</definedName>
    <definedName name="PROT">#REF!,#REF!,#REF!,#REF!,#REF!,#REF!</definedName>
    <definedName name="PROT_22" localSheetId="3">P3_PROT_22,P4_PROT_22,P5_PROT_22</definedName>
    <definedName name="PROT_22" localSheetId="6">P3_PROT_22,P4_PROT_22,P5_PROT_22</definedName>
    <definedName name="PROT_22" localSheetId="0">P3_PROT_22,P4_PROT_22,P5_PROT_22</definedName>
    <definedName name="PROT_22">P3_PROT_22,P4_PROT_22,P5_PROT_22</definedName>
    <definedName name="QII" localSheetId="3">[1]Rombo!#REF!</definedName>
    <definedName name="QII" localSheetId="6">[1]Rombo!#REF!</definedName>
    <definedName name="QII">[1]Rombo!#REF!</definedName>
    <definedName name="qqq">#N/A</definedName>
    <definedName name="qw">#N/A</definedName>
    <definedName name="R_2_2_NUMERIC_AREA" localSheetId="3">#REF!</definedName>
    <definedName name="R_2_2_NUMERIC_AREA" localSheetId="6">#REF!</definedName>
    <definedName name="R_2_2_NUMERIC_AREA">#REF!</definedName>
    <definedName name="rab_1_163" localSheetId="3">#REF!</definedName>
    <definedName name="rab_1_163">#REF!</definedName>
    <definedName name="rab_1_164" localSheetId="3">#REF!</definedName>
    <definedName name="rab_1_164">#REF!</definedName>
    <definedName name="rab_1_165" localSheetId="3">#REF!</definedName>
    <definedName name="rab_1_165">#REF!</definedName>
    <definedName name="rab_2_163" localSheetId="3">#REF!</definedName>
    <definedName name="rab_2_163">#REF!</definedName>
    <definedName name="rab_2_164" localSheetId="3">#REF!</definedName>
    <definedName name="rab_2_164">#REF!</definedName>
    <definedName name="rab_2_165" localSheetId="3">#REF!</definedName>
    <definedName name="rab_2_165">#REF!</definedName>
    <definedName name="rab_index_column" localSheetId="3">#REF!</definedName>
    <definedName name="rab_index_column">#REF!</definedName>
    <definedName name="real">#N/A</definedName>
    <definedName name="REG">[19]TEHSHEET!$B$2:$B$85</definedName>
    <definedName name="REG_ET" localSheetId="3">#REF!</definedName>
    <definedName name="REG_ET" localSheetId="6">#REF!</definedName>
    <definedName name="REG_ET">#REF!</definedName>
    <definedName name="REG_PROT" localSheetId="3">#REF!,#REF!,#REF!,#REF!,#REF!,#REF!,#REF!</definedName>
    <definedName name="REG_PROT" localSheetId="6">#REF!,#REF!,#REF!,#REF!,#REF!,#REF!,#REF!</definedName>
    <definedName name="REG_PROT">#REF!,#REF!,#REF!,#REF!,#REF!,#REF!,#REF!</definedName>
    <definedName name="REGcom" localSheetId="3">#REF!</definedName>
    <definedName name="REGcom" localSheetId="6">#REF!</definedName>
    <definedName name="REGcom">#REF!</definedName>
    <definedName name="regfddg" localSheetId="3">[7]!regfddg</definedName>
    <definedName name="regfddg">[7]!regfddg</definedName>
    <definedName name="REGION">[39]TEHSHEET!$B$2:$B$86</definedName>
    <definedName name="region_name">[25]Титульный!$F$8</definedName>
    <definedName name="REGIONS">[40]TEHSHEET!$C$6:$C$89</definedName>
    <definedName name="REGUL" localSheetId="3">#REF!</definedName>
    <definedName name="REGUL" localSheetId="6">#REF!</definedName>
    <definedName name="REGUL">#REF!</definedName>
    <definedName name="rgk">[29]FST5!$G$214:$G$217,[29]FST5!$G$219:$G$224,[29]FST5!$G$226,[29]FST5!$G$228,[29]FST5!$G$230,[29]FST5!$G$232,[29]FST5!$G$197:$G$212</definedName>
    <definedName name="rgsfgfg">#N/A</definedName>
    <definedName name="ROZN_09" localSheetId="3">'[14]2009'!#REF!</definedName>
    <definedName name="ROZN_09" localSheetId="6">'[14]2009'!#REF!</definedName>
    <definedName name="ROZN_09">'[14]2009'!#REF!</definedName>
    <definedName name="rr" localSheetId="3">[7]!rr</definedName>
    <definedName name="rr">[7]!rr</definedName>
    <definedName name="ŕŕ" localSheetId="3">[7]!ŕŕ</definedName>
    <definedName name="ŕŕ">[7]!ŕŕ</definedName>
    <definedName name="RRE" localSheetId="3">#REF!</definedName>
    <definedName name="RRE" localSheetId="6">#REF!</definedName>
    <definedName name="RRE">#REF!</definedName>
    <definedName name="rrr">#N/A</definedName>
    <definedName name="rt">#N/A</definedName>
    <definedName name="rtybnkjfds" localSheetId="3">[22]свод!#REF!</definedName>
    <definedName name="rtybnkjfds" localSheetId="6">[22]свод!#REF!</definedName>
    <definedName name="rtybnkjfds">[22]свод!#REF!</definedName>
    <definedName name="S1_" localSheetId="3">#REF!</definedName>
    <definedName name="S1_" localSheetId="6">#REF!</definedName>
    <definedName name="S1_">#REF!</definedName>
    <definedName name="S10_" localSheetId="3">#REF!</definedName>
    <definedName name="S10_">#REF!</definedName>
    <definedName name="S11_" localSheetId="3">#REF!</definedName>
    <definedName name="S11_">#REF!</definedName>
    <definedName name="S12_" localSheetId="3">#REF!</definedName>
    <definedName name="S12_">#REF!</definedName>
    <definedName name="S13_" localSheetId="3">#REF!</definedName>
    <definedName name="S13_">#REF!</definedName>
    <definedName name="S14_" localSheetId="3">#REF!</definedName>
    <definedName name="S14_">#REF!</definedName>
    <definedName name="S15_" localSheetId="3">#REF!</definedName>
    <definedName name="S15_">#REF!</definedName>
    <definedName name="S16_" localSheetId="3">#REF!</definedName>
    <definedName name="S16_">#REF!</definedName>
    <definedName name="S17_" localSheetId="3">#REF!</definedName>
    <definedName name="S17_">#REF!</definedName>
    <definedName name="S18_" localSheetId="3">#REF!</definedName>
    <definedName name="S18_">#REF!</definedName>
    <definedName name="S19_" localSheetId="3">#REF!</definedName>
    <definedName name="S19_">#REF!</definedName>
    <definedName name="S2_" localSheetId="3">#REF!</definedName>
    <definedName name="S2_">#REF!</definedName>
    <definedName name="S20_" localSheetId="3">#REF!</definedName>
    <definedName name="S20_">#REF!</definedName>
    <definedName name="S3_" localSheetId="3">#REF!</definedName>
    <definedName name="S3_">#REF!</definedName>
    <definedName name="S4_" localSheetId="3">#REF!</definedName>
    <definedName name="S4_">#REF!</definedName>
    <definedName name="S5_" localSheetId="3">#REF!</definedName>
    <definedName name="S5_">#REF!</definedName>
    <definedName name="S6_" localSheetId="3">#REF!</definedName>
    <definedName name="S6_">#REF!</definedName>
    <definedName name="S7_" localSheetId="3">#REF!</definedName>
    <definedName name="S7_">#REF!</definedName>
    <definedName name="S8_" localSheetId="3">#REF!</definedName>
    <definedName name="S8_">#REF!</definedName>
    <definedName name="S9_" localSheetId="3">#REF!</definedName>
    <definedName name="S9_">#REF!</definedName>
    <definedName name="SAPBEXhrIndnt" hidden="1">"Wide"</definedName>
    <definedName name="SAPBEXrevision" hidden="1">1</definedName>
    <definedName name="SAPBEXsysID" hidden="1">"BW2"</definedName>
    <definedName name="SAPBEXwbID" hidden="1">"479GSPMTNK9HM4ZSIVE5K2SH6"</definedName>
    <definedName name="SAPsysID" hidden="1">"708C5W7SBKP804JT78WJ0JNKI"</definedName>
    <definedName name="SAPwbID" hidden="1">"ARS"</definedName>
    <definedName name="SB_NET_COPY" localSheetId="3">#REF!</definedName>
    <definedName name="SB_NET_COPY">#REF!</definedName>
    <definedName name="SBT_ET" localSheetId="3">#REF!</definedName>
    <definedName name="SBT_ET">#REF!</definedName>
    <definedName name="SBT_PROT" localSheetId="3">#REF!,#REF!,#REF!,#REF!,[7]!P1_SBT_PROT</definedName>
    <definedName name="SBT_PROT" localSheetId="6">#REF!,#REF!,#REF!,#REF!,[7]!P1_SBT_PROT</definedName>
    <definedName name="SBT_PROT">#REF!,#REF!,#REF!,#REF!,[7]!P1_SBT_PROT</definedName>
    <definedName name="SBTcom" localSheetId="3">#REF!</definedName>
    <definedName name="SBTcom" localSheetId="6">#REF!</definedName>
    <definedName name="SBTcom">#REF!</definedName>
    <definedName name="sbyt">[29]FST5!$G$70:$G$75,[29]FST5!$G$77:$G$78,[29]FST5!$G$80:$G$83,[29]FST5!$G$85,[29]FST5!$G$87:$G$91,[29]FST5!$G$93,[29]FST5!$G$95:$G$97,[29]FST5!$G$52:$G$68</definedName>
    <definedName name="SCENARIOS">[40]TEHSHEET!$K$6:$K$7</definedName>
    <definedName name="sch" localSheetId="3">#REF!</definedName>
    <definedName name="sch" localSheetId="6">#REF!</definedName>
    <definedName name="sch">#REF!</definedName>
    <definedName name="SCOPE" localSheetId="3">#REF!</definedName>
    <definedName name="SCOPE">#REF!</definedName>
    <definedName name="SCOPE_16_LD" localSheetId="3">#REF!</definedName>
    <definedName name="SCOPE_16_LD">#REF!</definedName>
    <definedName name="SCOPE_16_PRT" localSheetId="6">#N/A</definedName>
    <definedName name="SCOPE_16_PRT">#N/A</definedName>
    <definedName name="SCOPE_17.1_LD" localSheetId="3">#REF!</definedName>
    <definedName name="SCOPE_17.1_LD" localSheetId="6">#REF!</definedName>
    <definedName name="SCOPE_17.1_LD">#REF!</definedName>
    <definedName name="SCOPE_17.1_PRT">'[41]17.1'!$D$14:$F$17,'[41]17.1'!$D$19:$F$22,'[41]17.1'!$I$9:$I$12,'[41]17.1'!$I$14:$I$17,'[41]17.1'!$I$19:$I$22,'[41]17.1'!$D$9:$F$12</definedName>
    <definedName name="SCOPE_17_LD" localSheetId="3">#REF!</definedName>
    <definedName name="SCOPE_17_LD">#REF!</definedName>
    <definedName name="SCOPE_17_PRT" localSheetId="3">#REF!,#REF!,#REF!,#REF!,#REF!,#REF!,#REF!,'АИС_2026-2029'!P1_SCOPE_17_PRT</definedName>
    <definedName name="SCOPE_17_PRT" localSheetId="6">#REF!,#REF!,#REF!,#REF!,#REF!,#REF!,#REF!,АМ_2025_РЭК!P1_SCOPE_17_PRT</definedName>
    <definedName name="SCOPE_17_PRT" localSheetId="0">#REF!,#REF!,#REF!,#REF!,#REF!,#REF!,#REF!,P1_SCOPE_17_PRT</definedName>
    <definedName name="SCOPE_17_PRT">#REF!,#REF!,#REF!,#REF!,#REF!,#REF!,#REF!,P1_SCOPE_17_PRT</definedName>
    <definedName name="SCOPE_2" localSheetId="3">#REF!</definedName>
    <definedName name="SCOPE_2" localSheetId="6">#REF!</definedName>
    <definedName name="SCOPE_2">#REF!</definedName>
    <definedName name="SCOPE_2.1_LD" localSheetId="3">#REF!</definedName>
    <definedName name="SCOPE_2.1_LD">#REF!</definedName>
    <definedName name="SCOPE_2.1_PRT" localSheetId="3">#REF!</definedName>
    <definedName name="SCOPE_2.1_PRT">#REF!</definedName>
    <definedName name="SCOPE_2.2_LD" localSheetId="3">#REF!</definedName>
    <definedName name="SCOPE_2.2_LD">#REF!</definedName>
    <definedName name="SCOPE_2.2_PRT" localSheetId="3">#REF!</definedName>
    <definedName name="SCOPE_2.2_PRT">#REF!</definedName>
    <definedName name="SCOPE_2_1" localSheetId="3">#REF!</definedName>
    <definedName name="SCOPE_2_1">#REF!</definedName>
    <definedName name="SCOPE_2_DR1" localSheetId="3">#REF!</definedName>
    <definedName name="SCOPE_2_DR1">#REF!</definedName>
    <definedName name="SCOPE_2_DR10" localSheetId="3">#REF!</definedName>
    <definedName name="SCOPE_2_DR10">#REF!</definedName>
    <definedName name="SCOPE_2_DR11" localSheetId="3">#REF!</definedName>
    <definedName name="SCOPE_2_DR11">#REF!</definedName>
    <definedName name="SCOPE_2_DR2" localSheetId="3">#REF!</definedName>
    <definedName name="SCOPE_2_DR2">#REF!</definedName>
    <definedName name="SCOPE_2_DR3" localSheetId="3">#REF!</definedName>
    <definedName name="SCOPE_2_DR3">#REF!</definedName>
    <definedName name="SCOPE_2_DR4" localSheetId="3">#REF!</definedName>
    <definedName name="SCOPE_2_DR4">#REF!</definedName>
    <definedName name="SCOPE_2_DR5" localSheetId="3">#REF!</definedName>
    <definedName name="SCOPE_2_DR5">#REF!</definedName>
    <definedName name="SCOPE_2_DR6" localSheetId="3">#REF!</definedName>
    <definedName name="SCOPE_2_DR6">#REF!</definedName>
    <definedName name="SCOPE_2_DR7" localSheetId="3">#REF!</definedName>
    <definedName name="SCOPE_2_DR7">#REF!</definedName>
    <definedName name="SCOPE_2_DR8" localSheetId="3">#REF!</definedName>
    <definedName name="SCOPE_2_DR8">#REF!</definedName>
    <definedName name="SCOPE_2_DR9" localSheetId="3">#REF!</definedName>
    <definedName name="SCOPE_2_DR9">#REF!</definedName>
    <definedName name="SCOPE_24_LD" localSheetId="3">#REF!,#REF!</definedName>
    <definedName name="SCOPE_24_LD" localSheetId="6">#REF!,#REF!</definedName>
    <definedName name="SCOPE_24_LD">#REF!,#REF!</definedName>
    <definedName name="SCOPE_24_PRT" localSheetId="3">#REF!,#REF!,#REF!,#REF!</definedName>
    <definedName name="SCOPE_24_PRT" localSheetId="6">#REF!,#REF!,#REF!,#REF!</definedName>
    <definedName name="SCOPE_24_PRT">#REF!,#REF!,#REF!,#REF!</definedName>
    <definedName name="SCOPE_25_LD" localSheetId="3">#REF!</definedName>
    <definedName name="SCOPE_25_LD" localSheetId="6">#REF!</definedName>
    <definedName name="SCOPE_25_LD">#REF!</definedName>
    <definedName name="SCOPE_25_PRT" localSheetId="3">#REF!,#REF!,#REF!,#REF!</definedName>
    <definedName name="SCOPE_25_PRT" localSheetId="6">#REF!,#REF!,#REF!,#REF!</definedName>
    <definedName name="SCOPE_25_PRT">#REF!,#REF!,#REF!,#REF!</definedName>
    <definedName name="SCOPE_3_DR1" localSheetId="3">#REF!</definedName>
    <definedName name="SCOPE_3_DR1" localSheetId="6">#REF!</definedName>
    <definedName name="SCOPE_3_DR1">#REF!</definedName>
    <definedName name="SCOPE_3_DR10" localSheetId="3">#REF!</definedName>
    <definedName name="SCOPE_3_DR10">#REF!</definedName>
    <definedName name="SCOPE_3_DR11" localSheetId="3">#REF!</definedName>
    <definedName name="SCOPE_3_DR11">#REF!</definedName>
    <definedName name="SCOPE_3_DR2" localSheetId="3">#REF!</definedName>
    <definedName name="SCOPE_3_DR2">#REF!</definedName>
    <definedName name="SCOPE_3_DR3" localSheetId="3">#REF!</definedName>
    <definedName name="SCOPE_3_DR3">#REF!</definedName>
    <definedName name="SCOPE_3_DR4" localSheetId="3">#REF!</definedName>
    <definedName name="SCOPE_3_DR4">#REF!</definedName>
    <definedName name="SCOPE_3_DR5" localSheetId="3">#REF!</definedName>
    <definedName name="SCOPE_3_DR5">#REF!</definedName>
    <definedName name="SCOPE_3_DR6" localSheetId="3">#REF!</definedName>
    <definedName name="SCOPE_3_DR6">#REF!</definedName>
    <definedName name="SCOPE_3_DR7" localSheetId="3">#REF!</definedName>
    <definedName name="SCOPE_3_DR7">#REF!</definedName>
    <definedName name="SCOPE_3_DR8" localSheetId="3">#REF!</definedName>
    <definedName name="SCOPE_3_DR8">#REF!</definedName>
    <definedName name="SCOPE_3_DR9" localSheetId="3">#REF!</definedName>
    <definedName name="SCOPE_3_DR9">#REF!</definedName>
    <definedName name="SCOPE_3_LD" localSheetId="3">#REF!</definedName>
    <definedName name="SCOPE_3_LD">#REF!</definedName>
    <definedName name="SCOPE_3_PRT">'[41]3'!#REF!</definedName>
    <definedName name="SCOPE_4_LD" localSheetId="3">#REF!</definedName>
    <definedName name="SCOPE_4_LD">#REF!</definedName>
    <definedName name="SCOPE_4_PRT" localSheetId="3">#REF!,#REF!,'АИС_2026-2029'!P1_SCOPE_4_PRT,'АИС_2026-2029'!P2_SCOPE_4_PRT</definedName>
    <definedName name="SCOPE_4_PRT" localSheetId="6">#REF!,#REF!,АМ_2025_РЭК!P1_SCOPE_4_PRT,АМ_2025_РЭК!P2_SCOPE_4_PRT</definedName>
    <definedName name="SCOPE_4_PRT" localSheetId="0">#REF!,#REF!,P1_SCOPE_4_PRT,P2_SCOPE_4_PRT</definedName>
    <definedName name="SCOPE_4_PRT">#REF!,#REF!,P1_SCOPE_4_PRT,P2_SCOPE_4_PRT</definedName>
    <definedName name="SCOPE_5_LD" localSheetId="3">#REF!</definedName>
    <definedName name="SCOPE_5_LD" localSheetId="6">#REF!</definedName>
    <definedName name="SCOPE_5_LD">#REF!</definedName>
    <definedName name="SCOPE_5_PRT" localSheetId="3">#REF!,#REF!,'АИС_2026-2029'!P1_SCOPE_5_PRT,'АИС_2026-2029'!P2_SCOPE_5_PRT</definedName>
    <definedName name="SCOPE_5_PRT" localSheetId="6">#REF!,#REF!,P1_SCOPE_5_PRT,P2_SCOPE_5_PRT</definedName>
    <definedName name="SCOPE_5_PRT" localSheetId="0">#REF!,#REF!,P1_SCOPE_5_PRT,P2_SCOPE_5_PRT</definedName>
    <definedName name="SCOPE_5_PRT">#REF!,#REF!,P1_SCOPE_5_PRT,P2_SCOPE_5_PRT</definedName>
    <definedName name="SCOPE_APR" localSheetId="3">#REF!</definedName>
    <definedName name="SCOPE_APR">#REF!</definedName>
    <definedName name="SCOPE_AUG" localSheetId="3">#REF!</definedName>
    <definedName name="SCOPE_AUG">#REF!</definedName>
    <definedName name="SCOPE_BAL_EN" localSheetId="3">#REF!</definedName>
    <definedName name="SCOPE_BAL_EN">#REF!</definedName>
    <definedName name="SCOPE_BAL_PW" localSheetId="3">#REF!,#REF!,#REF!,#REF!,#REF!,#REF!,#REF!,#REF!,#REF!,#REF!,#REF!,#REF!,#REF!</definedName>
    <definedName name="SCOPE_BAL_PW" localSheetId="6">#REF!,#REF!,#REF!,#REF!,#REF!,#REF!,#REF!,#REF!,#REF!,#REF!,#REF!,#REF!,#REF!</definedName>
    <definedName name="SCOPE_BAL_PW">#REF!,#REF!,#REF!,#REF!,#REF!,#REF!,#REF!,#REF!,#REF!,#REF!,#REF!,#REF!,#REF!</definedName>
    <definedName name="SCOPE_CL">[42]Справочники!$F$11:$F$11</definedName>
    <definedName name="SCOPE_CORR" localSheetId="3">#REF!,#REF!,#REF!,#REF!,#REF!,[7]!P1_SCOPE_CORR,[7]!P2_SCOPE_CORR</definedName>
    <definedName name="SCOPE_CORR" localSheetId="6">#REF!,#REF!,#REF!,#REF!,#REF!,[7]!P1_SCOPE_CORR,[7]!P2_SCOPE_CORR</definedName>
    <definedName name="SCOPE_CORR">#REF!,#REF!,#REF!,#REF!,#REF!,[7]!P1_SCOPE_CORR,[7]!P2_SCOPE_CORR</definedName>
    <definedName name="SCOPE_CPR" localSheetId="3">#REF!</definedName>
    <definedName name="SCOPE_CPR" localSheetId="6">#REF!</definedName>
    <definedName name="SCOPE_CPR">#REF!</definedName>
    <definedName name="SCOPE_DEC" localSheetId="3">#REF!</definedName>
    <definedName name="SCOPE_DEC">#REF!</definedName>
    <definedName name="SCOPE_DOP" localSheetId="3">[43]Регионы!#REF!,[7]!P1_SCOPE_DOP</definedName>
    <definedName name="SCOPE_DOP" localSheetId="6">[43]Регионы!#REF!,[7]!P1_SCOPE_DOP</definedName>
    <definedName name="SCOPE_DOP">[43]Регионы!#REF!,[7]!P1_SCOPE_DOP</definedName>
    <definedName name="SCOPE_DOP2" localSheetId="3">#REF!,#REF!,#REF!,#REF!,#REF!,#REF!</definedName>
    <definedName name="SCOPE_DOP2" localSheetId="6">#REF!,#REF!,#REF!,#REF!,#REF!,#REF!</definedName>
    <definedName name="SCOPE_DOP2">#REF!,#REF!,#REF!,#REF!,#REF!,#REF!</definedName>
    <definedName name="SCOPE_DOP3" localSheetId="3">#REF!,#REF!,#REF!,#REF!,#REF!,#REF!</definedName>
    <definedName name="SCOPE_DOP3">#REF!,#REF!,#REF!,#REF!,#REF!,#REF!</definedName>
    <definedName name="SCOPE_ESOLD" localSheetId="3">#REF!</definedName>
    <definedName name="SCOPE_ESOLD" localSheetId="6">#REF!</definedName>
    <definedName name="SCOPE_ESOLD">#REF!</definedName>
    <definedName name="SCOPE_ETALON" localSheetId="3">#REF!</definedName>
    <definedName name="SCOPE_ETALON">#REF!</definedName>
    <definedName name="SCOPE_ETALON2" localSheetId="3">#REF!</definedName>
    <definedName name="SCOPE_ETALON2">#REF!</definedName>
    <definedName name="SCOPE_F1_PRT" localSheetId="3">#REF!,'АИС_2026-2029'!P1_SCOPE_F1_PRT,'АИС_2026-2029'!P2_SCOPE_F1_PRT,'АИС_2026-2029'!P3_SCOPE_F1_PRT,'АИС_2026-2029'!P4_SCOPE_F1_PRT</definedName>
    <definedName name="SCOPE_F1_PRT" localSheetId="6">#REF!,АМ_2025_РЭК!P1_SCOPE_F1_PRT,АМ_2025_РЭК!P2_SCOPE_F1_PRT,АМ_2025_РЭК!P3_SCOPE_F1_PRT,АМ_2025_РЭК!P4_SCOPE_F1_PRT</definedName>
    <definedName name="SCOPE_F1_PRT" localSheetId="0">#REF!,P1_SCOPE_F1_PRT,P2_SCOPE_F1_PRT,P3_SCOPE_F1_PRT,P4_SCOPE_F1_PRT</definedName>
    <definedName name="SCOPE_F1_PRT">#REF!,P1_SCOPE_F1_PRT,P2_SCOPE_F1_PRT,P3_SCOPE_F1_PRT,P4_SCOPE_F1_PRT</definedName>
    <definedName name="SCOPE_F2_LD1" localSheetId="3">#REF!</definedName>
    <definedName name="SCOPE_F2_LD1" localSheetId="6">#REF!</definedName>
    <definedName name="SCOPE_F2_LD1">#REF!</definedName>
    <definedName name="SCOPE_F2_LD2" localSheetId="3">#REF!</definedName>
    <definedName name="SCOPE_F2_LD2">#REF!</definedName>
    <definedName name="SCOPE_F2_PRT" localSheetId="3">#REF!,#REF!,#REF!,'АИС_2026-2029'!P1_SCOPE_F2_PRT,'АИС_2026-2029'!P2_SCOPE_F2_PRT</definedName>
    <definedName name="SCOPE_F2_PRT" localSheetId="6">#REF!,#REF!,#REF!,P1_SCOPE_F2_PRT,P2_SCOPE_F2_PRT</definedName>
    <definedName name="SCOPE_F2_PRT" localSheetId="0">#REF!,#REF!,#REF!,P1_SCOPE_F2_PRT,P2_SCOPE_F2_PRT</definedName>
    <definedName name="SCOPE_F2_PRT">#REF!,#REF!,#REF!,P1_SCOPE_F2_PRT,P2_SCOPE_F2_PRT</definedName>
    <definedName name="SCOPE_FEB" localSheetId="3">#REF!</definedName>
    <definedName name="SCOPE_FEB">#REF!</definedName>
    <definedName name="SCOPE_FL">[42]Справочники!$H$11:$H$14</definedName>
    <definedName name="SCOPE_FLOAD" localSheetId="3">#REF!,[7]!P1_SCOPE_FLOAD</definedName>
    <definedName name="SCOPE_FLOAD" localSheetId="6">#REF!,[7]!P1_SCOPE_FLOAD</definedName>
    <definedName name="SCOPE_FLOAD">#REF!,[7]!P1_SCOPE_FLOAD</definedName>
    <definedName name="SCOPE_FOR_LOAD_01" localSheetId="3">#REF!</definedName>
    <definedName name="SCOPE_FOR_LOAD_01" localSheetId="6">#REF!</definedName>
    <definedName name="SCOPE_FOR_LOAD_01">#REF!</definedName>
    <definedName name="SCOPE_FORM46_EE1" localSheetId="3">#REF!</definedName>
    <definedName name="SCOPE_FORM46_EE1">#REF!</definedName>
    <definedName name="SCOPE_FORM46_EE1_ZAG_KOD" localSheetId="3">#REF!</definedName>
    <definedName name="SCOPE_FORM46_EE1_ZAG_KOD">#REF!</definedName>
    <definedName name="SCOPE_FRML" localSheetId="3">#REF!,#REF!,[7]!P1_SCOPE_FRML</definedName>
    <definedName name="SCOPE_FRML" localSheetId="6">#REF!,#REF!,[7]!P1_SCOPE_FRML</definedName>
    <definedName name="SCOPE_FRML">#REF!,#REF!,[7]!P1_SCOPE_FRML</definedName>
    <definedName name="SCOPE_FST7" localSheetId="3">#REF!,#REF!,#REF!,#REF!,[7]!P1_SCOPE_FST7</definedName>
    <definedName name="SCOPE_FST7" localSheetId="6">#REF!,#REF!,#REF!,#REF!,[7]!P1_SCOPE_FST7</definedName>
    <definedName name="SCOPE_FST7">#REF!,#REF!,#REF!,#REF!,[7]!P1_SCOPE_FST7</definedName>
    <definedName name="SCOPE_FULL_LOAD" localSheetId="3">[7]!P16_SCOPE_FULL_LOAD,[7]!P17_SCOPE_FULL_LOAD</definedName>
    <definedName name="SCOPE_FULL_LOAD">[7]!P16_SCOPE_FULL_LOAD,[7]!P17_SCOPE_FULL_LOAD</definedName>
    <definedName name="SCOPE_IND" localSheetId="3">#REF!,#REF!,[7]!P1_SCOPE_IND,[7]!P2_SCOPE_IND,[7]!P3_SCOPE_IND,[7]!P4_SCOPE_IND</definedName>
    <definedName name="SCOPE_IND" localSheetId="6">#REF!,#REF!,[7]!P1_SCOPE_IND,[7]!P2_SCOPE_IND,[7]!P3_SCOPE_IND,[7]!P4_SCOPE_IND</definedName>
    <definedName name="SCOPE_IND">#REF!,#REF!,[7]!P1_SCOPE_IND,[7]!P2_SCOPE_IND,[7]!P3_SCOPE_IND,[7]!P4_SCOPE_IND</definedName>
    <definedName name="SCOPE_IND1" localSheetId="3">#REF!</definedName>
    <definedName name="SCOPE_IND1" localSheetId="6">#REF!</definedName>
    <definedName name="SCOPE_IND1">#REF!</definedName>
    <definedName name="SCOPE_IND2" localSheetId="3">#REF!,#REF!,#REF!,[7]!P1_SCOPE_IND2,[7]!P2_SCOPE_IND2,[7]!P3_SCOPE_IND2,[7]!P4_SCOPE_IND2</definedName>
    <definedName name="SCOPE_IND2" localSheetId="6">#REF!,#REF!,#REF!,[7]!P1_SCOPE_IND2,[7]!P2_SCOPE_IND2,[7]!P3_SCOPE_IND2,[7]!P4_SCOPE_IND2</definedName>
    <definedName name="SCOPE_IND2">#REF!,#REF!,#REF!,[7]!P1_SCOPE_IND2,[7]!P2_SCOPE_IND2,[7]!P3_SCOPE_IND2,[7]!P4_SCOPE_IND2</definedName>
    <definedName name="SCOPE_JAN" localSheetId="3">#REF!</definedName>
    <definedName name="SCOPE_JAN">#REF!</definedName>
    <definedName name="SCOPE_JUL" localSheetId="3">#REF!</definedName>
    <definedName name="SCOPE_JUL">#REF!</definedName>
    <definedName name="SCOPE_JUN" localSheetId="3">#REF!</definedName>
    <definedName name="SCOPE_JUN">#REF!</definedName>
    <definedName name="scope_ld" localSheetId="3">#REF!</definedName>
    <definedName name="scope_ld">#REF!</definedName>
    <definedName name="SCOPE_LOAD" localSheetId="3">#REF!</definedName>
    <definedName name="SCOPE_LOAD">#REF!</definedName>
    <definedName name="SCOPE_LOAD_FUEL" localSheetId="3">#REF!</definedName>
    <definedName name="SCOPE_LOAD_FUEL">#REF!</definedName>
    <definedName name="SCOPE_LOAD1" localSheetId="3">#REF!</definedName>
    <definedName name="SCOPE_LOAD1">#REF!</definedName>
    <definedName name="SCOPE_LOAD2">'[44]Стоимость ЭЭ'!$G$111:$AN$113,'[44]Стоимость ЭЭ'!$G$93:$AN$95,'[44]Стоимость ЭЭ'!$G$51:$AN$53</definedName>
    <definedName name="SCOPE_MAR" localSheetId="3">#REF!</definedName>
    <definedName name="SCOPE_MAR" localSheetId="6">#REF!</definedName>
    <definedName name="SCOPE_MAR">#REF!</definedName>
    <definedName name="SCOPE_MAY" localSheetId="3">#REF!</definedName>
    <definedName name="SCOPE_MAY">#REF!</definedName>
    <definedName name="SCOPE_MO" localSheetId="3">[45]Справочники!$K$6:$K$742,[45]Справочники!#REF!</definedName>
    <definedName name="SCOPE_MO" localSheetId="6">[45]Справочники!$K$6:$K$742,[45]Справочники!#REF!</definedName>
    <definedName name="SCOPE_MO">[45]Справочники!$K$6:$K$742,[45]Справочники!#REF!</definedName>
    <definedName name="SCOPE_MUPS" localSheetId="3">[45]Свод!#REF!,[45]Свод!#REF!</definedName>
    <definedName name="SCOPE_MUPS" localSheetId="6">[45]Свод!#REF!,[45]Свод!#REF!</definedName>
    <definedName name="SCOPE_MUPS">[45]Свод!#REF!,[45]Свод!#REF!</definedName>
    <definedName name="SCOPE_MUPS_NAMES" localSheetId="3">[45]Свод!#REF!,[45]Свод!#REF!</definedName>
    <definedName name="SCOPE_MUPS_NAMES" localSheetId="6">[45]Свод!#REF!,[45]Свод!#REF!</definedName>
    <definedName name="SCOPE_MUPS_NAMES">[45]Свод!#REF!,[45]Свод!#REF!</definedName>
    <definedName name="SCOPE_NALOG">[46]Справочники!$R$3:$R$4</definedName>
    <definedName name="SCOPE_NOTIND" localSheetId="3">[7]!P1_SCOPE_NOTIND,[7]!P2_SCOPE_NOTIND,[7]!P3_SCOPE_NOTIND,[7]!P4_SCOPE_NOTIND,[7]!P5_SCOPE_NOTIND,[7]!P6_SCOPE_NOTIND,[7]!P7_SCOPE_NOTIND,[7]!P8_SCOPE_NOTIND</definedName>
    <definedName name="SCOPE_NOTIND">[7]!P1_SCOPE_NOTIND,[7]!P2_SCOPE_NOTIND,[7]!P3_SCOPE_NOTIND,[7]!P4_SCOPE_NOTIND,[7]!P5_SCOPE_NOTIND,[7]!P6_SCOPE_NOTIND,[7]!P7_SCOPE_NOTIND,[7]!P8_SCOPE_NOTIND</definedName>
    <definedName name="SCOPE_NotInd2" localSheetId="3">[7]!P4_SCOPE_NotInd2,[7]!P5_SCOPE_NotInd2,[7]!P6_SCOPE_NotInd2,[7]!P7_SCOPE_NotInd2</definedName>
    <definedName name="SCOPE_NotInd2">[7]!P4_SCOPE_NotInd2,[7]!P5_SCOPE_NotInd2,[7]!P6_SCOPE_NotInd2,[7]!P7_SCOPE_NotInd2</definedName>
    <definedName name="SCOPE_NotInd3" localSheetId="3">#REF!,#REF!,#REF!,[7]!P1_SCOPE_NotInd3,[7]!P2_SCOPE_NotInd3</definedName>
    <definedName name="SCOPE_NotInd3" localSheetId="6">#REF!,#REF!,#REF!,[7]!P1_SCOPE_NotInd3,[7]!P2_SCOPE_NotInd3</definedName>
    <definedName name="SCOPE_NotInd3">#REF!,#REF!,#REF!,[7]!P1_SCOPE_NotInd3,[7]!P2_SCOPE_NotInd3</definedName>
    <definedName name="SCOPE_NOV" localSheetId="3">#REF!</definedName>
    <definedName name="SCOPE_NOV">#REF!</definedName>
    <definedName name="SCOPE_OCT" localSheetId="3">#REF!</definedName>
    <definedName name="SCOPE_OCT">#REF!</definedName>
    <definedName name="SCOPE_ORE" localSheetId="3">#REF!</definedName>
    <definedName name="SCOPE_ORE">#REF!</definedName>
    <definedName name="SCOPE_OUTD">[16]FST5!$G$23:$G$30,[16]FST5!$G$32:$G$35,[16]FST5!$G$37,[16]FST5!$G$39:$G$45,[16]FST5!$G$47,[16]FST5!$G$49,[16]FST5!$G$5:$G$21</definedName>
    <definedName name="SCOPE_PER_LD" localSheetId="3">#REF!</definedName>
    <definedName name="SCOPE_PER_LD" localSheetId="6">#REF!</definedName>
    <definedName name="SCOPE_PER_LD">#REF!</definedName>
    <definedName name="SCOPE_PER_PRT" localSheetId="6">#N/A</definedName>
    <definedName name="SCOPE_PER_PRT">#N/A</definedName>
    <definedName name="SCOPE_PRD" localSheetId="3">#REF!</definedName>
    <definedName name="SCOPE_PRD" localSheetId="6">#REF!</definedName>
    <definedName name="SCOPE_PRD">#REF!</definedName>
    <definedName name="SCOPE_PRD_ET" localSheetId="3">#REF!</definedName>
    <definedName name="SCOPE_PRD_ET">#REF!</definedName>
    <definedName name="SCOPE_PRD_ET2" localSheetId="3">#REF!</definedName>
    <definedName name="SCOPE_PRD_ET2">#REF!</definedName>
    <definedName name="SCOPE_PRT" localSheetId="3">#REF!,#REF!,#REF!,#REF!,#REF!,#REF!</definedName>
    <definedName name="SCOPE_PRT" localSheetId="6">#REF!,#REF!,#REF!,#REF!,#REF!,#REF!</definedName>
    <definedName name="SCOPE_PRT">#REF!,#REF!,#REF!,#REF!,#REF!,#REF!</definedName>
    <definedName name="SCOPE_PRZ" localSheetId="3">#REF!</definedName>
    <definedName name="SCOPE_PRZ" localSheetId="6">#REF!</definedName>
    <definedName name="SCOPE_PRZ">#REF!</definedName>
    <definedName name="SCOPE_PRZ_ET" localSheetId="3">#REF!</definedName>
    <definedName name="SCOPE_PRZ_ET">#REF!</definedName>
    <definedName name="SCOPE_PRZ_ET2" localSheetId="3">#REF!</definedName>
    <definedName name="SCOPE_PRZ_ET2">#REF!</definedName>
    <definedName name="SCOPE_REGIONS" localSheetId="3">#REF!</definedName>
    <definedName name="SCOPE_REGIONS">#REF!</definedName>
    <definedName name="SCOPE_REGLD" localSheetId="3">#REF!</definedName>
    <definedName name="SCOPE_REGLD">#REF!</definedName>
    <definedName name="SCOPE_RG" localSheetId="3">#REF!</definedName>
    <definedName name="SCOPE_RG">#REF!</definedName>
    <definedName name="SCOPE_SAVE2" localSheetId="3">#REF!,#REF!,#REF!,#REF!,#REF!,[7]!P1_SCOPE_SAVE2,[7]!P2_SCOPE_SAVE2</definedName>
    <definedName name="SCOPE_SAVE2" localSheetId="6">#REF!,#REF!,#REF!,#REF!,#REF!,[7]!P1_SCOPE_SAVE2,[7]!P2_SCOPE_SAVE2</definedName>
    <definedName name="SCOPE_SAVE2">#REF!,#REF!,#REF!,#REF!,#REF!,[7]!P1_SCOPE_SAVE2,[7]!P2_SCOPE_SAVE2</definedName>
    <definedName name="SCOPE_SBTLD" localSheetId="3">#REF!</definedName>
    <definedName name="SCOPE_SBTLD" localSheetId="6">#REF!</definedName>
    <definedName name="SCOPE_SBTLD">#REF!</definedName>
    <definedName name="SCOPE_SEP" localSheetId="3">#REF!</definedName>
    <definedName name="SCOPE_SEP">#REF!</definedName>
    <definedName name="SCOPE_SETLD" localSheetId="3">#REF!</definedName>
    <definedName name="SCOPE_SETLD">#REF!</definedName>
    <definedName name="SCOPE_SPR_PRT" localSheetId="3">#REF!,#REF!,#REF!</definedName>
    <definedName name="SCOPE_SPR_PRT" localSheetId="6">#REF!,#REF!,#REF!</definedName>
    <definedName name="SCOPE_SPR_PRT">#REF!,#REF!,#REF!</definedName>
    <definedName name="SCOPE_SS" localSheetId="3">#REF!,#REF!,#REF!,#REF!,#REF!,#REF!</definedName>
    <definedName name="SCOPE_SS" localSheetId="6">#REF!,#REF!,#REF!,#REF!,#REF!,#REF!</definedName>
    <definedName name="SCOPE_SS">#REF!,#REF!,#REF!,#REF!,#REF!,#REF!</definedName>
    <definedName name="SCOPE_SS2" localSheetId="3">#REF!</definedName>
    <definedName name="SCOPE_SS2" localSheetId="6">#REF!</definedName>
    <definedName name="SCOPE_SS2">#REF!</definedName>
    <definedName name="SCOPE_SV_LD1" localSheetId="3">#REF!,#REF!,#REF!,#REF!,#REF!,'АИС_2026-2029'!P1_SCOPE_SV_LD1</definedName>
    <definedName name="SCOPE_SV_LD1" localSheetId="6">#REF!,#REF!,#REF!,#REF!,#REF!,P1_SCOPE_SV_LD1</definedName>
    <definedName name="SCOPE_SV_LD1" localSheetId="0">#REF!,#REF!,#REF!,#REF!,#REF!,P1_SCOPE_SV_LD1</definedName>
    <definedName name="SCOPE_SV_LD1">#REF!,#REF!,#REF!,#REF!,#REF!,P1_SCOPE_SV_LD1</definedName>
    <definedName name="SCOPE_SV_LD2" localSheetId="3">#REF!</definedName>
    <definedName name="SCOPE_SV_LD2" localSheetId="6">#REF!</definedName>
    <definedName name="SCOPE_SV_LD2">#REF!</definedName>
    <definedName name="SCOPE_SV_PRT" localSheetId="3">'АИС_2026-2029'!P1_SCOPE_SV_PRT,'АИС_2026-2029'!P2_SCOPE_SV_PRT,'АИС_2026-2029'!P3_SCOPE_SV_PRT</definedName>
    <definedName name="SCOPE_SV_PRT" localSheetId="6">P1_SCOPE_SV_PRT,АМ_2025_РЭК!P2_SCOPE_SV_PRT,АМ_2025_РЭК!P3_SCOPE_SV_PRT</definedName>
    <definedName name="SCOPE_SV_PRT" localSheetId="0">P1_SCOPE_SV_PRT,P2_SCOPE_SV_PRT,P3_SCOPE_SV_PRT</definedName>
    <definedName name="SCOPE_SV_PRT">P1_SCOPE_SV_PRT,P2_SCOPE_SV_PRT,P3_SCOPE_SV_PRT</definedName>
    <definedName name="SCOPE_SVOD">[11]Свод!$K$49,[11]Свод!$D$18:$K$46</definedName>
    <definedName name="SCOPE_TEST" localSheetId="3">#REF!</definedName>
    <definedName name="SCOPE_TEST" localSheetId="6">#REF!</definedName>
    <definedName name="SCOPE_TEST">#REF!</definedName>
    <definedName name="SCOPE_TP">[16]FST5!$L$12:$L$23,[16]FST5!$L$5:$L$8</definedName>
    <definedName name="SCOPE_YEAR" localSheetId="3">#REF!</definedName>
    <definedName name="SCOPE_YEAR" localSheetId="6">#REF!</definedName>
    <definedName name="SCOPE_YEAR">#REF!</definedName>
    <definedName name="SCOPE10" localSheetId="3">#REF!</definedName>
    <definedName name="SCOPE10">#REF!</definedName>
    <definedName name="SCOPE11" localSheetId="3">#REF!</definedName>
    <definedName name="SCOPE11">#REF!</definedName>
    <definedName name="SCOPE12" localSheetId="3">#REF!</definedName>
    <definedName name="SCOPE12">#REF!</definedName>
    <definedName name="SCOPE2" localSheetId="3">#REF!</definedName>
    <definedName name="SCOPE2">#REF!</definedName>
    <definedName name="SCOPE3" localSheetId="3">#REF!</definedName>
    <definedName name="SCOPE3">#REF!</definedName>
    <definedName name="SCOPE4" localSheetId="3">#REF!</definedName>
    <definedName name="SCOPE4">#REF!</definedName>
    <definedName name="SCOPE5" localSheetId="3">#REF!</definedName>
    <definedName name="SCOPE5">#REF!</definedName>
    <definedName name="SCOPE6" localSheetId="3">#REF!</definedName>
    <definedName name="SCOPE6">#REF!</definedName>
    <definedName name="SCOPE7" localSheetId="3">#REF!</definedName>
    <definedName name="SCOPE7">#REF!</definedName>
    <definedName name="SCOPE8" localSheetId="3">#REF!</definedName>
    <definedName name="SCOPE8">#REF!</definedName>
    <definedName name="SCOPE9" localSheetId="3">#REF!</definedName>
    <definedName name="SCOPE9">#REF!</definedName>
    <definedName name="sd">#N/A</definedName>
    <definedName name="sde">#N/A</definedName>
    <definedName name="sder">#N/A</definedName>
    <definedName name="sdfvbhy" localSheetId="3">[15]!P1_SCOPE_SV_PRT,[15]!P2_SCOPE_SV_PRT,'АИС_2026-2029'!vybhjukl</definedName>
    <definedName name="sdfvbhy" localSheetId="6">[15]!P1_SCOPE_SV_PRT,[15]!P2_SCOPE_SV_PRT,АМ_2025_РЭК!vybhjukl</definedName>
    <definedName name="sdfvbhy" localSheetId="0">[15]!P1_SCOPE_SV_PRT,[15]!P2_SCOPE_SV_PRT,vybhjukl</definedName>
    <definedName name="sdfvbhy">[15]!P1_SCOPE_SV_PRT,[15]!P2_SCOPE_SV_PRT,vybhjukl</definedName>
    <definedName name="sencount" hidden="1">1</definedName>
    <definedName name="SEP" localSheetId="3">#REF!</definedName>
    <definedName name="SEP" localSheetId="6">#REF!</definedName>
    <definedName name="SEP">#REF!</definedName>
    <definedName name="SET_ET" localSheetId="3">#REF!</definedName>
    <definedName name="SET_ET">#REF!</definedName>
    <definedName name="SET_PROT" localSheetId="3">#REF!,#REF!,#REF!,#REF!,#REF!,'АИС_2026-2029'!P1_SET_PROT</definedName>
    <definedName name="SET_PROT" localSheetId="6">#REF!,#REF!,#REF!,#REF!,#REF!,АМ_2025_РЭК!P1_SET_PROT</definedName>
    <definedName name="SET_PROT" localSheetId="0">#REF!,#REF!,#REF!,#REF!,#REF!,P1_SET_PROT</definedName>
    <definedName name="SET_PROT">#REF!,#REF!,#REF!,#REF!,#REF!,P1_SET_PROT</definedName>
    <definedName name="SET_PRT" localSheetId="3">#REF!,#REF!,#REF!,#REF!,[7]!P1_SET_PRT</definedName>
    <definedName name="SET_PRT" localSheetId="6">#REF!,#REF!,#REF!,#REF!,[7]!P1_SET_PRT</definedName>
    <definedName name="SET_PRT">#REF!,#REF!,#REF!,#REF!,[7]!P1_SET_PRT</definedName>
    <definedName name="SET_SCOPE">[47]Справочник!$I$16:$I$88,[47]Справочник!$I$1</definedName>
    <definedName name="SET_SCOPE2">[11]TEHSHEET!$P$1:$P$3</definedName>
    <definedName name="SETcom" localSheetId="3">#REF!</definedName>
    <definedName name="SETcom" localSheetId="6">#REF!</definedName>
    <definedName name="SETcom">#REF!</definedName>
    <definedName name="Sheet2?prefix?">"H"</definedName>
    <definedName name="size">[3]T0!$B$1118</definedName>
    <definedName name="SoprMat_List10" localSheetId="3">#REF!</definedName>
    <definedName name="SoprMat_List10" localSheetId="6">#REF!</definedName>
    <definedName name="SoprMat_List10">#REF!</definedName>
    <definedName name="SoprMat_List21_3" localSheetId="3">#REF!</definedName>
    <definedName name="SoprMat_List21_3">#REF!</definedName>
    <definedName name="SP_OPT" localSheetId="3">#REF!</definedName>
    <definedName name="SP_OPT">#REF!</definedName>
    <definedName name="SP_OPT_ET" localSheetId="3">[10]TEHSHEET!#REF!</definedName>
    <definedName name="SP_OPT_ET">[10]TEHSHEET!#REF!</definedName>
    <definedName name="SP_ROZN" localSheetId="3">#REF!</definedName>
    <definedName name="SP_ROZN" localSheetId="6">#REF!</definedName>
    <definedName name="SP_ROZN">#REF!</definedName>
    <definedName name="SP_ROZN_ET" localSheetId="3">[10]TEHSHEET!#REF!</definedName>
    <definedName name="SP_ROZN_ET" localSheetId="6">[10]TEHSHEET!#REF!</definedName>
    <definedName name="SP_ROZN_ET">[10]TEHSHEET!#REF!</definedName>
    <definedName name="SP_SC_1" localSheetId="3">#REF!</definedName>
    <definedName name="SP_SC_1" localSheetId="6">#REF!</definedName>
    <definedName name="SP_SC_1">#REF!</definedName>
    <definedName name="SP_SC_2" localSheetId="3">#REF!</definedName>
    <definedName name="SP_SC_2">#REF!</definedName>
    <definedName name="SP_SC_3" localSheetId="3">#REF!</definedName>
    <definedName name="SP_SC_3">#REF!</definedName>
    <definedName name="SP_SC_4" localSheetId="3">#REF!</definedName>
    <definedName name="SP_SC_4">#REF!</definedName>
    <definedName name="SP_SC_5" localSheetId="3">#REF!</definedName>
    <definedName name="SP_SC_5">#REF!</definedName>
    <definedName name="SP_ST_OPT" localSheetId="3">[10]TEHSHEET!#REF!</definedName>
    <definedName name="SP_ST_OPT">[10]TEHSHEET!#REF!</definedName>
    <definedName name="SP_ST_ROZN" localSheetId="3">[10]TEHSHEET!#REF!</definedName>
    <definedName name="SP_ST_ROZN">[10]TEHSHEET!#REF!</definedName>
    <definedName name="SPR_ET" localSheetId="3">[10]TEHSHEET!#REF!</definedName>
    <definedName name="SPR_ET">[10]TEHSHEET!#REF!</definedName>
    <definedName name="SPR_GES_ET" localSheetId="3">#REF!</definedName>
    <definedName name="SPR_GES_ET" localSheetId="6">#REF!</definedName>
    <definedName name="SPR_GES_ET">#REF!</definedName>
    <definedName name="SPR_GRES_ET" localSheetId="3">#REF!</definedName>
    <definedName name="SPR_GRES_ET">#REF!</definedName>
    <definedName name="SPR_OTH_ET" localSheetId="3">#REF!</definedName>
    <definedName name="SPR_OTH_ET">#REF!</definedName>
    <definedName name="SPR_PROT" localSheetId="3">#REF!,#REF!</definedName>
    <definedName name="SPR_PROT" localSheetId="6">#REF!,#REF!</definedName>
    <definedName name="SPR_PROT">#REF!,#REF!</definedName>
    <definedName name="SPR_SCOPE" localSheetId="3">#REF!</definedName>
    <definedName name="SPR_SCOPE" localSheetId="6">#REF!</definedName>
    <definedName name="SPR_SCOPE">#REF!</definedName>
    <definedName name="SPR_TES_ET" localSheetId="3">#REF!</definedName>
    <definedName name="SPR_TES_ET">#REF!</definedName>
    <definedName name="SPRAV_PROT">[45]Справочники!$E$6,[45]Справочники!$D$11:$D$902,[45]Справочники!$E$3</definedName>
    <definedName name="sq" localSheetId="3">#REF!</definedName>
    <definedName name="sq" localSheetId="6">#REF!</definedName>
    <definedName name="sq">#REF!</definedName>
    <definedName name="SSS">[3]T0!$B$685</definedName>
    <definedName name="STAT_LIST">[48]TEHSHEET!$O$5:$O$8</definedName>
    <definedName name="SXEMA">[12]TEHSHEET!$F$13:$F$15</definedName>
    <definedName name="T0?axis?ПРД?БАЗ">'[35]0'!$I$7:$J$112,'[35]0'!$F$7:$G$112</definedName>
    <definedName name="T0?axis?ПРД?ПРЕД">'[35]0'!$K$7:$L$112,'[35]0'!$D$7:$E$112</definedName>
    <definedName name="T0?axis?ПРД?РЕГ" localSheetId="3">#REF!</definedName>
    <definedName name="T0?axis?ПРД?РЕГ" localSheetId="6">#REF!</definedName>
    <definedName name="T0?axis?ПРД?РЕГ">#REF!</definedName>
    <definedName name="T0?axis?ПФ?ПЛАН">'[35]0'!$I$7:$I$112,'[35]0'!$D$7:$D$112,'[35]0'!$K$7:$K$112,'[35]0'!$F$7:$F$112</definedName>
    <definedName name="T0?axis?ПФ?ФАКТ">'[35]0'!$J$7:$J$112,'[35]0'!$E$7:$E$112,'[35]0'!$L$7:$L$112,'[35]0'!$G$7:$G$112</definedName>
    <definedName name="T0?Data">'[35]0'!$D$8:$L$52,   '[35]0'!$D$54:$L$59,   '[35]0'!$D$63:$L$64,   '[35]0'!$D$68:$L$70,   '[35]0'!$D$72:$L$74,   '[35]0'!$D$77:$L$92,   '[35]0'!$D$95:$L$97,   '[35]0'!$D$99:$L$104,   '[35]0'!$D$107:$L$108,   '[35]0'!$D$111:$L$112</definedName>
    <definedName name="T0?item_ext?РОСТ" localSheetId="3">#REF!</definedName>
    <definedName name="T0?item_ext?РОСТ" localSheetId="6">#REF!</definedName>
    <definedName name="T0?item_ext?РОСТ">#REF!</definedName>
    <definedName name="T0?L0.1" localSheetId="3">#REF!</definedName>
    <definedName name="T0?L0.1">#REF!</definedName>
    <definedName name="T0?L0.2" localSheetId="3">#REF!</definedName>
    <definedName name="T0?L0.2">#REF!</definedName>
    <definedName name="T0?L1" localSheetId="3">#REF!</definedName>
    <definedName name="T0?L1">#REF!</definedName>
    <definedName name="T0?L10" localSheetId="3">#REF!</definedName>
    <definedName name="T0?L10">#REF!</definedName>
    <definedName name="T0?L10.1" localSheetId="3">#REF!</definedName>
    <definedName name="T0?L10.1">#REF!</definedName>
    <definedName name="T0?L10.2" localSheetId="3">#REF!</definedName>
    <definedName name="T0?L10.2">#REF!</definedName>
    <definedName name="T0?L10.3" localSheetId="3">#REF!</definedName>
    <definedName name="T0?L10.3">#REF!</definedName>
    <definedName name="T0?L10.4" localSheetId="3">#REF!</definedName>
    <definedName name="T0?L10.4">#REF!</definedName>
    <definedName name="T0?L10.5" localSheetId="3">#REF!</definedName>
    <definedName name="T0?L10.5">#REF!</definedName>
    <definedName name="T0?L11" localSheetId="3">#REF!</definedName>
    <definedName name="T0?L11">#REF!</definedName>
    <definedName name="T0?L12" localSheetId="3">#REF!</definedName>
    <definedName name="T0?L12">#REF!</definedName>
    <definedName name="T0?L13" localSheetId="3">#REF!</definedName>
    <definedName name="T0?L13">#REF!</definedName>
    <definedName name="T0?L13.1" localSheetId="3">#REF!</definedName>
    <definedName name="T0?L13.1">#REF!</definedName>
    <definedName name="T0?L13.2" localSheetId="3">#REF!</definedName>
    <definedName name="T0?L13.2">#REF!</definedName>
    <definedName name="T0?L14" localSheetId="3">#REF!</definedName>
    <definedName name="T0?L14">#REF!</definedName>
    <definedName name="T0?L14.1" localSheetId="3">#REF!</definedName>
    <definedName name="T0?L14.1">#REF!</definedName>
    <definedName name="T0?L14.2" localSheetId="3">#REF!</definedName>
    <definedName name="T0?L14.2">#REF!</definedName>
    <definedName name="T0?L15" localSheetId="3">#REF!</definedName>
    <definedName name="T0?L15">#REF!</definedName>
    <definedName name="T0?L15.1" localSheetId="3">#REF!</definedName>
    <definedName name="T0?L15.1">#REF!</definedName>
    <definedName name="T0?L15.2" localSheetId="3">#REF!</definedName>
    <definedName name="T0?L15.2">#REF!</definedName>
    <definedName name="T0?L15.2.1" localSheetId="3">#REF!</definedName>
    <definedName name="T0?L15.2.1">#REF!</definedName>
    <definedName name="T0?L15.2.2" localSheetId="3">#REF!</definedName>
    <definedName name="T0?L15.2.2">#REF!</definedName>
    <definedName name="T0?L16" localSheetId="3">#REF!</definedName>
    <definedName name="T0?L16">#REF!</definedName>
    <definedName name="T0?L17" localSheetId="3">#REF!</definedName>
    <definedName name="T0?L17">#REF!</definedName>
    <definedName name="T0?L17.1" localSheetId="3">#REF!</definedName>
    <definedName name="T0?L17.1">#REF!</definedName>
    <definedName name="T0?L18" localSheetId="3">#REF!</definedName>
    <definedName name="T0?L18">#REF!</definedName>
    <definedName name="T0?L19" localSheetId="3">#REF!</definedName>
    <definedName name="T0?L19">#REF!</definedName>
    <definedName name="T0?L2" localSheetId="3">#REF!</definedName>
    <definedName name="T0?L2">#REF!</definedName>
    <definedName name="T0?L20" localSheetId="3">#REF!</definedName>
    <definedName name="T0?L20">#REF!</definedName>
    <definedName name="T0?L21" localSheetId="3">#REF!</definedName>
    <definedName name="T0?L21">#REF!</definedName>
    <definedName name="T0?L22" localSheetId="3">#REF!</definedName>
    <definedName name="T0?L22">#REF!</definedName>
    <definedName name="T0?L22.1" localSheetId="3">#REF!</definedName>
    <definedName name="T0?L22.1">#REF!</definedName>
    <definedName name="T0?L22.2" localSheetId="3">#REF!</definedName>
    <definedName name="T0?L22.2">#REF!</definedName>
    <definedName name="T0?L23" localSheetId="3">#REF!</definedName>
    <definedName name="T0?L23">#REF!</definedName>
    <definedName name="T0?L24" localSheetId="3">#REF!</definedName>
    <definedName name="T0?L24">#REF!</definedName>
    <definedName name="T0?L24.1" localSheetId="3">#REF!</definedName>
    <definedName name="T0?L24.1">#REF!</definedName>
    <definedName name="T0?L24.2" localSheetId="3">#REF!</definedName>
    <definedName name="T0?L24.2">#REF!</definedName>
    <definedName name="T0?L25" localSheetId="3">#REF!</definedName>
    <definedName name="T0?L25">#REF!</definedName>
    <definedName name="T0?L25.1" localSheetId="3">#REF!</definedName>
    <definedName name="T0?L25.1">#REF!</definedName>
    <definedName name="T0?L25.1.1" localSheetId="3">#REF!</definedName>
    <definedName name="T0?L25.1.1">#REF!</definedName>
    <definedName name="T0?L25.1.2" localSheetId="3">#REF!</definedName>
    <definedName name="T0?L25.1.2">#REF!</definedName>
    <definedName name="T0?L25.2" localSheetId="3">#REF!</definedName>
    <definedName name="T0?L25.2">#REF!</definedName>
    <definedName name="T0?L25.3" localSheetId="3">#REF!</definedName>
    <definedName name="T0?L25.3">#REF!</definedName>
    <definedName name="T0?L26.1" localSheetId="3">#REF!</definedName>
    <definedName name="T0?L26.1">#REF!</definedName>
    <definedName name="T0?L26.2" localSheetId="3">#REF!</definedName>
    <definedName name="T0?L26.2">#REF!</definedName>
    <definedName name="T0?L27.1" localSheetId="3">#REF!</definedName>
    <definedName name="T0?L27.1">#REF!</definedName>
    <definedName name="T0?L27.2" localSheetId="3">#REF!</definedName>
    <definedName name="T0?L27.2">#REF!</definedName>
    <definedName name="T0?L3" localSheetId="3">#REF!</definedName>
    <definedName name="T0?L3">#REF!</definedName>
    <definedName name="T0?L4" localSheetId="3">#REF!</definedName>
    <definedName name="T0?L4">#REF!</definedName>
    <definedName name="T0?L5" localSheetId="3">#REF!</definedName>
    <definedName name="T0?L5">#REF!</definedName>
    <definedName name="T0?L6" localSheetId="3">#REF!</definedName>
    <definedName name="T0?L6">#REF!</definedName>
    <definedName name="T0?L7" localSheetId="3">#REF!</definedName>
    <definedName name="T0?L7">#REF!</definedName>
    <definedName name="T0?L7.1" localSheetId="3">#REF!</definedName>
    <definedName name="T0?L7.1">#REF!</definedName>
    <definedName name="T0?L7.1.2" localSheetId="3">#REF!</definedName>
    <definedName name="T0?L7.1.2">#REF!</definedName>
    <definedName name="T0?L7.1.3" localSheetId="3">#REF!</definedName>
    <definedName name="T0?L7.1.3">#REF!</definedName>
    <definedName name="T0?L7.2" localSheetId="3">#REF!</definedName>
    <definedName name="T0?L7.2">#REF!</definedName>
    <definedName name="T0?L7.3" localSheetId="3">#REF!</definedName>
    <definedName name="T0?L7.3">#REF!</definedName>
    <definedName name="T0?L7.4" localSheetId="3">#REF!</definedName>
    <definedName name="T0?L7.4">#REF!</definedName>
    <definedName name="T0?L7.5" localSheetId="3">#REF!</definedName>
    <definedName name="T0?L7.5">#REF!</definedName>
    <definedName name="T0?L7.6" localSheetId="3">#REF!</definedName>
    <definedName name="T0?L7.6">#REF!</definedName>
    <definedName name="T0?L7.7" localSheetId="3">#REF!</definedName>
    <definedName name="T0?L7.7">#REF!</definedName>
    <definedName name="T0?L7.7.1" localSheetId="3">#REF!</definedName>
    <definedName name="T0?L7.7.1">#REF!</definedName>
    <definedName name="T0?L7.7.10" localSheetId="3">#REF!</definedName>
    <definedName name="T0?L7.7.10">#REF!</definedName>
    <definedName name="T0?L7.7.11" localSheetId="3">#REF!</definedName>
    <definedName name="T0?L7.7.11">#REF!</definedName>
    <definedName name="T0?L7.7.12" localSheetId="3">#REF!</definedName>
    <definedName name="T0?L7.7.12">#REF!</definedName>
    <definedName name="T0?L7.7.2" localSheetId="3">#REF!</definedName>
    <definedName name="T0?L7.7.2">#REF!</definedName>
    <definedName name="T0?L7.7.3" localSheetId="3">#REF!</definedName>
    <definedName name="T0?L7.7.3">#REF!</definedName>
    <definedName name="T0?L7.7.4" localSheetId="3">#REF!</definedName>
    <definedName name="T0?L7.7.4">#REF!</definedName>
    <definedName name="T0?L7.7.4.1" localSheetId="3">#REF!</definedName>
    <definedName name="T0?L7.7.4.1">#REF!</definedName>
    <definedName name="T0?L7.7.4.3" localSheetId="3">#REF!</definedName>
    <definedName name="T0?L7.7.4.3">#REF!</definedName>
    <definedName name="T0?L7.7.4.4" localSheetId="3">#REF!</definedName>
    <definedName name="T0?L7.7.4.4">#REF!</definedName>
    <definedName name="T0?L7.7.4.5" localSheetId="3">#REF!</definedName>
    <definedName name="T0?L7.7.4.5">#REF!</definedName>
    <definedName name="T0?L7.7.5" localSheetId="3">#REF!</definedName>
    <definedName name="T0?L7.7.5">#REF!</definedName>
    <definedName name="T0?L7.7.6" localSheetId="3">#REF!</definedName>
    <definedName name="T0?L7.7.6">#REF!</definedName>
    <definedName name="T0?L7.7.7" localSheetId="3">#REF!</definedName>
    <definedName name="T0?L7.7.7">#REF!</definedName>
    <definedName name="T0?L7.7.8" localSheetId="3">#REF!</definedName>
    <definedName name="T0?L7.7.8">#REF!</definedName>
    <definedName name="T0?L7.7.9" localSheetId="3">#REF!</definedName>
    <definedName name="T0?L7.7.9">#REF!</definedName>
    <definedName name="T0?L8" localSheetId="3">#REF!</definedName>
    <definedName name="T0?L8">#REF!</definedName>
    <definedName name="T0?L8.1" localSheetId="3">#REF!</definedName>
    <definedName name="T0?L8.1">#REF!</definedName>
    <definedName name="T0?L8.2" localSheetId="3">#REF!</definedName>
    <definedName name="T0?L8.2">#REF!</definedName>
    <definedName name="T0?L8.3" localSheetId="3">#REF!</definedName>
    <definedName name="T0?L8.3">#REF!</definedName>
    <definedName name="T0?L8.4" localSheetId="3">#REF!</definedName>
    <definedName name="T0?L8.4">#REF!</definedName>
    <definedName name="T0?L8.5" localSheetId="3">#REF!</definedName>
    <definedName name="T0?L8.5">#REF!</definedName>
    <definedName name="T0?L8.6" localSheetId="3">#REF!</definedName>
    <definedName name="T0?L8.6">#REF!</definedName>
    <definedName name="T0?L9" localSheetId="3">#REF!</definedName>
    <definedName name="T0?L9">#REF!</definedName>
    <definedName name="T0?L9.1" localSheetId="3">#REF!</definedName>
    <definedName name="T0?L9.1">#REF!</definedName>
    <definedName name="T0?L9.2" localSheetId="3">#REF!</definedName>
    <definedName name="T0?L9.2">#REF!</definedName>
    <definedName name="T0?L9.3" localSheetId="3">#REF!</definedName>
    <definedName name="T0?L9.3">#REF!</definedName>
    <definedName name="T0?L9.3.1" localSheetId="3">#REF!</definedName>
    <definedName name="T0?L9.3.1">#REF!</definedName>
    <definedName name="T0?L9.3.2" localSheetId="3">#REF!</definedName>
    <definedName name="T0?L9.3.2">#REF!</definedName>
    <definedName name="T0?Name" localSheetId="3">#REF!</definedName>
    <definedName name="T0?Name">#REF!</definedName>
    <definedName name="T0?Table" localSheetId="3">#REF!</definedName>
    <definedName name="T0?Table">#REF!</definedName>
    <definedName name="T0?Title" localSheetId="3">#REF!</definedName>
    <definedName name="T0?Title">#REF!</definedName>
    <definedName name="T0?unit?МВТ">'[35]0'!$D$8:$H$8,   '[35]0'!$D$86:$H$86</definedName>
    <definedName name="T0?unit?МКВТЧ" localSheetId="3">#REF!</definedName>
    <definedName name="T0?unit?МКВТЧ" localSheetId="6">#REF!</definedName>
    <definedName name="T0?unit?МКВТЧ">#REF!</definedName>
    <definedName name="T0?unit?ПРЦ">'[35]0'!$D$87:$H$88,   '[35]0'!$D$96:$H$97,   '[35]0'!$D$107:$H$108,   '[35]0'!$D$111:$H$112,   '[35]0'!$I$7:$L$112</definedName>
    <definedName name="T0?unit?РУБ.ГКАЛ">'[35]0'!$D$89:$H$89,   '[35]0'!$D$92:$H$92</definedName>
    <definedName name="T0?unit?РУБ.МВТ.МЕС" localSheetId="3">#REF!</definedName>
    <definedName name="T0?unit?РУБ.МВТ.МЕС" localSheetId="6">#REF!</definedName>
    <definedName name="T0?unit?РУБ.МВТ.МЕС">#REF!</definedName>
    <definedName name="T0?unit?РУБ.ТКВТЧ" localSheetId="3">#REF!</definedName>
    <definedName name="T0?unit?РУБ.ТКВТЧ">#REF!</definedName>
    <definedName name="T0?unit?ТГКАЛ" localSheetId="3">#REF!</definedName>
    <definedName name="T0?unit?ТГКАЛ">#REF!</definedName>
    <definedName name="T0?unit?ТРУБ">'[35]0'!$D$14:$H$52,   '[35]0'!$D$54:$H$59,   '[35]0'!$D$63:$H$64,   '[35]0'!$D$68:$H$70,   '[35]0'!$D$72:$H$74,   '[35]0'!$D$77:$H$77,   '[35]0'!$D$79:$H$81,   '[35]0'!$D$90:$H$91,   '[35]0'!$D$99:$H$104,   '[35]0'!$D$78:$H$78</definedName>
    <definedName name="T1?axis?ПРД?БАЗ">'[35]1'!$I$6:$J$23,'[35]1'!$F$6:$G$23</definedName>
    <definedName name="T1?axis?ПРД?ПРЕД">'[35]1'!$K$6:$L$23,'[35]1'!$D$6:$E$23</definedName>
    <definedName name="T1?axis?ПРД?РЕГ" localSheetId="3">#REF!</definedName>
    <definedName name="T1?axis?ПРД?РЕГ" localSheetId="6">#REF!</definedName>
    <definedName name="T1?axis?ПРД?РЕГ">#REF!</definedName>
    <definedName name="T1?axis?ПФ?ПЛАН">'[35]1'!$I$6:$I$23,'[35]1'!$D$6:$D$23,'[35]1'!$K$6:$K$23,'[35]1'!$F$6:$F$23</definedName>
    <definedName name="T1?axis?ПФ?ФАКТ">'[35]1'!$J$6:$J$23,'[35]1'!$E$6:$E$23,'[35]1'!$L$6:$L$23,'[35]1'!$G$6:$G$23</definedName>
    <definedName name="T1?Columns" localSheetId="3">#REF!</definedName>
    <definedName name="T1?Columns" localSheetId="6">#REF!</definedName>
    <definedName name="T1?Columns">#REF!</definedName>
    <definedName name="T1?Data">'[35]1'!$D$6:$L$12,   '[35]1'!$D$14:$L$18,   '[35]1'!$D$20:$L$23</definedName>
    <definedName name="T1?item_ext?РОСТ" localSheetId="3">#REF!</definedName>
    <definedName name="T1?item_ext?РОСТ" localSheetId="6">#REF!</definedName>
    <definedName name="T1?item_ext?РОСТ">#REF!</definedName>
    <definedName name="T1?L1" localSheetId="3">#REF!</definedName>
    <definedName name="T1?L1">#REF!</definedName>
    <definedName name="T1?L2" localSheetId="3">#REF!</definedName>
    <definedName name="T1?L2">#REF!</definedName>
    <definedName name="T1?L3" localSheetId="3">#REF!</definedName>
    <definedName name="T1?L3">#REF!</definedName>
    <definedName name="T1?L4" localSheetId="3">#REF!</definedName>
    <definedName name="T1?L4">#REF!</definedName>
    <definedName name="T1?L5" localSheetId="3">#REF!</definedName>
    <definedName name="T1?L5">#REF!</definedName>
    <definedName name="T1?L6" localSheetId="3">#REF!</definedName>
    <definedName name="T1?L6">#REF!</definedName>
    <definedName name="T1?L7" localSheetId="3">#REF!</definedName>
    <definedName name="T1?L7">#REF!</definedName>
    <definedName name="T1?L7.1" localSheetId="3">#REF!</definedName>
    <definedName name="T1?L7.1">#REF!</definedName>
    <definedName name="T1?L7.2" localSheetId="3">#REF!</definedName>
    <definedName name="T1?L7.2">#REF!</definedName>
    <definedName name="T1?L7.3" localSheetId="3">#REF!</definedName>
    <definedName name="T1?L7.3">#REF!</definedName>
    <definedName name="T1?L7.4" localSheetId="3">#REF!</definedName>
    <definedName name="T1?L7.4">#REF!</definedName>
    <definedName name="T1?L8" localSheetId="3">#REF!</definedName>
    <definedName name="T1?L8">#REF!</definedName>
    <definedName name="T1?L8.1" localSheetId="3">#REF!</definedName>
    <definedName name="T1?L8.1">#REF!</definedName>
    <definedName name="T1?L8.2" localSheetId="3">#REF!</definedName>
    <definedName name="T1?L8.2">#REF!</definedName>
    <definedName name="T1?L8.3" localSheetId="3">#REF!</definedName>
    <definedName name="T1?L8.3">#REF!</definedName>
    <definedName name="T1?L9" localSheetId="3">#REF!</definedName>
    <definedName name="T1?L9">#REF!</definedName>
    <definedName name="T1?Name" localSheetId="3">#REF!</definedName>
    <definedName name="T1?Name">#REF!</definedName>
    <definedName name="T1?Scope" localSheetId="3">#REF!</definedName>
    <definedName name="T1?Scope">#REF!</definedName>
    <definedName name="T1?Table" localSheetId="3">#REF!</definedName>
    <definedName name="T1?Table">#REF!</definedName>
    <definedName name="T1?Title" localSheetId="3">#REF!</definedName>
    <definedName name="T1?Title">#REF!</definedName>
    <definedName name="T1?unit?МВТ" localSheetId="3">#REF!</definedName>
    <definedName name="T1?unit?МВТ">#REF!</definedName>
    <definedName name="T1?unit?ПРЦ" localSheetId="3">#REF!</definedName>
    <definedName name="T1?unit?ПРЦ">#REF!</definedName>
    <definedName name="T1_" localSheetId="3">#REF!</definedName>
    <definedName name="T1_">#REF!</definedName>
    <definedName name="T1_Protect" localSheetId="6">P15_T1_Protect,P16_T1_Protect,P17_T1_Protect,АМ_2025_РЭК!P18_T1_Protect,АМ_2025_РЭК!P19_T1_Protect</definedName>
    <definedName name="T1_Protect" localSheetId="0">P15_T1_Protect,P16_T1_Protect,P17_T1_Protect,источники!P18_T1_Protect,источники!P19_T1_Protect</definedName>
    <definedName name="T1_Protect">P15_T1_Protect,P16_T1_Protect,P17_T1_Protect,P18_T1_Protect,P19_T1_Protect</definedName>
    <definedName name="T10?axis?R?ДОГОВОР">'[35]10'!$D$9:$L$11, '[35]10'!$D$15:$L$17, '[35]10'!$D$21:$L$23, '[35]10'!$D$27:$L$29</definedName>
    <definedName name="T10?axis?R?ДОГОВОР?">'[35]10'!$B$9:$B$11, '[35]10'!$B$15:$B$17, '[35]10'!$B$21:$B$23, '[35]10'!$B$27:$B$29</definedName>
    <definedName name="T10?axis?ПРД?БАЗ">'[35]10'!$I$6:$J$31,'[35]10'!$F$6:$G$31</definedName>
    <definedName name="T10?axis?ПРД?ПРЕД">'[35]10'!$K$6:$L$31,'[35]10'!$D$6:$E$31</definedName>
    <definedName name="T10?axis?ПРД?РЕГ" localSheetId="3">#REF!</definedName>
    <definedName name="T10?axis?ПРД?РЕГ" localSheetId="6">#REF!</definedName>
    <definedName name="T10?axis?ПРД?РЕГ">#REF!</definedName>
    <definedName name="T10?axis?ПФ?ПЛАН">'[35]10'!$I$6:$I$31,'[35]10'!$D$6:$D$31,'[35]10'!$K$6:$K$31,'[35]10'!$F$6:$F$31</definedName>
    <definedName name="T10?axis?ПФ?ФАКТ">'[35]10'!$J$6:$J$31,'[35]10'!$E$6:$E$31,'[35]10'!$L$6:$L$31,'[35]10'!$G$6:$G$31</definedName>
    <definedName name="T10?Data">'[35]10'!$D$6:$L$7, '[35]10'!$D$9:$L$11, '[35]10'!$D$13:$L$13, '[35]10'!$D$15:$L$17, '[35]10'!$D$19:$L$19, '[35]10'!$D$21:$L$23, '[35]10'!$D$25:$L$25, '[35]10'!$D$27:$L$29, '[35]10'!$D$31:$L$31</definedName>
    <definedName name="T10?item_ext?РОСТ" localSheetId="3">#REF!</definedName>
    <definedName name="T10?item_ext?РОСТ" localSheetId="6">#REF!</definedName>
    <definedName name="T10?item_ext?РОСТ">#REF!</definedName>
    <definedName name="T10?L1" localSheetId="3">#REF!</definedName>
    <definedName name="T10?L1">#REF!</definedName>
    <definedName name="T10?L1.1" localSheetId="3">#REF!</definedName>
    <definedName name="T10?L1.1">#REF!</definedName>
    <definedName name="T10?L1.1.x" localSheetId="3">#REF!</definedName>
    <definedName name="T10?L1.1.x">#REF!</definedName>
    <definedName name="T10?L1.2" localSheetId="3">#REF!</definedName>
    <definedName name="T10?L1.2">#REF!</definedName>
    <definedName name="T10?L1.2.x" localSheetId="3">#REF!</definedName>
    <definedName name="T10?L1.2.x">#REF!</definedName>
    <definedName name="T10?L2" localSheetId="3">#REF!</definedName>
    <definedName name="T10?L2">#REF!</definedName>
    <definedName name="T10?L2.x" localSheetId="3">#REF!</definedName>
    <definedName name="T10?L2.x">#REF!</definedName>
    <definedName name="T10?L3" localSheetId="3">#REF!</definedName>
    <definedName name="T10?L3">#REF!</definedName>
    <definedName name="T10?L3.x" localSheetId="3">#REF!</definedName>
    <definedName name="T10?L3.x">#REF!</definedName>
    <definedName name="T10?L4" localSheetId="3">#REF!</definedName>
    <definedName name="T10?L4">#REF!</definedName>
    <definedName name="T10?Name" localSheetId="3">#REF!</definedName>
    <definedName name="T10?Name">#REF!</definedName>
    <definedName name="T10?Table" localSheetId="3">#REF!</definedName>
    <definedName name="T10?Table">#REF!</definedName>
    <definedName name="T10?Title" localSheetId="3">#REF!</definedName>
    <definedName name="T10?Title">#REF!</definedName>
    <definedName name="T10?unit?ПРЦ" localSheetId="3">#REF!</definedName>
    <definedName name="T10?unit?ПРЦ">#REF!</definedName>
    <definedName name="T10?unit?ТРУБ" localSheetId="3">#REF!</definedName>
    <definedName name="T10?unit?ТРУБ">#REF!</definedName>
    <definedName name="T10_Copy1" localSheetId="3">#REF!</definedName>
    <definedName name="T10_Copy1">#REF!</definedName>
    <definedName name="T10_Copy2" localSheetId="3">#REF!</definedName>
    <definedName name="T10_Copy2">#REF!</definedName>
    <definedName name="T10_Copy3" localSheetId="3">#REF!</definedName>
    <definedName name="T10_Copy3">#REF!</definedName>
    <definedName name="T10_Copy4" localSheetId="3">#REF!</definedName>
    <definedName name="T10_Copy4">#REF!</definedName>
    <definedName name="T10_ET" localSheetId="3">[10]TEHSHEET!#REF!</definedName>
    <definedName name="T10_ET">[10]TEHSHEET!#REF!</definedName>
    <definedName name="T10_OPT" localSheetId="3">#REF!</definedName>
    <definedName name="T10_OPT" localSheetId="6">#REF!</definedName>
    <definedName name="T10_OPT">#REF!</definedName>
    <definedName name="T10_ROZN" localSheetId="3">#REF!</definedName>
    <definedName name="T10_ROZN">#REF!</definedName>
    <definedName name="T11?axis?R?ДОГОВОР">'[35]11'!$D$8:$L$11, '[35]11'!$D$15:$L$18, '[35]11'!$D$22:$L$23, '[35]11'!$D$29:$L$32, '[35]11'!$D$36:$L$39, '[35]11'!$D$43:$L$46, '[35]11'!$D$51:$L$54, '[35]11'!$D$58:$L$61, '[35]11'!$D$65:$L$68, '[35]11'!$D$72:$L$82</definedName>
    <definedName name="T11?axis?R?ДОГОВОР?">'[35]11'!$B$72:$B$82, '[35]11'!$B$65:$B$68, '[35]11'!$B$58:$B$61, '[35]11'!$B$51:$B$54, '[35]11'!$B$43:$B$46, '[35]11'!$B$36:$B$39, '[35]11'!$B$29:$B$33, '[35]11'!$B$22:$B$25, '[35]11'!$B$15:$B$18, '[35]11'!$B$8:$B$11</definedName>
    <definedName name="T11?axis?ПРД?БАЗ">'[35]11'!$I$6:$J$84,'[35]11'!$F$6:$G$84</definedName>
    <definedName name="T11?axis?ПРД?ПРЕД">'[35]11'!$K$6:$L$84,'[35]11'!$D$6:$E$84</definedName>
    <definedName name="T11?axis?ПРД?РЕГ" localSheetId="3">'[49]услуги непроизводств.'!#REF!</definedName>
    <definedName name="T11?axis?ПРД?РЕГ" localSheetId="6">'[49]услуги непроизводств.'!#REF!</definedName>
    <definedName name="T11?axis?ПРД?РЕГ">'[49]услуги непроизводств.'!#REF!</definedName>
    <definedName name="T11?axis?ПФ?ПЛАН">'[35]11'!$I$6:$I$84,'[35]11'!$D$6:$D$84,'[35]11'!$K$6:$K$84,'[35]11'!$F$6:$F$84</definedName>
    <definedName name="T11?axis?ПФ?ФАКТ">'[35]11'!$J$6:$J$84,'[35]11'!$E$6:$E$84,'[35]11'!$L$6:$L$84,'[35]11'!$G$6:$G$84</definedName>
    <definedName name="T11?Data">#N/A</definedName>
    <definedName name="T11?Name" localSheetId="3">'[49]услуги непроизводств.'!#REF!</definedName>
    <definedName name="T11?Name" localSheetId="6">'[49]услуги непроизводств.'!#REF!</definedName>
    <definedName name="T11?Name">'[49]услуги непроизводств.'!#REF!</definedName>
    <definedName name="T11_Copy1" localSheetId="3">'[49]услуги непроизводств.'!#REF!</definedName>
    <definedName name="T11_Copy1">'[49]услуги непроизводств.'!#REF!</definedName>
    <definedName name="T11_Copy2" localSheetId="3">'[49]услуги непроизводств.'!#REF!</definedName>
    <definedName name="T11_Copy2">'[49]услуги непроизводств.'!#REF!</definedName>
    <definedName name="T11_Copy3" localSheetId="3">'[49]услуги непроизводств.'!#REF!</definedName>
    <definedName name="T11_Copy3">'[49]услуги непроизводств.'!#REF!</definedName>
    <definedName name="T11_Copy4" localSheetId="3">'[49]услуги непроизводств.'!#REF!</definedName>
    <definedName name="T11_Copy4">'[49]услуги непроизводств.'!#REF!</definedName>
    <definedName name="T11_Copy5" localSheetId="3">'[49]услуги непроизводств.'!#REF!</definedName>
    <definedName name="T11_Copy5">'[49]услуги непроизводств.'!#REF!</definedName>
    <definedName name="T11_Copy6" localSheetId="3">'[49]услуги непроизводств.'!#REF!</definedName>
    <definedName name="T11_Copy6">'[49]услуги непроизводств.'!#REF!</definedName>
    <definedName name="T11_Copy7.1" localSheetId="3">'[49]услуги непроизводств.'!#REF!</definedName>
    <definedName name="T11_Copy7.1">'[49]услуги непроизводств.'!#REF!</definedName>
    <definedName name="T11_Copy7.2" localSheetId="3">'[49]услуги непроизводств.'!#REF!</definedName>
    <definedName name="T11_Copy7.2">'[49]услуги непроизводств.'!#REF!</definedName>
    <definedName name="T11_Copy8" localSheetId="3">'[49]услуги непроизводств.'!#REF!</definedName>
    <definedName name="T11_Copy8">'[49]услуги непроизводств.'!#REF!</definedName>
    <definedName name="T11_Copy9" localSheetId="3">'[49]услуги непроизводств.'!#REF!</definedName>
    <definedName name="T11_Copy9">'[49]услуги непроизводств.'!#REF!</definedName>
    <definedName name="T12?axis?R?ДОГОВОР" localSheetId="3">#REF!</definedName>
    <definedName name="T12?axis?R?ДОГОВОР" localSheetId="6">#REF!</definedName>
    <definedName name="T12?axis?R?ДОГОВОР">#REF!</definedName>
    <definedName name="T12?axis?R?ДОГОВОР?" localSheetId="3">#REF!</definedName>
    <definedName name="T12?axis?R?ДОГОВОР?">#REF!</definedName>
    <definedName name="T12?axis?ПРД?БАЗ">'[35]12'!$J$6:$K$20,'[35]12'!$G$6:$H$20</definedName>
    <definedName name="T12?axis?ПРД?ПРЕД">'[35]12'!$L$6:$M$20,'[35]12'!$E$6:$F$20</definedName>
    <definedName name="T12?axis?ПРД?РЕГ" localSheetId="3">#REF!</definedName>
    <definedName name="T12?axis?ПРД?РЕГ" localSheetId="6">#REF!</definedName>
    <definedName name="T12?axis?ПРД?РЕГ">#REF!</definedName>
    <definedName name="T12?axis?ПФ?ПЛАН">'[35]12'!$J$6:$J$20,'[35]12'!$E$6:$E$20,'[35]12'!$L$6:$L$20,'[35]12'!$G$6:$G$20</definedName>
    <definedName name="T12?axis?ПФ?ФАКТ">'[35]12'!$K$6:$K$20,'[35]12'!$F$6:$F$20,'[35]12'!$M$6:$M$20,'[35]12'!$H$6:$H$20</definedName>
    <definedName name="T12?Data">'[35]12'!$E$6:$M$9,  '[35]12'!$E$11:$M$18,  '[35]12'!$E$20:$M$20</definedName>
    <definedName name="T12?item_ext?РОСТ" localSheetId="3">#REF!</definedName>
    <definedName name="T12?item_ext?РОСТ" localSheetId="6">#REF!</definedName>
    <definedName name="T12?item_ext?РОСТ">#REF!</definedName>
    <definedName name="T12?L1" localSheetId="3">#REF!</definedName>
    <definedName name="T12?L1">#REF!</definedName>
    <definedName name="T12?L1.1" localSheetId="3">#REF!</definedName>
    <definedName name="T12?L1.1">#REF!</definedName>
    <definedName name="T12?L2" localSheetId="3">#REF!</definedName>
    <definedName name="T12?L2">#REF!</definedName>
    <definedName name="T12?L2.1" localSheetId="3">#REF!</definedName>
    <definedName name="T12?L2.1">#REF!</definedName>
    <definedName name="T12?L2.1.x">'[35]12'!$A$16:$M$16, '[35]12'!$A$14:$M$14, '[35]12'!$A$12:$M$12, '[35]12'!$A$18:$M$18</definedName>
    <definedName name="T12?L2.x">'[35]12'!$A$15:$M$15, '[35]12'!$A$13:$M$13, '[35]12'!$A$11:$M$11, '[35]12'!$A$17:$M$17</definedName>
    <definedName name="T12?L3" localSheetId="3">#REF!</definedName>
    <definedName name="T12?L3" localSheetId="6">#REF!</definedName>
    <definedName name="T12?L3">#REF!</definedName>
    <definedName name="T12?Name" localSheetId="3">#REF!</definedName>
    <definedName name="T12?Name">#REF!</definedName>
    <definedName name="T12?Table" localSheetId="3">#REF!</definedName>
    <definedName name="T12?Table">#REF!</definedName>
    <definedName name="T12?Title" localSheetId="3">#REF!</definedName>
    <definedName name="T12?Title">#REF!</definedName>
    <definedName name="T12?unit?ГА">'[35]12'!$E$16:$I$16, '[35]12'!$E$14:$I$14, '[35]12'!$E$9:$I$9, '[35]12'!$E$12:$I$12, '[35]12'!$E$18:$I$18, '[35]12'!$E$7:$I$7</definedName>
    <definedName name="T12?unit?ПРЦ" localSheetId="3">#REF!</definedName>
    <definedName name="T12?unit?ПРЦ" localSheetId="6">#REF!</definedName>
    <definedName name="T12?unit?ПРЦ">#REF!</definedName>
    <definedName name="T12?unit?ТРУБ">'[35]12'!$E$15:$I$15, '[35]12'!$E$13:$I$13, '[35]12'!$E$6:$I$6, '[35]12'!$E$8:$I$8, '[35]12'!$E$11:$I$11, '[35]12'!$E$17:$I$17, '[35]12'!$E$20:$I$20</definedName>
    <definedName name="T12_Copy" localSheetId="3">#REF!</definedName>
    <definedName name="T12_Copy" localSheetId="6">#REF!</definedName>
    <definedName name="T12_Copy">#REF!</definedName>
    <definedName name="T13?axis?ПРД?БАЗ">'[35]13'!$I$6:$J$16,'[35]13'!$F$6:$G$16</definedName>
    <definedName name="T13?axis?ПРД?ПРЕД">'[35]13'!$K$6:$L$16,'[35]13'!$D$6:$E$16</definedName>
    <definedName name="T13?axis?ПРД?РЕГ" localSheetId="3">#REF!</definedName>
    <definedName name="T13?axis?ПРД?РЕГ" localSheetId="6">#REF!</definedName>
    <definedName name="T13?axis?ПРД?РЕГ">#REF!</definedName>
    <definedName name="T13?axis?ПФ?ПЛАН">'[35]13'!$I$6:$I$16,'[35]13'!$D$6:$D$16,'[35]13'!$K$6:$K$16,'[35]13'!$F$6:$F$16</definedName>
    <definedName name="T13?axis?ПФ?ФАКТ">'[35]13'!$J$6:$J$16,'[35]13'!$E$6:$E$16,'[35]13'!$L$6:$L$16,'[35]13'!$G$6:$G$16</definedName>
    <definedName name="T13?Data">'[35]13'!$D$6:$L$7, '[35]13'!$D$8:$L$8, '[35]13'!$D$9:$L$16</definedName>
    <definedName name="T13?item_ext?РОСТ" localSheetId="3">#REF!</definedName>
    <definedName name="T13?item_ext?РОСТ" localSheetId="6">#REF!</definedName>
    <definedName name="T13?item_ext?РОСТ">#REF!</definedName>
    <definedName name="T13?L1.1" localSheetId="3">#REF!</definedName>
    <definedName name="T13?L1.1">#REF!</definedName>
    <definedName name="T13?L1.2" localSheetId="3">#REF!</definedName>
    <definedName name="T13?L1.2">#REF!</definedName>
    <definedName name="T13?L2" localSheetId="3">#REF!</definedName>
    <definedName name="T13?L2">#REF!</definedName>
    <definedName name="T13?L2.1" localSheetId="3">#REF!</definedName>
    <definedName name="T13?L2.1">#REF!</definedName>
    <definedName name="T13?L2.1.1" localSheetId="3">#REF!</definedName>
    <definedName name="T13?L2.1.1">#REF!</definedName>
    <definedName name="T13?L2.1.2" localSheetId="3">#REF!</definedName>
    <definedName name="T13?L2.1.2">#REF!</definedName>
    <definedName name="T13?L2.2" localSheetId="3">#REF!</definedName>
    <definedName name="T13?L2.2">#REF!</definedName>
    <definedName name="T13?L2.2.1" localSheetId="3">#REF!</definedName>
    <definedName name="T13?L2.2.1">#REF!</definedName>
    <definedName name="T13?L2.2.2" localSheetId="3">#REF!</definedName>
    <definedName name="T13?L2.2.2">#REF!</definedName>
    <definedName name="T13?L3" localSheetId="3">#REF!</definedName>
    <definedName name="T13?L3">#REF!</definedName>
    <definedName name="T13?L4" localSheetId="3">#REF!</definedName>
    <definedName name="T13?L4">#REF!</definedName>
    <definedName name="T13?Name" localSheetId="3">#REF!</definedName>
    <definedName name="T13?Name">#REF!</definedName>
    <definedName name="T13?Table" localSheetId="3">#REF!</definedName>
    <definedName name="T13?Table">#REF!</definedName>
    <definedName name="T13?Title" localSheetId="3">#REF!</definedName>
    <definedName name="T13?Title">#REF!</definedName>
    <definedName name="T13?unit?МКВТЧ" localSheetId="3">#REF!</definedName>
    <definedName name="T13?unit?МКВТЧ">#REF!</definedName>
    <definedName name="T13?unit?ПРЦ" localSheetId="3">#REF!</definedName>
    <definedName name="T13?unit?ПРЦ">#REF!</definedName>
    <definedName name="T13?unit?РУБ.ТМКБ">'[35]13'!$D$14:$H$14,'[35]13'!$D$11:$H$11</definedName>
    <definedName name="T13?unit?ТГКАЛ" localSheetId="3">#REF!</definedName>
    <definedName name="T13?unit?ТГКАЛ" localSheetId="6">#REF!</definedName>
    <definedName name="T13?unit?ТГКАЛ">#REF!</definedName>
    <definedName name="T13?unit?ТМКБ">'[35]13'!$D$13:$H$13,'[35]13'!$D$10:$H$10</definedName>
    <definedName name="T13?unit?ТРУБ">'[35]13'!$D$12:$H$12,'[35]13'!$D$15:$H$16,'[35]13'!$D$8:$H$9</definedName>
    <definedName name="T14?axis?R?ВРАС" localSheetId="3">#REF!</definedName>
    <definedName name="T14?axis?R?ВРАС" localSheetId="6">#REF!</definedName>
    <definedName name="T14?axis?R?ВРАС">#REF!</definedName>
    <definedName name="T14?axis?R?ВРАС?" localSheetId="3">#REF!</definedName>
    <definedName name="T14?axis?R?ВРАС?">#REF!</definedName>
    <definedName name="T14?axis?ПРД?БАЗ">'[35]14'!$J$6:$K$20,'[35]14'!$G$6:$H$20</definedName>
    <definedName name="T14?axis?ПРД?ПРЕД">'[35]14'!$L$6:$M$20,'[35]14'!$E$6:$F$20</definedName>
    <definedName name="T14?axis?ПРД?РЕГ" localSheetId="3">#REF!</definedName>
    <definedName name="T14?axis?ПРД?РЕГ" localSheetId="6">#REF!</definedName>
    <definedName name="T14?axis?ПРД?РЕГ">#REF!</definedName>
    <definedName name="T14?axis?ПФ?ПЛАН">'[35]14'!$G$6:$G$20,'[35]14'!$J$6:$J$20,'[35]14'!$L$6:$L$20,'[35]14'!$E$6:$E$20</definedName>
    <definedName name="T14?axis?ПФ?ФАКТ">'[35]14'!$H$6:$H$20,'[35]14'!$K$6:$K$20,'[35]14'!$M$6:$M$20,'[35]14'!$F$6:$F$20</definedName>
    <definedName name="T14?Data">'[35]14'!$E$7:$M$18,  '[35]14'!$E$20:$M$20</definedName>
    <definedName name="T14?item_ext?РОСТ" localSheetId="3">#REF!</definedName>
    <definedName name="T14?item_ext?РОСТ" localSheetId="6">#REF!</definedName>
    <definedName name="T14?item_ext?РОСТ">#REF!</definedName>
    <definedName name="T14?L1">'[35]14'!$A$13:$M$13, '[35]14'!$A$10:$M$10, '[35]14'!$A$7:$M$7, '[35]14'!$A$16:$M$16</definedName>
    <definedName name="T14?L1.1">'[35]14'!$A$14:$M$14, '[35]14'!$A$11:$M$11, '[35]14'!$A$8:$M$8, '[35]14'!$A$17:$M$17</definedName>
    <definedName name="T14?L1.2">'[35]14'!$A$15:$M$15, '[35]14'!$A$12:$M$12, '[35]14'!$A$9:$M$9, '[35]14'!$A$18:$M$18</definedName>
    <definedName name="T14?L2" localSheetId="3">#REF!</definedName>
    <definedName name="T14?L2" localSheetId="6">#REF!</definedName>
    <definedName name="T14?L2">#REF!</definedName>
    <definedName name="T14?Name" localSheetId="3">#REF!</definedName>
    <definedName name="T14?Name">#REF!</definedName>
    <definedName name="T14?Table" localSheetId="3">#REF!</definedName>
    <definedName name="T14?Table">#REF!</definedName>
    <definedName name="T14?Title" localSheetId="3">#REF!</definedName>
    <definedName name="T14?Title">#REF!</definedName>
    <definedName name="T14?unit?ПРЦ">'[35]14'!$E$15:$I$15, '[35]14'!$E$12:$I$12, '[35]14'!$E$9:$I$9, '[35]14'!$E$18:$I$18, '[35]14'!$J$6:$M$20</definedName>
    <definedName name="T14?unit?ТРУБ">'[35]14'!$E$13:$I$14, '[35]14'!$E$10:$I$11, '[35]14'!$E$7:$I$8, '[35]14'!$E$16:$I$17, '[35]14'!$E$20:$I$20</definedName>
    <definedName name="T14_Copy" localSheetId="3">#REF!</definedName>
    <definedName name="T14_Copy" localSheetId="6">#REF!</definedName>
    <definedName name="T14_Copy">#REF!</definedName>
    <definedName name="T15?axis?ПРД?БАЗ">'[35]15'!$I$6:$J$11,'[35]15'!$F$6:$G$11</definedName>
    <definedName name="T15?axis?ПРД?ПРЕД">'[35]15'!$K$6:$L$11,'[35]15'!$D$6:$E$11</definedName>
    <definedName name="T15?axis?ПФ?ПЛАН">'[35]15'!$I$6:$I$11,'[35]15'!$D$6:$D$11,'[35]15'!$K$6:$K$11,'[35]15'!$F$6:$F$11</definedName>
    <definedName name="T15?axis?ПФ?ФАКТ">'[35]15'!$J$6:$J$11,'[35]15'!$E$6:$E$11,'[35]15'!$L$6:$L$11,'[35]15'!$G$6:$G$11</definedName>
    <definedName name="T15?Columns" localSheetId="3">#REF!</definedName>
    <definedName name="T15?Columns" localSheetId="6">#REF!</definedName>
    <definedName name="T15?Columns">#REF!</definedName>
    <definedName name="T15?item_ext?РОСТ" localSheetId="3">[49]экология!#REF!</definedName>
    <definedName name="T15?item_ext?РОСТ" localSheetId="6">[49]экология!#REF!</definedName>
    <definedName name="T15?item_ext?РОСТ">[49]экология!#REF!</definedName>
    <definedName name="T15?ItemComments" localSheetId="3">#REF!</definedName>
    <definedName name="T15?ItemComments" localSheetId="6">#REF!</definedName>
    <definedName name="T15?ItemComments">#REF!</definedName>
    <definedName name="T15?Items" localSheetId="3">#REF!</definedName>
    <definedName name="T15?Items">#REF!</definedName>
    <definedName name="T15?Name" localSheetId="3">[49]экология!#REF!</definedName>
    <definedName name="T15?Name">[49]экология!#REF!</definedName>
    <definedName name="T15?Scope" localSheetId="3">#REF!</definedName>
    <definedName name="T15?Scope" localSheetId="6">#REF!</definedName>
    <definedName name="T15?Scope">#REF!</definedName>
    <definedName name="T15?unit?ПРЦ" localSheetId="3">[49]экология!#REF!</definedName>
    <definedName name="T15?unit?ПРЦ" localSheetId="6">[49]экология!#REF!</definedName>
    <definedName name="T15?unit?ПРЦ">[49]экология!#REF!</definedName>
    <definedName name="T15?ВРАС" localSheetId="3">#REF!</definedName>
    <definedName name="T15?ВРАС" localSheetId="6">#REF!</definedName>
    <definedName name="T15?ВРАС">#REF!</definedName>
    <definedName name="T15_Protect">'[34]15'!$E$25:$I$29,'[34]15'!$E$31:$I$34,'[34]15'!$E$36:$I$40,'[34]15'!$E$44:$I$45,'[34]15'!$E$9:$I$17,'[34]15'!$B$36:$B$40,'[34]15'!$E$19:$I$21</definedName>
    <definedName name="T16?axis?R?ДОГОВОР" localSheetId="6">'[35]16'!$E$40:$M$40,'[35]16'!$E$60:$M$60,'[35]16'!$E$36:$M$36,'[35]16'!$E$32:$M$32,'[35]16'!$E$28:$M$28,'[35]16'!$E$24:$M$24,'[35]16'!$E$68:$M$68,'[35]16'!$E$56:$M$56,'[35]16'!$E$20:$M$20,P1_T16?axis?R?ДОГОВОР</definedName>
    <definedName name="T16?axis?R?ДОГОВОР" localSheetId="0">'[35]16'!$E$40:$M$40,'[35]16'!$E$60:$M$60,'[35]16'!$E$36:$M$36,'[35]16'!$E$32:$M$32,'[35]16'!$E$28:$M$28,'[35]16'!$E$24:$M$24,'[35]16'!$E$68:$M$68,'[35]16'!$E$56:$M$56,'[35]16'!$E$20:$M$20,P1_T16?axis?R?ДОГОВОР</definedName>
    <definedName name="T16?axis?R?ДОГОВОР">'[35]16'!$E$40:$M$40,'[35]16'!$E$60:$M$60,'[35]16'!$E$36:$M$36,'[35]16'!$E$32:$M$32,'[35]16'!$E$28:$M$28,'[35]16'!$E$24:$M$24,'[35]16'!$E$68:$M$68,'[35]16'!$E$56:$M$56,'[35]16'!$E$20:$M$20,P1_T16?axis?R?ДОГОВОР</definedName>
    <definedName name="T16?axis?R?ДОГОВОР?" localSheetId="6">'[35]16'!$A$8,'[35]16'!$A$12,'[35]16'!$A$16,P1_T16?axis?R?ДОГОВОР?</definedName>
    <definedName name="T16?axis?R?ДОГОВОР?" localSheetId="0">'[35]16'!$A$8,'[35]16'!$A$12,'[35]16'!$A$16,P1_T16?axis?R?ДОГОВОР?</definedName>
    <definedName name="T16?axis?R?ДОГОВОР?">'[35]16'!$A$8,'[35]16'!$A$12,'[35]16'!$A$16,P1_T16?axis?R?ДОГОВОР?</definedName>
    <definedName name="T16?axis?R?ОРГ" localSheetId="3">#REF!</definedName>
    <definedName name="T16?axis?R?ОРГ" localSheetId="6">#REF!</definedName>
    <definedName name="T16?axis?R?ОРГ">#REF!</definedName>
    <definedName name="T16?axis?R?ОРГ?" localSheetId="3">#REF!</definedName>
    <definedName name="T16?axis?R?ОРГ?">#REF!</definedName>
    <definedName name="T16?axis?ПРД?БАЗ">'[35]16'!$J$6:$K$88,               '[35]16'!$G$6:$H$88</definedName>
    <definedName name="T16?axis?ПРД?ПРЕД">'[35]16'!$L$6:$M$88,               '[35]16'!$E$6:$F$88</definedName>
    <definedName name="T16?axis?ПРД?РЕГ" localSheetId="3">#REF!</definedName>
    <definedName name="T16?axis?ПРД?РЕГ" localSheetId="6">#REF!</definedName>
    <definedName name="T16?axis?ПРД?РЕГ">#REF!</definedName>
    <definedName name="T16?axis?ПФ?ПЛАН">'[35]16'!$J$6:$J$88,               '[35]16'!$E$6:$E$88,               '[35]16'!$L$6:$L$88,               '[35]16'!$G$6:$G$88</definedName>
    <definedName name="T16?axis?ПФ?ФАКТ">'[35]16'!$K$6:$K$88,               '[35]16'!$F$6:$F$88,               '[35]16'!$M$6:$M$88,               '[35]16'!$H$6:$H$88</definedName>
    <definedName name="T16?Columns" localSheetId="3">#REF!</definedName>
    <definedName name="T16?Columns" localSheetId="6">#REF!</definedName>
    <definedName name="T16?Columns">#REF!</definedName>
    <definedName name="T16?Data" localSheetId="3">#REF!</definedName>
    <definedName name="T16?Data">#REF!</definedName>
    <definedName name="T16?item_ext?РОСТ" localSheetId="3">#REF!</definedName>
    <definedName name="T16?item_ext?РОСТ">#REF!</definedName>
    <definedName name="T16?ItemComments" localSheetId="3">#REF!</definedName>
    <definedName name="T16?ItemComments">#REF!</definedName>
    <definedName name="T16?Items" localSheetId="3">#REF!</definedName>
    <definedName name="T16?Items">#REF!</definedName>
    <definedName name="T16?L1" localSheetId="6">'[35]16'!$A$38:$M$38,'[35]16'!$A$58:$M$58,'[35]16'!$A$34:$M$34,'[35]16'!$A$30:$M$30,'[35]16'!$A$26:$M$26,'[35]16'!$A$22:$M$22,'[35]16'!$A$66:$M$66,'[35]16'!$A$54:$M$54,'[35]16'!$A$18:$M$18,P1_T16?L1</definedName>
    <definedName name="T16?L1" localSheetId="0">'[35]16'!$A$38:$M$38,'[35]16'!$A$58:$M$58,'[35]16'!$A$34:$M$34,'[35]16'!$A$30:$M$30,'[35]16'!$A$26:$M$26,'[35]16'!$A$22:$M$22,'[35]16'!$A$66:$M$66,'[35]16'!$A$54:$M$54,'[35]16'!$A$18:$M$18,P1_T16?L1</definedName>
    <definedName name="T16?L1">'[35]16'!$A$38:$M$38,'[35]16'!$A$58:$M$58,'[35]16'!$A$34:$M$34,'[35]16'!$A$30:$M$30,'[35]16'!$A$26:$M$26,'[35]16'!$A$22:$M$22,'[35]16'!$A$66:$M$66,'[35]16'!$A$54:$M$54,'[35]16'!$A$18:$M$18,P1_T16?L1</definedName>
    <definedName name="T16?L1.x" localSheetId="6">'[35]16'!$A$40:$M$40,'[35]16'!$A$60:$M$60,'[35]16'!$A$36:$M$36,'[35]16'!$A$32:$M$32,'[35]16'!$A$28:$M$28,'[35]16'!$A$24:$M$24,'[35]16'!$A$68:$M$68,'[35]16'!$A$56:$M$56,'[35]16'!$A$20:$M$20,P1_T16?L1.x</definedName>
    <definedName name="T16?L1.x" localSheetId="0">'[35]16'!$A$40:$M$40,'[35]16'!$A$60:$M$60,'[35]16'!$A$36:$M$36,'[35]16'!$A$32:$M$32,'[35]16'!$A$28:$M$28,'[35]16'!$A$24:$M$24,'[35]16'!$A$68:$M$68,'[35]16'!$A$56:$M$56,'[35]16'!$A$20:$M$20,P1_T16?L1.x</definedName>
    <definedName name="T16?L1.x">'[35]16'!$A$40:$M$40,'[35]16'!$A$60:$M$60,'[35]16'!$A$36:$M$36,'[35]16'!$A$32:$M$32,'[35]16'!$A$28:$M$28,'[35]16'!$A$24:$M$24,'[35]16'!$A$68:$M$68,'[35]16'!$A$56:$M$56,'[35]16'!$A$20:$M$20,P1_T16?L1.x</definedName>
    <definedName name="T16?L2" localSheetId="3">#REF!</definedName>
    <definedName name="T16?L2" localSheetId="6">#REF!</definedName>
    <definedName name="T16?L2">#REF!</definedName>
    <definedName name="T16?Name" localSheetId="3">#REF!</definedName>
    <definedName name="T16?Name">#REF!</definedName>
    <definedName name="T16?Scope" localSheetId="3">#REF!</definedName>
    <definedName name="T16?Scope">#REF!</definedName>
    <definedName name="T16?Table" localSheetId="3">#REF!</definedName>
    <definedName name="T16?Table">#REF!</definedName>
    <definedName name="T16?Title" localSheetId="3">#REF!</definedName>
    <definedName name="T16?Title">#REF!</definedName>
    <definedName name="T16?unit?ПРЦ" localSheetId="3">#REF!</definedName>
    <definedName name="T16?unit?ПРЦ">#REF!</definedName>
    <definedName name="T16?unit?ТРУБ" localSheetId="3">#REF!</definedName>
    <definedName name="T16?unit?ТРУБ">#REF!</definedName>
    <definedName name="T16?Units" localSheetId="3">#REF!</definedName>
    <definedName name="T16?Units">#REF!</definedName>
    <definedName name="T16_Copy" localSheetId="3">#REF!</definedName>
    <definedName name="T16_Copy">#REF!</definedName>
    <definedName name="T16_Copy2" localSheetId="3">#REF!</definedName>
    <definedName name="T16_Copy2">#REF!</definedName>
    <definedName name="T16_Protect" localSheetId="6">'[34]16'!$G$44:$K$44,'[34]16'!$G$7:$K$8,P1_T16_Protect</definedName>
    <definedName name="T16_Protect" localSheetId="0">'[34]16'!$G$44:$K$44,'[34]16'!$G$7:$K$8,P1_T16_Protect</definedName>
    <definedName name="T16_Protect">'[34]16'!$G$44:$K$44,'[34]16'!$G$7:$K$8,P1_T16_Protect</definedName>
    <definedName name="T17.1?axis?C?НП">'[35]17.1'!$E$6:$L$16, '[35]17.1'!$E$18:$L$28</definedName>
    <definedName name="T17.1?axis?C?НП?" localSheetId="3">#REF!</definedName>
    <definedName name="T17.1?axis?C?НП?" localSheetId="6">#REF!</definedName>
    <definedName name="T17.1?axis?C?НП?">#REF!</definedName>
    <definedName name="T17.1?axis?ПРД?БАЗ" localSheetId="3">#REF!</definedName>
    <definedName name="T17.1?axis?ПРД?БАЗ">#REF!</definedName>
    <definedName name="T17.1?axis?ПРД?РЕГ" localSheetId="3">#REF!</definedName>
    <definedName name="T17.1?axis?ПРД?РЕГ">#REF!</definedName>
    <definedName name="T17.1?Data">'[35]17.1'!$E$6:$L$16, '[35]17.1'!$N$6:$N$16, '[35]17.1'!$E$18:$L$28, '[35]17.1'!$N$18:$N$28</definedName>
    <definedName name="T17.1?item_ext?ВСЕГО">'[35]17.1'!$N$6:$N$16, '[35]17.1'!$N$18:$N$28</definedName>
    <definedName name="T17.1?L1">'[35]17.1'!$A$6:$N$6, '[35]17.1'!$A$18:$N$18</definedName>
    <definedName name="T17.1?L2">'[35]17.1'!$A$7:$N$7, '[35]17.1'!$A$19:$N$19</definedName>
    <definedName name="T17.1?L3">'[35]17.1'!$A$8:$N$8, '[35]17.1'!$A$20:$N$20</definedName>
    <definedName name="T17.1?L3.1">'[35]17.1'!$A$9:$N$9, '[35]17.1'!$A$21:$N$21</definedName>
    <definedName name="T17.1?L4">'[35]17.1'!$A$10:$N$10, '[35]17.1'!$A$22:$N$22</definedName>
    <definedName name="T17.1?L4.1">'[35]17.1'!$A$11:$N$11, '[35]17.1'!$A$23:$N$23</definedName>
    <definedName name="T17.1?L5">'[35]17.1'!$A$12:$N$12, '[35]17.1'!$A$24:$N$24</definedName>
    <definedName name="T17.1?L5.1">'[35]17.1'!$A$13:$N$13, '[35]17.1'!$A$25:$N$25</definedName>
    <definedName name="T17.1?L6">'[35]17.1'!$A$14:$N$14, '[35]17.1'!$A$26:$N$26</definedName>
    <definedName name="T17.1?L7">'[35]17.1'!$A$15:$N$15, '[35]17.1'!$A$27:$N$27</definedName>
    <definedName name="T17.1?L8">'[35]17.1'!$A$16:$N$16, '[35]17.1'!$A$28:$N$28</definedName>
    <definedName name="T17.1?Name" localSheetId="3">#REF!</definedName>
    <definedName name="T17.1?Name" localSheetId="6">#REF!</definedName>
    <definedName name="T17.1?Name">#REF!</definedName>
    <definedName name="T17.1?Table" localSheetId="3">#REF!</definedName>
    <definedName name="T17.1?Table">#REF!</definedName>
    <definedName name="T17.1?Title" localSheetId="3">#REF!</definedName>
    <definedName name="T17.1?Title">#REF!</definedName>
    <definedName name="T17.1?unit?РУБ">'[35]17.1'!$D$9:$N$9, '[35]17.1'!$D$11:$N$11, '[35]17.1'!$D$13:$N$13, '[35]17.1'!$D$21:$N$21, '[35]17.1'!$D$23:$N$23, '[35]17.1'!$D$25:$N$25</definedName>
    <definedName name="T17.1?unit?ТРУБ">'[35]17.1'!$D$8:$N$8, '[35]17.1'!$D$10:$N$10, '[35]17.1'!$D$12:$N$12, '[35]17.1'!$D$14:$N$16, '[35]17.1'!$D$20:$N$20, '[35]17.1'!$D$22:$N$22, '[35]17.1'!$D$24:$N$24, '[35]17.1'!$D$26:$N$28</definedName>
    <definedName name="T17.1?unit?ЧДН">'[35]17.1'!$D$7:$N$7, '[35]17.1'!$D$19:$N$19</definedName>
    <definedName name="T17.1?unit?ЧЕЛ">'[35]17.1'!$D$18:$N$18, '[35]17.1'!$D$6:$N$6</definedName>
    <definedName name="T17.1_Copy" localSheetId="3">#REF!</definedName>
    <definedName name="T17.1_Copy" localSheetId="6">#REF!</definedName>
    <definedName name="T17.1_Copy">#REF!</definedName>
    <definedName name="T17.1_Protect">'[34]17.1'!$D$14:$F$17,'[34]17.1'!$D$19:$F$22,'[34]17.1'!$I$9:$I$12,'[34]17.1'!$I$14:$I$17,'[34]17.1'!$I$19:$I$22,'[34]17.1'!$D$9:$F$12</definedName>
    <definedName name="T17?axis?ПРД?БАЗ">'[35]17'!$I$6:$J$13,'[35]17'!$F$6:$G$13</definedName>
    <definedName name="T17?axis?ПРД?ПРЕД">'[35]17'!$K$6:$L$13,'[35]17'!$D$6:$E$13</definedName>
    <definedName name="T17?axis?ПРД?РЕГ" localSheetId="3">#REF!</definedName>
    <definedName name="T17?axis?ПРД?РЕГ" localSheetId="6">#REF!</definedName>
    <definedName name="T17?axis?ПРД?РЕГ">#REF!</definedName>
    <definedName name="T17?axis?ПФ?ПЛАН">'[35]17'!$I$6:$I$13,'[35]17'!$D$6:$D$13,'[35]17'!$K$6:$K$13,'[35]17'!$F$6:$F$13</definedName>
    <definedName name="T17?axis?ПФ?ФАКТ">'[35]17'!$J$6:$J$13,'[35]17'!$E$6:$E$13,'[35]17'!$L$6:$L$13,'[35]17'!$G$6:$G$13</definedName>
    <definedName name="T17?Data" localSheetId="3">#REF!</definedName>
    <definedName name="T17?Data" localSheetId="6">#REF!</definedName>
    <definedName name="T17?Data">#REF!</definedName>
    <definedName name="T17?item_ext?РОСТ" localSheetId="3">#REF!</definedName>
    <definedName name="T17?item_ext?РОСТ">#REF!</definedName>
    <definedName name="T17?L1" localSheetId="3">#REF!</definedName>
    <definedName name="T17?L1">#REF!</definedName>
    <definedName name="T17?L2" localSheetId="3">#REF!</definedName>
    <definedName name="T17?L2">#REF!</definedName>
    <definedName name="T17?L3" localSheetId="3">#REF!</definedName>
    <definedName name="T17?L3">#REF!</definedName>
    <definedName name="T17?L4" localSheetId="3">#REF!</definedName>
    <definedName name="T17?L4">#REF!</definedName>
    <definedName name="T17?L5" localSheetId="3">#REF!</definedName>
    <definedName name="T17?L5">#REF!</definedName>
    <definedName name="T17?L6" localSheetId="3">#REF!</definedName>
    <definedName name="T17?L6">#REF!</definedName>
    <definedName name="T17?L7" localSheetId="3">#REF!</definedName>
    <definedName name="T17?L7">#REF!</definedName>
    <definedName name="T17?L8" localSheetId="3">#REF!</definedName>
    <definedName name="T17?L8">#REF!</definedName>
    <definedName name="T17?Name" localSheetId="3">#REF!</definedName>
    <definedName name="T17?Name">#REF!</definedName>
    <definedName name="T17?Table" localSheetId="3">#REF!</definedName>
    <definedName name="T17?Table">#REF!</definedName>
    <definedName name="T17?Title" localSheetId="3">#REF!</definedName>
    <definedName name="T17?Title">#REF!</definedName>
    <definedName name="T17?unit?ГКАЛЧ">'[21]29'!$M$26:$M$33,'[21]29'!$P$26:$P$33,'[21]29'!$G$52:$G$59,'[21]29'!$J$52:$J$59,'[21]29'!$M$52:$M$59,'[21]29'!$P$52:$P$59,'[21]29'!$G$26:$G$33,'[21]29'!$J$26:$J$33</definedName>
    <definedName name="T17?unit?РУБ.ГКАЛ" localSheetId="6">'[21]29'!$O$18:$O$25,P1_T17?unit?РУБ.ГКАЛ,P2_T17?unit?РУБ.ГКАЛ</definedName>
    <definedName name="T17?unit?РУБ.ГКАЛ" localSheetId="0">'[21]29'!$O$18:$O$25,P1_T17?unit?РУБ.ГКАЛ,P2_T17?unit?РУБ.ГКАЛ</definedName>
    <definedName name="T17?unit?РУБ.ГКАЛ">'[21]29'!$O$18:$O$25,P1_T17?unit?РУБ.ГКАЛ,P2_T17?unit?РУБ.ГКАЛ</definedName>
    <definedName name="T17?unit?ТГКАЛ" localSheetId="6">'[21]29'!$P$18:$P$25,P1_T17?unit?ТГКАЛ,P2_T17?unit?ТГКАЛ</definedName>
    <definedName name="T17?unit?ТГКАЛ" localSheetId="0">'[21]29'!$P$18:$P$25,P1_T17?unit?ТГКАЛ,P2_T17?unit?ТГКАЛ</definedName>
    <definedName name="T17?unit?ТГКАЛ">'[21]29'!$P$18:$P$25,P1_T17?unit?ТГКАЛ,P2_T17?unit?ТГКАЛ</definedName>
    <definedName name="T17?unit?ТРУБ" localSheetId="3">#REF!</definedName>
    <definedName name="T17?unit?ТРУБ" localSheetId="6">#REF!</definedName>
    <definedName name="T17?unit?ТРУБ">#REF!</definedName>
    <definedName name="T17?unit?ТРУБ.ГКАЛЧ.МЕС">'[21]29'!$L$26:$L$33,'[21]29'!$O$26:$O$33,'[21]29'!$F$52:$F$59,'[21]29'!$I$52:$I$59,'[21]29'!$L$52:$L$59,'[21]29'!$O$52:$O$59,'[21]29'!$F$26:$F$33,'[21]29'!$I$26:$I$33</definedName>
    <definedName name="T17?unit?ЧДН" localSheetId="3">#REF!</definedName>
    <definedName name="T17?unit?ЧДН" localSheetId="6">#REF!</definedName>
    <definedName name="T17?unit?ЧДН">#REF!</definedName>
    <definedName name="T17?unit?ЧЕЛ" localSheetId="3">#REF!</definedName>
    <definedName name="T17?unit?ЧЕЛ">#REF!</definedName>
    <definedName name="T17_Protect" localSheetId="3">'[34]21.3'!$E$66:$I$69,'[34]21.3'!$E$10:$I$10,P1_T17_Protect</definedName>
    <definedName name="T17_Protect" localSheetId="6">'[34]21.3'!$E$66:$I$69,'[34]21.3'!$E$10:$I$10,P1_T17_Protect</definedName>
    <definedName name="T17_Protect" localSheetId="0">'[34]21.3'!$E$66:$I$69,'[34]21.3'!$E$10:$I$10,P1_T17_Protect</definedName>
    <definedName name="T17_Protect">'[34]21.3'!$E$66:$I$69,'[34]21.3'!$E$10:$I$10,P1_T17_Protect</definedName>
    <definedName name="T17_Protection" localSheetId="6">P2_T17_Protection,P3_T17_Protection,P4_T17_Protection,P5_T17_Protection,АМ_2025_РЭК!P6_T17_Protection</definedName>
    <definedName name="T17_Protection" localSheetId="0">P2_T17_Protection,P3_T17_Protection,P4_T17_Protection,P5_T17_Protection,источники!P6_T17_Protection</definedName>
    <definedName name="T17_Protection">P2_T17_Protection,P3_T17_Protection,P4_T17_Protection,P5_T17_Protection,P6_T17_Protection</definedName>
    <definedName name="T18.1?Data" localSheetId="3">P1_T18.1?Data,P2_T18.1?Data</definedName>
    <definedName name="T18.1?Data" localSheetId="6">P1_T18.1?Data,P2_T18.1?Data</definedName>
    <definedName name="T18.1?Data" localSheetId="0">P1_T18.1?Data,P2_T18.1?Data</definedName>
    <definedName name="T18.1?Data">P1_T18.1?Data,P2_T18.1?Data</definedName>
    <definedName name="T18.2?Columns" localSheetId="3">#REF!</definedName>
    <definedName name="T18.2?Columns" localSheetId="6">#REF!</definedName>
    <definedName name="T18.2?Columns">#REF!</definedName>
    <definedName name="T18.2?item_ext?СБЫТ" localSheetId="3">'[34]18.2'!#REF!,'[34]18.2'!#REF!</definedName>
    <definedName name="T18.2?item_ext?СБЫТ" localSheetId="6">'[34]18.2'!#REF!,'[34]18.2'!#REF!</definedName>
    <definedName name="T18.2?item_ext?СБЫТ">'[34]18.2'!#REF!,'[34]18.2'!#REF!</definedName>
    <definedName name="T18.2?ItemComments" localSheetId="3">#REF!</definedName>
    <definedName name="T18.2?ItemComments" localSheetId="6">#REF!</definedName>
    <definedName name="T18.2?ItemComments">#REF!</definedName>
    <definedName name="T18.2?Items" localSheetId="3">#REF!</definedName>
    <definedName name="T18.2?Items">#REF!</definedName>
    <definedName name="T18.2?Scope" localSheetId="3">#REF!</definedName>
    <definedName name="T18.2?Scope">#REF!</definedName>
    <definedName name="T18.2?Units" localSheetId="3">#REF!</definedName>
    <definedName name="T18.2?Units">#REF!</definedName>
    <definedName name="T18.2?ВРАС">'[34]18.2'!$B$34:$B$38,'[34]18.2'!$B$28:$B$30</definedName>
    <definedName name="T18.2_Protect" localSheetId="6">'[34]18.2'!$F$58:$J$59,'[34]18.2'!$F$62:$J$62,'[34]18.2'!$F$64:$J$67,'[34]18.2'!$F$6:$J$8,P1_T18.2_Protect</definedName>
    <definedName name="T18.2_Protect" localSheetId="0">'[34]18.2'!$F$58:$J$59,'[34]18.2'!$F$62:$J$62,'[34]18.2'!$F$64:$J$67,'[34]18.2'!$F$6:$J$8,P1_T18.2_Protect</definedName>
    <definedName name="T18.2_Protect">'[34]18.2'!$F$58:$J$59,'[34]18.2'!$F$62:$J$62,'[34]18.2'!$F$64:$J$67,'[34]18.2'!$F$6:$J$8,P1_T18.2_Protect</definedName>
    <definedName name="T18?axis?R?ДОГОВОР">'[35]18'!$D$14:$L$16,'[35]18'!$D$20:$L$22,'[35]18'!$D$26:$L$28,'[35]18'!$D$32:$L$34,'[35]18'!$D$38:$L$40,'[35]18'!$D$8:$L$10</definedName>
    <definedName name="T18?axis?R?ДОГОВОР?">'[35]18'!$B$14:$B$16,'[35]18'!$B$20:$B$22,'[35]18'!$B$26:$B$28,'[35]18'!$B$32:$B$34,'[35]18'!$B$38:$B$40,'[35]18'!$B$8:$B$10</definedName>
    <definedName name="T18?axis?ПРД?БАЗ">'[35]18'!$I$6:$J$42,'[35]18'!$F$6:$G$42</definedName>
    <definedName name="T18?axis?ПРД?ПРЕД">'[35]18'!$K$6:$L$42,'[35]18'!$D$6:$E$42</definedName>
    <definedName name="T18?axis?ПФ?ПЛАН">'[35]18'!$I$6:$I$42,'[35]18'!$D$6:$D$42,'[35]18'!$K$6:$K$42,'[35]18'!$F$6:$F$42</definedName>
    <definedName name="T18?axis?ПФ?ФАКТ">'[35]18'!$J$6:$J$42,'[35]18'!$E$6:$E$42,'[35]18'!$L$6:$L$42,'[35]18'!$G$6:$G$42</definedName>
    <definedName name="T18_Copy1" localSheetId="3">[49]страховые!#REF!</definedName>
    <definedName name="T18_Copy1" localSheetId="6">[49]страховые!#REF!</definedName>
    <definedName name="T18_Copy1">[49]страховые!#REF!</definedName>
    <definedName name="T18_Copy2" localSheetId="3">[49]страховые!#REF!</definedName>
    <definedName name="T18_Copy2">[49]страховые!#REF!</definedName>
    <definedName name="T18_Copy3" localSheetId="3">[49]страховые!#REF!</definedName>
    <definedName name="T18_Copy3">[49]страховые!#REF!</definedName>
    <definedName name="T18_Copy4" localSheetId="3">[49]страховые!#REF!</definedName>
    <definedName name="T18_Copy4">[49]страховые!#REF!</definedName>
    <definedName name="T18_Copy5" localSheetId="3">[49]страховые!#REF!</definedName>
    <definedName name="T18_Copy5">[49]страховые!#REF!</definedName>
    <definedName name="T18_Copy6" localSheetId="3">[49]страховые!#REF!</definedName>
    <definedName name="T18_Copy6">[49]страховые!#REF!</definedName>
    <definedName name="T19.1.1?Data" localSheetId="3">P1_T19.1.1?Data,P2_T19.1.1?Data</definedName>
    <definedName name="T19.1.1?Data" localSheetId="6">P1_T19.1.1?Data,P2_T19.1.1?Data</definedName>
    <definedName name="T19.1.1?Data" localSheetId="0">P1_T19.1.1?Data,P2_T19.1.1?Data</definedName>
    <definedName name="T19.1.1?Data">P1_T19.1.1?Data,P2_T19.1.1?Data</definedName>
    <definedName name="T19.1.2?Data" localSheetId="3">P1_T19.1.2?Data,P2_T19.1.2?Data</definedName>
    <definedName name="T19.1.2?Data" localSheetId="6">P1_T19.1.2?Data,P2_T19.1.2?Data</definedName>
    <definedName name="T19.1.2?Data" localSheetId="0">P1_T19.1.2?Data,P2_T19.1.2?Data</definedName>
    <definedName name="T19.1.2?Data">P1_T19.1.2?Data,P2_T19.1.2?Data</definedName>
    <definedName name="T19.2?Data" localSheetId="3">P1_T19.2?Data,P2_T19.2?Data</definedName>
    <definedName name="T19.2?Data" localSheetId="6">P1_T19.2?Data,P2_T19.2?Data</definedName>
    <definedName name="T19.2?Data" localSheetId="0">P1_T19.2?Data,P2_T19.2?Data</definedName>
    <definedName name="T19.2?Data">P1_T19.2?Data,P2_T19.2?Data</definedName>
    <definedName name="T19?axis?R?ВРАС?" localSheetId="3">[49]НИОКР!#REF!</definedName>
    <definedName name="T19?axis?R?ВРАС?" localSheetId="6">[49]НИОКР!#REF!</definedName>
    <definedName name="T19?axis?R?ВРАС?">[49]НИОКР!#REF!</definedName>
    <definedName name="T19?axis?R?ДОГОВОР">'[35]19'!$E$8:$M$9,'[35]19'!$E$13:$M$14,'[35]19'!$E$18:$M$18,'[35]19'!$E$26:$M$27,'[35]19'!$E$22:$M$22</definedName>
    <definedName name="T19?axis?R?ДОГОВОР?">'[35]19'!$A$8:$A$9,'[35]19'!$A$13:$A$14,'[35]19'!$A$18,'[35]19'!$A$26:$A$27,'[35]19'!$A$22</definedName>
    <definedName name="T19?axis?ПРД?БАЗ">'[35]19'!$J$6:$K$30,'[35]19'!$G$6:$H$30</definedName>
    <definedName name="T19?axis?ПРД?ПРЕД">'[35]19'!$L$6:$M$30,'[35]19'!$E$6:$F$30</definedName>
    <definedName name="T19?axis?ПФ?ПЛАН">'[35]19'!$J$6:$J$30,'[35]19'!$E$6:$E$30,'[35]19'!$L$6:$L$30,'[35]19'!$G$6:$G$30</definedName>
    <definedName name="T19?axis?ПФ?ФАКТ">'[35]19'!$K$6:$K$30,'[35]19'!$F$6:$F$30,'[35]19'!$M$6:$M$30,'[35]19'!$H$6:$H$30</definedName>
    <definedName name="T19?Data">'[21]19'!$J$8:$M$16,'[21]19'!$C$8:$H$16</definedName>
    <definedName name="T19?item_ext?РОСТ" localSheetId="3">[49]НИОКР!#REF!</definedName>
    <definedName name="T19?item_ext?РОСТ" localSheetId="6">[49]НИОКР!#REF!</definedName>
    <definedName name="T19?item_ext?РОСТ">[49]НИОКР!#REF!</definedName>
    <definedName name="T19?L1">'[35]19'!$A$16:$M$16, '[35]19'!$A$11:$M$11, '[35]19'!$A$6:$M$6, '[35]19'!$A$20:$M$20, '[35]19'!$A$24:$M$24</definedName>
    <definedName name="T19?L1.x">'[35]19'!$A$18:$M$18, '[35]19'!$A$13:$M$14, '[35]19'!$A$8:$M$9, '[35]19'!$A$22:$M$22, '[35]19'!$A$26:$M$27</definedName>
    <definedName name="T19?Name" localSheetId="3">[49]НИОКР!#REF!</definedName>
    <definedName name="T19?Name" localSheetId="6">[49]НИОКР!#REF!</definedName>
    <definedName name="T19?Name">[49]НИОКР!#REF!</definedName>
    <definedName name="T19?unit?ПРЦ" localSheetId="3">[49]НИОКР!#REF!</definedName>
    <definedName name="T19?unit?ПРЦ">[49]НИОКР!#REF!</definedName>
    <definedName name="T19_Copy" localSheetId="3">[49]НИОКР!#REF!</definedName>
    <definedName name="T19_Copy">[49]НИОКР!#REF!</definedName>
    <definedName name="T19_Copy2" localSheetId="3">[49]НИОКР!#REF!</definedName>
    <definedName name="T19_Copy2">[49]НИОКР!#REF!</definedName>
    <definedName name="T19_Protection">'[21]19'!$E$13:$H$13,'[21]19'!$E$15:$H$15,'[21]19'!$J$8:$M$11,'[21]19'!$J$13:$M$13,'[21]19'!$J$15:$M$15,'[21]19'!$E$4:$H$4,'[21]19'!$J$4:$M$4,'[21]19'!$E$8:$H$11</definedName>
    <definedName name="T2.1?Data">#N/A</definedName>
    <definedName name="T2.1?Protection" localSheetId="3">'АИС_2026-2029'!P6_T2.1?Protection</definedName>
    <definedName name="T2.1?Protection" localSheetId="6">АМ_2025_РЭК!P6_T2.1?Protection</definedName>
    <definedName name="T2.1?Protection" localSheetId="0">источники!P6_T2.1?Protection</definedName>
    <definedName name="T2.1?Protection">P6_T2.1?Protection</definedName>
    <definedName name="T2.1_Protect" localSheetId="3">P4_T2.1_Protect,P5_T2.1_Protect,P6_T2.1_Protect,P7_T2.1_Protect</definedName>
    <definedName name="T2.1_Protect" localSheetId="6">P4_T2.1_Protect,P5_T2.1_Protect,P6_T2.1_Protect,P7_T2.1_Protect</definedName>
    <definedName name="T2.1_Protect" localSheetId="0">P4_T2.1_Protect,P5_T2.1_Protect,P6_T2.1_Protect,P7_T2.1_Protect</definedName>
    <definedName name="T2.1_Protect">P4_T2.1_Protect,P5_T2.1_Protect,P6_T2.1_Protect,P7_T2.1_Protect</definedName>
    <definedName name="T2.3_Protect">'[34]2.3'!$F$30:$G$34,'[34]2.3'!$H$24:$K$28</definedName>
    <definedName name="T2?axis?ПРД?БАЗ">'[35]2'!$I$6:$J$19,'[35]2'!$F$6:$G$19</definedName>
    <definedName name="T2?axis?ПРД?ПРЕД">'[35]2'!$K$6:$L$19,'[35]2'!$D$6:$E$19</definedName>
    <definedName name="T2?axis?ПРД?РЕГ" localSheetId="3">#REF!</definedName>
    <definedName name="T2?axis?ПРД?РЕГ" localSheetId="6">#REF!</definedName>
    <definedName name="T2?axis?ПРД?РЕГ">#REF!</definedName>
    <definedName name="T2?axis?ПФ?ПЛАН">'[35]2'!$I$6:$I$19,'[35]2'!$D$6:$D$19,'[35]2'!$K$6:$K$19,'[35]2'!$F$6:$F$19</definedName>
    <definedName name="T2?axis?ПФ?ФАКТ">'[35]2'!$J$6:$J$19,'[35]2'!$E$6:$E$19,'[35]2'!$L$6:$L$19,'[35]2'!$G$6:$G$19</definedName>
    <definedName name="T2?Data" localSheetId="3">#REF!</definedName>
    <definedName name="T2?Data" localSheetId="6">#REF!</definedName>
    <definedName name="T2?Data">#REF!</definedName>
    <definedName name="T2?item_ext?РОСТ" localSheetId="3">#REF!</definedName>
    <definedName name="T2?item_ext?РОСТ">#REF!</definedName>
    <definedName name="T2?L1" localSheetId="3">#REF!</definedName>
    <definedName name="T2?L1">#REF!</definedName>
    <definedName name="T2?L2" localSheetId="3">#REF!</definedName>
    <definedName name="T2?L2">#REF!</definedName>
    <definedName name="T2?L2.1" localSheetId="3">#REF!</definedName>
    <definedName name="T2?L2.1">#REF!</definedName>
    <definedName name="T2?L2.1.ПРЦ" localSheetId="3">#REF!</definedName>
    <definedName name="T2?L2.1.ПРЦ">#REF!</definedName>
    <definedName name="T2?L2.2" localSheetId="3">#REF!</definedName>
    <definedName name="T2?L2.2">#REF!</definedName>
    <definedName name="T2?L2.2.КВТЧ" localSheetId="3">#REF!</definedName>
    <definedName name="T2?L2.2.КВТЧ">#REF!</definedName>
    <definedName name="T2?L3" localSheetId="3">#REF!</definedName>
    <definedName name="T2?L3">#REF!</definedName>
    <definedName name="T2?L4" localSheetId="3">#REF!</definedName>
    <definedName name="T2?L4">#REF!</definedName>
    <definedName name="T2?L4.ПРЦ" localSheetId="3">#REF!</definedName>
    <definedName name="T2?L4.ПРЦ">#REF!</definedName>
    <definedName name="T2?L5" localSheetId="3">#REF!</definedName>
    <definedName name="T2?L5">#REF!</definedName>
    <definedName name="T2?L6" localSheetId="3">#REF!</definedName>
    <definedName name="T2?L6">#REF!</definedName>
    <definedName name="T2?L7" localSheetId="3">#REF!</definedName>
    <definedName name="T2?L7">#REF!</definedName>
    <definedName name="T2?L7.ПРЦ" localSheetId="3">#REF!</definedName>
    <definedName name="T2?L7.ПРЦ">#REF!</definedName>
    <definedName name="T2?L8" localSheetId="3">#REF!</definedName>
    <definedName name="T2?L8">#REF!</definedName>
    <definedName name="T2?Name" localSheetId="3">#REF!</definedName>
    <definedName name="T2?Name">#REF!</definedName>
    <definedName name="T2?Protection" localSheetId="3">P1_T2?Protection,P2_T2?Protection</definedName>
    <definedName name="T2?Protection" localSheetId="6">P1_T2?Protection,P2_T2?Protection</definedName>
    <definedName name="T2?Protection" localSheetId="0">P1_T2?Protection,P2_T2?Protection</definedName>
    <definedName name="T2?Protection">P1_T2?Protection,P2_T2?Protection</definedName>
    <definedName name="T2?Table" localSheetId="3">#REF!</definedName>
    <definedName name="T2?Table" localSheetId="6">#REF!</definedName>
    <definedName name="T2?Table">#REF!</definedName>
    <definedName name="T2?Title" localSheetId="3">#REF!</definedName>
    <definedName name="T2?Title">#REF!</definedName>
    <definedName name="T2?unit?КВТЧ.ГКАЛ" localSheetId="3">#REF!</definedName>
    <definedName name="T2?unit?КВТЧ.ГКАЛ">#REF!</definedName>
    <definedName name="T2?unit?МКВТЧ">'[35]2'!$D$6:$H$8,   '[35]2'!$D$10:$H$10,   '[35]2'!$D$12:$H$13,   '[35]2'!$D$15:$H$15</definedName>
    <definedName name="T2?unit?ПРЦ">'[35]2'!$D$9:$H$9,   '[35]2'!$D$14:$H$14,   '[35]2'!$I$6:$L$19,   '[35]2'!$D$18:$H$18</definedName>
    <definedName name="T2?unit?ТГКАЛ">'[35]2'!$D$16:$H$17,   '[35]2'!$D$19:$H$19</definedName>
    <definedName name="T2_" localSheetId="3">#REF!</definedName>
    <definedName name="T2_" localSheetId="6">#REF!</definedName>
    <definedName name="T2_">#REF!</definedName>
    <definedName name="T2_1_Protect" localSheetId="3">P4_T2_1_Protect,P5_T2_1_Protect,P6_T2_1_Protect,P7_T2_1_Protect</definedName>
    <definedName name="T2_1_Protect" localSheetId="6">P4_T2_1_Protect,P5_T2_1_Protect,P6_T2_1_Protect,P7_T2_1_Protect</definedName>
    <definedName name="T2_1_Protect" localSheetId="0">P4_T2_1_Protect,P5_T2_1_Protect,P6_T2_1_Protect,P7_T2_1_Protect</definedName>
    <definedName name="T2_1_Protect">P4_T2_1_Protect,P5_T2_1_Protect,P6_T2_1_Protect,P7_T2_1_Protect</definedName>
    <definedName name="T2_2_Protect" localSheetId="3">P4_T2_2_Protect,P5_T2_2_Protect,P6_T2_2_Protect,P7_T2_2_Protect</definedName>
    <definedName name="T2_2_Protect" localSheetId="6">P4_T2_2_Protect,P5_T2_2_Protect,P6_T2_2_Protect,P7_T2_2_Protect</definedName>
    <definedName name="T2_2_Protect" localSheetId="0">P4_T2_2_Protect,P5_T2_2_Protect,P6_T2_2_Protect,P7_T2_2_Protect</definedName>
    <definedName name="T2_2_Protect">P4_T2_2_Protect,P5_T2_2_Protect,P6_T2_2_Protect,P7_T2_2_Protect</definedName>
    <definedName name="T2_DiapProt" localSheetId="3">P1_T2_DiapProt,P2_T2_DiapProt</definedName>
    <definedName name="T2_DiapProt" localSheetId="6">P1_T2_DiapProt,P2_T2_DiapProt</definedName>
    <definedName name="T2_DiapProt" localSheetId="0">P1_T2_DiapProt,P2_T2_DiapProt</definedName>
    <definedName name="T2_DiapProt">P1_T2_DiapProt,P2_T2_DiapProt</definedName>
    <definedName name="T2_Protect" localSheetId="3">P4_T2_Protect,P5_T2_Protect,P6_T2_Protect</definedName>
    <definedName name="T2_Protect" localSheetId="6">P4_T2_Protect,P5_T2_Protect,P6_T2_Protect</definedName>
    <definedName name="T2_Protect" localSheetId="0">P4_T2_Protect,P5_T2_Protect,P6_T2_Protect</definedName>
    <definedName name="T2_Protect">P4_T2_Protect,P5_T2_Protect,P6_T2_Protect</definedName>
    <definedName name="T20.1?Columns" localSheetId="3">#REF!</definedName>
    <definedName name="T20.1?Columns" localSheetId="6">#REF!</definedName>
    <definedName name="T20.1?Columns">#REF!</definedName>
    <definedName name="T20.1?Investments" localSheetId="3">#REF!</definedName>
    <definedName name="T20.1?Investments">#REF!</definedName>
    <definedName name="T20.1?Scope" localSheetId="3">#REF!</definedName>
    <definedName name="T20.1?Scope">#REF!</definedName>
    <definedName name="T20.1_Protect" localSheetId="3">#REF!</definedName>
    <definedName name="T20.1_Protect">#REF!</definedName>
    <definedName name="T20?axis?R?ДОГОВОР">'[35]20'!$G$7:$O$26,       '[35]20'!$G$28:$O$41</definedName>
    <definedName name="T20?axis?R?ДОГОВОР?">'[35]20'!$D$7:$D$26,       '[35]20'!$D$28:$D$41</definedName>
    <definedName name="T20?axis?ПРД?БАЗ">'[35]20'!$L$6:$M$42,  '[35]20'!$I$6:$J$42</definedName>
    <definedName name="T20?axis?ПРД?ПРЕД">'[35]20'!$N$6:$O$41,  '[35]20'!$G$6:$H$42</definedName>
    <definedName name="T20?axis?ПФ?ПЛАН">'[35]20'!$L$6:$L$42,  '[35]20'!$G$6:$G$42,  '[35]20'!$N$6:$N$42,  '[35]20'!$I$6:$I$42</definedName>
    <definedName name="T20?axis?ПФ?ФАКТ">'[35]20'!$M$6:$M$42,  '[35]20'!$H$6:$H$42,  '[35]20'!$O$6:$O$42,  '[35]20'!$J$6:$J$42</definedName>
    <definedName name="T20?Columns" localSheetId="3">#REF!</definedName>
    <definedName name="T20?Columns" localSheetId="6">#REF!</definedName>
    <definedName name="T20?Columns">#REF!</definedName>
    <definedName name="T20?Data">'[35]20'!$G$6:$O$6,       '[35]20'!$G$8:$O$25,       '[35]20'!$G$27:$O$27,       '[35]20'!$G$29:$O$40,       '[35]20'!$G$42:$O$42</definedName>
    <definedName name="T20?item_ext?РОСТ" localSheetId="3">[49]аренда!#REF!</definedName>
    <definedName name="T20?item_ext?РОСТ" localSheetId="6">[49]аренда!#REF!</definedName>
    <definedName name="T20?item_ext?РОСТ">[49]аренда!#REF!</definedName>
    <definedName name="T20?ItemComments" localSheetId="3">#REF!</definedName>
    <definedName name="T20?ItemComments" localSheetId="6">#REF!</definedName>
    <definedName name="T20?ItemComments">#REF!</definedName>
    <definedName name="T20?Items" localSheetId="3">#REF!</definedName>
    <definedName name="T20?Items">#REF!</definedName>
    <definedName name="T20?L1.1">'[35]20'!$A$20:$O$20,'[35]20'!$A$17:$O$17,'[35]20'!$A$8:$O$8,'[35]20'!$A$11:$O$11,'[35]20'!$A$14:$O$14,'[35]20'!$A$23:$O$23</definedName>
    <definedName name="T20?L1.2">'[35]20'!$A$21:$O$21,'[35]20'!$A$18:$O$18,'[35]20'!$A$9:$O$9,'[35]20'!$A$12:$O$12,'[35]20'!$A$15:$O$15,'[35]20'!$A$24:$O$24</definedName>
    <definedName name="T20?L1.3">'[35]20'!$A$22:$O$22,'[35]20'!$A$19:$O$19,'[35]20'!$A$10:$O$10,'[35]20'!$A$13:$O$13,'[35]20'!$A$16:$O$16,'[35]20'!$A$25:$O$25</definedName>
    <definedName name="T20?L2.1">'[35]20'!$A$29:$O$29,   '[35]20'!$A$32:$O$32,   '[35]20'!$A$35:$O$35,   '[35]20'!$A$38:$O$38</definedName>
    <definedName name="T20?L2.2">'[35]20'!$A$30:$O$30,   '[35]20'!$A$33:$O$33,   '[35]20'!$A$36:$O$36,   '[35]20'!$A$39:$O$39</definedName>
    <definedName name="T20?L2.3">'[35]20'!$A$31:$O$31,   '[35]20'!$A$34:$O$34,   '[35]20'!$A$37:$O$37,   '[35]20'!$A$40:$O$40</definedName>
    <definedName name="T20?Name" localSheetId="3">[49]аренда!#REF!</definedName>
    <definedName name="T20?Name" localSheetId="6">[49]аренда!#REF!</definedName>
    <definedName name="T20?Name">[49]аренда!#REF!</definedName>
    <definedName name="T20?Scope" localSheetId="3">#REF!</definedName>
    <definedName name="T20?Scope" localSheetId="6">#REF!</definedName>
    <definedName name="T20?Scope">#REF!</definedName>
    <definedName name="T20?unit?МКВТЧ">'[21]20'!$C$13:$M$13,'[21]20'!$C$15:$M$19,'[21]20'!$C$8:$M$11</definedName>
    <definedName name="T20?unit?ПРЦ" localSheetId="3">[49]аренда!#REF!</definedName>
    <definedName name="T20?unit?ПРЦ" localSheetId="6">[49]аренда!#REF!</definedName>
    <definedName name="T20?unit?ПРЦ">[49]аренда!#REF!</definedName>
    <definedName name="T20_Copy1" localSheetId="3">[49]аренда!#REF!</definedName>
    <definedName name="T20_Copy1">[49]аренда!#REF!</definedName>
    <definedName name="T20_Copy2" localSheetId="3">[49]аренда!#REF!</definedName>
    <definedName name="T20_Copy2">[49]аренда!#REF!</definedName>
    <definedName name="T20_Protect">'[34]20'!$E$13:$I$20,'[34]20'!$E$9:$I$10</definedName>
    <definedName name="T20_Protection" localSheetId="6">'[21]20'!$E$8:$H$11,P1_T20_Protection</definedName>
    <definedName name="T20_Protection" localSheetId="0">'[21]20'!$E$8:$H$11,P1_T20_Protection</definedName>
    <definedName name="T20_Protection">'[21]20'!$E$8:$H$11,P1_T20_Protection</definedName>
    <definedName name="T21.2.1?Data" localSheetId="3">P1_T21.2.1?Data,P2_T21.2.1?Data</definedName>
    <definedName name="T21.2.1?Data" localSheetId="6">P1_T21.2.1?Data,P2_T21.2.1?Data</definedName>
    <definedName name="T21.2.1?Data" localSheetId="0">P1_T21.2.1?Data,P2_T21.2.1?Data</definedName>
    <definedName name="T21.2.1?Data">P1_T21.2.1?Data,P2_T21.2.1?Data</definedName>
    <definedName name="T21.2.2?Data" localSheetId="3">P1_T21.2.2?Data,P2_T21.2.2?Data</definedName>
    <definedName name="T21.2.2?Data" localSheetId="6">P1_T21.2.2?Data,P2_T21.2.2?Data</definedName>
    <definedName name="T21.2.2?Data" localSheetId="0">P1_T21.2.2?Data,P2_T21.2.2?Data</definedName>
    <definedName name="T21.2.2?Data">P1_T21.2.2?Data,P2_T21.2.2?Data</definedName>
    <definedName name="T21.3?Columns" localSheetId="3">#REF!</definedName>
    <definedName name="T21.3?Columns" localSheetId="6">#REF!</definedName>
    <definedName name="T21.3?Columns">#REF!</definedName>
    <definedName name="T21.3?item_ext?СБЫТ" localSheetId="3">'[34]21.3'!#REF!,'[34]21.3'!#REF!</definedName>
    <definedName name="T21.3?item_ext?СБЫТ" localSheetId="6">'[34]21.3'!#REF!,'[34]21.3'!#REF!</definedName>
    <definedName name="T21.3?item_ext?СБЫТ">'[34]21.3'!#REF!,'[34]21.3'!#REF!</definedName>
    <definedName name="T21.3?ItemComments" localSheetId="3">#REF!</definedName>
    <definedName name="T21.3?ItemComments" localSheetId="6">#REF!</definedName>
    <definedName name="T21.3?ItemComments">#REF!</definedName>
    <definedName name="T21.3?Items" localSheetId="3">#REF!</definedName>
    <definedName name="T21.3?Items">#REF!</definedName>
    <definedName name="T21.3?Scope" localSheetId="3">#REF!</definedName>
    <definedName name="T21.3?Scope">#REF!</definedName>
    <definedName name="T21.3?ВРАС">'[34]21.3'!$B$28:$B$42,'[34]21.3'!$B$60:$B$62</definedName>
    <definedName name="T21.3_Protect">'[34]21.3'!$E$19:$I$22,'[34]21.3'!$E$24:$I$25,'[34]21.3'!$B$28:$I$42,'[34]21.3'!$E$44:$I$44,'[34]21.3'!$E$47:$I$57,'[34]21.3'!$B$60:$I$62,'[34]21.3'!$E$13:$I$17</definedName>
    <definedName name="T21.4?Data" localSheetId="3">P1_T21.4?Data,P2_T21.4?Data</definedName>
    <definedName name="T21.4?Data" localSheetId="6">P1_T21.4?Data,P2_T21.4?Data</definedName>
    <definedName name="T21.4?Data" localSheetId="0">P1_T21.4?Data,P2_T21.4?Data</definedName>
    <definedName name="T21.4?Data">P1_T21.4?Data,P2_T21.4?Data</definedName>
    <definedName name="T21?axis?R?ДОГОВОР" localSheetId="3">#REF!</definedName>
    <definedName name="T21?axis?R?ДОГОВОР" localSheetId="6">#REF!</definedName>
    <definedName name="T21?axis?R?ДОГОВОР">#REF!</definedName>
    <definedName name="T21?axis?R?ДОГОВОР?" localSheetId="3">#REF!</definedName>
    <definedName name="T21?axis?R?ДОГОВОР?">#REF!</definedName>
    <definedName name="T21?axis?R?ПЭ">'[21]21'!$D$14:$S$16,'[21]21'!$D$26:$S$28,'[21]21'!$D$20:$S$22</definedName>
    <definedName name="T21?axis?R?ПЭ?">'[21]21'!$B$14:$B$16,'[21]21'!$B$26:$B$28,'[21]21'!$B$20:$B$22</definedName>
    <definedName name="T21?axis?ПРД?БАЗ">'[35]21'!$I$6:$J$18,'[35]21'!$F$6:$G$18</definedName>
    <definedName name="T21?axis?ПРД?ПРЕД">'[35]21'!$K$6:$L$18,'[35]21'!$D$6:$E$18</definedName>
    <definedName name="T21?axis?ПРД?РЕГ" localSheetId="3">#REF!</definedName>
    <definedName name="T21?axis?ПРД?РЕГ" localSheetId="6">#REF!</definedName>
    <definedName name="T21?axis?ПРД?РЕГ">#REF!</definedName>
    <definedName name="T21?axis?ПФ?ПЛАН">'[35]21'!$I$6:$I$18,'[35]21'!$D$6:$D$18,'[35]21'!$K$6:$K$18,'[35]21'!$F$6:$F$18</definedName>
    <definedName name="T21?axis?ПФ?ФАКТ">'[35]21'!$J$6:$J$18,'[35]21'!$E$6:$E$18,'[35]21'!$L$6:$L$18,'[35]21'!$G$6:$G$18</definedName>
    <definedName name="T21?Data">'[35]21'!$D$6:$L$9, '[35]21'!$D$11:$L$14, '[35]21'!$D$16:$L$18</definedName>
    <definedName name="T21?item_ext?РОСТ" localSheetId="3">#REF!</definedName>
    <definedName name="T21?item_ext?РОСТ" localSheetId="6">#REF!</definedName>
    <definedName name="T21?item_ext?РОСТ">#REF!</definedName>
    <definedName name="T21?L1" localSheetId="3">#REF!</definedName>
    <definedName name="T21?L1">#REF!</definedName>
    <definedName name="T21?L2" localSheetId="3">#REF!</definedName>
    <definedName name="T21?L2">#REF!</definedName>
    <definedName name="T21?L3" localSheetId="3">#REF!</definedName>
    <definedName name="T21?L3">#REF!</definedName>
    <definedName name="T21?L4" localSheetId="3">#REF!</definedName>
    <definedName name="T21?L4">#REF!</definedName>
    <definedName name="T21?L4.x" localSheetId="3">#REF!</definedName>
    <definedName name="T21?L4.x">#REF!</definedName>
    <definedName name="T21?L5" localSheetId="3">#REF!</definedName>
    <definedName name="T21?L5">#REF!</definedName>
    <definedName name="T21?L6" localSheetId="3">#REF!</definedName>
    <definedName name="T21?L6">#REF!</definedName>
    <definedName name="T21?L7" localSheetId="3">#REF!</definedName>
    <definedName name="T21?L7">#REF!</definedName>
    <definedName name="T21?Name" localSheetId="3">#REF!</definedName>
    <definedName name="T21?Name">#REF!</definedName>
    <definedName name="T21?Table" localSheetId="3">#REF!</definedName>
    <definedName name="T21?Table">#REF!</definedName>
    <definedName name="T21?Title" localSheetId="3">#REF!</definedName>
    <definedName name="T21?Title">#REF!</definedName>
    <definedName name="T21?unit?ПРЦ" localSheetId="3">#REF!</definedName>
    <definedName name="T21?unit?ПРЦ">#REF!</definedName>
    <definedName name="T21?unit?ТРУБ" localSheetId="3">#REF!</definedName>
    <definedName name="T21?unit?ТРУБ">#REF!</definedName>
    <definedName name="T21_Copy" localSheetId="3">#REF!</definedName>
    <definedName name="T21_Copy">#REF!</definedName>
    <definedName name="T21_Protection" localSheetId="6">P2_T21_Protection,АМ_2025_РЭК!P3_T21_Protection</definedName>
    <definedName name="T21_Protection" localSheetId="0">P2_T21_Protection,источники!P3_T21_Protection</definedName>
    <definedName name="T21_Protection">P2_T21_Protection,P3_T21_Protection</definedName>
    <definedName name="T22?axis?R?ДОГОВОР">'[35]22'!$E$8:$M$9,'[35]22'!$E$13:$M$14,'[35]22'!$E$22:$M$23,'[35]22'!$E$18:$M$18</definedName>
    <definedName name="T22?axis?R?ДОГОВОР?">'[35]22'!$A$8:$A$9,'[35]22'!$A$13:$A$14,'[35]22'!$A$22:$A$23,'[35]22'!$A$18</definedName>
    <definedName name="T22?axis?ПРД?БАЗ">'[35]22'!$J$6:$K$26, '[35]22'!$G$6:$H$26</definedName>
    <definedName name="T22?axis?ПРД?ПРЕД">'[35]22'!$L$6:$M$26, '[35]22'!$E$6:$F$26</definedName>
    <definedName name="T22?axis?ПФ?ПЛАН">'[35]22'!$J$6:$J$26,'[35]22'!$E$6:$E$26,'[35]22'!$L$6:$L$26,'[35]22'!$G$6:$G$26</definedName>
    <definedName name="T22?axis?ПФ?ФАКТ">'[35]22'!$K$6:$K$26,'[35]22'!$F$6:$F$26,'[35]22'!$M$6:$M$26,'[35]22'!$H$6:$H$26</definedName>
    <definedName name="T22?item_ext?ВСЕГО">'[21]22'!$E$8:$F$31,'[21]22'!$I$8:$J$31</definedName>
    <definedName name="T22?item_ext?РОСТ" localSheetId="3">'[49]другие затраты с-ст'!#REF!</definedName>
    <definedName name="T22?item_ext?РОСТ" localSheetId="6">'[49]другие затраты с-ст'!#REF!</definedName>
    <definedName name="T22?item_ext?РОСТ">'[49]другие затраты с-ст'!#REF!</definedName>
    <definedName name="T22?item_ext?ЭС">'[21]22'!$K$8:$L$31,'[21]22'!$G$8:$H$31</definedName>
    <definedName name="T22?L1" xml:space="preserve"> '[35]22'!$A$11:$M$11,    '[35]22'!$A$6:$M$6,    '[35]22'!$A$16:$M$16,    '[35]22'!$A$20:$M$20</definedName>
    <definedName name="T22?L1.x">'[35]22'!$A$13:$M$14, '[35]22'!$A$8:$M$9, '[35]22'!$A$18:$M$18, '[35]22'!$A$22:$M$23</definedName>
    <definedName name="T22?L2" localSheetId="3">'[49]другие затраты с-ст'!#REF!</definedName>
    <definedName name="T22?L2" localSheetId="6">'[49]другие затраты с-ст'!#REF!</definedName>
    <definedName name="T22?L2">'[49]другие затраты с-ст'!#REF!</definedName>
    <definedName name="T22?Name" localSheetId="3">'[49]другие затраты с-ст'!#REF!</definedName>
    <definedName name="T22?Name">'[49]другие затраты с-ст'!#REF!</definedName>
    <definedName name="T22?unit?ГКАЛ.Ч">'[21]22'!$G$8:$G$31,'[21]22'!$I$8:$I$31,'[21]22'!$K$8:$K$31,'[21]22'!$E$8:$E$31</definedName>
    <definedName name="T22?unit?ПРЦ" localSheetId="3">'[49]другие затраты с-ст'!#REF!</definedName>
    <definedName name="T22?unit?ПРЦ" localSheetId="6">'[49]другие затраты с-ст'!#REF!</definedName>
    <definedName name="T22?unit?ПРЦ">'[49]другие затраты с-ст'!#REF!</definedName>
    <definedName name="T22?unit?ТГКАЛ">'[21]22'!$H$8:$H$31,'[21]22'!$J$8:$J$31,'[21]22'!$L$8:$L$31,'[21]22'!$F$8:$F$31</definedName>
    <definedName name="T22_Copy" localSheetId="3">'[49]другие затраты с-ст'!#REF!</definedName>
    <definedName name="T22_Copy" localSheetId="6">'[49]другие затраты с-ст'!#REF!</definedName>
    <definedName name="T22_Copy">'[49]другие затраты с-ст'!#REF!</definedName>
    <definedName name="T22_Copy2" localSheetId="3">'[49]другие затраты с-ст'!#REF!</definedName>
    <definedName name="T22_Copy2">'[49]другие затраты с-ст'!#REF!</definedName>
    <definedName name="T22_Protection">'[21]22'!$E$19:$L$23,'[21]22'!$E$25:$L$25,'[21]22'!$E$27:$L$31,'[21]22'!$E$17:$L$17</definedName>
    <definedName name="T23?axis?R?ВТОП">'[21]23'!$E$8:$P$30,'[21]23'!$E$36:$P$58</definedName>
    <definedName name="T23?axis?R?ВТОП?">'[21]23'!$C$8:$C$30,'[21]23'!$C$36:$C$58</definedName>
    <definedName name="T23?axis?R?ПЭ">'[21]23'!$E$8:$P$30,'[21]23'!$E$36:$P$58</definedName>
    <definedName name="T23?axis?R?ПЭ?">'[21]23'!$B$8:$B$30,'[21]23'!$B$36:$B$58</definedName>
    <definedName name="T23?axis?R?СЦТ">'[21]23'!$E$32:$P$34,'[21]23'!$E$60:$P$62</definedName>
    <definedName name="T23?axis?R?СЦТ?">'[21]23'!$A$60:$A$62,'[21]23'!$A$32:$A$34</definedName>
    <definedName name="T23?axis?ПРД?БАЗ">'[35]23'!$I$6:$J$13,'[35]23'!$F$6:$G$13</definedName>
    <definedName name="T23?axis?ПРД?ПРЕД">'[35]23'!$K$6:$L$13,'[35]23'!$D$6:$E$13</definedName>
    <definedName name="T23?axis?ПРД?РЕГ" localSheetId="3">'[49]налоги в с-ст'!#REF!</definedName>
    <definedName name="T23?axis?ПРД?РЕГ" localSheetId="6">'[49]налоги в с-ст'!#REF!</definedName>
    <definedName name="T23?axis?ПРД?РЕГ">'[49]налоги в с-ст'!#REF!</definedName>
    <definedName name="T23?axis?ПФ?ПЛАН">'[35]23'!$I$6:$I$13,'[35]23'!$D$6:$D$13,'[35]23'!$K$6:$K$13,'[35]23'!$F$6:$F$13</definedName>
    <definedName name="T23?axis?ПФ?ФАКТ">'[35]23'!$J$6:$J$13,'[35]23'!$E$6:$E$13,'[35]23'!$L$6:$L$13,'[35]23'!$G$6:$G$13</definedName>
    <definedName name="T23?Data">'[35]23'!$D$9:$L$9,'[35]23'!$D$11:$L$13,'[35]23'!$D$6:$L$7</definedName>
    <definedName name="T23?item_ext?ВСЕГО">'[21]23'!$A$55:$P$58,'[21]23'!$A$27:$P$30</definedName>
    <definedName name="T23?item_ext?ИТОГО">'[21]23'!$A$59:$P$59,'[21]23'!$A$31:$P$31</definedName>
    <definedName name="T23?item_ext?РОСТ" localSheetId="3">'[49]налоги в с-ст'!#REF!</definedName>
    <definedName name="T23?item_ext?РОСТ" localSheetId="6">'[49]налоги в с-ст'!#REF!</definedName>
    <definedName name="T23?item_ext?РОСТ">'[49]налоги в с-ст'!#REF!</definedName>
    <definedName name="T23?item_ext?СЦТ">'[21]23'!$A$60:$P$62,'[21]23'!$A$32:$P$34</definedName>
    <definedName name="T23?L1" localSheetId="3">'[49]налоги в с-ст'!#REF!</definedName>
    <definedName name="T23?L1" localSheetId="6">'[49]налоги в с-ст'!#REF!</definedName>
    <definedName name="T23?L1">'[49]налоги в с-ст'!#REF!</definedName>
    <definedName name="T23?L1.1" localSheetId="3">'[49]налоги в с-ст'!#REF!</definedName>
    <definedName name="T23?L1.1">'[49]налоги в с-ст'!#REF!</definedName>
    <definedName name="T23?L1.2" localSheetId="3">'[49]налоги в с-ст'!#REF!</definedName>
    <definedName name="T23?L1.2">'[49]налоги в с-ст'!#REF!</definedName>
    <definedName name="T23?L2" localSheetId="3">'[49]налоги в с-ст'!#REF!</definedName>
    <definedName name="T23?L2">'[49]налоги в с-ст'!#REF!</definedName>
    <definedName name="T23?L3" localSheetId="3">'[49]налоги в с-ст'!#REF!</definedName>
    <definedName name="T23?L3">'[49]налоги в с-ст'!#REF!</definedName>
    <definedName name="T23?L4" localSheetId="3">'[49]налоги в с-ст'!#REF!</definedName>
    <definedName name="T23?L4">'[49]налоги в с-ст'!#REF!</definedName>
    <definedName name="T23?Name" localSheetId="3">'[49]налоги в с-ст'!#REF!</definedName>
    <definedName name="T23?Name">'[49]налоги в с-ст'!#REF!</definedName>
    <definedName name="T23?Table" localSheetId="3">'[49]налоги в с-ст'!#REF!</definedName>
    <definedName name="T23?Table">'[49]налоги в с-ст'!#REF!</definedName>
    <definedName name="T23?Title" localSheetId="3">'[49]налоги в с-ст'!#REF!</definedName>
    <definedName name="T23?Title">'[49]налоги в с-ст'!#REF!</definedName>
    <definedName name="T23?unit?ПРЦ">'[35]23'!$D$12:$H$12,'[35]23'!$I$6:$L$13</definedName>
    <definedName name="T23?unit?ТРУБ">'[35]23'!$D$9:$H$9,'[35]23'!$D$11:$H$11,'[35]23'!$D$13:$H$13,'[35]23'!$D$6:$H$7</definedName>
    <definedName name="T23_Protection" localSheetId="6">'[21]23'!$A$60:$A$62,'[21]23'!$F$60:$J$62,'[21]23'!$O$60:$P$62,'[21]23'!$A$9:$A$25,P1_T23_Protection</definedName>
    <definedName name="T23_Protection" localSheetId="0">'[21]23'!$A$60:$A$62,'[21]23'!$F$60:$J$62,'[21]23'!$O$60:$P$62,'[21]23'!$A$9:$A$25,P1_T23_Protection</definedName>
    <definedName name="T23_Protection">'[21]23'!$A$60:$A$62,'[21]23'!$F$60:$J$62,'[21]23'!$O$60:$P$62,'[21]23'!$A$9:$A$25,P1_T23_Protection</definedName>
    <definedName name="T24.1?Data">'[35]24.1'!$E$6:$J$21, '[35]24.1'!$E$23, '[35]24.1'!$H$23:$J$23, '[35]24.1'!$E$28:$J$42, '[35]24.1'!$E$44, '[35]24.1'!$H$44:$J$44</definedName>
    <definedName name="T24.1?unit?ТРУБ">'[35]24.1'!$E$5:$E$44, '[35]24.1'!$J$5:$J$44</definedName>
    <definedName name="T24.1_Copy1" localSheetId="3">'[49]% за кредит'!#REF!</definedName>
    <definedName name="T24.1_Copy1" localSheetId="6">'[49]% за кредит'!#REF!</definedName>
    <definedName name="T24.1_Copy1">'[49]% за кредит'!#REF!</definedName>
    <definedName name="T24.1_Copy2" localSheetId="3">'[49]% за кредит'!#REF!</definedName>
    <definedName name="T24.1_Copy2">'[49]% за кредит'!#REF!</definedName>
    <definedName name="T24?axis?R?ДОГОВОР">'[35]24'!$D$27:$L$37,'[35]24'!$D$8:$L$18</definedName>
    <definedName name="T24?axis?R?ДОГОВОР?">'[35]24'!$B$27:$B$37,'[35]24'!$B$8:$B$18</definedName>
    <definedName name="T24?axis?ПРД?БАЗ">'[35]24'!$I$6:$J$39,'[35]24'!$F$6:$G$39</definedName>
    <definedName name="T24?axis?ПРД?ПРЕД">'[35]24'!$K$6:$L$39,'[35]24'!$D$6:$E$39</definedName>
    <definedName name="T24?axis?ПРД?РЕГ" localSheetId="3">#REF!</definedName>
    <definedName name="T24?axis?ПРД?РЕГ" localSheetId="6">#REF!</definedName>
    <definedName name="T24?axis?ПРД?РЕГ">#REF!</definedName>
    <definedName name="T24?axis?ПФ?ПЛАН">'[35]24'!$I$6:$I$39,'[35]24'!$D$6:$D$39,'[35]24'!$K$6:$K$39,'[35]24'!$F$6:$F$38</definedName>
    <definedName name="T24?axis?ПФ?ФАКТ">'[35]24'!$J$6:$J$39,'[35]24'!$E$6:$E$39,'[35]24'!$L$6:$L$39,'[35]24'!$G$6:$G$39</definedName>
    <definedName name="T24?Data">'[35]24'!$D$6:$L$6, '[35]24'!$D$8:$L$18, '[35]24'!$D$20:$L$25, '[35]24'!$D$27:$L$37, '[35]24'!$D$39:$L$39</definedName>
    <definedName name="T24?item_ext?РОСТ" localSheetId="3">#REF!</definedName>
    <definedName name="T24?item_ext?РОСТ" localSheetId="6">#REF!</definedName>
    <definedName name="T24?item_ext?РОСТ">#REF!</definedName>
    <definedName name="T24?L1" localSheetId="3">#REF!</definedName>
    <definedName name="T24?L1">#REF!</definedName>
    <definedName name="T24?L1.x" localSheetId="3">#REF!</definedName>
    <definedName name="T24?L1.x">#REF!</definedName>
    <definedName name="T24?L2" localSheetId="3">#REF!</definedName>
    <definedName name="T24?L2">#REF!</definedName>
    <definedName name="T24?L2.1" localSheetId="3">#REF!</definedName>
    <definedName name="T24?L2.1">#REF!</definedName>
    <definedName name="T24?L2.2" localSheetId="3">#REF!</definedName>
    <definedName name="T24?L2.2">#REF!</definedName>
    <definedName name="T24?L3" localSheetId="3">#REF!</definedName>
    <definedName name="T24?L3">#REF!</definedName>
    <definedName name="T24?L4" localSheetId="3">#REF!</definedName>
    <definedName name="T24?L4">#REF!</definedName>
    <definedName name="T24?L5" localSheetId="3">#REF!</definedName>
    <definedName name="T24?L5">#REF!</definedName>
    <definedName name="T24?L5.x" localSheetId="3">#REF!</definedName>
    <definedName name="T24?L5.x">#REF!</definedName>
    <definedName name="T24?L6" localSheetId="3">#REF!</definedName>
    <definedName name="T24?L6">#REF!</definedName>
    <definedName name="T24?Name" localSheetId="3">#REF!</definedName>
    <definedName name="T24?Name">#REF!</definedName>
    <definedName name="T24?Table" localSheetId="3">#REF!</definedName>
    <definedName name="T24?Table">#REF!</definedName>
    <definedName name="T24?Title" localSheetId="3">#REF!</definedName>
    <definedName name="T24?Title">#REF!</definedName>
    <definedName name="T24?unit?ПРЦ">'[35]24'!$D$22:$H$22, '[35]24'!$I$6:$L$6, '[35]24'!$I$8:$L$18, '[35]24'!$I$20:$L$25, '[35]24'!$I$27:$L$37, '[35]24'!$I$39:$L$39</definedName>
    <definedName name="T24?unit?ТРУБ">'[35]24'!$D$6:$H$6, '[35]24'!$D$8:$H$18, '[35]24'!$D$20:$H$21, '[35]24'!$D$23:$H$25, '[35]24'!$D$27:$H$37, '[35]24'!$D$39:$H$39</definedName>
    <definedName name="T24_Copy1" localSheetId="3">#REF!</definedName>
    <definedName name="T24_Copy1" localSheetId="6">#REF!</definedName>
    <definedName name="T24_Copy1">#REF!</definedName>
    <definedName name="T24_Copy2" localSheetId="3">#REF!</definedName>
    <definedName name="T24_Copy2">#REF!</definedName>
    <definedName name="T24_Protection">'[21]24'!$E$24:$H$37,'[21]24'!$B$35:$B$37,'[21]24'!$E$41:$H$42,'[21]24'!$J$8:$M$21,'[21]24'!$J$24:$M$37,'[21]24'!$J$41:$M$42,'[21]24'!$E$8:$H$21</definedName>
    <definedName name="T25?axis?R?ВРАС" localSheetId="3">#REF!</definedName>
    <definedName name="T25?axis?R?ВРАС" localSheetId="6">#REF!</definedName>
    <definedName name="T25?axis?R?ВРАС">#REF!</definedName>
    <definedName name="T25?axis?R?ВРАС?" localSheetId="3">#REF!</definedName>
    <definedName name="T25?axis?R?ВРАС?">#REF!</definedName>
    <definedName name="T25?axis?R?ДОГОВОР">'[35]25'!$G$19:$O$20, '[35]25'!$G$9:$O$10, '[35]25'!$G$14:$O$15, '[35]25'!$G$24:$O$24, '[35]25'!$G$29:$O$34, '[35]25'!$G$38:$O$40</definedName>
    <definedName name="T25?axis?R?ДОГОВОР?">'[35]25'!$E$19:$E$20, '[35]25'!$E$9:$E$10, '[35]25'!$E$14:$E$15, '[35]25'!$E$24, '[35]25'!$E$29:$E$34, '[35]25'!$E$38:$E$40</definedName>
    <definedName name="T25?axis?ПРД?БАЗ" localSheetId="3">#REF!</definedName>
    <definedName name="T25?axis?ПРД?БАЗ" localSheetId="6">#REF!</definedName>
    <definedName name="T25?axis?ПРД?БАЗ">#REF!</definedName>
    <definedName name="T25?axis?ПРД?ПРЕД" localSheetId="3">#REF!</definedName>
    <definedName name="T25?axis?ПРД?ПРЕД">#REF!</definedName>
    <definedName name="T25?axis?ПРД?РЕГ" localSheetId="3">#REF!</definedName>
    <definedName name="T25?axis?ПРД?РЕГ">#REF!</definedName>
    <definedName name="T25?axis?ПФ?ПЛАН">'[35]25'!$I$7:$I$51,         '[35]25'!$L$7:$L$51</definedName>
    <definedName name="T25?axis?ПФ?ФАКТ">'[35]25'!$J$7:$J$51,         '[35]25'!$M$7:$M$51</definedName>
    <definedName name="T25?Data" localSheetId="3">#REF!</definedName>
    <definedName name="T25?Data" localSheetId="6">#REF!</definedName>
    <definedName name="T25?Data">#REF!</definedName>
    <definedName name="T25?item_ext?РОСТ" localSheetId="3">#REF!</definedName>
    <definedName name="T25?item_ext?РОСТ">#REF!</definedName>
    <definedName name="T25?item_ext?РОСТ2" localSheetId="3">#REF!</definedName>
    <definedName name="T25?item_ext?РОСТ2">#REF!</definedName>
    <definedName name="T25?L1" xml:space="preserve"> '[35]25'!$A$17:$O$17,  '[35]25'!$A$7:$O$7,  '[35]25'!$A$12:$O$12,  '[35]25'!$A$22:$O$22,  '[35]25'!$A$26:$O$26,  '[35]25'!$A$36:$O$36</definedName>
    <definedName name="T25?L1.1">'[35]25'!$A$19:$O$20, '[35]25'!$A$31:$O$31, '[35]25'!$A$9:$O$10, '[35]25'!$A$14:$O$15, '[35]25'!$A$24:$O$24, '[35]25'!$A$29:$O$29, '[35]25'!$A$33:$O$33, '[35]25'!$A$38:$O$40</definedName>
    <definedName name="T25?L1.2" localSheetId="3">#REF!</definedName>
    <definedName name="T25?L1.2" localSheetId="6">#REF!</definedName>
    <definedName name="T25?L1.2">#REF!</definedName>
    <definedName name="T25?L1.2.1" xml:space="preserve"> '[35]25'!$A$32:$O$32,     '[35]25'!$A$30:$O$30,     '[35]25'!$A$34:$O$34</definedName>
    <definedName name="T25?L2" localSheetId="3">#REF!</definedName>
    <definedName name="T25?L2" localSheetId="6">#REF!</definedName>
    <definedName name="T25?L2">#REF!</definedName>
    <definedName name="T25?L2.1" localSheetId="3">#REF!</definedName>
    <definedName name="T25?L2.1">#REF!</definedName>
    <definedName name="T25?L2.1.1" localSheetId="3">#REF!</definedName>
    <definedName name="T25?L2.1.1">#REF!</definedName>
    <definedName name="T25?L2.1.2" localSheetId="3">#REF!</definedName>
    <definedName name="T25?L2.1.2">#REF!</definedName>
    <definedName name="T25?L2.2" localSheetId="3">#REF!</definedName>
    <definedName name="T25?L2.2">#REF!</definedName>
    <definedName name="T25?L2.2.1" localSheetId="3">#REF!</definedName>
    <definedName name="T25?L2.2.1">#REF!</definedName>
    <definedName name="T25?L2.2.2" localSheetId="3">#REF!</definedName>
    <definedName name="T25?L2.2.2">#REF!</definedName>
    <definedName name="T25?L2.2.3" localSheetId="3">#REF!</definedName>
    <definedName name="T25?L2.2.3">#REF!</definedName>
    <definedName name="T25?L2.2.4" localSheetId="3">#REF!</definedName>
    <definedName name="T25?L2.2.4">#REF!</definedName>
    <definedName name="T25?Name" localSheetId="3">#REF!</definedName>
    <definedName name="T25?Name">#REF!</definedName>
    <definedName name="T25?Table" localSheetId="3">#REF!</definedName>
    <definedName name="T25?Table">#REF!</definedName>
    <definedName name="T25?Title" localSheetId="3">#REF!</definedName>
    <definedName name="T25?Title">#REF!</definedName>
    <definedName name="T25?unit?ГА" xml:space="preserve"> '[35]25'!$G$32:$K$32,     '[35]25'!$G$27:$K$27,     '[35]25'!$G$30:$K$30,     '[35]25'!$G$34:$K$34</definedName>
    <definedName name="T25?unit?ПРЦ" localSheetId="3">#REF!</definedName>
    <definedName name="T25?unit?ПРЦ" localSheetId="6">#REF!</definedName>
    <definedName name="T25?unit?ПРЦ">#REF!</definedName>
    <definedName name="T25?unit?ТРУБ" xml:space="preserve"> '[35]25'!$G$31:$K$31,     '[35]25'!$G$6:$K$26,     '[35]25'!$G$29:$K$29,     '[35]25'!$G$33:$K$33,     '[35]25'!$G$36:$K$51</definedName>
    <definedName name="T25_Copy1" localSheetId="3">#REF!</definedName>
    <definedName name="T25_Copy1" localSheetId="6">#REF!</definedName>
    <definedName name="T25_Copy1">#REF!</definedName>
    <definedName name="T25_Copy2" localSheetId="3">#REF!</definedName>
    <definedName name="T25_Copy2">#REF!</definedName>
    <definedName name="T25_Copy3" localSheetId="3">#REF!</definedName>
    <definedName name="T25_Copy3">#REF!</definedName>
    <definedName name="T25_Copy4" localSheetId="3">#REF!</definedName>
    <definedName name="T25_Copy4">#REF!</definedName>
    <definedName name="T25_protection" localSheetId="6">P1_T25_protection,P2_T25_protection</definedName>
    <definedName name="T25_protection" localSheetId="0">P1_T25_protection,P2_T25_protection</definedName>
    <definedName name="T25_protection">P1_T25_protection,P2_T25_protection</definedName>
    <definedName name="T26?axis?R?ВРАС">'[21]26'!$C$34:$N$36,'[21]26'!$C$22:$N$24</definedName>
    <definedName name="T26?axis?R?ВРАС?">'[21]26'!$B$34:$B$36,'[21]26'!$B$22:$B$24</definedName>
    <definedName name="T26?axis?ПРД?БАЗ">'[35]26'!$I$6:$J$20,'[35]26'!$F$6:$G$20</definedName>
    <definedName name="T26?axis?ПРД?ПРЕД">'[35]26'!$K$6:$L$20,'[35]26'!$D$6:$E$20</definedName>
    <definedName name="T26?axis?ПФ?ПЛАН">'[35]26'!$I$6:$I$20,'[35]26'!$D$6:$D$20,'[35]26'!$K$6:$K$20,'[35]26'!$F$6:$F$20</definedName>
    <definedName name="T26?axis?ПФ?ФАКТ">'[35]26'!$J$6:$J$20,'[35]26'!$E$6:$E$20,'[35]26'!$L$6:$L$20,'[35]26'!$G$6:$G$20</definedName>
    <definedName name="T26?Data">'[35]26'!$D$6:$L$8, '[35]26'!$D$10:$L$20</definedName>
    <definedName name="T26?item_ext?РОСТ" localSheetId="3">'[49]поощрение (ДВ)'!#REF!</definedName>
    <definedName name="T26?item_ext?РОСТ" localSheetId="6">'[49]поощрение (ДВ)'!#REF!</definedName>
    <definedName name="T26?item_ext?РОСТ">'[49]поощрение (ДВ)'!#REF!</definedName>
    <definedName name="T26?L1">'[21]26'!$F$8:$N$8,'[21]26'!$C$8:$D$8</definedName>
    <definedName name="T26?L1.1">'[21]26'!$F$10:$N$10,'[21]26'!$C$10:$D$10</definedName>
    <definedName name="T26?L2">'[21]26'!$F$11:$N$11,'[21]26'!$C$11:$D$11</definedName>
    <definedName name="T26?L2.1">'[21]26'!$F$13:$N$13,'[21]26'!$C$13:$D$13</definedName>
    <definedName name="T26?L2.2" localSheetId="3">'[50]26'!#REF!</definedName>
    <definedName name="T26?L2.2" localSheetId="6">'[50]26'!#REF!</definedName>
    <definedName name="T26?L2.2">'[50]26'!#REF!</definedName>
    <definedName name="T26?L2.3" localSheetId="3">'[50]26'!#REF!</definedName>
    <definedName name="T26?L2.3">'[50]26'!#REF!</definedName>
    <definedName name="T26?L2.4" localSheetId="3">'[50]26'!#REF!</definedName>
    <definedName name="T26?L2.4">'[50]26'!#REF!</definedName>
    <definedName name="T26?L2.7" localSheetId="3">'[49]поощрение (ДВ)'!#REF!</definedName>
    <definedName name="T26?L2.7">'[49]поощрение (ДВ)'!#REF!</definedName>
    <definedName name="T26?L2.8" localSheetId="3">'[49]поощрение (ДВ)'!#REF!</definedName>
    <definedName name="T26?L2.8">'[49]поощрение (ДВ)'!#REF!</definedName>
    <definedName name="T26?L3" localSheetId="3">'[49]поощрение (ДВ)'!#REF!</definedName>
    <definedName name="T26?L3">'[49]поощрение (ДВ)'!#REF!</definedName>
    <definedName name="T26?L4">'[21]26'!$F$15:$N$15,'[21]26'!$C$15:$D$15</definedName>
    <definedName name="T26?L5">'[21]26'!$F$16:$N$16,'[21]26'!$C$16:$D$16</definedName>
    <definedName name="T26?L5.1">'[21]26'!$F$18:$N$18,'[21]26'!$C$18:$D$18</definedName>
    <definedName name="T26?L5.2">'[21]26'!$F$19:$N$19,'[21]26'!$C$19:$D$19</definedName>
    <definedName name="T26?L5.3">'[21]26'!$F$20:$N$20,'[21]26'!$C$20:$D$20</definedName>
    <definedName name="T26?L5.3.x">'[21]26'!$F$22:$N$24,'[21]26'!$C$22:$D$24</definedName>
    <definedName name="T26?L6">'[21]26'!$F$26:$N$26,'[21]26'!$C$26:$D$26</definedName>
    <definedName name="T26?L7">'[21]26'!$F$27:$N$27,'[21]26'!$C$27:$D$27</definedName>
    <definedName name="T26?L7.1">'[21]26'!$F$29:$N$29,'[21]26'!$C$29:$D$29</definedName>
    <definedName name="T26?L7.2">'[21]26'!$F$30:$N$30,'[21]26'!$C$30:$D$30</definedName>
    <definedName name="T26?L7.3">'[21]26'!$F$31:$N$31,'[21]26'!$C$31:$D$31</definedName>
    <definedName name="T26?L7.4">'[21]26'!$F$32:$N$32,'[21]26'!$C$32:$D$32</definedName>
    <definedName name="T26?L7.4.x">'[21]26'!$F$34:$N$36,'[21]26'!$C$34:$D$36</definedName>
    <definedName name="T26?L8">'[21]26'!$F$38:$N$38,'[21]26'!$C$38:$D$38</definedName>
    <definedName name="T26?Name" localSheetId="3">'[49]поощрение (ДВ)'!#REF!</definedName>
    <definedName name="T26?Name" localSheetId="6">'[49]поощрение (ДВ)'!#REF!</definedName>
    <definedName name="T26?Name">'[49]поощрение (ДВ)'!#REF!</definedName>
    <definedName name="T26?unit?ПРЦ" localSheetId="3">'[49]поощрение (ДВ)'!#REF!</definedName>
    <definedName name="T26?unit?ПРЦ">'[49]поощрение (ДВ)'!#REF!</definedName>
    <definedName name="T26_Protection" localSheetId="6">'[21]26'!$K$34:$N$36,'[21]26'!$B$22:$B$24,P1_T26_Protection,P2_T26_Protection</definedName>
    <definedName name="T26_Protection" localSheetId="0">'[21]26'!$K$34:$N$36,'[21]26'!$B$22:$B$24,P1_T26_Protection,P2_T26_Protection</definedName>
    <definedName name="T26_Protection">'[21]26'!$K$34:$N$36,'[21]26'!$B$22:$B$24,P1_T26_Protection,P2_T26_Protection</definedName>
    <definedName name="T27?axis?R?ВРАС">'[21]27'!$C$34:$S$36,'[21]27'!$C$22:$S$24</definedName>
    <definedName name="T27?axis?R?ВРАС?">'[21]27'!$B$34:$B$36,'[21]27'!$B$22:$B$24</definedName>
    <definedName name="T27?axis?ПРД?БАЗ">'[35]27'!$I$6:$J$11,'[35]27'!$F$6:$G$11</definedName>
    <definedName name="T27?axis?ПРД?ПРЕД">'[35]27'!$K$6:$L$11,'[35]27'!$D$6:$E$11</definedName>
    <definedName name="T27?axis?ПРД?РЕГ" localSheetId="3">#REF!</definedName>
    <definedName name="T27?axis?ПРД?РЕГ" localSheetId="6">#REF!</definedName>
    <definedName name="T27?axis?ПРД?РЕГ">#REF!</definedName>
    <definedName name="T27?axis?ПФ?ПЛАН">'[35]27'!$I$6:$I$11,'[35]27'!$D$6:$D$11,'[35]27'!$K$6:$K$11,'[35]27'!$F$6:$F$11</definedName>
    <definedName name="T27?axis?ПФ?ФАКТ">'[35]27'!$J$6:$J$11,'[35]27'!$E$6:$E$11,'[35]27'!$L$6:$L$11,'[35]27'!$G$6:$G$11</definedName>
    <definedName name="T27?Data" localSheetId="3">#REF!</definedName>
    <definedName name="T27?Data" localSheetId="6">#REF!</definedName>
    <definedName name="T27?Data">#REF!</definedName>
    <definedName name="T27?item_ext?РОСТ" localSheetId="3">#REF!</definedName>
    <definedName name="T27?item_ext?РОСТ">#REF!</definedName>
    <definedName name="T27?L1" localSheetId="3">#REF!</definedName>
    <definedName name="T27?L1">#REF!</definedName>
    <definedName name="T27?L1.1">'[21]27'!$F$10:$S$10,'[21]27'!$C$10:$D$10</definedName>
    <definedName name="T27?L2" localSheetId="3">#REF!</definedName>
    <definedName name="T27?L2" localSheetId="6">#REF!</definedName>
    <definedName name="T27?L2">#REF!</definedName>
    <definedName name="T27?L2.1">'[21]27'!$F$13:$S$13,'[21]27'!$C$13:$D$13</definedName>
    <definedName name="T27?L3" localSheetId="3">#REF!</definedName>
    <definedName name="T27?L3" localSheetId="6">#REF!</definedName>
    <definedName name="T27?L3">#REF!</definedName>
    <definedName name="T27?L4" localSheetId="3">#REF!</definedName>
    <definedName name="T27?L4">#REF!</definedName>
    <definedName name="T27?L5" localSheetId="3">#REF!</definedName>
    <definedName name="T27?L5">#REF!</definedName>
    <definedName name="T27?L5.3">'[21]27'!$F$20:$S$20,'[21]27'!$C$20:$D$20</definedName>
    <definedName name="T27?L5.3.x">'[21]27'!$F$22:$S$24,'[21]27'!$C$22:$D$24</definedName>
    <definedName name="T27?L6" localSheetId="3">#REF!</definedName>
    <definedName name="T27?L6" localSheetId="6">#REF!</definedName>
    <definedName name="T27?L6">#REF!</definedName>
    <definedName name="T27?L7">'[21]27'!$F$27:$S$27,'[21]27'!$C$27:$D$27</definedName>
    <definedName name="T27?L7.1">'[21]27'!$F$29:$S$29,'[21]27'!$C$29:$D$29</definedName>
    <definedName name="T27?L7.2">'[21]27'!$F$30:$S$30,'[21]27'!$C$30:$D$30</definedName>
    <definedName name="T27?L7.3">'[21]27'!$F$31:$S$31,'[21]27'!$C$31:$D$31</definedName>
    <definedName name="T27?L7.4">'[21]27'!$F$32:$S$32,'[21]27'!$C$32:$D$32</definedName>
    <definedName name="T27?L7.4.x">'[21]27'!$F$34:$S$36,'[21]27'!$C$34:$D$36</definedName>
    <definedName name="T27?L8">'[21]27'!$F$38:$S$38,'[21]27'!$C$38:$D$38</definedName>
    <definedName name="T27?Name" localSheetId="3">#REF!</definedName>
    <definedName name="T27?Name" localSheetId="6">#REF!</definedName>
    <definedName name="T27?Name">#REF!</definedName>
    <definedName name="T27?Table" localSheetId="3">#REF!</definedName>
    <definedName name="T27?Table">#REF!</definedName>
    <definedName name="T27?Title" localSheetId="3">#REF!</definedName>
    <definedName name="T27?Title">#REF!</definedName>
    <definedName name="T27?unit?ПРЦ">'[35]27'!$D$7:$H$7, '[35]27'!$I$6:$L$11</definedName>
    <definedName name="T27?unit?ТРУБ">'[35]27'!$D$6:$H$6, '[35]27'!$D$8:$H$11</definedName>
    <definedName name="T27_Protect">'[34]27'!$E$12:$E$13,'[34]27'!$K$4:$AH$4,'[34]27'!$AK$12:$AK$13</definedName>
    <definedName name="T27_Protection" localSheetId="6">'[21]27'!$P$34:$S$36,'[21]27'!$B$22:$B$24,P1_T27_Protection,P2_T27_Protection,P3_T27_Protection</definedName>
    <definedName name="T27_Protection" localSheetId="0">'[21]27'!$P$34:$S$36,'[21]27'!$B$22:$B$24,P1_T27_Protection,P2_T27_Protection,P3_T27_Protection</definedName>
    <definedName name="T27_Protection">'[21]27'!$P$34:$S$36,'[21]27'!$B$22:$B$24,P1_T27_Protection,P2_T27_Protection,P3_T27_Protection</definedName>
    <definedName name="T28.3?unit?РУБ.ГКАЛ" localSheetId="3">P1_T28.3?unit?РУБ.ГКАЛ,P2_T28.3?unit?РУБ.ГКАЛ</definedName>
    <definedName name="T28.3?unit?РУБ.ГКАЛ" localSheetId="6">P1_T28.3?unit?РУБ.ГКАЛ,P2_T28.3?unit?РУБ.ГКАЛ</definedName>
    <definedName name="T28.3?unit?РУБ.ГКАЛ" localSheetId="0">P1_T28.3?unit?РУБ.ГКАЛ,P2_T28.3?unit?РУБ.ГКАЛ</definedName>
    <definedName name="T28.3?unit?РУБ.ГКАЛ">P1_T28.3?unit?РУБ.ГКАЛ,P2_T28.3?unit?РУБ.ГКАЛ</definedName>
    <definedName name="T28?axis?R?ПЭ" localSheetId="6">P2_T28?axis?R?ПЭ,P3_T28?axis?R?ПЭ,P4_T28?axis?R?ПЭ,P5_T28?axis?R?ПЭ,АМ_2025_РЭК!P6_T28?axis?R?ПЭ</definedName>
    <definedName name="T28?axis?R?ПЭ" localSheetId="0">P2_T28?axis?R?ПЭ,P3_T28?axis?R?ПЭ,P4_T28?axis?R?ПЭ,P5_T28?axis?R?ПЭ,источники!P6_T28?axis?R?ПЭ</definedName>
    <definedName name="T28?axis?R?ПЭ">P2_T28?axis?R?ПЭ,P3_T28?axis?R?ПЭ,P4_T28?axis?R?ПЭ,P5_T28?axis?R?ПЭ,P6_T28?axis?R?ПЭ</definedName>
    <definedName name="T28?axis?R?ПЭ?" localSheetId="6">P2_T28?axis?R?ПЭ?,P3_T28?axis?R?ПЭ?,P4_T28?axis?R?ПЭ?,P5_T28?axis?R?ПЭ?,АМ_2025_РЭК!P6_T28?axis?R?ПЭ?</definedName>
    <definedName name="T28?axis?R?ПЭ?" localSheetId="0">P2_T28?axis?R?ПЭ?,P3_T28?axis?R?ПЭ?,P4_T28?axis?R?ПЭ?,P5_T28?axis?R?ПЭ?,источники!P6_T28?axis?R?ПЭ?</definedName>
    <definedName name="T28?axis?R?ПЭ?">P2_T28?axis?R?ПЭ?,P3_T28?axis?R?ПЭ?,P4_T28?axis?R?ПЭ?,P5_T28?axis?R?ПЭ?,P6_T28?axis?R?ПЭ?</definedName>
    <definedName name="T28?axis?ПРД?БАЗ">'[35]28'!$I$6:$J$17,'[35]28'!$F$6:$G$17</definedName>
    <definedName name="T28?axis?ПРД?ПРЕД">'[35]28'!$K$6:$L$17,'[35]28'!$D$6:$E$17</definedName>
    <definedName name="T28?axis?ПРД?РЕГ" localSheetId="3">'[49]другие из прибыли'!#REF!</definedName>
    <definedName name="T28?axis?ПРД?РЕГ" localSheetId="6">'[49]другие из прибыли'!#REF!</definedName>
    <definedName name="T28?axis?ПРД?РЕГ">'[49]другие из прибыли'!#REF!</definedName>
    <definedName name="T28?axis?ПФ?ПЛАН">'[35]28'!$I$6:$I$17,'[35]28'!$D$6:$D$17,'[35]28'!$K$6:$K$17,'[35]28'!$F$6:$F$17</definedName>
    <definedName name="T28?axis?ПФ?ФАКТ">'[35]28'!$J$6:$J$17,'[35]28'!$E$6:$E$17,'[35]28'!$L$6:$L$17,'[35]28'!$G$6:$G$17</definedName>
    <definedName name="T28?Data">'[35]28'!$D$7:$L$15, '[35]28'!$D$17:$L$17</definedName>
    <definedName name="T28?item_ext?ВСЕГО">'[21]28'!$I$8:$I$292,'[21]28'!$F$8:$F$292</definedName>
    <definedName name="T28?item_ext?ТЭ">'[21]28'!$E$8:$E$292,'[21]28'!$H$8:$H$292</definedName>
    <definedName name="T28?item_ext?ЭЭ">'[21]28'!$D$8:$D$292,'[21]28'!$G$8:$G$292</definedName>
    <definedName name="T28?L1.1.x">'[21]28'!$D$16:$I$18,'[21]28'!$D$11:$I$13</definedName>
    <definedName name="T28?L10.1.x">'[21]28'!$D$250:$I$252,'[21]28'!$D$245:$I$247</definedName>
    <definedName name="T28?L11.1.x">'[21]28'!$D$276:$I$278,'[21]28'!$D$271:$I$273</definedName>
    <definedName name="T28?L2.1.x">'[21]28'!$D$42:$I$44,'[21]28'!$D$37:$I$39</definedName>
    <definedName name="T28?L3.1.x">'[21]28'!$D$68:$I$70,'[21]28'!$D$63:$I$65</definedName>
    <definedName name="T28?L4.1.x">'[21]28'!$D$94:$I$96,'[21]28'!$D$89:$I$91</definedName>
    <definedName name="T28?L5.1.x">'[21]28'!$D$120:$I$122,'[21]28'!$D$115:$I$117</definedName>
    <definedName name="T28?L6.1.x">'[21]28'!$D$146:$I$148,'[21]28'!$D$141:$I$143</definedName>
    <definedName name="T28?L7.1.x">'[21]28'!$D$172:$I$174,'[21]28'!$D$167:$I$169</definedName>
    <definedName name="T28?L8.1.x">'[21]28'!$D$198:$I$200,'[21]28'!$D$193:$I$195</definedName>
    <definedName name="T28?L9.1.x">'[21]28'!$D$224:$I$226,'[21]28'!$D$219:$I$221</definedName>
    <definedName name="T28?Name" localSheetId="3">'[49]другие из прибыли'!#REF!</definedName>
    <definedName name="T28?Name" localSheetId="6">'[49]другие из прибыли'!#REF!</definedName>
    <definedName name="T28?Name">'[49]другие из прибыли'!#REF!</definedName>
    <definedName name="T28?unit?ГКАЛЧ">'[21]28'!$H$164:$H$187,'[21]28'!$E$164:$E$187</definedName>
    <definedName name="T28?unit?МКВТЧ">'[21]28'!$G$190:$G$213,'[21]28'!$D$190:$D$213</definedName>
    <definedName name="T28?unit?РУБ.ГКАЛ">'[21]28'!$E$216:$E$239,'[21]28'!$E$268:$E$292,'[21]28'!$H$268:$H$292,'[21]28'!$H$216:$H$239</definedName>
    <definedName name="T28?unit?РУБ.ГКАЛЧ.МЕС">'[21]28'!$H$242:$H$265,'[21]28'!$E$242:$E$265</definedName>
    <definedName name="T28?unit?РУБ.ТКВТ.МЕС">'[21]28'!$G$242:$G$265,'[21]28'!$D$242:$D$265</definedName>
    <definedName name="T28?unit?РУБ.ТКВТЧ">'[21]28'!$G$216:$G$239,'[21]28'!$D$268:$D$292,'[21]28'!$G$268:$G$292,'[21]28'!$D$216:$D$239</definedName>
    <definedName name="T28?unit?ТГКАЛ">'[21]28'!$H$190:$H$213,'[21]28'!$E$190:$E$213</definedName>
    <definedName name="T28?unit?ТКВТ">'[21]28'!$G$164:$G$187,'[21]28'!$D$164:$D$187</definedName>
    <definedName name="T28?unit?ТРУБ">'[21]28'!$D$138:$I$161,'[21]28'!$D$8:$I$109</definedName>
    <definedName name="T28_Copy" localSheetId="3">'[49]другие из прибыли'!#REF!</definedName>
    <definedName name="T28_Copy" localSheetId="6">'[49]другие из прибыли'!#REF!</definedName>
    <definedName name="T28_Copy">'[49]другие из прибыли'!#REF!</definedName>
    <definedName name="T28_Protection" localSheetId="6">P9_T28_Protection,P10_T28_Protection,P11_T28_Protection,АМ_2025_РЭК!P12_T28_Protection</definedName>
    <definedName name="T28_Protection" localSheetId="0">P9_T28_Protection,P10_T28_Protection,P11_T28_Protection,источники!P12_T28_Protection</definedName>
    <definedName name="T28_Protection">P9_T28_Protection,P10_T28_Protection,P11_T28_Protection,P12_T28_Protection</definedName>
    <definedName name="T29?axis?ПФ?ПЛАН">'[35]29'!$F$5:$F$11,'[35]29'!$D$5:$D$11</definedName>
    <definedName name="T29?axis?ПФ?ФАКТ">'[35]29'!$G$5:$G$11,'[35]29'!$E$5:$E$11</definedName>
    <definedName name="T29?Data">'[35]29'!$D$6:$H$9, '[35]29'!$D$11:$H$11</definedName>
    <definedName name="T29?item_ext?1СТ" localSheetId="3">P1_T29?item_ext?1СТ</definedName>
    <definedName name="T29?item_ext?1СТ" localSheetId="6">P1_T29?item_ext?1СТ</definedName>
    <definedName name="T29?item_ext?1СТ" localSheetId="0">P1_T29?item_ext?1СТ</definedName>
    <definedName name="T29?item_ext?1СТ">P1_T29?item_ext?1СТ</definedName>
    <definedName name="T29?item_ext?2СТ.М" localSheetId="3">P1_T29?item_ext?2СТ.М</definedName>
    <definedName name="T29?item_ext?2СТ.М" localSheetId="6">P1_T29?item_ext?2СТ.М</definedName>
    <definedName name="T29?item_ext?2СТ.М" localSheetId="0">P1_T29?item_ext?2СТ.М</definedName>
    <definedName name="T29?item_ext?2СТ.М">P1_T29?item_ext?2СТ.М</definedName>
    <definedName name="T29?item_ext?2СТ.Э" localSheetId="3">P1_T29?item_ext?2СТ.Э</definedName>
    <definedName name="T29?item_ext?2СТ.Э" localSheetId="6">P1_T29?item_ext?2СТ.Э</definedName>
    <definedName name="T29?item_ext?2СТ.Э" localSheetId="0">P1_T29?item_ext?2СТ.Э</definedName>
    <definedName name="T29?item_ext?2СТ.Э">P1_T29?item_ext?2СТ.Э</definedName>
    <definedName name="T29?L10" localSheetId="3">P1_T29?L10</definedName>
    <definedName name="T29?L10" localSheetId="6">P1_T29?L10</definedName>
    <definedName name="T29?L10" localSheetId="0">P1_T29?L10</definedName>
    <definedName name="T29?L10">P1_T29?L10</definedName>
    <definedName name="T29_Copy" localSheetId="3">[49]выпадающие!#REF!</definedName>
    <definedName name="T29_Copy" localSheetId="6">[49]выпадающие!#REF!</definedName>
    <definedName name="T29_Copy">[49]выпадающие!#REF!</definedName>
    <definedName name="T3?axis?ПРД?БАЗ">'[35]3'!$I$6:$J$20,'[35]3'!$F$6:$G$20</definedName>
    <definedName name="T3?axis?ПРД?ПРЕД">'[35]3'!$K$6:$L$20,'[35]3'!$D$6:$E$20</definedName>
    <definedName name="T3?axis?ПРД?РЕГ" localSheetId="3">#REF!</definedName>
    <definedName name="T3?axis?ПРД?РЕГ" localSheetId="6">#REF!</definedName>
    <definedName name="T3?axis?ПРД?РЕГ">#REF!</definedName>
    <definedName name="T3?axis?ПФ?ПЛАН">'[35]3'!$I$6:$I$20,'[35]3'!$D$6:$D$20,'[35]3'!$K$6:$K$20,'[35]3'!$F$6:$F$20</definedName>
    <definedName name="T3?axis?ПФ?ФАКТ">'[35]3'!$J$6:$J$20,'[35]3'!$E$6:$E$20,'[35]3'!$L$6:$L$20,'[35]3'!$G$6:$G$20</definedName>
    <definedName name="T3?Data" localSheetId="3">#REF!</definedName>
    <definedName name="T3?Data" localSheetId="6">#REF!</definedName>
    <definedName name="T3?Data">#REF!</definedName>
    <definedName name="T3?item_ext?РОСТ" localSheetId="3">#REF!</definedName>
    <definedName name="T3?item_ext?РОСТ">#REF!</definedName>
    <definedName name="T3?L1" localSheetId="3">#REF!</definedName>
    <definedName name="T3?L1">#REF!</definedName>
    <definedName name="T3?L1.1" localSheetId="3">#REF!</definedName>
    <definedName name="T3?L1.1">#REF!</definedName>
    <definedName name="T3?L10" localSheetId="3">#REF!</definedName>
    <definedName name="T3?L10">#REF!</definedName>
    <definedName name="T3?L11" localSheetId="3">#REF!</definedName>
    <definedName name="T3?L11">#REF!</definedName>
    <definedName name="T3?L12" localSheetId="3">#REF!</definedName>
    <definedName name="T3?L12">#REF!</definedName>
    <definedName name="T3?L2" localSheetId="3">#REF!</definedName>
    <definedName name="T3?L2">#REF!</definedName>
    <definedName name="T3?L2.1" localSheetId="3">#REF!</definedName>
    <definedName name="T3?L2.1">#REF!</definedName>
    <definedName name="T3?L3" localSheetId="3">#REF!</definedName>
    <definedName name="T3?L3">#REF!</definedName>
    <definedName name="T3?L3.1" localSheetId="3">#REF!</definedName>
    <definedName name="T3?L3.1">#REF!</definedName>
    <definedName name="T3?L4" localSheetId="3">#REF!</definedName>
    <definedName name="T3?L4">#REF!</definedName>
    <definedName name="T3?L5" localSheetId="3">#REF!</definedName>
    <definedName name="T3?L5">#REF!</definedName>
    <definedName name="T3?L6" localSheetId="3">#REF!</definedName>
    <definedName name="T3?L6">#REF!</definedName>
    <definedName name="T3?L7" localSheetId="3">#REF!</definedName>
    <definedName name="T3?L7">#REF!</definedName>
    <definedName name="T3?L8" localSheetId="3">#REF!</definedName>
    <definedName name="T3?L8">#REF!</definedName>
    <definedName name="T3?L9" localSheetId="3">#REF!</definedName>
    <definedName name="T3?L9">#REF!</definedName>
    <definedName name="T3?Name" localSheetId="3">#REF!</definedName>
    <definedName name="T3?Name">#REF!</definedName>
    <definedName name="T3?Table" localSheetId="3">#REF!</definedName>
    <definedName name="T3?Table">#REF!</definedName>
    <definedName name="T3?Title" localSheetId="3">#REF!</definedName>
    <definedName name="T3?Title">#REF!</definedName>
    <definedName name="T3?unit?Г.КВТЧ" localSheetId="3">#REF!</definedName>
    <definedName name="T3?unit?Г.КВТЧ">#REF!</definedName>
    <definedName name="T3?unit?КГ.ГКАЛ">'[35]3'!$D$13:$H$13,   '[35]3'!$D$16:$H$16</definedName>
    <definedName name="T3?unit?МКВТЧ" localSheetId="3">#REF!</definedName>
    <definedName name="T3?unit?МКВТЧ" localSheetId="6">#REF!</definedName>
    <definedName name="T3?unit?МКВТЧ">#REF!</definedName>
    <definedName name="T3?unit?ПРЦ">'[35]3'!$D$20:$H$20,   '[35]3'!$I$6:$L$20</definedName>
    <definedName name="T3?unit?ТГКАЛ">'[35]3'!$D$12:$H$12,   '[35]3'!$D$15:$H$15</definedName>
    <definedName name="T3?unit?ТТУТ">'[35]3'!$D$10:$H$11,   '[35]3'!$D$14:$H$14,   '[35]3'!$D$17:$H$19</definedName>
    <definedName name="T4.1?axis?R?ВТОП">'[35]4.1'!$E$5:$I$8, '[35]4.1'!$E$12:$I$15, '[35]4.1'!$E$18:$I$21</definedName>
    <definedName name="T4.1?axis?R?ВТОП?">'[35]4.1'!$C$5:$C$8, '[35]4.1'!$C$12:$C$15, '[35]4.1'!$C$18:$C$21</definedName>
    <definedName name="T4.1?axis?ПРД?БАЗ" localSheetId="3">#REF!</definedName>
    <definedName name="T4.1?axis?ПРД?БАЗ" localSheetId="6">#REF!</definedName>
    <definedName name="T4.1?axis?ПРД?БАЗ">#REF!</definedName>
    <definedName name="T4.1?axis?ПРД?ПРЕД" localSheetId="3">#REF!</definedName>
    <definedName name="T4.1?axis?ПРД?ПРЕД">#REF!</definedName>
    <definedName name="T4.1?axis?ПРД?ПРЕД2" localSheetId="3">#REF!</definedName>
    <definedName name="T4.1?axis?ПРД?ПРЕД2">#REF!</definedName>
    <definedName name="T4.1?axis?ПРД?РЕГ" localSheetId="3">#REF!</definedName>
    <definedName name="T4.1?axis?ПРД?РЕГ">#REF!</definedName>
    <definedName name="T4.1?Data">'[35]4.1'!$E$4:$I$9, '[35]4.1'!$E$11:$I$15, '[35]4.1'!$E$18:$I$21</definedName>
    <definedName name="T4.1?item_ext?СРПРЕД3" localSheetId="3">#REF!</definedName>
    <definedName name="T4.1?item_ext?СРПРЕД3" localSheetId="6">#REF!</definedName>
    <definedName name="T4.1?item_ext?СРПРЕД3">#REF!</definedName>
    <definedName name="T4.1?L1" localSheetId="3">#REF!</definedName>
    <definedName name="T4.1?L1">#REF!</definedName>
    <definedName name="T4.1?L1.1" localSheetId="3">#REF!</definedName>
    <definedName name="T4.1?L1.1">#REF!</definedName>
    <definedName name="T4.1?L1.2" localSheetId="3">#REF!</definedName>
    <definedName name="T4.1?L1.2">#REF!</definedName>
    <definedName name="T4.1?L2" localSheetId="3">#REF!</definedName>
    <definedName name="T4.1?L2">#REF!</definedName>
    <definedName name="T4.1?L3.1" localSheetId="3">#REF!</definedName>
    <definedName name="T4.1?L3.1">#REF!</definedName>
    <definedName name="T4.1?Name" localSheetId="3">#REF!</definedName>
    <definedName name="T4.1?Name">#REF!</definedName>
    <definedName name="T4.1?Table" localSheetId="3">#REF!</definedName>
    <definedName name="T4.1?Table">#REF!</definedName>
    <definedName name="T4.1?Title" localSheetId="3">#REF!</definedName>
    <definedName name="T4.1?Title">#REF!</definedName>
    <definedName name="T4.1?unit?ПРЦ" localSheetId="3">#REF!</definedName>
    <definedName name="T4.1?unit?ПРЦ">#REF!</definedName>
    <definedName name="T4.1?unit?ТТУТ" localSheetId="3">#REF!</definedName>
    <definedName name="T4.1?unit?ТТУТ">#REF!</definedName>
    <definedName name="T4?axis?R?ВТОП">'[35]4'!$E$7:$M$10,   '[35]4'!$E$14:$M$17,   '[35]4'!$E$20:$M$23,   '[35]4'!$E$26:$M$29,   '[35]4'!$E$32:$M$35,   '[35]4'!$E$38:$M$41,   '[35]4'!$E$45:$M$48,   '[35]4'!$E$51:$M$54,   '[35]4'!$E$58:$M$61,   '[35]4'!$E$65:$M$68,   '[35]4'!$E$72:$M$75</definedName>
    <definedName name="T4?axis?R?ВТОП?">'[35]4'!$C$7:$C$10,   '[35]4'!$C$14:$C$17,   '[35]4'!$C$20:$C$23,   '[35]4'!$C$26:$C$29,   '[35]4'!$C$32:$C$35,   '[35]4'!$C$38:$C$41,   '[35]4'!$C$45:$C$48,   '[35]4'!$C$51:$C$54,   '[35]4'!$C$58:$C$61,   '[35]4'!$C$65:$C$68,   '[35]4'!$C$72:$C$75</definedName>
    <definedName name="T4?axis?ПРД?БАЗ">'[35]4'!$J$6:$K$81,'[35]4'!$G$6:$H$81</definedName>
    <definedName name="T4?axis?ПРД?ПРЕД">'[35]4'!$L$6:$M$81,'[35]4'!$E$6:$F$81</definedName>
    <definedName name="T4?axis?ПРД?РЕГ" localSheetId="3">#REF!</definedName>
    <definedName name="T4?axis?ПРД?РЕГ" localSheetId="6">#REF!</definedName>
    <definedName name="T4?axis?ПРД?РЕГ">#REF!</definedName>
    <definedName name="T4?axis?ПФ?ПЛАН">'[35]4'!$J$6:$J$81,'[35]4'!$E$6:$E$81,'[35]4'!$L$6:$L$81,'[35]4'!$G$6:$G$81</definedName>
    <definedName name="T4?axis?ПФ?ФАКТ">'[35]4'!$K$6:$K$81,'[35]4'!$F$6:$F$81,'[35]4'!$M$6:$M$81,'[35]4'!$H$6:$H$81</definedName>
    <definedName name="T4?Data">'[35]4'!$E$6:$M$11, '[35]4'!$E$13:$M$17, '[35]4'!$E$20:$M$23, '[35]4'!$E$26:$M$29, '[35]4'!$E$32:$M$35, '[35]4'!$E$37:$M$42, '[35]4'!$E$45:$M$48, '[35]4'!$E$50:$M$55, '[35]4'!$E$57:$M$62, '[35]4'!$E$64:$M$69, '[35]4'!$E$72:$M$75, '[35]4'!$E$77:$M$78, '[35]4'!$E$80:$M$80</definedName>
    <definedName name="T4?item_ext?РОСТ" localSheetId="3">#REF!</definedName>
    <definedName name="T4?item_ext?РОСТ" localSheetId="6">#REF!</definedName>
    <definedName name="T4?item_ext?РОСТ">#REF!</definedName>
    <definedName name="T4?L1" localSheetId="3">#REF!</definedName>
    <definedName name="T4?L1">#REF!</definedName>
    <definedName name="T4?L1.1" localSheetId="3">#REF!</definedName>
    <definedName name="T4?L1.1">#REF!</definedName>
    <definedName name="T4?L1.2" localSheetId="3">#REF!</definedName>
    <definedName name="T4?L1.2">#REF!</definedName>
    <definedName name="T4?L10" localSheetId="3">#REF!</definedName>
    <definedName name="T4?L10">#REF!</definedName>
    <definedName name="T4?L10.1" localSheetId="3">#REF!</definedName>
    <definedName name="T4?L10.1">#REF!</definedName>
    <definedName name="T4?L10.2" localSheetId="3">#REF!</definedName>
    <definedName name="T4?L10.2">#REF!</definedName>
    <definedName name="T4?L11.1" localSheetId="3">#REF!</definedName>
    <definedName name="T4?L11.1">#REF!</definedName>
    <definedName name="T4?L12" localSheetId="3">#REF!</definedName>
    <definedName name="T4?L12">#REF!</definedName>
    <definedName name="T4?L13" localSheetId="3">#REF!</definedName>
    <definedName name="T4?L13">#REF!</definedName>
    <definedName name="T4?L14" localSheetId="3">#REF!</definedName>
    <definedName name="T4?L14">#REF!</definedName>
    <definedName name="T4?L2" localSheetId="3">#REF!</definedName>
    <definedName name="T4?L2">#REF!</definedName>
    <definedName name="T4?L2.1" localSheetId="3">#REF!</definedName>
    <definedName name="T4?L2.1">#REF!</definedName>
    <definedName name="T4?L3.1" localSheetId="3">#REF!</definedName>
    <definedName name="T4?L3.1">#REF!</definedName>
    <definedName name="T4?L4.1" localSheetId="3">#REF!</definedName>
    <definedName name="T4?L4.1">#REF!</definedName>
    <definedName name="T4?L5.1" localSheetId="3">#REF!</definedName>
    <definedName name="T4?L5.1">#REF!</definedName>
    <definedName name="T4?L6" localSheetId="3">#REF!</definedName>
    <definedName name="T4?L6">#REF!</definedName>
    <definedName name="T4?L6.1" localSheetId="3">#REF!</definedName>
    <definedName name="T4?L6.1">#REF!</definedName>
    <definedName name="T4?L6.2" localSheetId="3">#REF!</definedName>
    <definedName name="T4?L6.2">#REF!</definedName>
    <definedName name="T4?L7.1" localSheetId="3">#REF!</definedName>
    <definedName name="T4?L7.1">#REF!</definedName>
    <definedName name="T4?L8" localSheetId="3">#REF!</definedName>
    <definedName name="T4?L8">#REF!</definedName>
    <definedName name="T4?L8.1" localSheetId="3">#REF!</definedName>
    <definedName name="T4?L8.1">#REF!</definedName>
    <definedName name="T4?L8.2" localSheetId="3">#REF!</definedName>
    <definedName name="T4?L8.2">#REF!</definedName>
    <definedName name="T4?L9" localSheetId="3">#REF!</definedName>
    <definedName name="T4?L9">#REF!</definedName>
    <definedName name="T4?L9.1" localSheetId="3">#REF!</definedName>
    <definedName name="T4?L9.1">#REF!</definedName>
    <definedName name="T4?L9.2" localSheetId="3">#REF!</definedName>
    <definedName name="T4?L9.2">#REF!</definedName>
    <definedName name="T4?Name" localSheetId="3">#REF!</definedName>
    <definedName name="T4?Name">#REF!</definedName>
    <definedName name="T4?Table" localSheetId="3">#REF!</definedName>
    <definedName name="T4?Table">#REF!</definedName>
    <definedName name="T4?Title" localSheetId="3">#REF!</definedName>
    <definedName name="T4?Title">#REF!</definedName>
    <definedName name="T4?unit?МКВТЧ" localSheetId="3">#REF!</definedName>
    <definedName name="T4?unit?МКВТЧ">#REF!</definedName>
    <definedName name="T4?unit?ММКБ" localSheetId="3">#REF!</definedName>
    <definedName name="T4?unit?ММКБ">#REF!</definedName>
    <definedName name="T4?unit?ПРЦ">'[35]4'!$J$6:$M$81, '[35]4'!$E$13:$I$17, '[35]4'!$E$78:$I$78</definedName>
    <definedName name="T4?unit?РУБ.МКБ">'[35]4'!$E$34:$I$34, '[35]4'!$E$47:$I$47, '[35]4'!$E$74:$I$74</definedName>
    <definedName name="T4?unit?РУБ.ТКВТЧ" localSheetId="3">#REF!</definedName>
    <definedName name="T4?unit?РУБ.ТКВТЧ" localSheetId="6">#REF!</definedName>
    <definedName name="T4?unit?РУБ.ТКВТЧ">#REF!</definedName>
    <definedName name="T4?unit?РУБ.ТНТ">'[35]4'!$E$32:$I$33, '[35]4'!$E$35:$I$35, '[35]4'!$E$45:$I$46, '[35]4'!$E$48:$I$48, '[35]4'!$E$72:$I$73, '[35]4'!$E$75:$I$75</definedName>
    <definedName name="T4?unit?РУБ.ТУТ" localSheetId="3">#REF!</definedName>
    <definedName name="T4?unit?РУБ.ТУТ" localSheetId="6">#REF!</definedName>
    <definedName name="T4?unit?РУБ.ТУТ">#REF!</definedName>
    <definedName name="T4?unit?ТРУБ">'[35]4'!$E$37:$I$42, '[35]4'!$E$50:$I$55, '[35]4'!$E$57:$I$62</definedName>
    <definedName name="T4?unit?ТТНТ">'[35]4'!$E$26:$I$27, '[35]4'!$E$29:$I$29</definedName>
    <definedName name="T4?unit?ТТУТ" localSheetId="3">#REF!</definedName>
    <definedName name="T4?unit?ТТУТ" localSheetId="6">#REF!</definedName>
    <definedName name="T4?unit?ТТУТ">#REF!</definedName>
    <definedName name="T4_Protect" localSheetId="6">'[34]4'!$AA$24:$AD$28,'[34]4'!$G$11:$J$17,P1_T4_Protect,P2_T4_Protect</definedName>
    <definedName name="T4_Protect" localSheetId="0">'[34]4'!$AA$24:$AD$28,'[34]4'!$G$11:$J$17,P1_T4_Protect,P2_T4_Protect</definedName>
    <definedName name="T4_Protect">'[34]4'!$AA$24:$AD$28,'[34]4'!$G$11:$J$17,P1_T4_Protect,P2_T4_Protect</definedName>
    <definedName name="T5?axis?R?ОС">'[35]5'!$E$7:$Q$18, '[35]5'!$E$21:$Q$32, '[35]5'!$E$35:$Q$46, '[35]5'!$E$49:$Q$60, '[35]5'!$E$63:$Q$74, '[35]5'!$E$77:$Q$88</definedName>
    <definedName name="T5?axis?R?ОС?">'[35]5'!$C$77:$C$88, '[35]5'!$C$63:$C$74, '[35]5'!$C$49:$C$60, '[35]5'!$C$35:$C$46, '[35]5'!$C$21:$C$32, '[35]5'!$C$7:$C$18</definedName>
    <definedName name="T5?axis?ПРД?БАЗ">'[35]5'!$N$6:$O$89,'[35]5'!$G$6:$H$89</definedName>
    <definedName name="T5?axis?ПРД?ПРЕД">'[35]5'!$P$6:$Q$89,'[35]5'!$E$6:$F$89</definedName>
    <definedName name="T5?axis?ПРД?РЕГ" localSheetId="3">#REF!</definedName>
    <definedName name="T5?axis?ПРД?РЕГ" localSheetId="6">#REF!</definedName>
    <definedName name="T5?axis?ПРД?РЕГ">#REF!</definedName>
    <definedName name="T5?axis?ПРД?РЕГ.КВ1" localSheetId="3">#REF!</definedName>
    <definedName name="T5?axis?ПРД?РЕГ.КВ1">#REF!</definedName>
    <definedName name="T5?axis?ПРД?РЕГ.КВ2" localSheetId="3">#REF!</definedName>
    <definedName name="T5?axis?ПРД?РЕГ.КВ2">#REF!</definedName>
    <definedName name="T5?axis?ПРД?РЕГ.КВ3" localSheetId="3">#REF!</definedName>
    <definedName name="T5?axis?ПРД?РЕГ.КВ3">#REF!</definedName>
    <definedName name="T5?axis?ПРД?РЕГ.КВ4" localSheetId="3">#REF!</definedName>
    <definedName name="T5?axis?ПРД?РЕГ.КВ4">#REF!</definedName>
    <definedName name="T5?Data">'[35]5'!$E$6:$Q$18, '[35]5'!$E$20:$Q$32, '[35]5'!$E$34:$Q$46, '[35]5'!$E$48:$Q$60, '[35]5'!$E$63:$Q$74, '[35]5'!$E$76:$Q$88</definedName>
    <definedName name="T5?item_ext?РОСТ" localSheetId="3">#REF!</definedName>
    <definedName name="T5?item_ext?РОСТ" localSheetId="6">#REF!</definedName>
    <definedName name="T5?item_ext?РОСТ">#REF!</definedName>
    <definedName name="T5?L1" localSheetId="3">#REF!</definedName>
    <definedName name="T5?L1">#REF!</definedName>
    <definedName name="T5?L1.1" localSheetId="3">#REF!</definedName>
    <definedName name="T5?L1.1">#REF!</definedName>
    <definedName name="T5?L2" localSheetId="3">#REF!</definedName>
    <definedName name="T5?L2">#REF!</definedName>
    <definedName name="T5?L2.1" localSheetId="3">#REF!</definedName>
    <definedName name="T5?L2.1">#REF!</definedName>
    <definedName name="T5?L3" localSheetId="3">#REF!</definedName>
    <definedName name="T5?L3">#REF!</definedName>
    <definedName name="T5?L3.1" localSheetId="3">#REF!</definedName>
    <definedName name="T5?L3.1">#REF!</definedName>
    <definedName name="T5?L4" localSheetId="3">#REF!</definedName>
    <definedName name="T5?L4">#REF!</definedName>
    <definedName name="T5?L4.1" localSheetId="3">#REF!</definedName>
    <definedName name="T5?L4.1">#REF!</definedName>
    <definedName name="T5?L5.1" localSheetId="3">#REF!</definedName>
    <definedName name="T5?L5.1">#REF!</definedName>
    <definedName name="T5?L6" localSheetId="3">#REF!</definedName>
    <definedName name="T5?L6">#REF!</definedName>
    <definedName name="T5?L6.1" localSheetId="3">#REF!</definedName>
    <definedName name="T5?L6.1">#REF!</definedName>
    <definedName name="T5?Name" localSheetId="3">#REF!</definedName>
    <definedName name="T5?Name">#REF!</definedName>
    <definedName name="T5?Table" localSheetId="3">#REF!</definedName>
    <definedName name="T5?Table">#REF!</definedName>
    <definedName name="T5?Title" localSheetId="3">#REF!</definedName>
    <definedName name="T5?Title">#REF!</definedName>
    <definedName name="T5?unit?ПРЦ">'[35]5'!$N$6:$Q$18, '[35]5'!$N$20:$Q$32, '[35]5'!$N$34:$Q$46, '[35]5'!$N$48:$Q$60, '[35]5'!$E$63:$Q$74, '[35]5'!$N$76:$Q$88</definedName>
    <definedName name="T5?unit?ТРУБ">'[35]5'!$E$76:$M$88, '[35]5'!$E$48:$M$60, '[35]5'!$E$34:$M$46, '[35]5'!$E$20:$M$32, '[35]5'!$E$6:$M$18</definedName>
    <definedName name="T6.1?axis?ПРД?БАЗ.КВ1" localSheetId="3">#REF!</definedName>
    <definedName name="T6.1?axis?ПРД?БАЗ.КВ1" localSheetId="6">#REF!</definedName>
    <definedName name="T6.1?axis?ПРД?БАЗ.КВ1">#REF!</definedName>
    <definedName name="T6.1?axis?ПРД?БАЗ.КВ2" localSheetId="3">#REF!</definedName>
    <definedName name="T6.1?axis?ПРД?БАЗ.КВ2">#REF!</definedName>
    <definedName name="T6.1?axis?ПРД?БАЗ.КВ3" localSheetId="3">#REF!</definedName>
    <definedName name="T6.1?axis?ПРД?БАЗ.КВ3">#REF!</definedName>
    <definedName name="T6.1?axis?ПРД?БАЗ.КВ4" localSheetId="3">#REF!</definedName>
    <definedName name="T6.1?axis?ПРД?БАЗ.КВ4">#REF!</definedName>
    <definedName name="T6.1?axis?ПРД?РЕГ" localSheetId="3">#REF!</definedName>
    <definedName name="T6.1?axis?ПРД?РЕГ">#REF!</definedName>
    <definedName name="T6.1?axis?ПРД?РЕГ.КВ1" localSheetId="3">#REF!</definedName>
    <definedName name="T6.1?axis?ПРД?РЕГ.КВ1">#REF!</definedName>
    <definedName name="T6.1?axis?ПРД?РЕГ.КВ2" localSheetId="3">#REF!</definedName>
    <definedName name="T6.1?axis?ПРД?РЕГ.КВ2">#REF!</definedName>
    <definedName name="T6.1?axis?ПРД?РЕГ.КВ3" localSheetId="3">#REF!</definedName>
    <definedName name="T6.1?axis?ПРД?РЕГ.КВ3">#REF!</definedName>
    <definedName name="T6.1?axis?ПРД?РЕГ.КВ4" localSheetId="3">#REF!</definedName>
    <definedName name="T6.1?axis?ПРД?РЕГ.КВ4">#REF!</definedName>
    <definedName name="T6.1?Data" localSheetId="3">#REF!</definedName>
    <definedName name="T6.1?Data">#REF!</definedName>
    <definedName name="T6.1?L1" localSheetId="3">#REF!</definedName>
    <definedName name="T6.1?L1">#REF!</definedName>
    <definedName name="T6.1?L2" localSheetId="3">#REF!</definedName>
    <definedName name="T6.1?L2">#REF!</definedName>
    <definedName name="T6.1?Name" localSheetId="3">#REF!</definedName>
    <definedName name="T6.1?Name">#REF!</definedName>
    <definedName name="T6.1?Table" localSheetId="3">#REF!</definedName>
    <definedName name="T6.1?Table">#REF!</definedName>
    <definedName name="T6.1?Title" localSheetId="3">#REF!</definedName>
    <definedName name="T6.1?Title">#REF!</definedName>
    <definedName name="T6.1?unit?ПРЦ" localSheetId="3">#REF!</definedName>
    <definedName name="T6.1?unit?ПРЦ">#REF!</definedName>
    <definedName name="T6.1?unit?РУБ" localSheetId="3">#REF!</definedName>
    <definedName name="T6.1?unit?РУБ">#REF!</definedName>
    <definedName name="T6?axis?ПРД?БАЗ">'[35]6'!$I$6:$J$47,'[35]6'!$F$6:$G$47</definedName>
    <definedName name="T6?axis?ПРД?ПРЕД">'[35]6'!$K$6:$L$47,'[35]6'!$D$6:$E$47</definedName>
    <definedName name="T6?axis?ПРД?РЕГ" localSheetId="3">#REF!</definedName>
    <definedName name="T6?axis?ПРД?РЕГ" localSheetId="6">#REF!</definedName>
    <definedName name="T6?axis?ПРД?РЕГ">#REF!</definedName>
    <definedName name="T6?axis?ПФ?ПЛАН">'[35]6'!$I$6:$I$47,'[35]6'!$D$6:$D$47,'[35]6'!$K$6:$K$47,'[35]6'!$F$6:$F$47</definedName>
    <definedName name="T6?axis?ПФ?ФАКТ">'[35]6'!$J$6:$J$47,'[35]6'!$L$6:$L$47,'[35]6'!$E$6:$E$47,'[35]6'!$G$6:$G$47</definedName>
    <definedName name="T6?Data">'[35]6'!$D$7:$L$14, '[35]6'!$D$16:$L$19, '[35]6'!$D$21:$L$22, '[35]6'!$D$24:$L$25, '[35]6'!$D$27:$L$28, '[35]6'!$D$30:$L$31, '[35]6'!$D$33:$L$35, '[35]6'!$D$37:$L$39, '[35]6'!$D$41:$L$47</definedName>
    <definedName name="T6?item_ext?РОСТ" localSheetId="3">#REF!</definedName>
    <definedName name="T6?item_ext?РОСТ" localSheetId="6">#REF!</definedName>
    <definedName name="T6?item_ext?РОСТ">#REF!</definedName>
    <definedName name="T6?L1.1" localSheetId="3">#REF!</definedName>
    <definedName name="T6?L1.1">#REF!</definedName>
    <definedName name="T6?L1.1.1" localSheetId="3">#REF!</definedName>
    <definedName name="T6?L1.1.1">#REF!</definedName>
    <definedName name="T6?L1.2" localSheetId="3">#REF!</definedName>
    <definedName name="T6?L1.2">#REF!</definedName>
    <definedName name="T6?L1.2.1" localSheetId="3">#REF!</definedName>
    <definedName name="T6?L1.2.1">#REF!</definedName>
    <definedName name="T6?L1.3" localSheetId="3">#REF!</definedName>
    <definedName name="T6?L1.3">#REF!</definedName>
    <definedName name="T6?L1.3.1" localSheetId="3">#REF!</definedName>
    <definedName name="T6?L1.3.1">#REF!</definedName>
    <definedName name="T6?L1.4" localSheetId="3">#REF!</definedName>
    <definedName name="T6?L1.4">#REF!</definedName>
    <definedName name="T6?L1.5" localSheetId="3">#REF!</definedName>
    <definedName name="T6?L1.5">#REF!</definedName>
    <definedName name="T6?L2.1" localSheetId="3">#REF!</definedName>
    <definedName name="T6?L2.1">#REF!</definedName>
    <definedName name="T6?L2.10" localSheetId="3">#REF!</definedName>
    <definedName name="T6?L2.10">#REF!</definedName>
    <definedName name="T6?L2.2" localSheetId="3">#REF!</definedName>
    <definedName name="T6?L2.2">#REF!</definedName>
    <definedName name="T6?L2.3" localSheetId="3">#REF!</definedName>
    <definedName name="T6?L2.3">#REF!</definedName>
    <definedName name="T6?L2.4" localSheetId="3">#REF!</definedName>
    <definedName name="T6?L2.4">#REF!</definedName>
    <definedName name="T6?L2.5.1" localSheetId="3">#REF!</definedName>
    <definedName name="T6?L2.5.1">#REF!</definedName>
    <definedName name="T6?L2.5.2" localSheetId="3">#REF!</definedName>
    <definedName name="T6?L2.5.2">#REF!</definedName>
    <definedName name="T6?L2.6.1" localSheetId="3">#REF!</definedName>
    <definedName name="T6?L2.6.1">#REF!</definedName>
    <definedName name="T6?L2.6.2" localSheetId="3">#REF!</definedName>
    <definedName name="T6?L2.6.2">#REF!</definedName>
    <definedName name="T6?L2.7.1" localSheetId="3">#REF!</definedName>
    <definedName name="T6?L2.7.1">#REF!</definedName>
    <definedName name="T6?L2.7.2" localSheetId="3">#REF!</definedName>
    <definedName name="T6?L2.7.2">#REF!</definedName>
    <definedName name="T6?L2.8.1" localSheetId="3">#REF!</definedName>
    <definedName name="T6?L2.8.1">#REF!</definedName>
    <definedName name="T6?L2.8.2" localSheetId="3">#REF!</definedName>
    <definedName name="T6?L2.8.2">#REF!</definedName>
    <definedName name="T6?L2.9.1" localSheetId="3">#REF!</definedName>
    <definedName name="T6?L2.9.1">#REF!</definedName>
    <definedName name="T6?L2.9.2" localSheetId="3">#REF!</definedName>
    <definedName name="T6?L2.9.2">#REF!</definedName>
    <definedName name="T6?L3.1" localSheetId="3">#REF!</definedName>
    <definedName name="T6?L3.1">#REF!</definedName>
    <definedName name="T6?L3.2" localSheetId="3">#REF!</definedName>
    <definedName name="T6?L3.2">#REF!</definedName>
    <definedName name="T6?L3.3" localSheetId="3">#REF!</definedName>
    <definedName name="T6?L3.3">#REF!</definedName>
    <definedName name="T6?L4.1" localSheetId="3">#REF!</definedName>
    <definedName name="T6?L4.1">#REF!</definedName>
    <definedName name="T6?L4.2" localSheetId="3">#REF!</definedName>
    <definedName name="T6?L4.2">#REF!</definedName>
    <definedName name="T6?L4.3" localSheetId="3">#REF!</definedName>
    <definedName name="T6?L4.3">#REF!</definedName>
    <definedName name="T6?L4.4" localSheetId="3">#REF!</definedName>
    <definedName name="T6?L4.4">#REF!</definedName>
    <definedName name="T6?L4.5" localSheetId="3">#REF!</definedName>
    <definedName name="T6?L4.5">#REF!</definedName>
    <definedName name="T6?L4.6" localSheetId="3">#REF!</definedName>
    <definedName name="T6?L4.6">#REF!</definedName>
    <definedName name="T6?L4.7" localSheetId="3">#REF!</definedName>
    <definedName name="T6?L4.7">#REF!</definedName>
    <definedName name="T6?Name" localSheetId="3">#REF!</definedName>
    <definedName name="T6?Name">#REF!</definedName>
    <definedName name="T6?Table" localSheetId="3">#REF!</definedName>
    <definedName name="T6?Table">#REF!</definedName>
    <definedName name="T6?Title" localSheetId="3">#REF!</definedName>
    <definedName name="T6?Title">#REF!</definedName>
    <definedName name="T6?unit?ПРЦ">'[35]6'!$D$12:$H$12, '[35]6'!$D$21:$H$21, '[35]6'!$D$24:$H$24, '[35]6'!$D$27:$H$27, '[35]6'!$D$30:$H$30, '[35]6'!$D$33:$H$33, '[35]6'!$D$47:$H$47, '[35]6'!$I$7:$L$47</definedName>
    <definedName name="T6?unit?РУБ">'[35]6'!$D$16:$H$16, '[35]6'!$D$19:$H$19, '[35]6'!$D$22:$H$22, '[35]6'!$D$25:$H$25, '[35]6'!$D$28:$H$28, '[35]6'!$D$31:$H$31, '[35]6'!$D$34:$H$35, '[35]6'!$D$43:$H$43</definedName>
    <definedName name="T6?unit?ТРУБ">'[35]6'!$D$37:$H$39, '[35]6'!$D$44:$H$46</definedName>
    <definedName name="T6?unit?ЧЕЛ">'[35]6'!$D$41:$H$42, '[35]6'!$D$13:$H$14, '[35]6'!$D$7:$H$11</definedName>
    <definedName name="T6_Protect" localSheetId="6">'[34]6'!$B$28:$B$37,'[34]6'!$D$28:$H$37,'[34]6'!$J$28:$N$37,'[34]6'!$D$39:$H$41,'[34]6'!$J$39:$N$41,'[34]6'!$B$46:$B$55,P1_T6_Protect</definedName>
    <definedName name="T6_Protect" localSheetId="0">'[34]6'!$B$28:$B$37,'[34]6'!$D$28:$H$37,'[34]6'!$J$28:$N$37,'[34]6'!$D$39:$H$41,'[34]6'!$J$39:$N$41,'[34]6'!$B$46:$B$55,P1_T6_Protect</definedName>
    <definedName name="T6_Protect">'[34]6'!$B$28:$B$37,'[34]6'!$D$28:$H$37,'[34]6'!$J$28:$N$37,'[34]6'!$D$39:$H$41,'[34]6'!$J$39:$N$41,'[34]6'!$B$46:$B$55,P1_T6_Protect</definedName>
    <definedName name="T7?axis?ПРД?БАЗ">[49]материалы!$K$6:$L$10,[49]материалы!$H$6:$I$10</definedName>
    <definedName name="T7?axis?ПРД?ПРЕД">[49]материалы!$M$6:$N$10,[49]материалы!$F$6:$G$10</definedName>
    <definedName name="T7?axis?ПФ?ПЛАН">[49]материалы!$K$6:$K$10,[49]материалы!$F$6:$F$10,[49]материалы!$M$6:$M$10,[49]материалы!$H$6:$H$10</definedName>
    <definedName name="T7?axis?ПФ?ФАКТ">[49]материалы!$L$6:$L$10,[49]материалы!$G$6:$G$10,[49]материалы!$N$6:$N$10,[49]материалы!$I$6:$I$10</definedName>
    <definedName name="T7?Data">#N/A</definedName>
    <definedName name="T7?L3" localSheetId="3">[49]материалы!#REF!</definedName>
    <definedName name="T7?L3" localSheetId="6">[49]материалы!#REF!</definedName>
    <definedName name="T7?L3">[49]материалы!#REF!</definedName>
    <definedName name="T7?L4" localSheetId="3">[49]материалы!#REF!</definedName>
    <definedName name="T7?L4">[49]материалы!#REF!</definedName>
    <definedName name="T8?axis?ПРД?БАЗ">'[35]8'!$I$6:$J$42, '[35]8'!$F$6:$G$42</definedName>
    <definedName name="T8?axis?ПРД?ПРЕД">'[35]8'!$K$6:$L$42, '[35]8'!$D$6:$E$42</definedName>
    <definedName name="T8?axis?ПФ?ПЛАН">'[35]8'!$I$6:$I$42, '[35]8'!$D$6:$D$42, '[35]8'!$K$6:$K$42, '[35]8'!$F$6:$F$42</definedName>
    <definedName name="T8?axis?ПФ?ФАКТ">'[35]8'!$G$6:$G$42, '[35]8'!$J$6:$J$42, '[35]8'!$L$6:$L$42, '[35]8'!$E$6:$E$42</definedName>
    <definedName name="T8?Data">'[35]8'!$D$10:$L$12,'[35]8'!$D$14:$L$16,'[35]8'!$D$18:$L$20,'[35]8'!$D$22:$L$24,'[35]8'!$D$26:$L$28,'[35]8'!$D$30:$L$32,'[35]8'!$D$36:$L$38,'[35]8'!$D$40:$L$42,'[35]8'!$D$6:$L$8</definedName>
    <definedName name="T8?item_ext?РОСТ" localSheetId="3">[49]ремонты!#REF!</definedName>
    <definedName name="T8?item_ext?РОСТ" localSheetId="6">[49]ремонты!#REF!</definedName>
    <definedName name="T8?item_ext?РОСТ">[49]ремонты!#REF!</definedName>
    <definedName name="T8?Name" localSheetId="3">[49]ремонты!#REF!</definedName>
    <definedName name="T8?Name">[49]ремонты!#REF!</definedName>
    <definedName name="T8?unit?ПРЦ" localSheetId="3">[49]ремонты!#REF!</definedName>
    <definedName name="T8?unit?ПРЦ">[49]ремонты!#REF!</definedName>
    <definedName name="T8?unit?ТРУБ">'[35]8'!$D$40:$H$42,'[35]8'!$D$6:$H$32</definedName>
    <definedName name="T9?axis?ПРД?БАЗ">'[35]9'!$I$6:$J$16,'[35]9'!$F$6:$G$16</definedName>
    <definedName name="T9?axis?ПРД?ПРЕД">'[35]9'!$K$6:$L$16,'[35]9'!$D$6:$E$16</definedName>
    <definedName name="T9?axis?ПРД?РЕГ" localSheetId="3">#REF!</definedName>
    <definedName name="T9?axis?ПРД?РЕГ" localSheetId="6">#REF!</definedName>
    <definedName name="T9?axis?ПРД?РЕГ">#REF!</definedName>
    <definedName name="T9?axis?ПФ?ПЛАН">'[35]9'!$I$6:$I$16,'[35]9'!$D$6:$D$16,'[35]9'!$K$6:$K$16,'[35]9'!$F$6:$F$16</definedName>
    <definedName name="T9?axis?ПФ?ФАКТ">'[35]9'!$J$6:$J$16,'[35]9'!$E$6:$E$16,'[35]9'!$L$6:$L$16,'[35]9'!$G$6:$G$16</definedName>
    <definedName name="T9?Data">'[35]9'!$D$6:$L$6, '[35]9'!$D$8:$L$9, '[35]9'!$D$11:$L$16</definedName>
    <definedName name="T9?item_ext?РОСТ" localSheetId="3">#REF!</definedName>
    <definedName name="T9?item_ext?РОСТ" localSheetId="6">#REF!</definedName>
    <definedName name="T9?item_ext?РОСТ">#REF!</definedName>
    <definedName name="T9?L1" localSheetId="3">#REF!</definedName>
    <definedName name="T9?L1">#REF!</definedName>
    <definedName name="T9?L2.1" localSheetId="3">#REF!</definedName>
    <definedName name="T9?L2.1">#REF!</definedName>
    <definedName name="T9?L2.2" localSheetId="3">#REF!</definedName>
    <definedName name="T9?L2.2">#REF!</definedName>
    <definedName name="T9?L3.1" localSheetId="3">#REF!</definedName>
    <definedName name="T9?L3.1">#REF!</definedName>
    <definedName name="T9?L3.2" localSheetId="3">#REF!</definedName>
    <definedName name="T9?L3.2">#REF!</definedName>
    <definedName name="T9?L4.1" localSheetId="3">#REF!</definedName>
    <definedName name="T9?L4.1">#REF!</definedName>
    <definedName name="T9?L4.2" localSheetId="3">#REF!</definedName>
    <definedName name="T9?L4.2">#REF!</definedName>
    <definedName name="T9?L5" localSheetId="3">#REF!</definedName>
    <definedName name="T9?L5">#REF!</definedName>
    <definedName name="T9?Name" localSheetId="3">#REF!</definedName>
    <definedName name="T9?Name">#REF!</definedName>
    <definedName name="T9?Table" localSheetId="3">#REF!</definedName>
    <definedName name="T9?Table">#REF!</definedName>
    <definedName name="T9?Title" localSheetId="3">#REF!</definedName>
    <definedName name="T9?Title">#REF!</definedName>
    <definedName name="T9?unit?МВТЧ" localSheetId="3">#REF!</definedName>
    <definedName name="T9?unit?МВТЧ">#REF!</definedName>
    <definedName name="T9?unit?ПРЦ" localSheetId="3">#REF!</definedName>
    <definedName name="T9?unit?ПРЦ">#REF!</definedName>
    <definedName name="T9?unit?РУБ.МВТЧ">'[35]9'!$D$8:$H$8, '[35]9'!$D$11:$H$11</definedName>
    <definedName name="T9?unit?ТРУБ">'[35]9'!$D$9:$H$9, '[35]9'!$D$12:$H$16</definedName>
    <definedName name="Table" localSheetId="3">#REF!</definedName>
    <definedName name="Table" localSheetId="6">#REF!</definedName>
    <definedName name="Table">#REF!</definedName>
    <definedName name="TARGET">[51]TEHSHEET!$I$42:$I$45</definedName>
    <definedName name="tel_ruk" localSheetId="3">#REF!</definedName>
    <definedName name="tel_ruk" localSheetId="6">#REF!</definedName>
    <definedName name="tel_ruk">#REF!</definedName>
    <definedName name="TEMP" localSheetId="3">#REF!,#REF!</definedName>
    <definedName name="TEMP" localSheetId="6">#REF!,#REF!</definedName>
    <definedName name="TEMP">#REF!,#REF!</definedName>
    <definedName name="TES" localSheetId="3">#REF!</definedName>
    <definedName name="TES" localSheetId="6">#REF!</definedName>
    <definedName name="TES">#REF!</definedName>
    <definedName name="TES_DATA" localSheetId="3">#REF!</definedName>
    <definedName name="TES_DATA">#REF!</definedName>
    <definedName name="TES_LIST" localSheetId="3">#REF!</definedName>
    <definedName name="TES_LIST">#REF!</definedName>
    <definedName name="TIP">[12]TEHSHEET!$F$8:$F$9</definedName>
    <definedName name="TITLE_CONTACTS_DATA">[25]Титульный!$F$49:$F$50,[25]Титульный!$F$52:$F$53,[25]Титульный!$F$55:$F$56,[25]Титульный!$F$58:$F$61</definedName>
    <definedName name="TM" localSheetId="3">#REF!</definedName>
    <definedName name="TM" localSheetId="6">#REF!</definedName>
    <definedName name="TM">#REF!</definedName>
    <definedName name="TP2.1_Protect">'[52]P2.1'!$F$28:$G$37,'[52]P2.1'!$F$40:$G$43,'[52]P2.1'!$F$7:$G$26</definedName>
    <definedName name="tt">#N/A</definedName>
    <definedName name="TTT" localSheetId="3">#REF!</definedName>
    <definedName name="TTT" localSheetId="6">#REF!</definedName>
    <definedName name="TTT">#REF!</definedName>
    <definedName name="ue_List04_163" localSheetId="3">#REF!</definedName>
    <definedName name="ue_List04_163">#REF!</definedName>
    <definedName name="ue_List04_164" localSheetId="3">#REF!</definedName>
    <definedName name="ue_List04_164">#REF!</definedName>
    <definedName name="ue_List04_165" localSheetId="3">#REF!</definedName>
    <definedName name="ue_List04_165">#REF!</definedName>
    <definedName name="ue_List04_166" localSheetId="3">#REF!</definedName>
    <definedName name="ue_List04_166">#REF!</definedName>
    <definedName name="ue_List04_167" localSheetId="3">#REF!</definedName>
    <definedName name="ue_List04_167">#REF!</definedName>
    <definedName name="ue_List04_180" localSheetId="3">#REF!</definedName>
    <definedName name="ue_List04_180">#REF!</definedName>
    <definedName name="ue_List04_185" localSheetId="3">#REF!</definedName>
    <definedName name="ue_List04_185">#REF!</definedName>
    <definedName name="ue_List04_188" localSheetId="3">#REF!</definedName>
    <definedName name="ue_List04_188">#REF!</definedName>
    <definedName name="ue_List04_202" localSheetId="3">#REF!</definedName>
    <definedName name="ue_List04_202">#REF!</definedName>
    <definedName name="ue_List05_163" localSheetId="3">#REF!</definedName>
    <definedName name="ue_List05_163">#REF!</definedName>
    <definedName name="ue_List05_164" localSheetId="3">#REF!</definedName>
    <definedName name="ue_List05_164">#REF!</definedName>
    <definedName name="ue_List05_165" localSheetId="3">#REF!</definedName>
    <definedName name="ue_List05_165">#REF!</definedName>
    <definedName name="ue_List05_166" localSheetId="3">#REF!</definedName>
    <definedName name="ue_List05_166">#REF!</definedName>
    <definedName name="ue_List05_167" localSheetId="3">#REF!</definedName>
    <definedName name="ue_List05_167">#REF!</definedName>
    <definedName name="ue_List05_180" localSheetId="3">#REF!</definedName>
    <definedName name="ue_List05_180">#REF!</definedName>
    <definedName name="ue_List05_185" localSheetId="3">#REF!</definedName>
    <definedName name="ue_List05_185">#REF!</definedName>
    <definedName name="ue_List05_188" localSheetId="3">#REF!</definedName>
    <definedName name="ue_List05_188">#REF!</definedName>
    <definedName name="ue_List05_202" localSheetId="3">#REF!</definedName>
    <definedName name="ue_List05_202">#REF!</definedName>
    <definedName name="ue_List06_163" localSheetId="3">#REF!</definedName>
    <definedName name="ue_List06_163">#REF!</definedName>
    <definedName name="ue_List06_164" localSheetId="3">#REF!</definedName>
    <definedName name="ue_List06_164">#REF!</definedName>
    <definedName name="ue_List06_165" localSheetId="3">#REF!</definedName>
    <definedName name="ue_List06_165">#REF!</definedName>
    <definedName name="ue_List06_166" localSheetId="3">#REF!</definedName>
    <definedName name="ue_List06_166">#REF!</definedName>
    <definedName name="ue_List06_167" localSheetId="3">#REF!</definedName>
    <definedName name="ue_List06_167">#REF!</definedName>
    <definedName name="ue_List06_180" localSheetId="3">#REF!</definedName>
    <definedName name="ue_List06_180">#REF!</definedName>
    <definedName name="ue_List06_185" localSheetId="3">#REF!</definedName>
    <definedName name="ue_List06_185">#REF!</definedName>
    <definedName name="ue_List06_188" localSheetId="3">#REF!</definedName>
    <definedName name="ue_List06_188">#REF!</definedName>
    <definedName name="ue_List06_202" localSheetId="3">#REF!</definedName>
    <definedName name="ue_List06_202">#REF!</definedName>
    <definedName name="ue_List07_163" localSheetId="3">#REF!</definedName>
    <definedName name="ue_List07_163">#REF!</definedName>
    <definedName name="ue_List07_164" localSheetId="3">#REF!</definedName>
    <definedName name="ue_List07_164">#REF!</definedName>
    <definedName name="ue_List07_165" localSheetId="3">#REF!</definedName>
    <definedName name="ue_List07_165">#REF!</definedName>
    <definedName name="ue_List07_166" localSheetId="3">#REF!</definedName>
    <definedName name="ue_List07_166">#REF!</definedName>
    <definedName name="ue_List07_167" localSheetId="3">#REF!</definedName>
    <definedName name="ue_List07_167">#REF!</definedName>
    <definedName name="ue_List07_180" localSheetId="3">#REF!</definedName>
    <definedName name="ue_List07_180">#REF!</definedName>
    <definedName name="ue_List07_185" localSheetId="3">#REF!</definedName>
    <definedName name="ue_List07_185">#REF!</definedName>
    <definedName name="ue_List07_188" localSheetId="3">#REF!</definedName>
    <definedName name="ue_List07_188">#REF!</definedName>
    <definedName name="ue_List07_202" localSheetId="3">#REF!</definedName>
    <definedName name="ue_List07_202">#REF!</definedName>
    <definedName name="ue_List11_163" localSheetId="3">#REF!</definedName>
    <definedName name="ue_List11_163">#REF!</definedName>
    <definedName name="ue_List11_164" localSheetId="3">#REF!</definedName>
    <definedName name="ue_List11_164">#REF!</definedName>
    <definedName name="ue_List11_165" localSheetId="3">#REF!</definedName>
    <definedName name="ue_List11_165">#REF!</definedName>
    <definedName name="ue_List11_166" localSheetId="3">#REF!</definedName>
    <definedName name="ue_List11_166">#REF!</definedName>
    <definedName name="ue_List11_167" localSheetId="3">#REF!</definedName>
    <definedName name="ue_List11_167">#REF!</definedName>
    <definedName name="ue_List11_180" localSheetId="3">#REF!</definedName>
    <definedName name="ue_List11_180">#REF!</definedName>
    <definedName name="ue_List11_185" localSheetId="3">#REF!</definedName>
    <definedName name="ue_List11_185">#REF!</definedName>
    <definedName name="ue_List11_188" localSheetId="3">#REF!</definedName>
    <definedName name="ue_List11_188">#REF!</definedName>
    <definedName name="ue_List11_202" localSheetId="3">#REF!</definedName>
    <definedName name="ue_List11_202">#REF!</definedName>
    <definedName name="ue_List12_163" localSheetId="3">#REF!</definedName>
    <definedName name="ue_List12_163">#REF!</definedName>
    <definedName name="ue_List12_164" localSheetId="3">#REF!</definedName>
    <definedName name="ue_List12_164">#REF!</definedName>
    <definedName name="ue_List12_165" localSheetId="3">#REF!</definedName>
    <definedName name="ue_List12_165">#REF!</definedName>
    <definedName name="ue_List12_166" localSheetId="3">#REF!</definedName>
    <definedName name="ue_List12_166">#REF!</definedName>
    <definedName name="ue_List12_167" localSheetId="3">#REF!</definedName>
    <definedName name="ue_List12_167">#REF!</definedName>
    <definedName name="ue_List12_180" localSheetId="3">#REF!</definedName>
    <definedName name="ue_List12_180">#REF!</definedName>
    <definedName name="ue_List12_185" localSheetId="3">#REF!</definedName>
    <definedName name="ue_List12_185">#REF!</definedName>
    <definedName name="ue_List12_188" localSheetId="3">#REF!</definedName>
    <definedName name="ue_List12_188">#REF!</definedName>
    <definedName name="ue_List12_202" localSheetId="3">#REF!</definedName>
    <definedName name="ue_List12_202">#REF!</definedName>
    <definedName name="upr" localSheetId="3">[7]!upr</definedName>
    <definedName name="upr">[7]!upr</definedName>
    <definedName name="ůůů" localSheetId="3">[7]!ůůů</definedName>
    <definedName name="ůůů">[7]!ůůů</definedName>
    <definedName name="VDOC" localSheetId="3">#REF!</definedName>
    <definedName name="VDOC" localSheetId="6">#REF!</definedName>
    <definedName name="VDOC">#REF!</definedName>
    <definedName name="version">[25]Инструкция!$B$3</definedName>
    <definedName name="VV" localSheetId="3">[7]!VV</definedName>
    <definedName name="VV">[7]!VV</definedName>
    <definedName name="vvv">#N/A</definedName>
    <definedName name="vybhjukl" localSheetId="3" hidden="1">#REF!,#REF!,#REF!,#REF!,#REF!,#REF!,#REF!</definedName>
    <definedName name="vybhjukl" localSheetId="6" hidden="1">#REF!,#REF!,#REF!,#REF!,#REF!,#REF!,#REF!</definedName>
    <definedName name="vybhjukl" hidden="1">#REF!,#REF!,#REF!,#REF!,#REF!,#REF!,#REF!</definedName>
    <definedName name="we" localSheetId="3">[7]!we</definedName>
    <definedName name="we">[7]!we</definedName>
    <definedName name="wes">#N/A</definedName>
    <definedName name="Wildcat" localSheetId="3">[1]Rombo!#REF!</definedName>
    <definedName name="Wildcat">[1]Rombo!#REF!</definedName>
    <definedName name="wrn.Сравнение._.с._.отраслями." localSheetId="6" hidden="1">{#N/A,#N/A,TRUE,"Лист1";#N/A,#N/A,TRUE,"Лист2";#N/A,#N/A,TRUE,"Лист3"}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WS18000S" localSheetId="3">[1]Rombo!#REF!</definedName>
    <definedName name="WS18000S">[1]Rombo!#REF!</definedName>
    <definedName name="ws220\1000" localSheetId="3">[1]Rombo!#REF!</definedName>
    <definedName name="ws220\1000">[1]Rombo!#REF!</definedName>
    <definedName name="WS220\733" localSheetId="3">[1]Rombo!#REF!</definedName>
    <definedName name="WS220\733">[1]Rombo!#REF!</definedName>
    <definedName name="WS220\800" localSheetId="3">[1]Rombo!#REF!</definedName>
    <definedName name="WS220\800">[1]Rombo!#REF!</definedName>
    <definedName name="WS220\866" localSheetId="3">[1]Rombo!#REF!</definedName>
    <definedName name="WS220\866">[1]Rombo!#REF!</definedName>
    <definedName name="WS220\933" localSheetId="3">[1]Rombo!#REF!</definedName>
    <definedName name="WS220\933">[1]Rombo!#REF!</definedName>
    <definedName name="WS256N" localSheetId="3">[1]Rombo!#REF!</definedName>
    <definedName name="WS256N">[1]Rombo!#REF!</definedName>
    <definedName name="WS256N2" localSheetId="3">[1]Rombo!#REF!</definedName>
    <definedName name="WS256N2">[1]Rombo!#REF!</definedName>
    <definedName name="WS330\13" localSheetId="3">[1]Rombo!#REF!</definedName>
    <definedName name="WS330\13">[1]Rombo!#REF!</definedName>
    <definedName name="WS330\14" localSheetId="3">[1]Rombo!#REF!</definedName>
    <definedName name="WS330\14">[1]Rombo!#REF!</definedName>
    <definedName name="WS330\15" localSheetId="3">[1]Rombo!#REF!</definedName>
    <definedName name="WS330\15">[1]Rombo!#REF!</definedName>
    <definedName name="ws420\1000" localSheetId="3">[1]Rombo!#REF!</definedName>
    <definedName name="ws420\1000">[1]Rombo!#REF!</definedName>
    <definedName name="WS420\733" localSheetId="3">[1]Rombo!#REF!</definedName>
    <definedName name="WS420\733">[1]Rombo!#REF!</definedName>
    <definedName name="WS420\800" localSheetId="3">[1]Rombo!#REF!</definedName>
    <definedName name="WS420\800">[1]Rombo!#REF!</definedName>
    <definedName name="WS420\866" localSheetId="3">[1]Rombo!#REF!</definedName>
    <definedName name="WS420\866">[1]Rombo!#REF!</definedName>
    <definedName name="WS420\933" localSheetId="3">[1]Rombo!#REF!</definedName>
    <definedName name="WS420\933">[1]Rombo!#REF!</definedName>
    <definedName name="WS620\1" localSheetId="3">[1]Rombo!#REF!</definedName>
    <definedName name="WS620\1">[1]Rombo!#REF!</definedName>
    <definedName name="WS620\866" localSheetId="3">[1]Rombo!#REF!</definedName>
    <definedName name="WS620\866">[1]Rombo!#REF!</definedName>
    <definedName name="WS620\933" localSheetId="3">[1]Rombo!#REF!</definedName>
    <definedName name="WS620\933">[1]Rombo!#REF!</definedName>
    <definedName name="WSCD" localSheetId="3">[1]Rombo!#REF!</definedName>
    <definedName name="WSCD">[1]Rombo!#REF!</definedName>
    <definedName name="ww">#N/A</definedName>
    <definedName name="www">#N/A</definedName>
    <definedName name="xc">#N/A</definedName>
    <definedName name="Xeon700_2" localSheetId="3">[1]Rombo!#REF!</definedName>
    <definedName name="Xeon700_2">[1]Rombo!#REF!</definedName>
    <definedName name="xxx">#N/A</definedName>
    <definedName name="YEAR" localSheetId="3">#REF!</definedName>
    <definedName name="YEAR" localSheetId="6">#REF!</definedName>
    <definedName name="YEAR">#REF!</definedName>
    <definedName name="yh">#N/A</definedName>
    <definedName name="yu">#N/A</definedName>
    <definedName name="yyy">#N/A</definedName>
    <definedName name="yyyy">#N/A</definedName>
    <definedName name="ZERO" localSheetId="3">#REF!</definedName>
    <definedName name="ZERO" localSheetId="6">#REF!</definedName>
    <definedName name="ZERO">#REF!</definedName>
    <definedName name="zsa">#N/A</definedName>
    <definedName name="zxd">#N/A</definedName>
    <definedName name="а">1</definedName>
    <definedName name="а1" localSheetId="3">#REF!</definedName>
    <definedName name="а1" localSheetId="6">#REF!</definedName>
    <definedName name="а1">#REF!</definedName>
    <definedName name="А3" localSheetId="3">#REF!</definedName>
    <definedName name="А3">#REF!</definedName>
    <definedName name="А8" localSheetId="3">#REF!</definedName>
    <definedName name="А8">#REF!</definedName>
    <definedName name="аа" localSheetId="3">[7]!аа</definedName>
    <definedName name="аа">[7]!аа</definedName>
    <definedName name="АААААААА" localSheetId="3">[7]!АААААААА</definedName>
    <definedName name="АААААААА">[7]!АААААААА</definedName>
    <definedName name="ав" localSheetId="3">[7]!ав</definedName>
    <definedName name="ав">[7]!ав</definedName>
    <definedName name="авг" localSheetId="3">#REF!</definedName>
    <definedName name="авг" localSheetId="6">#REF!</definedName>
    <definedName name="авг">#REF!</definedName>
    <definedName name="авг2" localSheetId="3">#REF!</definedName>
    <definedName name="авг2">#REF!</definedName>
    <definedName name="авп">#N/A</definedName>
    <definedName name="авпва" localSheetId="6" hidden="1">{"'D'!$A$1:$E$13"}</definedName>
    <definedName name="авпва" localSheetId="0" hidden="1">{"'D'!$A$1:$E$13"}</definedName>
    <definedName name="авпва" hidden="1">{"'D'!$A$1:$E$13"}</definedName>
    <definedName name="ам2">#N/A</definedName>
    <definedName name="аморт" localSheetId="6" hidden="1">{"'D'!$A$1:$E$13"}</definedName>
    <definedName name="аморт" localSheetId="0" hidden="1">{"'D'!$A$1:$E$13"}</definedName>
    <definedName name="аморт" hidden="1">{"'D'!$A$1:$E$13"}</definedName>
    <definedName name="ап" localSheetId="3">[7]!ап</definedName>
    <definedName name="ап">[7]!ап</definedName>
    <definedName name="апр" localSheetId="3">#REF!</definedName>
    <definedName name="апр" localSheetId="6">#REF!</definedName>
    <definedName name="апр">#REF!</definedName>
    <definedName name="апр2" localSheetId="3">#REF!</definedName>
    <definedName name="апр2">#REF!</definedName>
    <definedName name="АТП" localSheetId="3">#REF!</definedName>
    <definedName name="АТП">#REF!</definedName>
    <definedName name="аяыпамыпмипи" localSheetId="3">[7]!аяыпамыпмипи</definedName>
    <definedName name="аяыпамыпмипи">[7]!аяыпамыпмипи</definedName>
    <definedName name="база">[53]SHPZ!$A$1:$BC$4313</definedName>
    <definedName name="_xlnm.Database" localSheetId="3">#REF!</definedName>
    <definedName name="_xlnm.Database" localSheetId="6">#REF!</definedName>
    <definedName name="_xlnm.Database">#REF!</definedName>
    <definedName name="Базовые">'[54]Производство электроэнергии'!$A$95</definedName>
    <definedName name="БазовыйПериод">[32]Заголовок!$B$15</definedName>
    <definedName name="бб" localSheetId="3">[7]!бб</definedName>
    <definedName name="бб">[7]!бб</definedName>
    <definedName name="бд">#N/A</definedName>
    <definedName name="БС">[55]Справочники!$A$4:$A$6</definedName>
    <definedName name="Бюджетные_электроэнергии">'[54]Производство электроэнергии'!$A$111</definedName>
    <definedName name="в" localSheetId="3">[7]!в</definedName>
    <definedName name="в">[7]!в</definedName>
    <definedName name="в23ё" localSheetId="3">[7]!в23ё</definedName>
    <definedName name="в23ё">[7]!в23ё</definedName>
    <definedName name="вап" localSheetId="3">[7]!вап</definedName>
    <definedName name="вап">[7]!вап</definedName>
    <definedName name="вар">#N/A</definedName>
    <definedName name="Вар.их" localSheetId="3">[7]!Вар.их</definedName>
    <definedName name="Вар.их">[7]!Вар.их</definedName>
    <definedName name="Вар.КАЛМЭ" localSheetId="3">[7]!Вар.КАЛМЭ</definedName>
    <definedName name="Вар.КАЛМЭ">[7]!Вар.КАЛМЭ</definedName>
    <definedName name="вар1">#N/A</definedName>
    <definedName name="вв" localSheetId="3">[7]!вв</definedName>
    <definedName name="вв">[7]!вв</definedName>
    <definedName name="витт" localSheetId="6" hidden="1">{#N/A,#N/A,TRUE,"Лист1";#N/A,#N/A,TRUE,"Лист2";#N/A,#N/A,TRUE,"Лист3"}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м" localSheetId="3">[7]!вм</definedName>
    <definedName name="вм">[7]!вм</definedName>
    <definedName name="вмивртвр" localSheetId="3">[7]!вмивртвр</definedName>
    <definedName name="вмивртвр">[7]!вмивртвр</definedName>
    <definedName name="восемь" localSheetId="3">#REF!</definedName>
    <definedName name="восемь" localSheetId="6">#REF!</definedName>
    <definedName name="восемь">#REF!</definedName>
    <definedName name="вртт" localSheetId="3">[7]!вртт</definedName>
    <definedName name="вртт">[7]!вртт</definedName>
    <definedName name="вс" localSheetId="3">[56]расшифровка!#REF!</definedName>
    <definedName name="вс" localSheetId="6">[56]расшифровка!#REF!</definedName>
    <definedName name="вс">[56]расшифровка!#REF!</definedName>
    <definedName name="ВТОП" localSheetId="3">#REF!</definedName>
    <definedName name="ВТОП" localSheetId="6">#REF!</definedName>
    <definedName name="ВТОП">#REF!</definedName>
    <definedName name="второй" localSheetId="3">#REF!</definedName>
    <definedName name="второй">#REF!</definedName>
    <definedName name="вуув" localSheetId="6" hidden="1">{#N/A,#N/A,TRUE,"Лист1";#N/A,#N/A,TRUE,"Лист2";#N/A,#N/A,TRUE,"Лист3"}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Гкал" localSheetId="3">[57]Исполнителям!#REF!</definedName>
    <definedName name="Гкал">[57]Исполнителям!#REF!</definedName>
    <definedName name="гнлзщ" localSheetId="3">[7]!гнлзщ</definedName>
    <definedName name="гнлзщ">[7]!гнлзщ</definedName>
    <definedName name="ГП">'[58]эталонные затраты i'!$O$96:$O$101</definedName>
    <definedName name="грприрцфв00ав98" localSheetId="6" hidden="1">{#N/A,#N/A,TRUE,"Лист1";#N/A,#N/A,TRUE,"Лист2";#N/A,#N/A,TRUE,"Лист3"}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6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6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ата" localSheetId="3">#REF!</definedName>
    <definedName name="дата" localSheetId="6">#REF!</definedName>
    <definedName name="дата">#REF!</definedName>
    <definedName name="ддд" localSheetId="6" hidden="1">P5_T1_Protect,P6_T1_Protect,P7_T1_Protect,P8_T1_Protect,P9_T1_Protect,P10_T1_Protect,P11_T1_Protect,P12_T1_Protect,P13_T1_Protect,P14_T1_Protect</definedName>
    <definedName name="ддд" localSheetId="0" hidden="1">P5_T1_Protect,P6_T1_Protect,P7_T1_Protect,P8_T1_Protect,P9_T1_Protect,P10_T1_Protect,P11_T1_Protect,P12_T1_Protect,P13_T1_Protect,P14_T1_Protect</definedName>
    <definedName name="ддд" hidden="1">P5_T1_Protect,P6_T1_Protect,P7_T1_Protect,P8_T1_Protect,P9_T1_Protect,P10_T1_Protect,P11_T1_Protect,P12_T1_Protect,P13_T1_Protect,P14_T1_Protect</definedName>
    <definedName name="дек" localSheetId="3">#REF!</definedName>
    <definedName name="дек" localSheetId="6">#REF!</definedName>
    <definedName name="дек">#REF!</definedName>
    <definedName name="дек2" localSheetId="3">#REF!</definedName>
    <definedName name="дек2">#REF!</definedName>
    <definedName name="дж" localSheetId="3">[7]!дж</definedName>
    <definedName name="дж">[7]!дж</definedName>
    <definedName name="ДиапазонЗащиты" localSheetId="3">#REF!,#REF!,#REF!,#REF!,[7]!P1_ДиапазонЗащиты,[7]!P2_ДиапазонЗащиты,[7]!P3_ДиапазонЗащиты,[7]!P4_ДиапазонЗащиты</definedName>
    <definedName name="ДиапазонЗащиты" localSheetId="6">#REF!,#REF!,#REF!,#REF!,[7]!P1_ДиапазонЗащиты,[7]!P2_ДиапазонЗащиты,[7]!P3_ДиапазонЗащиты,[7]!P4_ДиапазонЗащиты</definedName>
    <definedName name="ДиапазонЗащиты">#REF!,#REF!,#REF!,#REF!,[7]!P1_ДиапазонЗащиты,[7]!P2_ДиапазонЗащиты,[7]!P3_ДиапазонЗащиты,[7]!P4_ДиапазонЗащиты</definedName>
    <definedName name="дог">[15]!P1_SCOPE_SV_PRT,[15]!P2_SCOPE_SV_PRT,[15]!P3_SCOPE_SV_PRT</definedName>
    <definedName name="доли1">'[59]эл ст'!$A$368:$IV$368</definedName>
    <definedName name="доопатмо" localSheetId="3">[7]!доопатмо</definedName>
    <definedName name="доопатмо">[7]!доопатмо</definedName>
    <definedName name="Дополнение" localSheetId="3">[7]!Дополнение</definedName>
    <definedName name="Дополнение">[7]!Дополнение</definedName>
    <definedName name="ДРУГОЕ">[60]Справочники!$A$26:$A$28</definedName>
    <definedName name="ед" localSheetId="3">[57]Исполнителям!#REF!</definedName>
    <definedName name="ед">[57]Исполнителям!#REF!</definedName>
    <definedName name="еще" localSheetId="3">[7]!еще</definedName>
    <definedName name="еще">[7]!еще</definedName>
    <definedName name="ж" localSheetId="3">[7]!ж</definedName>
    <definedName name="ж">[7]!ж</definedName>
    <definedName name="жд" localSheetId="3">[7]!жд</definedName>
    <definedName name="жд">[7]!жд</definedName>
    <definedName name="з4" localSheetId="3">#REF!</definedName>
    <definedName name="з4" localSheetId="6">#REF!</definedName>
    <definedName name="з4">#REF!</definedName>
    <definedName name="_xlnm.Print_Titles" localSheetId="6">АМ_2025_РЭК!$B:$C</definedName>
    <definedName name="ЗП1">[61]Лист13!$A$2</definedName>
    <definedName name="ЗП2">[61]Лист13!$B$2</definedName>
    <definedName name="ЗП3">[61]Лист13!$C$2</definedName>
    <definedName name="ЗП4">[61]Лист13!$D$2</definedName>
    <definedName name="И">#N/A</definedName>
    <definedName name="и_эсо_вн" localSheetId="3">#REF!</definedName>
    <definedName name="и_эсо_вн" localSheetId="6">#REF!</definedName>
    <definedName name="и_эсо_вн">#REF!</definedName>
    <definedName name="и_эсо_сн1" localSheetId="3">#REF!</definedName>
    <definedName name="и_эсо_сн1">#REF!</definedName>
    <definedName name="Извлечение_ИМ" localSheetId="3">#REF!</definedName>
    <definedName name="Извлечение_ИМ">#REF!</definedName>
    <definedName name="_xlnm.Extract" localSheetId="3">#REF!</definedName>
    <definedName name="_xlnm.Extract">#REF!</definedName>
    <definedName name="ий" localSheetId="3">[7]!ий</definedName>
    <definedName name="ий">[7]!ий</definedName>
    <definedName name="индцкавг98" localSheetId="6" hidden="1">{#N/A,#N/A,TRUE,"Лист1";#N/A,#N/A,TRUE,"Лист2";#N/A,#N/A,TRUE,"Лист3"}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пц2007">[62]индексы!$D$2</definedName>
    <definedName name="Исполн">[63]Data!$A$31</definedName>
    <definedName name="июл" localSheetId="3">#REF!</definedName>
    <definedName name="июл" localSheetId="6">#REF!</definedName>
    <definedName name="июл">#REF!</definedName>
    <definedName name="июл2" localSheetId="3">#REF!</definedName>
    <definedName name="июл2">#REF!</definedName>
    <definedName name="июн" localSheetId="3">#REF!</definedName>
    <definedName name="июн">#REF!</definedName>
    <definedName name="июн2" localSheetId="3">#REF!</definedName>
    <definedName name="июн2">#REF!</definedName>
    <definedName name="й" localSheetId="3">[7]!й</definedName>
    <definedName name="й">[7]!й</definedName>
    <definedName name="йй" localSheetId="3">[7]!йй</definedName>
    <definedName name="йй">[7]!йй</definedName>
    <definedName name="йфц" localSheetId="3">[7]!йфц</definedName>
    <definedName name="йфц">[7]!йфц</definedName>
    <definedName name="йц" localSheetId="3">[7]!йц</definedName>
    <definedName name="йц">[7]!йц</definedName>
    <definedName name="йцу" localSheetId="3">[7]!йцу</definedName>
    <definedName name="йцу">[7]!йцу</definedName>
    <definedName name="кВар" localSheetId="3">[57]Исполнителям!#REF!</definedName>
    <definedName name="кВар" localSheetId="6">[57]Исполнителям!#REF!</definedName>
    <definedName name="кВар">[57]Исполнителям!#REF!</definedName>
    <definedName name="кВтч" localSheetId="3">[57]Исполнителям!#REF!</definedName>
    <definedName name="кВтч">[57]Исполнителям!#REF!</definedName>
    <definedName name="ке" localSheetId="3">[7]!ке</definedName>
    <definedName name="ке">[7]!ке</definedName>
    <definedName name="кеппппппппппп" localSheetId="6" hidden="1">{#N/A,#N/A,TRUE,"Лист1";#N/A,#N/A,TRUE,"Лист2";#N/A,#N/A,TRUE,"Лист3"}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кк" localSheetId="3">[64]тар!#REF!</definedName>
    <definedName name="ккк">[64]тар!#REF!</definedName>
    <definedName name="Код_федерального_ведомства">[65]списки!$B$1:$B$108</definedName>
    <definedName name="кож1">#N/A</definedName>
    <definedName name="компенсация" localSheetId="3">[7]!компенсация</definedName>
    <definedName name="компенсация">[7]!компенсация</definedName>
    <definedName name="кп" localSheetId="3">[7]!кп</definedName>
    <definedName name="кп">[7]!кп</definedName>
    <definedName name="кпнрг" localSheetId="3">[7]!кпнрг</definedName>
    <definedName name="кпнрг">[7]!кпнрг</definedName>
    <definedName name="_xlnm.Criteria" localSheetId="3">#REF!</definedName>
    <definedName name="_xlnm.Criteria" localSheetId="6">#REF!</definedName>
    <definedName name="_xlnm.Criteria">#REF!</definedName>
    <definedName name="Критерии_ИМ" localSheetId="3">#REF!</definedName>
    <definedName name="Критерии_ИМ">#REF!</definedName>
    <definedName name="критерий" localSheetId="3">#REF!</definedName>
    <definedName name="критерий">#REF!</definedName>
    <definedName name="ктджщз" localSheetId="3">[7]!ктджщз</definedName>
    <definedName name="ктджщз">[7]!ктджщз</definedName>
    <definedName name="лара" localSheetId="3">[7]!лара</definedName>
    <definedName name="лара">[7]!лара</definedName>
    <definedName name="Лист1?prefix?">"T1"</definedName>
    <definedName name="Лист10?prefix?">"T4.5"</definedName>
    <definedName name="Лист11?prefix?">"T4.6"</definedName>
    <definedName name="Лист12?prefix?">"T4.7"</definedName>
    <definedName name="Лист13?prefix?">"T4.8"</definedName>
    <definedName name="Лист14?prefix?">"T4.9"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5?prefix?">"T4"</definedName>
    <definedName name="Лист6?prefix?">"T2.2"</definedName>
    <definedName name="Лист7?prefix?">"T4.2"</definedName>
    <definedName name="Лист8?prefix?">"T4.3"</definedName>
    <definedName name="Лист9?prefix?">"T5"</definedName>
    <definedName name="лл">#N/A</definedName>
    <definedName name="ллллш">#N/A</definedName>
    <definedName name="ло" localSheetId="3">[7]!ло</definedName>
    <definedName name="ло">[7]!ло</definedName>
    <definedName name="лор" localSheetId="3">[7]!лор</definedName>
    <definedName name="лор">[7]!лор</definedName>
    <definedName name="лщжо" localSheetId="6" hidden="1">{#N/A,#N/A,TRUE,"Лист1";#N/A,#N/A,TRUE,"Лист2";#N/A,#N/A,TRUE,"Лист3"}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май" localSheetId="3">#REF!</definedName>
    <definedName name="май" localSheetId="6">#REF!</definedName>
    <definedName name="май">#REF!</definedName>
    <definedName name="май2" localSheetId="3">#REF!</definedName>
    <definedName name="май2">#REF!</definedName>
    <definedName name="мам" localSheetId="3">[7]!мам</definedName>
    <definedName name="мам">[7]!мам</definedName>
    <definedName name="мар" localSheetId="3">#REF!</definedName>
    <definedName name="мар" localSheetId="6">#REF!</definedName>
    <definedName name="мар">#REF!</definedName>
    <definedName name="мар2" localSheetId="3">#REF!</definedName>
    <definedName name="мар2">#REF!</definedName>
    <definedName name="Масштабы">'[58]эталонные затраты i'!$AJ$9:$AJ$10</definedName>
    <definedName name="мер.">#N/A</definedName>
    <definedName name="млн" localSheetId="3">[57]Исполнителям!#REF!</definedName>
    <definedName name="млн">[57]Исполнителям!#REF!</definedName>
    <definedName name="МР" localSheetId="3">#REF!</definedName>
    <definedName name="МР" localSheetId="6">#REF!</definedName>
    <definedName name="МР">#REF!</definedName>
    <definedName name="мым" localSheetId="3">[7]!мым</definedName>
    <definedName name="мым">[7]!мым</definedName>
    <definedName name="Н5">[66]Данные!$I$7</definedName>
    <definedName name="Население">'[54]Производство электроэнергии'!$A$124</definedName>
    <definedName name="нг" localSheetId="6" hidden="1">{"'D'!$A$1:$E$13"}</definedName>
    <definedName name="нг" localSheetId="0" hidden="1">{"'D'!$A$1:$E$13"}</definedName>
    <definedName name="нг" hidden="1">{"'D'!$A$1:$E$13"}</definedName>
    <definedName name="нгг" localSheetId="3">[7]!нгг</definedName>
    <definedName name="нгг">[7]!нгг</definedName>
    <definedName name="ноя" localSheetId="3">#REF!</definedName>
    <definedName name="ноя" localSheetId="6">#REF!</definedName>
    <definedName name="ноя">#REF!</definedName>
    <definedName name="ноя2" localSheetId="3">#REF!</definedName>
    <definedName name="ноя2">#REF!</definedName>
    <definedName name="НП">[67]Исходные!$H$5</definedName>
    <definedName name="НСРФ" localSheetId="3">#REF!</definedName>
    <definedName name="НСРФ" localSheetId="6">#REF!</definedName>
    <definedName name="НСРФ">#REF!</definedName>
    <definedName name="НСРФ2" localSheetId="3">#REF!</definedName>
    <definedName name="НСРФ2">#REF!</definedName>
    <definedName name="ншш" localSheetId="6" hidden="1">{#N/A,#N/A,TRUE,"Лист1";#N/A,#N/A,TRUE,"Лист2";#N/A,#N/A,TRUE,"Лист3"}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_xlnm.Print_Area" localSheetId="6">АМ_2025_РЭК!$B$1:$P$44</definedName>
    <definedName name="_xlnm.Print_Area" localSheetId="0">источники!$A$1:$H$51</definedName>
    <definedName name="окрг1">[4]Data!$C$29</definedName>
    <definedName name="окт" localSheetId="3">#REF!</definedName>
    <definedName name="окт" localSheetId="6">#REF!</definedName>
    <definedName name="окт">#REF!</definedName>
    <definedName name="окт2" localSheetId="3">#REF!</definedName>
    <definedName name="окт2">#REF!</definedName>
    <definedName name="олло" localSheetId="3">[7]!олло</definedName>
    <definedName name="олло">[7]!олло</definedName>
    <definedName name="олс" localSheetId="3">[7]!олс</definedName>
    <definedName name="олс">[7]!олс</definedName>
    <definedName name="ооо" localSheetId="3">[7]!ооо</definedName>
    <definedName name="ооо">[7]!ооо</definedName>
    <definedName name="Операция" localSheetId="3">#REF!</definedName>
    <definedName name="Операция" localSheetId="6">#REF!</definedName>
    <definedName name="Операция">#REF!</definedName>
    <definedName name="ОРГ" localSheetId="3">#REF!</definedName>
    <definedName name="ОРГ">#REF!</definedName>
    <definedName name="ОРГАНИЗАЦИЯ" localSheetId="3">#REF!</definedName>
    <definedName name="ОРГАНИЗАЦИЯ">#REF!</definedName>
    <definedName name="отпуск" localSheetId="3">[7]!отпуск</definedName>
    <definedName name="отпуск">[7]!отпуск</definedName>
    <definedName name="п_авг" localSheetId="3">#REF!</definedName>
    <definedName name="п_авг" localSheetId="6">#REF!</definedName>
    <definedName name="п_авг">#REF!</definedName>
    <definedName name="п_апр" localSheetId="3">#REF!</definedName>
    <definedName name="п_апр">#REF!</definedName>
    <definedName name="п_дек" localSheetId="3">#REF!</definedName>
    <definedName name="п_дек">#REF!</definedName>
    <definedName name="п_июл" localSheetId="3">#REF!</definedName>
    <definedName name="п_июл">#REF!</definedName>
    <definedName name="п_июн" localSheetId="3">#REF!</definedName>
    <definedName name="п_июн">#REF!</definedName>
    <definedName name="п_май" localSheetId="3">#REF!</definedName>
    <definedName name="п_май">#REF!</definedName>
    <definedName name="п_мар" localSheetId="3">#REF!</definedName>
    <definedName name="п_мар">#REF!</definedName>
    <definedName name="п_ноя" localSheetId="3">#REF!</definedName>
    <definedName name="п_ноя">#REF!</definedName>
    <definedName name="п_окт" localSheetId="3">#REF!</definedName>
    <definedName name="п_окт">#REF!</definedName>
    <definedName name="п_сен" localSheetId="3">#REF!</definedName>
    <definedName name="п_сен">#REF!</definedName>
    <definedName name="п_фев" localSheetId="3">#REF!</definedName>
    <definedName name="п_фев">#REF!</definedName>
    <definedName name="п_янв" localSheetId="3">#REF!</definedName>
    <definedName name="п_янв">#REF!</definedName>
    <definedName name="павапп">#N/A</definedName>
    <definedName name="первый" localSheetId="3">#REF!</definedName>
    <definedName name="первый" localSheetId="6">#REF!</definedName>
    <definedName name="первый">#REF!</definedName>
    <definedName name="ПериодРегулирования">[68]Заголовок!$B$14</definedName>
    <definedName name="Периоды_18_2" localSheetId="3">'[34]18.2'!#REF!</definedName>
    <definedName name="Периоды_18_2" localSheetId="6">'[34]18.2'!#REF!</definedName>
    <definedName name="Периоды_18_2">'[34]18.2'!#REF!</definedName>
    <definedName name="пл">#N/A</definedName>
    <definedName name="план56" localSheetId="3">[7]!план56</definedName>
    <definedName name="план56">[7]!план56</definedName>
    <definedName name="ПМС" localSheetId="3">[7]!ПМС</definedName>
    <definedName name="ПМС">[7]!ПМС</definedName>
    <definedName name="ПМС1" localSheetId="3">[7]!ПМС1</definedName>
    <definedName name="ПМС1">[7]!ПМС1</definedName>
    <definedName name="ПН">[69]Исходные!$H$5</definedName>
    <definedName name="по_б_вн" localSheetId="3">#REF!</definedName>
    <definedName name="по_б_вн" localSheetId="6">#REF!</definedName>
    <definedName name="по_б_вн">#REF!</definedName>
    <definedName name="по_б_всего" localSheetId="3">#REF!</definedName>
    <definedName name="по_б_всего">#REF!</definedName>
    <definedName name="по_б_нн" localSheetId="3">#REF!</definedName>
    <definedName name="по_б_нн">#REF!</definedName>
    <definedName name="по_б_сн1" localSheetId="3">#REF!</definedName>
    <definedName name="по_б_сн1">#REF!</definedName>
    <definedName name="по_б_сн2" localSheetId="3">#REF!</definedName>
    <definedName name="по_б_сн2">#REF!</definedName>
    <definedName name="по_нас_всего" localSheetId="3">#REF!</definedName>
    <definedName name="по_нас_всего">#REF!</definedName>
    <definedName name="по_насел_сн2" localSheetId="3">#REF!</definedName>
    <definedName name="по_насел_сн2">#REF!</definedName>
    <definedName name="Подоперация" localSheetId="3">#REF!</definedName>
    <definedName name="Подоперация">#REF!</definedName>
    <definedName name="ПОКАЗАТЕЛИ_ДОЛГОСР.ПРОГНОЗА" localSheetId="3">'[70]2002(v2)'!#REF!</definedName>
    <definedName name="ПОКАЗАТЕЛИ_ДОЛГОСР.ПРОГНОЗА">'[70]2002(v2)'!#REF!</definedName>
    <definedName name="пол_нас_нн" localSheetId="3">#REF!</definedName>
    <definedName name="пол_нас_нн" localSheetId="6">#REF!</definedName>
    <definedName name="пол_нас_нн">#REF!</definedName>
    <definedName name="полбезпот" localSheetId="3">'[64]т1.15(смета8а)'!#REF!</definedName>
    <definedName name="полбезпот" localSheetId="6">'[64]т1.15(смета8а)'!#REF!</definedName>
    <definedName name="полбезпот">'[64]т1.15(смета8а)'!#REF!</definedName>
    <definedName name="полпот" localSheetId="3">'[64]т1.15(смета8а)'!#REF!</definedName>
    <definedName name="полпот">'[64]т1.15(смета8а)'!#REF!</definedName>
    <definedName name="ПоследнийГод">[71]Заголовок!$B$16</definedName>
    <definedName name="пппп" localSheetId="3">[7]!пппп</definedName>
    <definedName name="пппп">[7]!пппп</definedName>
    <definedName name="пр" localSheetId="3">[7]!пр</definedName>
    <definedName name="пр">[7]!пр</definedName>
    <definedName name="прибыль3" localSheetId="6" hidden="1">{#N/A,#N/A,TRUE,"Лист1";#N/A,#N/A,TRUE,"Лист2";#N/A,#N/A,TRUE,"Лист3"}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л">#N/A</definedName>
    <definedName name="Прилож.3">#N/A</definedName>
    <definedName name="Приход_расход" localSheetId="3">#REF!</definedName>
    <definedName name="Приход_расход" localSheetId="6">#REF!</definedName>
    <definedName name="Приход_расход">#REF!</definedName>
    <definedName name="Проект" localSheetId="3">#REF!</definedName>
    <definedName name="Проект">#REF!</definedName>
    <definedName name="Прочие_электроэнергии">'[54]Производство электроэнергии'!$A$132</definedName>
    <definedName name="прош_год" localSheetId="3">#REF!</definedName>
    <definedName name="прош_год" localSheetId="6">#REF!</definedName>
    <definedName name="прош_год">#REF!</definedName>
    <definedName name="ПЭ">[60]Справочники!$A$10:$A$12</definedName>
    <definedName name="р">#N/A</definedName>
    <definedName name="РАО">#N/A</definedName>
    <definedName name="РГК">[60]Справочники!$A$4:$A$4</definedName>
    <definedName name="рис1" localSheetId="6" hidden="1">{#N/A,#N/A,TRUE,"Лист1";#N/A,#N/A,TRUE,"Лист2";#N/A,#N/A,TRUE,"Лист3"}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сср" localSheetId="3">[7]!рсср</definedName>
    <definedName name="рсср">[7]!рсср</definedName>
    <definedName name="руб" localSheetId="3">[57]Исполнителям!#REF!</definedName>
    <definedName name="руб" localSheetId="6">[57]Исполнителям!#REF!</definedName>
    <definedName name="руб">[57]Исполнителям!#REF!</definedName>
    <definedName name="с" localSheetId="3">[7]!с</definedName>
    <definedName name="с">[7]!с</definedName>
    <definedName name="с1" localSheetId="3">[7]!с1</definedName>
    <definedName name="с1">[7]!с1</definedName>
    <definedName name="Сбыт">#N/A</definedName>
    <definedName name="сваеррта" localSheetId="3">[7]!сваеррта</definedName>
    <definedName name="сваеррта">[7]!сваеррта</definedName>
    <definedName name="свмпвппв" localSheetId="3">[7]!свмпвппв</definedName>
    <definedName name="свмпвппв">[7]!свмпвппв</definedName>
    <definedName name="себестоимость2" localSheetId="3">[7]!себестоимость2</definedName>
    <definedName name="себестоимость2">[7]!себестоимость2</definedName>
    <definedName name="семь" localSheetId="3">#REF!</definedName>
    <definedName name="семь" localSheetId="6">#REF!</definedName>
    <definedName name="семь">#REF!</definedName>
    <definedName name="сен" localSheetId="3">#REF!</definedName>
    <definedName name="сен">#REF!</definedName>
    <definedName name="сен2" localSheetId="3">#REF!</definedName>
    <definedName name="сен2">#REF!</definedName>
    <definedName name="ск" localSheetId="3">[7]!ск</definedName>
    <definedName name="ск">[7]!ск</definedName>
    <definedName name="Собст">'[59]эл ст'!$A$360:$IV$360</definedName>
    <definedName name="Собств">'[59]эл ст'!$A$369:$IV$369</definedName>
    <definedName name="сокращение" localSheetId="3">[7]!сокращение</definedName>
    <definedName name="сокращение">[7]!сокращение</definedName>
    <definedName name="сомп" localSheetId="3">[7]!сомп</definedName>
    <definedName name="сомп">[7]!сомп</definedName>
    <definedName name="сомпас" localSheetId="3">[7]!сомпас</definedName>
    <definedName name="сомпас">[7]!сомпас</definedName>
    <definedName name="Список" localSheetId="3">'[58]эталонные затраты i'!#REF!</definedName>
    <definedName name="Список" localSheetId="6">'[58]эталонные затраты i'!#REF!</definedName>
    <definedName name="Список">'[58]эталонные затраты i'!#REF!</definedName>
    <definedName name="справка">#N/A</definedName>
    <definedName name="сс" localSheetId="3">[7]!сс</definedName>
    <definedName name="сс">[7]!сс</definedName>
    <definedName name="сса">#N/A</definedName>
    <definedName name="сссс" localSheetId="3">[7]!сссс</definedName>
    <definedName name="сссс">[7]!сссс</definedName>
    <definedName name="ссы" localSheetId="3">[7]!ссы</definedName>
    <definedName name="ссы">[7]!ссы</definedName>
    <definedName name="ссы2" localSheetId="3">[7]!ссы2</definedName>
    <definedName name="ссы2">[7]!ссы2</definedName>
    <definedName name="Статья" localSheetId="3">#REF!</definedName>
    <definedName name="Статья" localSheetId="6">#REF!</definedName>
    <definedName name="Статья">#REF!</definedName>
    <definedName name="Субъект_РФ">'[58]эталонные затраты i'!$AJ$5:$AJ$7</definedName>
    <definedName name="т">#N/A</definedName>
    <definedName name="т_аб_пл_1" localSheetId="3">'[64]т1.15(смета8а)'!#REF!</definedName>
    <definedName name="т_аб_пл_1" localSheetId="6">'[64]т1.15(смета8а)'!#REF!</definedName>
    <definedName name="т_аб_пл_1">'[64]т1.15(смета8а)'!#REF!</definedName>
    <definedName name="т_сбыт_1" localSheetId="3">'[64]т1.15(смета8а)'!#REF!</definedName>
    <definedName name="т_сбыт_1" localSheetId="6">'[64]т1.15(смета8а)'!#REF!</definedName>
    <definedName name="т_сбыт_1">'[64]т1.15(смета8а)'!#REF!</definedName>
    <definedName name="таня" localSheetId="3">[7]!таня</definedName>
    <definedName name="таня">[7]!таня</definedName>
    <definedName name="текмес" localSheetId="3">#REF!</definedName>
    <definedName name="текмес" localSheetId="6">#REF!</definedName>
    <definedName name="текмес">#REF!</definedName>
    <definedName name="текмес2" localSheetId="3">#REF!</definedName>
    <definedName name="текмес2">#REF!</definedName>
    <definedName name="тепло" localSheetId="3">[7]!тепло</definedName>
    <definedName name="тепло">[7]!тепло</definedName>
    <definedName name="тп" localSheetId="6" hidden="1">{#N/A,#N/A,TRUE,"Лист1";#N/A,#N/A,TRUE,"Лист2";#N/A,#N/A,TRUE,"Лист3"}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ретий" localSheetId="3">#REF!</definedName>
    <definedName name="третий" localSheetId="6">#REF!</definedName>
    <definedName name="третий">#REF!</definedName>
    <definedName name="тыс" localSheetId="3">[57]Исполнителям!#REF!</definedName>
    <definedName name="тыс" localSheetId="6">[57]Исполнителям!#REF!</definedName>
    <definedName name="тыс">[57]Исполнителям!#REF!</definedName>
    <definedName name="ть" localSheetId="3">[7]!ть</definedName>
    <definedName name="ть">[7]!ть</definedName>
    <definedName name="ТЭП2" localSheetId="6" hidden="1">{#N/A,#N/A,TRUE,"Лист1";#N/A,#N/A,TRUE,"Лист2";#N/A,#N/A,TRUE,"Лист3"}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Тэс" localSheetId="3">'[72]расчет тарифов'!#REF!</definedName>
    <definedName name="Тэс">'[72]расчет тарифов'!#REF!</definedName>
    <definedName name="у" localSheetId="3">[7]!у</definedName>
    <definedName name="у">[7]!у</definedName>
    <definedName name="у1" localSheetId="3">[7]!у1</definedName>
    <definedName name="у1">[7]!у1</definedName>
    <definedName name="УГОЛЬ">[60]Справочники!$A$19:$A$21</definedName>
    <definedName name="ук" localSheetId="3">[7]!ук</definedName>
    <definedName name="ук">[7]!ук</definedName>
    <definedName name="укеееукеееееееееееееее" localSheetId="6" hidden="1">{#N/A,#N/A,TRUE,"Лист1";#N/A,#N/A,TRUE,"Лист2";#N/A,#N/A,TRUE,"Лист3"}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6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у" localSheetId="3">[7]!уу</definedName>
    <definedName name="уу">[7]!уу</definedName>
    <definedName name="УФ" localSheetId="3">[7]!УФ</definedName>
    <definedName name="УФ">[7]!УФ</definedName>
    <definedName name="уыукпе" localSheetId="3">[7]!уыукпе</definedName>
    <definedName name="уыукпе">[7]!уыукпе</definedName>
    <definedName name="Ф16" localSheetId="3">#REF!</definedName>
    <definedName name="Ф16" localSheetId="6">#REF!</definedName>
    <definedName name="Ф16">#REF!</definedName>
    <definedName name="ф2">'[73]план 2000'!$G$643</definedName>
    <definedName name="фам" localSheetId="3">[7]!фам</definedName>
    <definedName name="фам">[7]!фам</definedName>
    <definedName name="фев" localSheetId="3">#REF!</definedName>
    <definedName name="фев" localSheetId="6">#REF!</definedName>
    <definedName name="фев">#REF!</definedName>
    <definedName name="фев2" localSheetId="3">#REF!</definedName>
    <definedName name="фев2">#REF!</definedName>
    <definedName name="фо" localSheetId="3">#REF!</definedName>
    <definedName name="фо" localSheetId="6">#REF!</definedName>
    <definedName name="фо">#REF!</definedName>
    <definedName name="Форма" localSheetId="3">[7]!Форма</definedName>
    <definedName name="Форма">[7]!Форма</definedName>
    <definedName name="фыаспит" localSheetId="3">[7]!фыаспит</definedName>
    <definedName name="фыаспит">[7]!фыаспит</definedName>
    <definedName name="ц" localSheetId="3">[7]!ц</definedName>
    <definedName name="ц">[7]!ц</definedName>
    <definedName name="ц1" localSheetId="3">[7]!ц1</definedName>
    <definedName name="ц1">[7]!ц1</definedName>
    <definedName name="цу" localSheetId="3">[7]!цу</definedName>
    <definedName name="цу">[7]!цу</definedName>
    <definedName name="цуа" localSheetId="3">[7]!цуа</definedName>
    <definedName name="цуа">[7]!цуа</definedName>
    <definedName name="черновик" localSheetId="3">[7]!черновик</definedName>
    <definedName name="черновик">[7]!черновик</definedName>
    <definedName name="четвертый" localSheetId="3">#REF!</definedName>
    <definedName name="четвертый" localSheetId="6">#REF!</definedName>
    <definedName name="четвертый">#REF!</definedName>
    <definedName name="ш1" localSheetId="3">#REF!</definedName>
    <definedName name="ш1">#REF!</definedName>
    <definedName name="шир_дан" localSheetId="3">#REF!</definedName>
    <definedName name="шир_дан">#REF!</definedName>
    <definedName name="шир_отч" localSheetId="3">#REF!</definedName>
    <definedName name="шир_отч">#REF!</definedName>
    <definedName name="шир_прош" localSheetId="3">#REF!</definedName>
    <definedName name="шир_прош">#REF!</definedName>
    <definedName name="шир_тек" localSheetId="3">#REF!</definedName>
    <definedName name="шир_тек">#REF!</definedName>
    <definedName name="щ" localSheetId="3">[7]!щ</definedName>
    <definedName name="щ">[7]!щ</definedName>
    <definedName name="ыаппр" localSheetId="3">[7]!ыаппр</definedName>
    <definedName name="ыаппр">[7]!ыаппр</definedName>
    <definedName name="ыапр" localSheetId="6" hidden="1">{#N/A,#N/A,TRUE,"Лист1";#N/A,#N/A,TRUE,"Лист2";#N/A,#N/A,TRUE,"Лист3"}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пп" localSheetId="3">[7]!ыаупп</definedName>
    <definedName name="ыаупп">[7]!ыаупп</definedName>
    <definedName name="ыаыыа" localSheetId="3">[7]!ыаыыа</definedName>
    <definedName name="ыаыыа">[7]!ыаыыа</definedName>
    <definedName name="ыв" localSheetId="3">[7]!ыв</definedName>
    <definedName name="ыв">[7]!ыв</definedName>
    <definedName name="ывпкывк" localSheetId="3">[7]!ывпкывк</definedName>
    <definedName name="ывпкывк">[7]!ывпкывк</definedName>
    <definedName name="ывпмьпь" localSheetId="3">[7]!ывпмьпь</definedName>
    <definedName name="ывпмьпь">[7]!ывпмьпь</definedName>
    <definedName name="ымпы" localSheetId="3">[7]!ымпы</definedName>
    <definedName name="ымпы">[7]!ымпы</definedName>
    <definedName name="ыпр" localSheetId="3">[7]!ыпр</definedName>
    <definedName name="ыпр">[7]!ыпр</definedName>
    <definedName name="ыпыим" localSheetId="6" hidden="1">{#N/A,#N/A,TRUE,"Лист1";#N/A,#N/A,TRUE,"Лист2";#N/A,#N/A,TRUE,"Лист3"}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6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6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6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3">[7]!ыфса</definedName>
    <definedName name="ыфса">[7]!ыфса</definedName>
    <definedName name="ыыыы" localSheetId="3">[7]!ыыыы</definedName>
    <definedName name="ыыыы">[7]!ыыыы</definedName>
    <definedName name="ю" localSheetId="3">[7]!ю</definedName>
    <definedName name="ю">[7]!ю</definedName>
    <definedName name="юю">#N/A</definedName>
    <definedName name="ююю">#N/A</definedName>
    <definedName name="ююююююю" localSheetId="3">[7]!ююююююю</definedName>
    <definedName name="ююююююю">[7]!ююююююю</definedName>
    <definedName name="я" localSheetId="3">[7]!я</definedName>
    <definedName name="я">[7]!я</definedName>
    <definedName name="янв" localSheetId="3">#REF!</definedName>
    <definedName name="янв" localSheetId="6">#REF!</definedName>
    <definedName name="янв">#REF!</definedName>
    <definedName name="янв2" localSheetId="3">#REF!</definedName>
    <definedName name="янв2">#REF!</definedName>
    <definedName name="яя" localSheetId="3">[7]!яя</definedName>
    <definedName name="яя">[7]!яя</definedName>
    <definedName name="яяя" localSheetId="3">[7]!яяя</definedName>
    <definedName name="яяя">[7]!яяя</definedName>
  </definedNames>
  <calcPr calcId="162913"/>
</workbook>
</file>

<file path=xl/calcChain.xml><?xml version="1.0" encoding="utf-8"?>
<calcChain xmlns="http://schemas.openxmlformats.org/spreadsheetml/2006/main">
  <c r="I26" i="7" l="1"/>
  <c r="AB11" i="5" l="1"/>
  <c r="AM11" i="5" s="1"/>
  <c r="AB10" i="5"/>
  <c r="AM10" i="5" s="1"/>
  <c r="AA10" i="5"/>
  <c r="AL10" i="5" s="1"/>
  <c r="AB9" i="5"/>
  <c r="AA9" i="5"/>
  <c r="Z9" i="5"/>
  <c r="AB8" i="5"/>
  <c r="AA8" i="5"/>
  <c r="Z8" i="5"/>
  <c r="AB7" i="5"/>
  <c r="AA7" i="5"/>
  <c r="Z7" i="5"/>
  <c r="AK9" i="5"/>
  <c r="AL9" i="5"/>
  <c r="H12" i="5"/>
  <c r="H11" i="5"/>
  <c r="H10" i="5"/>
  <c r="H9" i="5"/>
  <c r="H8" i="5"/>
  <c r="H7" i="5"/>
  <c r="B12" i="5"/>
  <c r="B11" i="5"/>
  <c r="B10" i="5"/>
  <c r="B9" i="5"/>
  <c r="B8" i="5"/>
  <c r="B7" i="5"/>
  <c r="A9" i="5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8" i="5"/>
  <c r="AH12" i="5"/>
  <c r="AM12" i="5"/>
  <c r="AL12" i="5"/>
  <c r="AK12" i="5"/>
  <c r="G12" i="5"/>
  <c r="I12" i="5" s="1"/>
  <c r="AH11" i="5"/>
  <c r="AL11" i="5"/>
  <c r="AK11" i="5"/>
  <c r="I11" i="5"/>
  <c r="G11" i="5"/>
  <c r="AH10" i="5"/>
  <c r="AK10" i="5"/>
  <c r="I10" i="5"/>
  <c r="G10" i="5"/>
  <c r="AH9" i="5"/>
  <c r="AM9" i="5"/>
  <c r="I9" i="5"/>
  <c r="G9" i="5"/>
  <c r="B33" i="7"/>
  <c r="B32" i="7"/>
  <c r="B31" i="7"/>
  <c r="B30" i="7"/>
  <c r="B29" i="7"/>
  <c r="B28" i="7"/>
  <c r="G36" i="7" l="1"/>
  <c r="F36" i="7"/>
  <c r="E36" i="7"/>
  <c r="E34" i="7" s="1"/>
  <c r="D36" i="7"/>
  <c r="H36" i="7" s="1"/>
  <c r="I36" i="7" s="1"/>
  <c r="H35" i="7"/>
  <c r="I35" i="7" s="1"/>
  <c r="D35" i="7"/>
  <c r="G34" i="7"/>
  <c r="F34" i="7"/>
  <c r="D34" i="7"/>
  <c r="H34" i="7" l="1"/>
  <c r="I34" i="7" s="1"/>
  <c r="E30" i="7" l="1"/>
  <c r="G59" i="3"/>
  <c r="G33" i="7"/>
  <c r="F32" i="7"/>
  <c r="C47" i="7"/>
  <c r="C44" i="7"/>
  <c r="D28" i="7" l="1"/>
  <c r="E28" i="7" s="1"/>
  <c r="C50" i="7"/>
  <c r="H33" i="7"/>
  <c r="I33" i="7" s="1"/>
  <c r="H32" i="7"/>
  <c r="I32" i="7" s="1"/>
  <c r="H29" i="7"/>
  <c r="I29" i="7" s="1"/>
  <c r="D40" i="7" l="1"/>
  <c r="H28" i="7"/>
  <c r="I28" i="7" s="1"/>
  <c r="D19" i="7"/>
  <c r="E31" i="7"/>
  <c r="H31" i="7" s="1"/>
  <c r="I31" i="7" s="1"/>
  <c r="W6" i="5"/>
  <c r="H47" i="3"/>
  <c r="E19" i="7" l="1"/>
  <c r="E40" i="7"/>
  <c r="H46" i="3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AB34" i="5"/>
  <c r="AB33" i="5"/>
  <c r="AB32" i="5"/>
  <c r="AB31" i="5"/>
  <c r="AB30" i="5"/>
  <c r="AB29" i="5"/>
  <c r="AB28" i="5"/>
  <c r="AB24" i="5"/>
  <c r="AB18" i="5"/>
  <c r="AB17" i="5"/>
  <c r="AB16" i="5"/>
  <c r="AB15" i="5"/>
  <c r="AB14" i="5"/>
  <c r="AB13" i="5"/>
  <c r="AB6" i="5"/>
  <c r="AA48" i="5"/>
  <c r="AA46" i="5"/>
  <c r="AA45" i="5"/>
  <c r="AA44" i="5"/>
  <c r="AA43" i="5"/>
  <c r="AA42" i="5"/>
  <c r="AA41" i="5"/>
  <c r="AA40" i="5"/>
  <c r="AA39" i="5"/>
  <c r="AA38" i="5"/>
  <c r="AA37" i="5"/>
  <c r="AA36" i="5"/>
  <c r="AA35" i="5"/>
  <c r="AA34" i="5"/>
  <c r="AA31" i="5"/>
  <c r="AA30" i="5"/>
  <c r="AA29" i="5"/>
  <c r="AA28" i="5"/>
  <c r="AA24" i="5"/>
  <c r="AA18" i="5"/>
  <c r="AA17" i="5"/>
  <c r="AA16" i="5"/>
  <c r="AA15" i="5"/>
  <c r="AA14" i="5"/>
  <c r="AA13" i="5"/>
  <c r="AA6" i="5"/>
  <c r="Z48" i="5"/>
  <c r="Z46" i="5"/>
  <c r="Z45" i="5"/>
  <c r="Z42" i="5"/>
  <c r="Z41" i="5"/>
  <c r="Z40" i="5"/>
  <c r="Z39" i="5"/>
  <c r="Z38" i="5"/>
  <c r="Z37" i="5"/>
  <c r="Z36" i="5"/>
  <c r="Z35" i="5"/>
  <c r="Z34" i="5"/>
  <c r="Z31" i="5"/>
  <c r="Z30" i="5"/>
  <c r="Z29" i="5"/>
  <c r="Z28" i="5"/>
  <c r="Z24" i="5"/>
  <c r="Z18" i="5"/>
  <c r="Z17" i="5"/>
  <c r="Z16" i="5"/>
  <c r="Z15" i="5"/>
  <c r="Z14" i="5"/>
  <c r="Z13" i="5"/>
  <c r="Y48" i="5"/>
  <c r="Y46" i="5"/>
  <c r="Y45" i="5"/>
  <c r="Y41" i="5"/>
  <c r="Y40" i="5"/>
  <c r="Y39" i="5"/>
  <c r="Y38" i="5"/>
  <c r="Y37" i="5"/>
  <c r="Y36" i="5"/>
  <c r="Y35" i="5"/>
  <c r="Y34" i="5"/>
  <c r="Y31" i="5"/>
  <c r="Y30" i="5"/>
  <c r="Y29" i="5"/>
  <c r="Y28" i="5"/>
  <c r="Y18" i="5"/>
  <c r="H6" i="5"/>
  <c r="T1" i="6" l="1"/>
  <c r="P23" i="8"/>
  <c r="M56" i="6"/>
  <c r="M43" i="6"/>
  <c r="M30" i="6"/>
  <c r="M17" i="6"/>
  <c r="E17" i="6"/>
  <c r="G40" i="7" l="1"/>
  <c r="G19" i="7"/>
  <c r="F40" i="7"/>
  <c r="F19" i="7"/>
  <c r="H27" i="7"/>
  <c r="H30" i="7"/>
  <c r="I30" i="7" s="1"/>
  <c r="G24" i="7"/>
  <c r="F24" i="7"/>
  <c r="H40" i="7" l="1"/>
  <c r="I27" i="7"/>
  <c r="H19" i="7"/>
  <c r="J2224" i="8"/>
  <c r="L2223" i="8"/>
  <c r="P2223" i="8" s="1"/>
  <c r="L2222" i="8"/>
  <c r="P2222" i="8" s="1"/>
  <c r="K2221" i="8"/>
  <c r="O2221" i="8" s="1"/>
  <c r="K2220" i="8"/>
  <c r="O2220" i="8" s="1"/>
  <c r="L2219" i="8"/>
  <c r="P2219" i="8" s="1"/>
  <c r="L2218" i="8"/>
  <c r="P2218" i="8" s="1"/>
  <c r="L2217" i="8"/>
  <c r="P2217" i="8" s="1"/>
  <c r="K2216" i="8"/>
  <c r="O2216" i="8" s="1"/>
  <c r="L2215" i="8"/>
  <c r="P2215" i="8" s="1"/>
  <c r="L2214" i="8"/>
  <c r="P2214" i="8" s="1"/>
  <c r="K2213" i="8"/>
  <c r="O2213" i="8" s="1"/>
  <c r="K2212" i="8"/>
  <c r="O2212" i="8" s="1"/>
  <c r="L2211" i="8"/>
  <c r="P2211" i="8" s="1"/>
  <c r="L2210" i="8"/>
  <c r="P2210" i="8" s="1"/>
  <c r="K2209" i="8"/>
  <c r="O2209" i="8" s="1"/>
  <c r="K2208" i="8"/>
  <c r="O2208" i="8" s="1"/>
  <c r="L2207" i="8"/>
  <c r="P2207" i="8" s="1"/>
  <c r="L2206" i="8"/>
  <c r="P2206" i="8" s="1"/>
  <c r="L2205" i="8"/>
  <c r="P2205" i="8" s="1"/>
  <c r="K2204" i="8"/>
  <c r="O2204" i="8" s="1"/>
  <c r="L2203" i="8"/>
  <c r="P2203" i="8" s="1"/>
  <c r="L2202" i="8"/>
  <c r="P2202" i="8" s="1"/>
  <c r="L2201" i="8"/>
  <c r="P2201" i="8" s="1"/>
  <c r="K2200" i="8"/>
  <c r="O2200" i="8" s="1"/>
  <c r="L2199" i="8"/>
  <c r="P2199" i="8" s="1"/>
  <c r="K2197" i="8"/>
  <c r="O2197" i="8" s="1"/>
  <c r="K2196" i="8"/>
  <c r="O2196" i="8" s="1"/>
  <c r="L2195" i="8"/>
  <c r="P2195" i="8" s="1"/>
  <c r="K2193" i="8"/>
  <c r="O2193" i="8" s="1"/>
  <c r="K2192" i="8"/>
  <c r="O2192" i="8" s="1"/>
  <c r="L2191" i="8"/>
  <c r="P2191" i="8" s="1"/>
  <c r="L2189" i="8"/>
  <c r="P2189" i="8" s="1"/>
  <c r="K2188" i="8"/>
  <c r="O2188" i="8" s="1"/>
  <c r="L2187" i="8"/>
  <c r="P2187" i="8" s="1"/>
  <c r="L2185" i="8"/>
  <c r="P2185" i="8" s="1"/>
  <c r="K2184" i="8"/>
  <c r="O2184" i="8" s="1"/>
  <c r="L2183" i="8"/>
  <c r="P2183" i="8" s="1"/>
  <c r="K2181" i="8"/>
  <c r="O2181" i="8" s="1"/>
  <c r="K2180" i="8"/>
  <c r="O2180" i="8" s="1"/>
  <c r="L2179" i="8"/>
  <c r="P2179" i="8" s="1"/>
  <c r="K2177" i="8"/>
  <c r="O2177" i="8" s="1"/>
  <c r="K2176" i="8"/>
  <c r="O2176" i="8" s="1"/>
  <c r="L2175" i="8"/>
  <c r="P2175" i="8" s="1"/>
  <c r="L2173" i="8"/>
  <c r="P2173" i="8" s="1"/>
  <c r="K2172" i="8"/>
  <c r="O2172" i="8" s="1"/>
  <c r="L2171" i="8"/>
  <c r="P2171" i="8" s="1"/>
  <c r="L2169" i="8"/>
  <c r="P2169" i="8" s="1"/>
  <c r="K2168" i="8"/>
  <c r="O2168" i="8" s="1"/>
  <c r="L2167" i="8"/>
  <c r="P2167" i="8" s="1"/>
  <c r="K2165" i="8"/>
  <c r="O2165" i="8" s="1"/>
  <c r="K2164" i="8"/>
  <c r="O2164" i="8" s="1"/>
  <c r="L2163" i="8"/>
  <c r="P2163" i="8" s="1"/>
  <c r="K2161" i="8"/>
  <c r="O2161" i="8" s="1"/>
  <c r="K2160" i="8"/>
  <c r="O2160" i="8" s="1"/>
  <c r="L2159" i="8"/>
  <c r="P2159" i="8" s="1"/>
  <c r="K2157" i="8"/>
  <c r="O2157" i="8" s="1"/>
  <c r="L2157" i="8"/>
  <c r="P2157" i="8" s="1"/>
  <c r="K2156" i="8"/>
  <c r="O2156" i="8" s="1"/>
  <c r="L2155" i="8"/>
  <c r="P2155" i="8" s="1"/>
  <c r="L2153" i="8"/>
  <c r="P2153" i="8" s="1"/>
  <c r="K2152" i="8"/>
  <c r="O2152" i="8" s="1"/>
  <c r="L2151" i="8"/>
  <c r="P2151" i="8" s="1"/>
  <c r="K2149" i="8"/>
  <c r="O2149" i="8" s="1"/>
  <c r="K2148" i="8"/>
  <c r="O2148" i="8" s="1"/>
  <c r="L2147" i="8"/>
  <c r="P2147" i="8" s="1"/>
  <c r="L2146" i="8"/>
  <c r="P2146" i="8" s="1"/>
  <c r="K2145" i="8"/>
  <c r="O2145" i="8" s="1"/>
  <c r="K2144" i="8"/>
  <c r="O2144" i="8" s="1"/>
  <c r="L2142" i="8"/>
  <c r="P2142" i="8" s="1"/>
  <c r="K2141" i="8"/>
  <c r="O2141" i="8" s="1"/>
  <c r="L2140" i="8"/>
  <c r="P2140" i="8" s="1"/>
  <c r="L2139" i="8"/>
  <c r="P2139" i="8" s="1"/>
  <c r="K2138" i="8"/>
  <c r="O2138" i="8" s="1"/>
  <c r="K2137" i="8"/>
  <c r="O2137" i="8" s="1"/>
  <c r="L2136" i="8"/>
  <c r="P2136" i="8" s="1"/>
  <c r="L2135" i="8"/>
  <c r="P2135" i="8" s="1"/>
  <c r="K2134" i="8"/>
  <c r="O2134" i="8" s="1"/>
  <c r="K2133" i="8"/>
  <c r="O2133" i="8" s="1"/>
  <c r="L2133" i="8"/>
  <c r="P2133" i="8" s="1"/>
  <c r="L2131" i="8"/>
  <c r="P2131" i="8" s="1"/>
  <c r="K2130" i="8"/>
  <c r="O2130" i="8" s="1"/>
  <c r="K2129" i="8"/>
  <c r="O2129" i="8" s="1"/>
  <c r="L2127" i="8"/>
  <c r="P2127" i="8" s="1"/>
  <c r="L2126" i="8"/>
  <c r="P2126" i="8" s="1"/>
  <c r="L2125" i="8"/>
  <c r="P2125" i="8" s="1"/>
  <c r="L2123" i="8"/>
  <c r="P2123" i="8" s="1"/>
  <c r="K2122" i="8"/>
  <c r="O2122" i="8" s="1"/>
  <c r="K2121" i="8"/>
  <c r="O2121" i="8" s="1"/>
  <c r="K2119" i="8"/>
  <c r="O2119" i="8" s="1"/>
  <c r="L2119" i="8"/>
  <c r="P2119" i="8" s="1"/>
  <c r="L2118" i="8"/>
  <c r="P2118" i="8" s="1"/>
  <c r="K2117" i="8"/>
  <c r="O2117" i="8" s="1"/>
  <c r="L2117" i="8"/>
  <c r="P2117" i="8" s="1"/>
  <c r="L2115" i="8"/>
  <c r="P2115" i="8" s="1"/>
  <c r="K2114" i="8"/>
  <c r="O2114" i="8" s="1"/>
  <c r="K2113" i="8"/>
  <c r="O2113" i="8" s="1"/>
  <c r="L2111" i="8"/>
  <c r="P2111" i="8" s="1"/>
  <c r="L2110" i="8"/>
  <c r="P2110" i="8" s="1"/>
  <c r="L2109" i="8"/>
  <c r="P2109" i="8" s="1"/>
  <c r="L2107" i="8"/>
  <c r="P2107" i="8" s="1"/>
  <c r="K2106" i="8"/>
  <c r="O2106" i="8" s="1"/>
  <c r="K2105" i="8"/>
  <c r="O2105" i="8" s="1"/>
  <c r="K2103" i="8"/>
  <c r="O2103" i="8" s="1"/>
  <c r="L2103" i="8"/>
  <c r="P2103" i="8" s="1"/>
  <c r="L2102" i="8"/>
  <c r="P2102" i="8" s="1"/>
  <c r="K2101" i="8"/>
  <c r="O2101" i="8" s="1"/>
  <c r="K2099" i="8"/>
  <c r="O2099" i="8" s="1"/>
  <c r="L2098" i="8"/>
  <c r="P2098" i="8" s="1"/>
  <c r="K2098" i="8"/>
  <c r="O2098" i="8" s="1"/>
  <c r="K2097" i="8"/>
  <c r="O2097" i="8" s="1"/>
  <c r="K2095" i="8"/>
  <c r="O2095" i="8" s="1"/>
  <c r="K2094" i="8"/>
  <c r="O2094" i="8" s="1"/>
  <c r="K2093" i="8"/>
  <c r="O2093" i="8" s="1"/>
  <c r="K2091" i="8"/>
  <c r="O2091" i="8" s="1"/>
  <c r="L2091" i="8"/>
  <c r="P2091" i="8" s="1"/>
  <c r="L2090" i="8"/>
  <c r="P2090" i="8" s="1"/>
  <c r="K2089" i="8"/>
  <c r="O2089" i="8" s="1"/>
  <c r="L2087" i="8"/>
  <c r="P2087" i="8" s="1"/>
  <c r="L2086" i="8"/>
  <c r="P2086" i="8" s="1"/>
  <c r="K2085" i="8"/>
  <c r="O2085" i="8" s="1"/>
  <c r="K2083" i="8"/>
  <c r="O2083" i="8" s="1"/>
  <c r="K2082" i="8"/>
  <c r="O2082" i="8" s="1"/>
  <c r="K2081" i="8"/>
  <c r="O2081" i="8" s="1"/>
  <c r="L2079" i="8"/>
  <c r="P2079" i="8" s="1"/>
  <c r="L2078" i="8"/>
  <c r="P2078" i="8" s="1"/>
  <c r="K2077" i="8"/>
  <c r="O2077" i="8" s="1"/>
  <c r="K2075" i="8"/>
  <c r="O2075" i="8" s="1"/>
  <c r="L2075" i="8"/>
  <c r="P2075" i="8" s="1"/>
  <c r="L2074" i="8"/>
  <c r="P2074" i="8" s="1"/>
  <c r="K2074" i="8"/>
  <c r="O2074" i="8" s="1"/>
  <c r="K2073" i="8"/>
  <c r="O2073" i="8" s="1"/>
  <c r="K2071" i="8"/>
  <c r="O2071" i="8" s="1"/>
  <c r="K2070" i="8"/>
  <c r="O2070" i="8" s="1"/>
  <c r="K2069" i="8"/>
  <c r="O2069" i="8" s="1"/>
  <c r="P2068" i="8"/>
  <c r="L2068" i="8"/>
  <c r="L2067" i="8"/>
  <c r="P2067" i="8" s="1"/>
  <c r="K2066" i="8"/>
  <c r="O2066" i="8" s="1"/>
  <c r="K2065" i="8"/>
  <c r="O2065" i="8" s="1"/>
  <c r="L2064" i="8"/>
  <c r="P2064" i="8" s="1"/>
  <c r="L2063" i="8"/>
  <c r="P2063" i="8" s="1"/>
  <c r="K2062" i="8"/>
  <c r="O2062" i="8" s="1"/>
  <c r="K2061" i="8"/>
  <c r="O2061" i="8" s="1"/>
  <c r="L2060" i="8"/>
  <c r="P2060" i="8" s="1"/>
  <c r="P2059" i="8"/>
  <c r="L2059" i="8"/>
  <c r="L2058" i="8"/>
  <c r="P2058" i="8" s="1"/>
  <c r="K2057" i="8"/>
  <c r="O2057" i="8" s="1"/>
  <c r="L2056" i="8"/>
  <c r="P2056" i="8" s="1"/>
  <c r="K2054" i="8"/>
  <c r="O2054" i="8" s="1"/>
  <c r="K2053" i="8"/>
  <c r="O2053" i="8" s="1"/>
  <c r="L2052" i="8"/>
  <c r="P2052" i="8" s="1"/>
  <c r="K2050" i="8"/>
  <c r="O2050" i="8" s="1"/>
  <c r="K2049" i="8"/>
  <c r="O2049" i="8" s="1"/>
  <c r="L2048" i="8"/>
  <c r="P2048" i="8" s="1"/>
  <c r="L2046" i="8"/>
  <c r="P2046" i="8" s="1"/>
  <c r="K2045" i="8"/>
  <c r="O2045" i="8" s="1"/>
  <c r="L2044" i="8"/>
  <c r="P2044" i="8" s="1"/>
  <c r="K2042" i="8"/>
  <c r="O2042" i="8" s="1"/>
  <c r="L2042" i="8"/>
  <c r="P2042" i="8" s="1"/>
  <c r="K2041" i="8"/>
  <c r="O2041" i="8" s="1"/>
  <c r="L2040" i="8"/>
  <c r="P2040" i="8" s="1"/>
  <c r="K2038" i="8"/>
  <c r="O2038" i="8" s="1"/>
  <c r="K2037" i="8"/>
  <c r="O2037" i="8" s="1"/>
  <c r="L2036" i="8"/>
  <c r="P2036" i="8" s="1"/>
  <c r="K2034" i="8"/>
  <c r="O2034" i="8" s="1"/>
  <c r="L2033" i="8"/>
  <c r="P2033" i="8" s="1"/>
  <c r="K2033" i="8"/>
  <c r="O2033" i="8" s="1"/>
  <c r="L2032" i="8"/>
  <c r="P2032" i="8" s="1"/>
  <c r="L2030" i="8"/>
  <c r="P2030" i="8" s="1"/>
  <c r="K2030" i="8"/>
  <c r="O2030" i="8" s="1"/>
  <c r="K2029" i="8"/>
  <c r="O2029" i="8" s="1"/>
  <c r="L2028" i="8"/>
  <c r="P2028" i="8" s="1"/>
  <c r="L2026" i="8"/>
  <c r="P2026" i="8" s="1"/>
  <c r="K2025" i="8"/>
  <c r="O2025" i="8" s="1"/>
  <c r="L2024" i="8"/>
  <c r="P2024" i="8" s="1"/>
  <c r="K2021" i="8"/>
  <c r="O2021" i="8" s="1"/>
  <c r="L2020" i="8"/>
  <c r="P2020" i="8" s="1"/>
  <c r="K2018" i="8"/>
  <c r="O2018" i="8" s="1"/>
  <c r="K2017" i="8"/>
  <c r="O2017" i="8" s="1"/>
  <c r="L2016" i="8"/>
  <c r="P2016" i="8" s="1"/>
  <c r="L2014" i="8"/>
  <c r="P2014" i="8" s="1"/>
  <c r="L2012" i="8"/>
  <c r="P2012" i="8" s="1"/>
  <c r="K2010" i="8"/>
  <c r="O2010" i="8" s="1"/>
  <c r="L2010" i="8"/>
  <c r="P2010" i="8" s="1"/>
  <c r="K2009" i="8"/>
  <c r="O2009" i="8" s="1"/>
  <c r="L2008" i="8"/>
  <c r="P2008" i="8" s="1"/>
  <c r="K2005" i="8"/>
  <c r="O2005" i="8" s="1"/>
  <c r="L2004" i="8"/>
  <c r="P2004" i="8" s="1"/>
  <c r="K2002" i="8"/>
  <c r="O2002" i="8" s="1"/>
  <c r="L2001" i="8"/>
  <c r="P2001" i="8" s="1"/>
  <c r="K2001" i="8"/>
  <c r="O2001" i="8" s="1"/>
  <c r="L2000" i="8"/>
  <c r="P2000" i="8" s="1"/>
  <c r="L1998" i="8"/>
  <c r="P1998" i="8" s="1"/>
  <c r="L1996" i="8"/>
  <c r="P1996" i="8" s="1"/>
  <c r="L1994" i="8"/>
  <c r="P1994" i="8" s="1"/>
  <c r="K1993" i="8"/>
  <c r="O1993" i="8" s="1"/>
  <c r="L1992" i="8"/>
  <c r="P1992" i="8" s="1"/>
  <c r="K1989" i="8"/>
  <c r="O1989" i="8" s="1"/>
  <c r="L1988" i="8"/>
  <c r="P1988" i="8" s="1"/>
  <c r="K1987" i="8"/>
  <c r="O1987" i="8" s="1"/>
  <c r="L1987" i="8"/>
  <c r="P1987" i="8" s="1"/>
  <c r="L1986" i="8"/>
  <c r="P1986" i="8" s="1"/>
  <c r="K1985" i="8"/>
  <c r="O1985" i="8" s="1"/>
  <c r="L1983" i="8"/>
  <c r="P1983" i="8" s="1"/>
  <c r="L1982" i="8"/>
  <c r="P1982" i="8" s="1"/>
  <c r="K1978" i="8"/>
  <c r="O1978" i="8" s="1"/>
  <c r="K1977" i="8"/>
  <c r="O1977" i="8" s="1"/>
  <c r="L1975" i="8"/>
  <c r="P1975" i="8" s="1"/>
  <c r="K1973" i="8"/>
  <c r="O1973" i="8" s="1"/>
  <c r="P1971" i="8"/>
  <c r="L1971" i="8"/>
  <c r="K1970" i="8"/>
  <c r="O1970" i="8" s="1"/>
  <c r="L1970" i="8"/>
  <c r="P1970" i="8" s="1"/>
  <c r="K1969" i="8"/>
  <c r="O1969" i="8" s="1"/>
  <c r="P1967" i="8"/>
  <c r="L1967" i="8"/>
  <c r="L1966" i="8"/>
  <c r="P1966" i="8" s="1"/>
  <c r="L1963" i="8"/>
  <c r="P1963" i="8" s="1"/>
  <c r="L1962" i="8"/>
  <c r="P1962" i="8" s="1"/>
  <c r="K1962" i="8"/>
  <c r="O1962" i="8" s="1"/>
  <c r="L1959" i="8"/>
  <c r="P1959" i="8" s="1"/>
  <c r="L1958" i="8"/>
  <c r="P1958" i="8" s="1"/>
  <c r="L1955" i="8"/>
  <c r="P1955" i="8" s="1"/>
  <c r="L1954" i="8"/>
  <c r="P1954" i="8" s="1"/>
  <c r="L1951" i="8"/>
  <c r="P1951" i="8" s="1"/>
  <c r="L1950" i="8"/>
  <c r="P1950" i="8" s="1"/>
  <c r="L1947" i="8"/>
  <c r="P1947" i="8" s="1"/>
  <c r="L1946" i="8"/>
  <c r="P1946" i="8" s="1"/>
  <c r="L1943" i="8"/>
  <c r="P1943" i="8" s="1"/>
  <c r="K1942" i="8"/>
  <c r="O1942" i="8" s="1"/>
  <c r="L1942" i="8"/>
  <c r="P1942" i="8" s="1"/>
  <c r="L1940" i="8"/>
  <c r="P1940" i="8" s="1"/>
  <c r="K1938" i="8"/>
  <c r="O1938" i="8" s="1"/>
  <c r="K1937" i="8"/>
  <c r="O1937" i="8" s="1"/>
  <c r="L1936" i="8"/>
  <c r="P1936" i="8" s="1"/>
  <c r="L1935" i="8"/>
  <c r="P1935" i="8" s="1"/>
  <c r="K1933" i="8"/>
  <c r="O1933" i="8" s="1"/>
  <c r="L1931" i="8"/>
  <c r="P1931" i="8" s="1"/>
  <c r="L1930" i="8"/>
  <c r="P1930" i="8" s="1"/>
  <c r="K1929" i="8"/>
  <c r="O1929" i="8" s="1"/>
  <c r="L1928" i="8"/>
  <c r="P1928" i="8" s="1"/>
  <c r="L1927" i="8"/>
  <c r="P1927" i="8" s="1"/>
  <c r="K1926" i="8"/>
  <c r="O1926" i="8" s="1"/>
  <c r="K1925" i="8"/>
  <c r="O1925" i="8" s="1"/>
  <c r="L1924" i="8"/>
  <c r="P1924" i="8" s="1"/>
  <c r="L1923" i="8"/>
  <c r="P1923" i="8" s="1"/>
  <c r="L1922" i="8"/>
  <c r="P1922" i="8" s="1"/>
  <c r="K1921" i="8"/>
  <c r="O1921" i="8" s="1"/>
  <c r="L1920" i="8"/>
  <c r="P1920" i="8" s="1"/>
  <c r="L1919" i="8"/>
  <c r="P1919" i="8" s="1"/>
  <c r="K1918" i="8"/>
  <c r="O1918" i="8" s="1"/>
  <c r="K1917" i="8"/>
  <c r="O1917" i="8" s="1"/>
  <c r="L1916" i="8"/>
  <c r="P1916" i="8" s="1"/>
  <c r="L1915" i="8"/>
  <c r="P1915" i="8" s="1"/>
  <c r="L1914" i="8"/>
  <c r="P1914" i="8" s="1"/>
  <c r="K1913" i="8"/>
  <c r="O1913" i="8" s="1"/>
  <c r="L1912" i="8"/>
  <c r="P1912" i="8" s="1"/>
  <c r="L1910" i="8"/>
  <c r="P1910" i="8" s="1"/>
  <c r="K1910" i="8"/>
  <c r="O1910" i="8" s="1"/>
  <c r="L1906" i="8"/>
  <c r="P1906" i="8" s="1"/>
  <c r="L1904" i="8"/>
  <c r="P1904" i="8" s="1"/>
  <c r="L1903" i="8"/>
  <c r="P1903" i="8" s="1"/>
  <c r="K1903" i="8"/>
  <c r="O1903" i="8" s="1"/>
  <c r="L1902" i="8"/>
  <c r="P1902" i="8" s="1"/>
  <c r="K1899" i="8"/>
  <c r="O1899" i="8" s="1"/>
  <c r="L1898" i="8"/>
  <c r="P1898" i="8" s="1"/>
  <c r="K1896" i="8"/>
  <c r="O1896" i="8" s="1"/>
  <c r="K1895" i="8"/>
  <c r="O1895" i="8" s="1"/>
  <c r="L1894" i="8"/>
  <c r="P1894" i="8" s="1"/>
  <c r="K1892" i="8"/>
  <c r="O1892" i="8" s="1"/>
  <c r="L1892" i="8"/>
  <c r="P1892" i="8" s="1"/>
  <c r="L1890" i="8"/>
  <c r="P1890" i="8" s="1"/>
  <c r="L1888" i="8"/>
  <c r="P1888" i="8" s="1"/>
  <c r="K1887" i="8"/>
  <c r="O1887" i="8" s="1"/>
  <c r="L1886" i="8"/>
  <c r="P1886" i="8" s="1"/>
  <c r="K1884" i="8"/>
  <c r="O1884" i="8" s="1"/>
  <c r="K1883" i="8"/>
  <c r="O1883" i="8" s="1"/>
  <c r="L1882" i="8"/>
  <c r="P1882" i="8" s="1"/>
  <c r="L1880" i="8"/>
  <c r="P1880" i="8" s="1"/>
  <c r="K1879" i="8"/>
  <c r="O1879" i="8" s="1"/>
  <c r="L1878" i="8"/>
  <c r="P1878" i="8" s="1"/>
  <c r="L1876" i="8"/>
  <c r="P1876" i="8" s="1"/>
  <c r="K1875" i="8"/>
  <c r="O1875" i="8" s="1"/>
  <c r="L1874" i="8"/>
  <c r="P1874" i="8" s="1"/>
  <c r="K1872" i="8"/>
  <c r="O1872" i="8" s="1"/>
  <c r="K1871" i="8"/>
  <c r="O1871" i="8" s="1"/>
  <c r="L1870" i="8"/>
  <c r="P1870" i="8" s="1"/>
  <c r="K1868" i="8"/>
  <c r="O1868" i="8" s="1"/>
  <c r="K1867" i="8"/>
  <c r="O1867" i="8" s="1"/>
  <c r="L1866" i="8"/>
  <c r="P1866" i="8" s="1"/>
  <c r="L1864" i="8"/>
  <c r="P1864" i="8" s="1"/>
  <c r="L1863" i="8"/>
  <c r="P1863" i="8" s="1"/>
  <c r="K1863" i="8"/>
  <c r="O1863" i="8" s="1"/>
  <c r="L1862" i="8"/>
  <c r="P1862" i="8" s="1"/>
  <c r="L1860" i="8"/>
  <c r="P1860" i="8" s="1"/>
  <c r="K1859" i="8"/>
  <c r="O1859" i="8" s="1"/>
  <c r="L1858" i="8"/>
  <c r="P1858" i="8" s="1"/>
  <c r="L1856" i="8"/>
  <c r="P1856" i="8" s="1"/>
  <c r="K1856" i="8"/>
  <c r="O1856" i="8" s="1"/>
  <c r="K1855" i="8"/>
  <c r="O1855" i="8" s="1"/>
  <c r="L1854" i="8"/>
  <c r="P1854" i="8" s="1"/>
  <c r="K1852" i="8"/>
  <c r="O1852" i="8" s="1"/>
  <c r="K1851" i="8"/>
  <c r="O1851" i="8" s="1"/>
  <c r="L1850" i="8"/>
  <c r="P1850" i="8" s="1"/>
  <c r="L1848" i="8"/>
  <c r="P1848" i="8" s="1"/>
  <c r="K1847" i="8"/>
  <c r="O1847" i="8" s="1"/>
  <c r="L1846" i="8"/>
  <c r="P1846" i="8" s="1"/>
  <c r="L1844" i="8"/>
  <c r="P1844" i="8" s="1"/>
  <c r="K1843" i="8"/>
  <c r="O1843" i="8" s="1"/>
  <c r="L1841" i="8"/>
  <c r="P1841" i="8" s="1"/>
  <c r="L1840" i="8"/>
  <c r="P1840" i="8" s="1"/>
  <c r="O1839" i="8"/>
  <c r="K1839" i="8"/>
  <c r="L1837" i="8"/>
  <c r="P1837" i="8" s="1"/>
  <c r="L1836" i="8"/>
  <c r="P1836" i="8" s="1"/>
  <c r="K1836" i="8"/>
  <c r="O1836" i="8" s="1"/>
  <c r="K1835" i="8"/>
  <c r="O1835" i="8" s="1"/>
  <c r="L1833" i="8"/>
  <c r="P1833" i="8" s="1"/>
  <c r="K1832" i="8"/>
  <c r="O1832" i="8" s="1"/>
  <c r="K1831" i="8"/>
  <c r="O1831" i="8" s="1"/>
  <c r="L1829" i="8"/>
  <c r="P1829" i="8" s="1"/>
  <c r="L1828" i="8"/>
  <c r="P1828" i="8" s="1"/>
  <c r="O1827" i="8"/>
  <c r="K1827" i="8"/>
  <c r="L1825" i="8"/>
  <c r="P1825" i="8" s="1"/>
  <c r="K1824" i="8"/>
  <c r="O1824" i="8" s="1"/>
  <c r="L1824" i="8"/>
  <c r="P1824" i="8" s="1"/>
  <c r="K1823" i="8"/>
  <c r="O1823" i="8" s="1"/>
  <c r="L1821" i="8"/>
  <c r="P1821" i="8" s="1"/>
  <c r="L1820" i="8"/>
  <c r="P1820" i="8" s="1"/>
  <c r="K1819" i="8"/>
  <c r="O1819" i="8" s="1"/>
  <c r="L1818" i="8"/>
  <c r="P1818" i="8" s="1"/>
  <c r="L1817" i="8"/>
  <c r="P1817" i="8" s="1"/>
  <c r="K1816" i="8"/>
  <c r="O1816" i="8" s="1"/>
  <c r="O1815" i="8"/>
  <c r="L1815" i="8"/>
  <c r="P1815" i="8" s="1"/>
  <c r="K1815" i="8"/>
  <c r="L1814" i="8"/>
  <c r="P1814" i="8" s="1"/>
  <c r="K1813" i="8"/>
  <c r="O1813" i="8" s="1"/>
  <c r="L1812" i="8"/>
  <c r="P1812" i="8" s="1"/>
  <c r="K1811" i="8"/>
  <c r="O1811" i="8" s="1"/>
  <c r="L1810" i="8"/>
  <c r="P1810" i="8" s="1"/>
  <c r="L1809" i="8"/>
  <c r="P1809" i="8" s="1"/>
  <c r="L1808" i="8"/>
  <c r="P1808" i="8" s="1"/>
  <c r="L1804" i="8"/>
  <c r="P1804" i="8" s="1"/>
  <c r="L1800" i="8"/>
  <c r="P1800" i="8" s="1"/>
  <c r="L1796" i="8"/>
  <c r="P1796" i="8" s="1"/>
  <c r="K1792" i="8"/>
  <c r="O1792" i="8" s="1"/>
  <c r="L1788" i="8"/>
  <c r="P1788" i="8" s="1"/>
  <c r="K1787" i="8"/>
  <c r="O1787" i="8" s="1"/>
  <c r="K1786" i="8"/>
  <c r="O1786" i="8" s="1"/>
  <c r="K1785" i="8"/>
  <c r="O1785" i="8" s="1"/>
  <c r="L1784" i="8"/>
  <c r="P1784" i="8" s="1"/>
  <c r="K1783" i="8"/>
  <c r="O1783" i="8" s="1"/>
  <c r="L1783" i="8"/>
  <c r="P1783" i="8" s="1"/>
  <c r="K1782" i="8"/>
  <c r="O1782" i="8" s="1"/>
  <c r="L1780" i="8"/>
  <c r="P1780" i="8" s="1"/>
  <c r="L1779" i="8"/>
  <c r="P1779" i="8" s="1"/>
  <c r="K1778" i="8"/>
  <c r="O1778" i="8" s="1"/>
  <c r="L1777" i="8"/>
  <c r="P1777" i="8" s="1"/>
  <c r="K1776" i="8"/>
  <c r="O1776" i="8" s="1"/>
  <c r="L1776" i="8"/>
  <c r="P1776" i="8" s="1"/>
  <c r="K1775" i="8"/>
  <c r="O1775" i="8" s="1"/>
  <c r="K1774" i="8"/>
  <c r="O1774" i="8" s="1"/>
  <c r="L1773" i="8"/>
  <c r="P1773" i="8" s="1"/>
  <c r="L1772" i="8"/>
  <c r="P1772" i="8" s="1"/>
  <c r="L1771" i="8"/>
  <c r="P1771" i="8" s="1"/>
  <c r="K1770" i="8"/>
  <c r="O1770" i="8" s="1"/>
  <c r="L1769" i="8"/>
  <c r="P1769" i="8" s="1"/>
  <c r="L1768" i="8"/>
  <c r="P1768" i="8" s="1"/>
  <c r="K1767" i="8"/>
  <c r="O1767" i="8" s="1"/>
  <c r="K1766" i="8"/>
  <c r="O1766" i="8" s="1"/>
  <c r="L1765" i="8"/>
  <c r="P1765" i="8" s="1"/>
  <c r="L1764" i="8"/>
  <c r="P1764" i="8" s="1"/>
  <c r="L1763" i="8"/>
  <c r="P1763" i="8" s="1"/>
  <c r="K1762" i="8"/>
  <c r="O1762" i="8" s="1"/>
  <c r="L1761" i="8"/>
  <c r="P1761" i="8" s="1"/>
  <c r="L1760" i="8"/>
  <c r="P1760" i="8" s="1"/>
  <c r="K1759" i="8"/>
  <c r="O1759" i="8" s="1"/>
  <c r="K1758" i="8"/>
  <c r="O1758" i="8" s="1"/>
  <c r="L1757" i="8"/>
  <c r="P1757" i="8" s="1"/>
  <c r="L1756" i="8"/>
  <c r="P1756" i="8" s="1"/>
  <c r="L1755" i="8"/>
  <c r="P1755" i="8" s="1"/>
  <c r="L1754" i="8"/>
  <c r="P1754" i="8" s="1"/>
  <c r="K1753" i="8"/>
  <c r="O1753" i="8" s="1"/>
  <c r="L1753" i="8"/>
  <c r="P1753" i="8" s="1"/>
  <c r="K1752" i="8"/>
  <c r="O1752" i="8" s="1"/>
  <c r="L1751" i="8"/>
  <c r="P1751" i="8" s="1"/>
  <c r="L1750" i="8"/>
  <c r="P1750" i="8" s="1"/>
  <c r="L1749" i="8"/>
  <c r="P1749" i="8" s="1"/>
  <c r="K1748" i="8"/>
  <c r="O1748" i="8" s="1"/>
  <c r="L1747" i="8"/>
  <c r="P1747" i="8" s="1"/>
  <c r="L1746" i="8"/>
  <c r="P1746" i="8" s="1"/>
  <c r="K1746" i="8"/>
  <c r="O1746" i="8" s="1"/>
  <c r="L1745" i="8"/>
  <c r="P1745" i="8" s="1"/>
  <c r="K1744" i="8"/>
  <c r="O1744" i="8" s="1"/>
  <c r="L1743" i="8"/>
  <c r="P1743" i="8" s="1"/>
  <c r="L1742" i="8"/>
  <c r="P1742" i="8" s="1"/>
  <c r="L1741" i="8"/>
  <c r="P1741" i="8" s="1"/>
  <c r="K1740" i="8"/>
  <c r="O1740" i="8" s="1"/>
  <c r="L1739" i="8"/>
  <c r="P1739" i="8" s="1"/>
  <c r="L1738" i="8"/>
  <c r="P1738" i="8" s="1"/>
  <c r="L1737" i="8"/>
  <c r="P1737" i="8" s="1"/>
  <c r="K1736" i="8"/>
  <c r="O1736" i="8" s="1"/>
  <c r="L1735" i="8"/>
  <c r="P1735" i="8" s="1"/>
  <c r="L1734" i="8"/>
  <c r="P1734" i="8" s="1"/>
  <c r="K1733" i="8"/>
  <c r="O1733" i="8" s="1"/>
  <c r="K1732" i="8"/>
  <c r="O1732" i="8" s="1"/>
  <c r="L1731" i="8"/>
  <c r="P1731" i="8" s="1"/>
  <c r="L1730" i="8"/>
  <c r="P1730" i="8" s="1"/>
  <c r="K1729" i="8"/>
  <c r="O1729" i="8" s="1"/>
  <c r="K1728" i="8"/>
  <c r="O1728" i="8" s="1"/>
  <c r="L1727" i="8"/>
  <c r="P1727" i="8" s="1"/>
  <c r="L1726" i="8"/>
  <c r="P1726" i="8" s="1"/>
  <c r="K1725" i="8"/>
  <c r="O1725" i="8" s="1"/>
  <c r="K1724" i="8"/>
  <c r="O1724" i="8" s="1"/>
  <c r="L1723" i="8"/>
  <c r="P1723" i="8" s="1"/>
  <c r="L1722" i="8"/>
  <c r="P1722" i="8" s="1"/>
  <c r="K1721" i="8"/>
  <c r="O1721" i="8" s="1"/>
  <c r="L1720" i="8"/>
  <c r="P1720" i="8" s="1"/>
  <c r="L1719" i="8"/>
  <c r="P1719" i="8" s="1"/>
  <c r="L1718" i="8"/>
  <c r="P1718" i="8" s="1"/>
  <c r="K1717" i="8"/>
  <c r="O1717" i="8" s="1"/>
  <c r="L1716" i="8"/>
  <c r="P1716" i="8" s="1"/>
  <c r="L1715" i="8"/>
  <c r="P1715" i="8" s="1"/>
  <c r="L1714" i="8"/>
  <c r="P1714" i="8" s="1"/>
  <c r="K1713" i="8"/>
  <c r="O1713" i="8" s="1"/>
  <c r="K1712" i="8"/>
  <c r="O1712" i="8" s="1"/>
  <c r="L1711" i="8"/>
  <c r="P1711" i="8" s="1"/>
  <c r="L1710" i="8"/>
  <c r="P1710" i="8" s="1"/>
  <c r="K1709" i="8"/>
  <c r="O1709" i="8" s="1"/>
  <c r="L1708" i="8"/>
  <c r="P1708" i="8" s="1"/>
  <c r="L1707" i="8"/>
  <c r="P1707" i="8" s="1"/>
  <c r="L1706" i="8"/>
  <c r="P1706" i="8" s="1"/>
  <c r="K1705" i="8"/>
  <c r="O1705" i="8" s="1"/>
  <c r="K1704" i="8"/>
  <c r="O1704" i="8" s="1"/>
  <c r="L1703" i="8"/>
  <c r="P1703" i="8" s="1"/>
  <c r="L1702" i="8"/>
  <c r="P1702" i="8" s="1"/>
  <c r="K1701" i="8"/>
  <c r="O1701" i="8" s="1"/>
  <c r="L1700" i="8"/>
  <c r="P1700" i="8" s="1"/>
  <c r="L1699" i="8"/>
  <c r="P1699" i="8" s="1"/>
  <c r="L1698" i="8"/>
  <c r="P1698" i="8" s="1"/>
  <c r="K1697" i="8"/>
  <c r="O1697" i="8" s="1"/>
  <c r="K1696" i="8"/>
  <c r="O1696" i="8" s="1"/>
  <c r="L1695" i="8"/>
  <c r="P1695" i="8" s="1"/>
  <c r="L1694" i="8"/>
  <c r="P1694" i="8" s="1"/>
  <c r="K1693" i="8"/>
  <c r="O1693" i="8" s="1"/>
  <c r="L1692" i="8"/>
  <c r="P1692" i="8" s="1"/>
  <c r="L1691" i="8"/>
  <c r="P1691" i="8" s="1"/>
  <c r="L1690" i="8"/>
  <c r="P1690" i="8" s="1"/>
  <c r="K1689" i="8"/>
  <c r="O1689" i="8" s="1"/>
  <c r="K1688" i="8"/>
  <c r="O1688" i="8" s="1"/>
  <c r="L1687" i="8"/>
  <c r="P1687" i="8" s="1"/>
  <c r="L1686" i="8"/>
  <c r="P1686" i="8" s="1"/>
  <c r="K1685" i="8"/>
  <c r="O1685" i="8" s="1"/>
  <c r="K1684" i="8"/>
  <c r="O1684" i="8" s="1"/>
  <c r="L1683" i="8"/>
  <c r="P1683" i="8" s="1"/>
  <c r="L1682" i="8"/>
  <c r="P1682" i="8" s="1"/>
  <c r="K1681" i="8"/>
  <c r="O1681" i="8" s="1"/>
  <c r="K1680" i="8"/>
  <c r="O1680" i="8" s="1"/>
  <c r="L1679" i="8"/>
  <c r="P1679" i="8" s="1"/>
  <c r="L1678" i="8"/>
  <c r="P1678" i="8" s="1"/>
  <c r="K1677" i="8"/>
  <c r="O1677" i="8" s="1"/>
  <c r="L1676" i="8"/>
  <c r="P1676" i="8" s="1"/>
  <c r="L1675" i="8"/>
  <c r="P1675" i="8" s="1"/>
  <c r="L1674" i="8"/>
  <c r="P1674" i="8" s="1"/>
  <c r="K1673" i="8"/>
  <c r="O1673" i="8" s="1"/>
  <c r="K1672" i="8"/>
  <c r="O1672" i="8" s="1"/>
  <c r="L1671" i="8"/>
  <c r="P1671" i="8" s="1"/>
  <c r="L1670" i="8"/>
  <c r="P1670" i="8" s="1"/>
  <c r="K1669" i="8"/>
  <c r="O1669" i="8" s="1"/>
  <c r="L1668" i="8"/>
  <c r="P1668" i="8" s="1"/>
  <c r="K1668" i="8"/>
  <c r="O1668" i="8" s="1"/>
  <c r="L1667" i="8"/>
  <c r="P1667" i="8" s="1"/>
  <c r="L1666" i="8"/>
  <c r="P1666" i="8" s="1"/>
  <c r="K1665" i="8"/>
  <c r="O1665" i="8" s="1"/>
  <c r="K1664" i="8"/>
  <c r="O1664" i="8" s="1"/>
  <c r="L1662" i="8"/>
  <c r="P1662" i="8" s="1"/>
  <c r="K1661" i="8"/>
  <c r="O1661" i="8" s="1"/>
  <c r="L1660" i="8"/>
  <c r="P1660" i="8" s="1"/>
  <c r="L1658" i="8"/>
  <c r="P1658" i="8" s="1"/>
  <c r="K1657" i="8"/>
  <c r="O1657" i="8" s="1"/>
  <c r="K1656" i="8"/>
  <c r="O1656" i="8" s="1"/>
  <c r="K1654" i="8"/>
  <c r="O1654" i="8" s="1"/>
  <c r="L1654" i="8"/>
  <c r="P1654" i="8" s="1"/>
  <c r="K1653" i="8"/>
  <c r="O1653" i="8" s="1"/>
  <c r="L1652" i="8"/>
  <c r="P1652" i="8" s="1"/>
  <c r="L1650" i="8"/>
  <c r="P1650" i="8" s="1"/>
  <c r="K1649" i="8"/>
  <c r="O1649" i="8" s="1"/>
  <c r="K1648" i="8"/>
  <c r="O1648" i="8" s="1"/>
  <c r="L1646" i="8"/>
  <c r="P1646" i="8" s="1"/>
  <c r="K1645" i="8"/>
  <c r="O1645" i="8" s="1"/>
  <c r="L1644" i="8"/>
  <c r="P1644" i="8" s="1"/>
  <c r="L1642" i="8"/>
  <c r="P1642" i="8" s="1"/>
  <c r="K1641" i="8"/>
  <c r="O1641" i="8" s="1"/>
  <c r="L1640" i="8"/>
  <c r="P1640" i="8" s="1"/>
  <c r="K1639" i="8"/>
  <c r="O1639" i="8" s="1"/>
  <c r="L1638" i="8"/>
  <c r="P1638" i="8" s="1"/>
  <c r="K1637" i="8"/>
  <c r="O1637" i="8" s="1"/>
  <c r="K1636" i="8"/>
  <c r="O1636" i="8" s="1"/>
  <c r="K1635" i="8"/>
  <c r="O1635" i="8" s="1"/>
  <c r="L1634" i="8"/>
  <c r="P1634" i="8" s="1"/>
  <c r="K1633" i="8"/>
  <c r="O1633" i="8" s="1"/>
  <c r="K1632" i="8"/>
  <c r="O1632" i="8" s="1"/>
  <c r="K1631" i="8"/>
  <c r="O1631" i="8" s="1"/>
  <c r="L1630" i="8"/>
  <c r="P1630" i="8" s="1"/>
  <c r="K1629" i="8"/>
  <c r="O1629" i="8" s="1"/>
  <c r="L1628" i="8"/>
  <c r="P1628" i="8" s="1"/>
  <c r="K1627" i="8"/>
  <c r="O1627" i="8" s="1"/>
  <c r="L1626" i="8"/>
  <c r="P1626" i="8" s="1"/>
  <c r="K1625" i="8"/>
  <c r="O1625" i="8" s="1"/>
  <c r="L1624" i="8"/>
  <c r="P1624" i="8" s="1"/>
  <c r="K1623" i="8"/>
  <c r="O1623" i="8" s="1"/>
  <c r="L1622" i="8"/>
  <c r="P1622" i="8" s="1"/>
  <c r="L1621" i="8"/>
  <c r="P1621" i="8" s="1"/>
  <c r="L1620" i="8"/>
  <c r="P1620" i="8" s="1"/>
  <c r="K1619" i="8"/>
  <c r="O1619" i="8" s="1"/>
  <c r="L1618" i="8"/>
  <c r="P1618" i="8" s="1"/>
  <c r="L1617" i="8"/>
  <c r="P1617" i="8" s="1"/>
  <c r="K1616" i="8"/>
  <c r="O1616" i="8" s="1"/>
  <c r="K1615" i="8"/>
  <c r="O1615" i="8" s="1"/>
  <c r="L1614" i="8"/>
  <c r="P1614" i="8" s="1"/>
  <c r="L1613" i="8"/>
  <c r="P1613" i="8" s="1"/>
  <c r="L1612" i="8"/>
  <c r="P1612" i="8" s="1"/>
  <c r="K1611" i="8"/>
  <c r="O1611" i="8" s="1"/>
  <c r="L1610" i="8"/>
  <c r="P1610" i="8" s="1"/>
  <c r="L1609" i="8"/>
  <c r="P1609" i="8" s="1"/>
  <c r="K1608" i="8"/>
  <c r="O1608" i="8" s="1"/>
  <c r="K1607" i="8"/>
  <c r="O1607" i="8" s="1"/>
  <c r="L1606" i="8"/>
  <c r="P1606" i="8" s="1"/>
  <c r="L1605" i="8"/>
  <c r="P1605" i="8" s="1"/>
  <c r="K1603" i="8"/>
  <c r="O1603" i="8" s="1"/>
  <c r="L1602" i="8"/>
  <c r="P1602" i="8" s="1"/>
  <c r="L1601" i="8"/>
  <c r="P1601" i="8" s="1"/>
  <c r="L1600" i="8"/>
  <c r="P1600" i="8" s="1"/>
  <c r="K1600" i="8"/>
  <c r="O1600" i="8" s="1"/>
  <c r="K1599" i="8"/>
  <c r="O1599" i="8" s="1"/>
  <c r="K1597" i="8"/>
  <c r="O1597" i="8" s="1"/>
  <c r="K1596" i="8"/>
  <c r="O1596" i="8" s="1"/>
  <c r="L1595" i="8"/>
  <c r="P1595" i="8" s="1"/>
  <c r="L1594" i="8"/>
  <c r="P1594" i="8" s="1"/>
  <c r="K1593" i="8"/>
  <c r="O1593" i="8" s="1"/>
  <c r="K1592" i="8"/>
  <c r="O1592" i="8" s="1"/>
  <c r="L1591" i="8"/>
  <c r="P1591" i="8" s="1"/>
  <c r="K1590" i="8"/>
  <c r="O1590" i="8" s="1"/>
  <c r="L1590" i="8"/>
  <c r="P1590" i="8" s="1"/>
  <c r="K1589" i="8"/>
  <c r="O1589" i="8" s="1"/>
  <c r="L1588" i="8"/>
  <c r="P1588" i="8" s="1"/>
  <c r="L1587" i="8"/>
  <c r="P1587" i="8" s="1"/>
  <c r="K1585" i="8"/>
  <c r="O1585" i="8" s="1"/>
  <c r="K1584" i="8"/>
  <c r="O1584" i="8" s="1"/>
  <c r="L1583" i="8"/>
  <c r="P1583" i="8" s="1"/>
  <c r="L1582" i="8"/>
  <c r="P1582" i="8" s="1"/>
  <c r="L1579" i="8"/>
  <c r="P1579" i="8" s="1"/>
  <c r="L1578" i="8"/>
  <c r="P1578" i="8" s="1"/>
  <c r="L1575" i="8"/>
  <c r="P1575" i="8" s="1"/>
  <c r="L1574" i="8"/>
  <c r="P1574" i="8" s="1"/>
  <c r="K1573" i="8"/>
  <c r="O1573" i="8" s="1"/>
  <c r="L1572" i="8"/>
  <c r="P1572" i="8" s="1"/>
  <c r="L1571" i="8"/>
  <c r="P1571" i="8" s="1"/>
  <c r="K1569" i="8"/>
  <c r="O1569" i="8" s="1"/>
  <c r="L1567" i="8"/>
  <c r="P1567" i="8" s="1"/>
  <c r="L1566" i="8"/>
  <c r="P1566" i="8" s="1"/>
  <c r="K1565" i="8"/>
  <c r="O1565" i="8" s="1"/>
  <c r="L1564" i="8"/>
  <c r="P1564" i="8" s="1"/>
  <c r="L1563" i="8"/>
  <c r="P1563" i="8" s="1"/>
  <c r="L1562" i="8"/>
  <c r="P1562" i="8" s="1"/>
  <c r="L1559" i="8"/>
  <c r="P1559" i="8" s="1"/>
  <c r="K1557" i="8"/>
  <c r="O1557" i="8" s="1"/>
  <c r="L1555" i="8"/>
  <c r="P1555" i="8" s="1"/>
  <c r="K1553" i="8"/>
  <c r="O1553" i="8" s="1"/>
  <c r="K1552" i="8"/>
  <c r="O1552" i="8" s="1"/>
  <c r="L1551" i="8"/>
  <c r="P1551" i="8" s="1"/>
  <c r="K1549" i="8"/>
  <c r="O1549" i="8" s="1"/>
  <c r="K1548" i="8"/>
  <c r="O1548" i="8" s="1"/>
  <c r="L1548" i="8"/>
  <c r="P1548" i="8" s="1"/>
  <c r="L1547" i="8"/>
  <c r="P1547" i="8" s="1"/>
  <c r="K1544" i="8"/>
  <c r="O1544" i="8" s="1"/>
  <c r="L1543" i="8"/>
  <c r="P1543" i="8" s="1"/>
  <c r="L1541" i="8"/>
  <c r="P1541" i="8" s="1"/>
  <c r="K1541" i="8"/>
  <c r="O1541" i="8" s="1"/>
  <c r="L1540" i="8"/>
  <c r="P1540" i="8" s="1"/>
  <c r="K1536" i="8"/>
  <c r="O1536" i="8" s="1"/>
  <c r="K1533" i="8"/>
  <c r="O1533" i="8" s="1"/>
  <c r="L1532" i="8"/>
  <c r="P1532" i="8" s="1"/>
  <c r="L1528" i="8"/>
  <c r="P1528" i="8" s="1"/>
  <c r="K1528" i="8"/>
  <c r="O1528" i="8" s="1"/>
  <c r="L1526" i="8"/>
  <c r="P1526" i="8" s="1"/>
  <c r="K1525" i="8"/>
  <c r="O1525" i="8" s="1"/>
  <c r="L1524" i="8"/>
  <c r="P1524" i="8" s="1"/>
  <c r="K1520" i="8"/>
  <c r="O1520" i="8" s="1"/>
  <c r="K1517" i="8"/>
  <c r="O1517" i="8" s="1"/>
  <c r="L1516" i="8"/>
  <c r="P1516" i="8" s="1"/>
  <c r="K1516" i="8"/>
  <c r="O1516" i="8" s="1"/>
  <c r="K1512" i="8"/>
  <c r="O1512" i="8" s="1"/>
  <c r="L1510" i="8"/>
  <c r="P1510" i="8" s="1"/>
  <c r="K1509" i="8"/>
  <c r="O1509" i="8" s="1"/>
  <c r="L1508" i="8"/>
  <c r="P1508" i="8" s="1"/>
  <c r="K1504" i="8"/>
  <c r="O1504" i="8" s="1"/>
  <c r="L1502" i="8"/>
  <c r="P1502" i="8" s="1"/>
  <c r="K1501" i="8"/>
  <c r="O1501" i="8" s="1"/>
  <c r="K1500" i="8"/>
  <c r="O1500" i="8" s="1"/>
  <c r="K1496" i="8"/>
  <c r="O1496" i="8" s="1"/>
  <c r="L1494" i="8"/>
  <c r="P1494" i="8" s="1"/>
  <c r="K1492" i="8"/>
  <c r="O1492" i="8" s="1"/>
  <c r="L1492" i="8"/>
  <c r="P1492" i="8" s="1"/>
  <c r="K1488" i="8"/>
  <c r="O1488" i="8" s="1"/>
  <c r="L1486" i="8"/>
  <c r="P1486" i="8" s="1"/>
  <c r="L1485" i="8"/>
  <c r="P1485" i="8" s="1"/>
  <c r="K1485" i="8"/>
  <c r="O1485" i="8" s="1"/>
  <c r="L1484" i="8"/>
  <c r="P1484" i="8" s="1"/>
  <c r="L1482" i="8"/>
  <c r="P1482" i="8" s="1"/>
  <c r="K1480" i="8"/>
  <c r="O1480" i="8" s="1"/>
  <c r="K1477" i="8"/>
  <c r="O1477" i="8" s="1"/>
  <c r="L1476" i="8"/>
  <c r="P1476" i="8" s="1"/>
  <c r="K1473" i="8"/>
  <c r="O1473" i="8" s="1"/>
  <c r="L1472" i="8"/>
  <c r="P1472" i="8" s="1"/>
  <c r="K1469" i="8"/>
  <c r="O1469" i="8" s="1"/>
  <c r="K1468" i="8"/>
  <c r="O1468" i="8" s="1"/>
  <c r="K1467" i="8"/>
  <c r="O1467" i="8" s="1"/>
  <c r="L1466" i="8"/>
  <c r="P1466" i="8" s="1"/>
  <c r="L1465" i="8"/>
  <c r="P1465" i="8" s="1"/>
  <c r="L1464" i="8"/>
  <c r="P1464" i="8" s="1"/>
  <c r="L1461" i="8"/>
  <c r="P1461" i="8" s="1"/>
  <c r="L1457" i="8"/>
  <c r="P1457" i="8" s="1"/>
  <c r="L1456" i="8"/>
  <c r="P1456" i="8" s="1"/>
  <c r="L1455" i="8"/>
  <c r="P1455" i="8" s="1"/>
  <c r="L1454" i="8"/>
  <c r="P1454" i="8" s="1"/>
  <c r="L1452" i="8"/>
  <c r="P1452" i="8" s="1"/>
  <c r="L1451" i="8"/>
  <c r="P1451" i="8" s="1"/>
  <c r="L1450" i="8"/>
  <c r="P1450" i="8" s="1"/>
  <c r="K1449" i="8"/>
  <c r="O1449" i="8" s="1"/>
  <c r="L1448" i="8"/>
  <c r="P1448" i="8" s="1"/>
  <c r="L1447" i="8"/>
  <c r="P1447" i="8" s="1"/>
  <c r="K1446" i="8"/>
  <c r="O1446" i="8" s="1"/>
  <c r="K1445" i="8"/>
  <c r="O1445" i="8" s="1"/>
  <c r="L1444" i="8"/>
  <c r="P1444" i="8" s="1"/>
  <c r="L1443" i="8"/>
  <c r="P1443" i="8" s="1"/>
  <c r="L1442" i="8"/>
  <c r="P1442" i="8" s="1"/>
  <c r="K1442" i="8"/>
  <c r="O1442" i="8" s="1"/>
  <c r="K1441" i="8"/>
  <c r="O1441" i="8" s="1"/>
  <c r="L1440" i="8"/>
  <c r="P1440" i="8" s="1"/>
  <c r="L1439" i="8"/>
  <c r="P1439" i="8" s="1"/>
  <c r="K1438" i="8"/>
  <c r="O1438" i="8" s="1"/>
  <c r="L1436" i="8"/>
  <c r="P1436" i="8" s="1"/>
  <c r="L1435" i="8"/>
  <c r="P1435" i="8" s="1"/>
  <c r="L1434" i="8"/>
  <c r="P1434" i="8" s="1"/>
  <c r="K1433" i="8"/>
  <c r="O1433" i="8" s="1"/>
  <c r="L1432" i="8"/>
  <c r="P1432" i="8" s="1"/>
  <c r="L1431" i="8"/>
  <c r="P1431" i="8" s="1"/>
  <c r="K1430" i="8"/>
  <c r="O1430" i="8" s="1"/>
  <c r="K1429" i="8"/>
  <c r="O1429" i="8" s="1"/>
  <c r="L1428" i="8"/>
  <c r="P1428" i="8" s="1"/>
  <c r="L1427" i="8"/>
  <c r="P1427" i="8" s="1"/>
  <c r="K1426" i="8"/>
  <c r="O1426" i="8" s="1"/>
  <c r="L1426" i="8"/>
  <c r="P1426" i="8" s="1"/>
  <c r="K1425" i="8"/>
  <c r="O1425" i="8" s="1"/>
  <c r="L1424" i="8"/>
  <c r="P1424" i="8" s="1"/>
  <c r="L1423" i="8"/>
  <c r="P1423" i="8" s="1"/>
  <c r="L1422" i="8"/>
  <c r="P1422" i="8" s="1"/>
  <c r="L1420" i="8"/>
  <c r="P1420" i="8" s="1"/>
  <c r="L1419" i="8"/>
  <c r="P1419" i="8" s="1"/>
  <c r="L1418" i="8"/>
  <c r="P1418" i="8" s="1"/>
  <c r="K1417" i="8"/>
  <c r="O1417" i="8" s="1"/>
  <c r="L1416" i="8"/>
  <c r="P1416" i="8" s="1"/>
  <c r="L1415" i="8"/>
  <c r="P1415" i="8" s="1"/>
  <c r="K1414" i="8"/>
  <c r="O1414" i="8" s="1"/>
  <c r="K1413" i="8"/>
  <c r="O1413" i="8" s="1"/>
  <c r="L1412" i="8"/>
  <c r="P1412" i="8" s="1"/>
  <c r="L1411" i="8"/>
  <c r="P1411" i="8" s="1"/>
  <c r="K1410" i="8"/>
  <c r="O1410" i="8" s="1"/>
  <c r="K1409" i="8"/>
  <c r="O1409" i="8" s="1"/>
  <c r="L1408" i="8"/>
  <c r="P1408" i="8" s="1"/>
  <c r="L1407" i="8"/>
  <c r="P1407" i="8" s="1"/>
  <c r="L1406" i="8"/>
  <c r="P1406" i="8" s="1"/>
  <c r="K1405" i="8"/>
  <c r="O1405" i="8" s="1"/>
  <c r="L1404" i="8"/>
  <c r="P1404" i="8" s="1"/>
  <c r="L1403" i="8"/>
  <c r="P1403" i="8" s="1"/>
  <c r="L1402" i="8"/>
  <c r="P1402" i="8" s="1"/>
  <c r="K1401" i="8"/>
  <c r="O1401" i="8" s="1"/>
  <c r="L1400" i="8"/>
  <c r="P1400" i="8" s="1"/>
  <c r="L1399" i="8"/>
  <c r="P1399" i="8" s="1"/>
  <c r="L1398" i="8"/>
  <c r="P1398" i="8" s="1"/>
  <c r="K1397" i="8"/>
  <c r="O1397" i="8" s="1"/>
  <c r="L1396" i="8"/>
  <c r="P1396" i="8" s="1"/>
  <c r="L1395" i="8"/>
  <c r="P1395" i="8" s="1"/>
  <c r="L1394" i="8"/>
  <c r="P1394" i="8" s="1"/>
  <c r="L1393" i="8"/>
  <c r="P1393" i="8" s="1"/>
  <c r="K1393" i="8"/>
  <c r="O1393" i="8" s="1"/>
  <c r="L1392" i="8"/>
  <c r="P1392" i="8" s="1"/>
  <c r="L1391" i="8"/>
  <c r="P1391" i="8" s="1"/>
  <c r="L1390" i="8"/>
  <c r="P1390" i="8" s="1"/>
  <c r="K1389" i="8"/>
  <c r="O1389" i="8" s="1"/>
  <c r="L1388" i="8"/>
  <c r="P1388" i="8" s="1"/>
  <c r="L1387" i="8"/>
  <c r="P1387" i="8" s="1"/>
  <c r="L1386" i="8"/>
  <c r="P1386" i="8" s="1"/>
  <c r="K1385" i="8"/>
  <c r="O1385" i="8" s="1"/>
  <c r="L1384" i="8"/>
  <c r="P1384" i="8" s="1"/>
  <c r="L1383" i="8"/>
  <c r="P1383" i="8" s="1"/>
  <c r="L1382" i="8"/>
  <c r="P1382" i="8" s="1"/>
  <c r="K1381" i="8"/>
  <c r="O1381" i="8" s="1"/>
  <c r="L1380" i="8"/>
  <c r="P1380" i="8" s="1"/>
  <c r="L1379" i="8"/>
  <c r="P1379" i="8" s="1"/>
  <c r="L1378" i="8"/>
  <c r="P1378" i="8" s="1"/>
  <c r="K1377" i="8"/>
  <c r="O1377" i="8" s="1"/>
  <c r="L1376" i="8"/>
  <c r="P1376" i="8" s="1"/>
  <c r="L1375" i="8"/>
  <c r="P1375" i="8" s="1"/>
  <c r="L1374" i="8"/>
  <c r="P1374" i="8" s="1"/>
  <c r="K1373" i="8"/>
  <c r="O1373" i="8" s="1"/>
  <c r="L1372" i="8"/>
  <c r="P1372" i="8" s="1"/>
  <c r="L1371" i="8"/>
  <c r="P1371" i="8" s="1"/>
  <c r="L1370" i="8"/>
  <c r="P1370" i="8" s="1"/>
  <c r="K1369" i="8"/>
  <c r="O1369" i="8" s="1"/>
  <c r="L1368" i="8"/>
  <c r="P1368" i="8" s="1"/>
  <c r="L1367" i="8"/>
  <c r="P1367" i="8" s="1"/>
  <c r="L1366" i="8"/>
  <c r="P1366" i="8" s="1"/>
  <c r="K1365" i="8"/>
  <c r="O1365" i="8" s="1"/>
  <c r="L1364" i="8"/>
  <c r="P1364" i="8" s="1"/>
  <c r="L1363" i="8"/>
  <c r="P1363" i="8" s="1"/>
  <c r="L1362" i="8"/>
  <c r="P1362" i="8" s="1"/>
  <c r="L1361" i="8"/>
  <c r="P1361" i="8" s="1"/>
  <c r="K1361" i="8"/>
  <c r="O1361" i="8" s="1"/>
  <c r="L1360" i="8"/>
  <c r="P1360" i="8" s="1"/>
  <c r="L1359" i="8"/>
  <c r="P1359" i="8" s="1"/>
  <c r="L1358" i="8"/>
  <c r="P1358" i="8" s="1"/>
  <c r="K1357" i="8"/>
  <c r="O1357" i="8" s="1"/>
  <c r="L1356" i="8"/>
  <c r="P1356" i="8" s="1"/>
  <c r="L1355" i="8"/>
  <c r="P1355" i="8" s="1"/>
  <c r="L1354" i="8"/>
  <c r="P1354" i="8" s="1"/>
  <c r="K1353" i="8"/>
  <c r="O1353" i="8" s="1"/>
  <c r="L1352" i="8"/>
  <c r="P1352" i="8" s="1"/>
  <c r="L1351" i="8"/>
  <c r="P1351" i="8" s="1"/>
  <c r="L1350" i="8"/>
  <c r="P1350" i="8" s="1"/>
  <c r="K1349" i="8"/>
  <c r="O1349" i="8" s="1"/>
  <c r="L1348" i="8"/>
  <c r="P1348" i="8" s="1"/>
  <c r="L1347" i="8"/>
  <c r="P1347" i="8" s="1"/>
  <c r="L1346" i="8"/>
  <c r="P1346" i="8" s="1"/>
  <c r="K1345" i="8"/>
  <c r="O1345" i="8" s="1"/>
  <c r="L1344" i="8"/>
  <c r="P1344" i="8" s="1"/>
  <c r="L1343" i="8"/>
  <c r="P1343" i="8" s="1"/>
  <c r="L1342" i="8"/>
  <c r="P1342" i="8" s="1"/>
  <c r="K1341" i="8"/>
  <c r="O1341" i="8" s="1"/>
  <c r="L1340" i="8"/>
  <c r="P1340" i="8" s="1"/>
  <c r="L1339" i="8"/>
  <c r="P1339" i="8" s="1"/>
  <c r="L1338" i="8"/>
  <c r="P1338" i="8" s="1"/>
  <c r="K1337" i="8"/>
  <c r="O1337" i="8" s="1"/>
  <c r="L1336" i="8"/>
  <c r="P1336" i="8" s="1"/>
  <c r="L1335" i="8"/>
  <c r="P1335" i="8" s="1"/>
  <c r="L1334" i="8"/>
  <c r="P1334" i="8" s="1"/>
  <c r="K1333" i="8"/>
  <c r="O1333" i="8" s="1"/>
  <c r="L1332" i="8"/>
  <c r="P1332" i="8" s="1"/>
  <c r="L1331" i="8"/>
  <c r="P1331" i="8" s="1"/>
  <c r="L1330" i="8"/>
  <c r="P1330" i="8" s="1"/>
  <c r="L1329" i="8"/>
  <c r="P1329" i="8" s="1"/>
  <c r="K1329" i="8"/>
  <c r="O1329" i="8" s="1"/>
  <c r="L1328" i="8"/>
  <c r="P1328" i="8" s="1"/>
  <c r="L1327" i="8"/>
  <c r="P1327" i="8" s="1"/>
  <c r="L1326" i="8"/>
  <c r="P1326" i="8" s="1"/>
  <c r="K1325" i="8"/>
  <c r="O1325" i="8" s="1"/>
  <c r="L1324" i="8"/>
  <c r="P1324" i="8" s="1"/>
  <c r="K1323" i="8"/>
  <c r="O1323" i="8" s="1"/>
  <c r="L1323" i="8"/>
  <c r="P1323" i="8" s="1"/>
  <c r="L1322" i="8"/>
  <c r="P1322" i="8" s="1"/>
  <c r="K1321" i="8"/>
  <c r="O1321" i="8" s="1"/>
  <c r="L1320" i="8"/>
  <c r="P1320" i="8" s="1"/>
  <c r="L1319" i="8"/>
  <c r="P1319" i="8" s="1"/>
  <c r="L1318" i="8"/>
  <c r="P1318" i="8" s="1"/>
  <c r="K1317" i="8"/>
  <c r="O1317" i="8" s="1"/>
  <c r="L1316" i="8"/>
  <c r="P1316" i="8" s="1"/>
  <c r="L1315" i="8"/>
  <c r="P1315" i="8" s="1"/>
  <c r="L1314" i="8"/>
  <c r="P1314" i="8" s="1"/>
  <c r="K1313" i="8"/>
  <c r="O1313" i="8" s="1"/>
  <c r="L1312" i="8"/>
  <c r="P1312" i="8" s="1"/>
  <c r="L1311" i="8"/>
  <c r="P1311" i="8" s="1"/>
  <c r="L1310" i="8"/>
  <c r="P1310" i="8" s="1"/>
  <c r="K1309" i="8"/>
  <c r="O1309" i="8" s="1"/>
  <c r="L1308" i="8"/>
  <c r="P1308" i="8" s="1"/>
  <c r="K1307" i="8"/>
  <c r="O1307" i="8" s="1"/>
  <c r="L1307" i="8"/>
  <c r="P1307" i="8" s="1"/>
  <c r="L1306" i="8"/>
  <c r="P1306" i="8" s="1"/>
  <c r="K1305" i="8"/>
  <c r="O1305" i="8" s="1"/>
  <c r="L1304" i="8"/>
  <c r="P1304" i="8" s="1"/>
  <c r="L1303" i="8"/>
  <c r="P1303" i="8" s="1"/>
  <c r="L1302" i="8"/>
  <c r="P1302" i="8" s="1"/>
  <c r="K1301" i="8"/>
  <c r="O1301" i="8" s="1"/>
  <c r="L1300" i="8"/>
  <c r="P1300" i="8" s="1"/>
  <c r="L1299" i="8"/>
  <c r="P1299" i="8" s="1"/>
  <c r="L1298" i="8"/>
  <c r="P1298" i="8" s="1"/>
  <c r="K1297" i="8"/>
  <c r="O1297" i="8" s="1"/>
  <c r="L1296" i="8"/>
  <c r="P1296" i="8" s="1"/>
  <c r="L1295" i="8"/>
  <c r="P1295" i="8" s="1"/>
  <c r="L1294" i="8"/>
  <c r="P1294" i="8" s="1"/>
  <c r="K1293" i="8"/>
  <c r="O1293" i="8" s="1"/>
  <c r="L1292" i="8"/>
  <c r="P1292" i="8" s="1"/>
  <c r="K1291" i="8"/>
  <c r="O1291" i="8" s="1"/>
  <c r="L1291" i="8"/>
  <c r="P1291" i="8" s="1"/>
  <c r="L1290" i="8"/>
  <c r="P1290" i="8" s="1"/>
  <c r="K1289" i="8"/>
  <c r="O1289" i="8" s="1"/>
  <c r="L1288" i="8"/>
  <c r="P1288" i="8" s="1"/>
  <c r="L1287" i="8"/>
  <c r="P1287" i="8" s="1"/>
  <c r="L1286" i="8"/>
  <c r="P1286" i="8" s="1"/>
  <c r="K1285" i="8"/>
  <c r="O1285" i="8" s="1"/>
  <c r="L1284" i="8"/>
  <c r="P1284" i="8" s="1"/>
  <c r="L1283" i="8"/>
  <c r="P1283" i="8" s="1"/>
  <c r="L1282" i="8"/>
  <c r="P1282" i="8" s="1"/>
  <c r="K1281" i="8"/>
  <c r="O1281" i="8" s="1"/>
  <c r="L1280" i="8"/>
  <c r="P1280" i="8" s="1"/>
  <c r="L1279" i="8"/>
  <c r="P1279" i="8" s="1"/>
  <c r="L1278" i="8"/>
  <c r="P1278" i="8" s="1"/>
  <c r="K1277" i="8"/>
  <c r="O1277" i="8" s="1"/>
  <c r="L1276" i="8"/>
  <c r="P1276" i="8" s="1"/>
  <c r="K1275" i="8"/>
  <c r="O1275" i="8" s="1"/>
  <c r="L1275" i="8"/>
  <c r="P1275" i="8" s="1"/>
  <c r="L1274" i="8"/>
  <c r="P1274" i="8" s="1"/>
  <c r="K1273" i="8"/>
  <c r="O1273" i="8" s="1"/>
  <c r="L1272" i="8"/>
  <c r="P1272" i="8" s="1"/>
  <c r="L1271" i="8"/>
  <c r="P1271" i="8" s="1"/>
  <c r="L1270" i="8"/>
  <c r="P1270" i="8" s="1"/>
  <c r="K1269" i="8"/>
  <c r="O1269" i="8" s="1"/>
  <c r="L1268" i="8"/>
  <c r="P1268" i="8" s="1"/>
  <c r="L1267" i="8"/>
  <c r="P1267" i="8" s="1"/>
  <c r="L1266" i="8"/>
  <c r="P1266" i="8" s="1"/>
  <c r="K1265" i="8"/>
  <c r="O1265" i="8" s="1"/>
  <c r="L1264" i="8"/>
  <c r="P1264" i="8" s="1"/>
  <c r="L1263" i="8"/>
  <c r="P1263" i="8" s="1"/>
  <c r="L1262" i="8"/>
  <c r="P1262" i="8" s="1"/>
  <c r="K1261" i="8"/>
  <c r="O1261" i="8" s="1"/>
  <c r="L1260" i="8"/>
  <c r="P1260" i="8" s="1"/>
  <c r="K1259" i="8"/>
  <c r="O1259" i="8" s="1"/>
  <c r="L1259" i="8"/>
  <c r="P1259" i="8" s="1"/>
  <c r="L1258" i="8"/>
  <c r="P1258" i="8" s="1"/>
  <c r="K1257" i="8"/>
  <c r="O1257" i="8" s="1"/>
  <c r="L1256" i="8"/>
  <c r="P1256" i="8" s="1"/>
  <c r="L1255" i="8"/>
  <c r="P1255" i="8" s="1"/>
  <c r="L1254" i="8"/>
  <c r="P1254" i="8" s="1"/>
  <c r="K1253" i="8"/>
  <c r="O1253" i="8" s="1"/>
  <c r="L1252" i="8"/>
  <c r="P1252" i="8" s="1"/>
  <c r="L1251" i="8"/>
  <c r="P1251" i="8" s="1"/>
  <c r="L1250" i="8"/>
  <c r="P1250" i="8" s="1"/>
  <c r="K1249" i="8"/>
  <c r="O1249" i="8" s="1"/>
  <c r="L1248" i="8"/>
  <c r="P1248" i="8" s="1"/>
  <c r="L1247" i="8"/>
  <c r="P1247" i="8" s="1"/>
  <c r="L1246" i="8"/>
  <c r="P1246" i="8" s="1"/>
  <c r="K1245" i="8"/>
  <c r="O1245" i="8" s="1"/>
  <c r="L1244" i="8"/>
  <c r="P1244" i="8" s="1"/>
  <c r="K1243" i="8"/>
  <c r="O1243" i="8" s="1"/>
  <c r="L1243" i="8"/>
  <c r="P1243" i="8" s="1"/>
  <c r="L1242" i="8"/>
  <c r="P1242" i="8" s="1"/>
  <c r="K1241" i="8"/>
  <c r="O1241" i="8" s="1"/>
  <c r="L1240" i="8"/>
  <c r="P1240" i="8" s="1"/>
  <c r="L1239" i="8"/>
  <c r="P1239" i="8" s="1"/>
  <c r="L1238" i="8"/>
  <c r="P1238" i="8" s="1"/>
  <c r="K1237" i="8"/>
  <c r="O1237" i="8" s="1"/>
  <c r="L1236" i="8"/>
  <c r="P1236" i="8" s="1"/>
  <c r="L1235" i="8"/>
  <c r="P1235" i="8" s="1"/>
  <c r="L1234" i="8"/>
  <c r="P1234" i="8" s="1"/>
  <c r="K1233" i="8"/>
  <c r="O1233" i="8" s="1"/>
  <c r="L1232" i="8"/>
  <c r="P1232" i="8" s="1"/>
  <c r="L1231" i="8"/>
  <c r="P1231" i="8" s="1"/>
  <c r="L1230" i="8"/>
  <c r="P1230" i="8" s="1"/>
  <c r="K1229" i="8"/>
  <c r="O1229" i="8" s="1"/>
  <c r="L1228" i="8"/>
  <c r="P1228" i="8" s="1"/>
  <c r="K1227" i="8"/>
  <c r="O1227" i="8" s="1"/>
  <c r="L1227" i="8"/>
  <c r="P1227" i="8" s="1"/>
  <c r="L1226" i="8"/>
  <c r="P1226" i="8" s="1"/>
  <c r="K1225" i="8"/>
  <c r="O1225" i="8" s="1"/>
  <c r="L1224" i="8"/>
  <c r="P1224" i="8" s="1"/>
  <c r="L1223" i="8"/>
  <c r="P1223" i="8" s="1"/>
  <c r="L1222" i="8"/>
  <c r="P1222" i="8" s="1"/>
  <c r="K1221" i="8"/>
  <c r="O1221" i="8" s="1"/>
  <c r="L1220" i="8"/>
  <c r="P1220" i="8" s="1"/>
  <c r="L1219" i="8"/>
  <c r="P1219" i="8" s="1"/>
  <c r="L1218" i="8"/>
  <c r="P1218" i="8" s="1"/>
  <c r="K1217" i="8"/>
  <c r="O1217" i="8" s="1"/>
  <c r="L1216" i="8"/>
  <c r="P1216" i="8" s="1"/>
  <c r="L1215" i="8"/>
  <c r="P1215" i="8" s="1"/>
  <c r="L1214" i="8"/>
  <c r="P1214" i="8" s="1"/>
  <c r="K1213" i="8"/>
  <c r="O1213" i="8" s="1"/>
  <c r="L1212" i="8"/>
  <c r="P1212" i="8" s="1"/>
  <c r="K1211" i="8"/>
  <c r="O1211" i="8" s="1"/>
  <c r="L1211" i="8"/>
  <c r="P1211" i="8" s="1"/>
  <c r="L1210" i="8"/>
  <c r="P1210" i="8" s="1"/>
  <c r="K1209" i="8"/>
  <c r="O1209" i="8" s="1"/>
  <c r="L1208" i="8"/>
  <c r="P1208" i="8" s="1"/>
  <c r="L1207" i="8"/>
  <c r="P1207" i="8" s="1"/>
  <c r="L1206" i="8"/>
  <c r="P1206" i="8" s="1"/>
  <c r="K1205" i="8"/>
  <c r="O1205" i="8" s="1"/>
  <c r="L1203" i="8"/>
  <c r="P1203" i="8" s="1"/>
  <c r="L1202" i="8"/>
  <c r="P1202" i="8" s="1"/>
  <c r="K1201" i="8"/>
  <c r="O1201" i="8" s="1"/>
  <c r="L1199" i="8"/>
  <c r="P1199" i="8" s="1"/>
  <c r="K1198" i="8"/>
  <c r="O1198" i="8" s="1"/>
  <c r="L1198" i="8"/>
  <c r="P1198" i="8" s="1"/>
  <c r="K1197" i="8"/>
  <c r="O1197" i="8" s="1"/>
  <c r="L1195" i="8"/>
  <c r="P1195" i="8" s="1"/>
  <c r="L1194" i="8"/>
  <c r="P1194" i="8" s="1"/>
  <c r="K1193" i="8"/>
  <c r="O1193" i="8" s="1"/>
  <c r="L1191" i="8"/>
  <c r="P1191" i="8" s="1"/>
  <c r="K1190" i="8"/>
  <c r="O1190" i="8" s="1"/>
  <c r="K1189" i="8"/>
  <c r="O1189" i="8" s="1"/>
  <c r="L1187" i="8"/>
  <c r="P1187" i="8" s="1"/>
  <c r="K1186" i="8"/>
  <c r="O1186" i="8" s="1"/>
  <c r="L1185" i="8"/>
  <c r="P1185" i="8" s="1"/>
  <c r="K1185" i="8"/>
  <c r="O1185" i="8" s="1"/>
  <c r="L1183" i="8"/>
  <c r="P1183" i="8" s="1"/>
  <c r="L1182" i="8"/>
  <c r="P1182" i="8" s="1"/>
  <c r="K1182" i="8"/>
  <c r="O1182" i="8" s="1"/>
  <c r="K1181" i="8"/>
  <c r="O1181" i="8" s="1"/>
  <c r="L1179" i="8"/>
  <c r="P1179" i="8" s="1"/>
  <c r="L1178" i="8"/>
  <c r="P1178" i="8" s="1"/>
  <c r="K1177" i="8"/>
  <c r="O1177" i="8" s="1"/>
  <c r="L1175" i="8"/>
  <c r="P1175" i="8" s="1"/>
  <c r="L1174" i="8"/>
  <c r="P1174" i="8" s="1"/>
  <c r="K1173" i="8"/>
  <c r="O1173" i="8" s="1"/>
  <c r="L1171" i="8"/>
  <c r="P1171" i="8" s="1"/>
  <c r="K1170" i="8"/>
  <c r="O1170" i="8" s="1"/>
  <c r="O1169" i="8"/>
  <c r="K1169" i="8"/>
  <c r="L1168" i="8"/>
  <c r="P1168" i="8" s="1"/>
  <c r="L1167" i="8"/>
  <c r="P1167" i="8" s="1"/>
  <c r="K1166" i="8"/>
  <c r="O1166" i="8" s="1"/>
  <c r="K1165" i="8"/>
  <c r="O1165" i="8" s="1"/>
  <c r="L1164" i="8"/>
  <c r="P1164" i="8" s="1"/>
  <c r="L1163" i="8"/>
  <c r="P1163" i="8" s="1"/>
  <c r="L1162" i="8"/>
  <c r="P1162" i="8" s="1"/>
  <c r="K1161" i="8"/>
  <c r="O1161" i="8" s="1"/>
  <c r="L1160" i="8"/>
  <c r="P1160" i="8" s="1"/>
  <c r="L1159" i="8"/>
  <c r="P1159" i="8" s="1"/>
  <c r="K1158" i="8"/>
  <c r="O1158" i="8" s="1"/>
  <c r="K1157" i="8"/>
  <c r="O1157" i="8" s="1"/>
  <c r="L1156" i="8"/>
  <c r="P1156" i="8" s="1"/>
  <c r="L1155" i="8"/>
  <c r="P1155" i="8" s="1"/>
  <c r="K1154" i="8"/>
  <c r="O1154" i="8" s="1"/>
  <c r="K1153" i="8"/>
  <c r="O1153" i="8" s="1"/>
  <c r="L1152" i="8"/>
  <c r="P1152" i="8" s="1"/>
  <c r="L1151" i="8"/>
  <c r="P1151" i="8" s="1"/>
  <c r="K1150" i="8"/>
  <c r="O1150" i="8" s="1"/>
  <c r="K1149" i="8"/>
  <c r="O1149" i="8" s="1"/>
  <c r="L1148" i="8"/>
  <c r="P1148" i="8" s="1"/>
  <c r="L1147" i="8"/>
  <c r="P1147" i="8" s="1"/>
  <c r="L1146" i="8"/>
  <c r="P1146" i="8" s="1"/>
  <c r="K1145" i="8"/>
  <c r="O1145" i="8" s="1"/>
  <c r="L1144" i="8"/>
  <c r="P1144" i="8" s="1"/>
  <c r="L1143" i="8"/>
  <c r="P1143" i="8" s="1"/>
  <c r="K1142" i="8"/>
  <c r="O1142" i="8" s="1"/>
  <c r="K1141" i="8"/>
  <c r="O1141" i="8" s="1"/>
  <c r="L1140" i="8"/>
  <c r="P1140" i="8" s="1"/>
  <c r="L1139" i="8"/>
  <c r="P1139" i="8" s="1"/>
  <c r="L1138" i="8"/>
  <c r="P1138" i="8" s="1"/>
  <c r="K1138" i="8"/>
  <c r="O1138" i="8" s="1"/>
  <c r="K1137" i="8"/>
  <c r="O1137" i="8" s="1"/>
  <c r="L1136" i="8"/>
  <c r="P1136" i="8" s="1"/>
  <c r="L1135" i="8"/>
  <c r="P1135" i="8" s="1"/>
  <c r="K1134" i="8"/>
  <c r="O1134" i="8" s="1"/>
  <c r="K1133" i="8"/>
  <c r="O1133" i="8" s="1"/>
  <c r="K1132" i="8"/>
  <c r="O1132" i="8" s="1"/>
  <c r="L1131" i="8"/>
  <c r="P1131" i="8" s="1"/>
  <c r="K1131" i="8"/>
  <c r="O1131" i="8" s="1"/>
  <c r="L1129" i="8"/>
  <c r="P1129" i="8" s="1"/>
  <c r="K1127" i="8"/>
  <c r="O1127" i="8" s="1"/>
  <c r="L1126" i="8"/>
  <c r="P1126" i="8" s="1"/>
  <c r="L1125" i="8"/>
  <c r="P1125" i="8" s="1"/>
  <c r="L1124" i="8"/>
  <c r="P1124" i="8" s="1"/>
  <c r="K1123" i="8"/>
  <c r="O1123" i="8" s="1"/>
  <c r="L1122" i="8"/>
  <c r="P1122" i="8" s="1"/>
  <c r="L1121" i="8"/>
  <c r="P1121" i="8" s="1"/>
  <c r="L1120" i="8"/>
  <c r="P1120" i="8" s="1"/>
  <c r="L1118" i="8"/>
  <c r="P1118" i="8" s="1"/>
  <c r="L1117" i="8"/>
  <c r="P1117" i="8" s="1"/>
  <c r="K1116" i="8"/>
  <c r="O1116" i="8" s="1"/>
  <c r="K1115" i="8"/>
  <c r="O1115" i="8" s="1"/>
  <c r="L1113" i="8"/>
  <c r="P1113" i="8" s="1"/>
  <c r="K1111" i="8"/>
  <c r="O1111" i="8" s="1"/>
  <c r="K1110" i="8"/>
  <c r="O1110" i="8" s="1"/>
  <c r="L1110" i="8"/>
  <c r="P1110" i="8" s="1"/>
  <c r="L1109" i="8"/>
  <c r="P1109" i="8" s="1"/>
  <c r="L1108" i="8"/>
  <c r="P1108" i="8" s="1"/>
  <c r="K1108" i="8"/>
  <c r="O1108" i="8" s="1"/>
  <c r="L1106" i="8"/>
  <c r="P1106" i="8" s="1"/>
  <c r="L1105" i="8"/>
  <c r="P1105" i="8" s="1"/>
  <c r="L1104" i="8"/>
  <c r="P1104" i="8" s="1"/>
  <c r="K1103" i="8"/>
  <c r="O1103" i="8" s="1"/>
  <c r="L1101" i="8"/>
  <c r="P1101" i="8" s="1"/>
  <c r="K1099" i="8"/>
  <c r="O1099" i="8" s="1"/>
  <c r="L1098" i="8"/>
  <c r="P1098" i="8" s="1"/>
  <c r="L1097" i="8"/>
  <c r="P1097" i="8" s="1"/>
  <c r="L1096" i="8"/>
  <c r="P1096" i="8" s="1"/>
  <c r="K1095" i="8"/>
  <c r="O1095" i="8" s="1"/>
  <c r="L1094" i="8"/>
  <c r="P1094" i="8" s="1"/>
  <c r="L1093" i="8"/>
  <c r="P1093" i="8" s="1"/>
  <c r="K1092" i="8"/>
  <c r="O1092" i="8" s="1"/>
  <c r="L1090" i="8"/>
  <c r="P1090" i="8" s="1"/>
  <c r="L1089" i="8"/>
  <c r="P1089" i="8" s="1"/>
  <c r="K1088" i="8"/>
  <c r="O1088" i="8" s="1"/>
  <c r="K1087" i="8"/>
  <c r="O1087" i="8" s="1"/>
  <c r="L1085" i="8"/>
  <c r="P1085" i="8" s="1"/>
  <c r="K1084" i="8"/>
  <c r="O1084" i="8" s="1"/>
  <c r="K1083" i="8"/>
  <c r="O1083" i="8" s="1"/>
  <c r="L1082" i="8"/>
  <c r="P1082" i="8" s="1"/>
  <c r="L1081" i="8"/>
  <c r="P1081" i="8" s="1"/>
  <c r="L1080" i="8"/>
  <c r="P1080" i="8" s="1"/>
  <c r="L1079" i="8"/>
  <c r="P1079" i="8" s="1"/>
  <c r="K1079" i="8"/>
  <c r="O1079" i="8" s="1"/>
  <c r="L1078" i="8"/>
  <c r="P1078" i="8" s="1"/>
  <c r="L1077" i="8"/>
  <c r="P1077" i="8" s="1"/>
  <c r="L1076" i="8"/>
  <c r="P1076" i="8" s="1"/>
  <c r="K1076" i="8"/>
  <c r="O1076" i="8" s="1"/>
  <c r="K1074" i="8"/>
  <c r="O1074" i="8" s="1"/>
  <c r="L1074" i="8"/>
  <c r="P1074" i="8" s="1"/>
  <c r="L1073" i="8"/>
  <c r="P1073" i="8" s="1"/>
  <c r="L1072" i="8"/>
  <c r="P1072" i="8" s="1"/>
  <c r="K1072" i="8"/>
  <c r="O1072" i="8" s="1"/>
  <c r="K1071" i="8"/>
  <c r="O1071" i="8" s="1"/>
  <c r="L1069" i="8"/>
  <c r="P1069" i="8" s="1"/>
  <c r="K1068" i="8"/>
  <c r="O1068" i="8" s="1"/>
  <c r="K1067" i="8"/>
  <c r="O1067" i="8" s="1"/>
  <c r="L1066" i="8"/>
  <c r="P1066" i="8" s="1"/>
  <c r="L1065" i="8"/>
  <c r="P1065" i="8" s="1"/>
  <c r="L1064" i="8"/>
  <c r="P1064" i="8" s="1"/>
  <c r="K1063" i="8"/>
  <c r="O1063" i="8" s="1"/>
  <c r="L1062" i="8"/>
  <c r="P1062" i="8" s="1"/>
  <c r="L1061" i="8"/>
  <c r="P1061" i="8" s="1"/>
  <c r="K1060" i="8"/>
  <c r="O1060" i="8" s="1"/>
  <c r="L1058" i="8"/>
  <c r="P1058" i="8" s="1"/>
  <c r="L1057" i="8"/>
  <c r="P1057" i="8" s="1"/>
  <c r="K1056" i="8"/>
  <c r="O1056" i="8" s="1"/>
  <c r="K1055" i="8"/>
  <c r="O1055" i="8" s="1"/>
  <c r="L1054" i="8"/>
  <c r="P1054" i="8" s="1"/>
  <c r="L1053" i="8"/>
  <c r="P1053" i="8" s="1"/>
  <c r="K1052" i="8"/>
  <c r="O1052" i="8" s="1"/>
  <c r="K1051" i="8"/>
  <c r="O1051" i="8" s="1"/>
  <c r="L1050" i="8"/>
  <c r="P1050" i="8" s="1"/>
  <c r="L1049" i="8"/>
  <c r="P1049" i="8" s="1"/>
  <c r="L1048" i="8"/>
  <c r="P1048" i="8" s="1"/>
  <c r="L1047" i="8"/>
  <c r="P1047" i="8" s="1"/>
  <c r="K1047" i="8"/>
  <c r="O1047" i="8" s="1"/>
  <c r="L1046" i="8"/>
  <c r="P1046" i="8" s="1"/>
  <c r="L1045" i="8"/>
  <c r="P1045" i="8" s="1"/>
  <c r="L1044" i="8"/>
  <c r="P1044" i="8" s="1"/>
  <c r="K1043" i="8"/>
  <c r="O1043" i="8" s="1"/>
  <c r="L1042" i="8"/>
  <c r="P1042" i="8" s="1"/>
  <c r="L1041" i="8"/>
  <c r="P1041" i="8" s="1"/>
  <c r="L1040" i="8"/>
  <c r="P1040" i="8" s="1"/>
  <c r="K1040" i="8"/>
  <c r="O1040" i="8" s="1"/>
  <c r="K1039" i="8"/>
  <c r="O1039" i="8" s="1"/>
  <c r="L1038" i="8"/>
  <c r="P1038" i="8" s="1"/>
  <c r="L1037" i="8"/>
  <c r="P1037" i="8" s="1"/>
  <c r="K1036" i="8"/>
  <c r="O1036" i="8" s="1"/>
  <c r="K1035" i="8"/>
  <c r="O1035" i="8" s="1"/>
  <c r="L1034" i="8"/>
  <c r="P1034" i="8" s="1"/>
  <c r="L1033" i="8"/>
  <c r="P1033" i="8" s="1"/>
  <c r="L1032" i="8"/>
  <c r="P1032" i="8" s="1"/>
  <c r="K1031" i="8"/>
  <c r="O1031" i="8" s="1"/>
  <c r="L1030" i="8"/>
  <c r="P1030" i="8" s="1"/>
  <c r="L1029" i="8"/>
  <c r="P1029" i="8" s="1"/>
  <c r="L1028" i="8"/>
  <c r="P1028" i="8" s="1"/>
  <c r="K1027" i="8"/>
  <c r="O1027" i="8" s="1"/>
  <c r="L1026" i="8"/>
  <c r="P1026" i="8" s="1"/>
  <c r="L1025" i="8"/>
  <c r="P1025" i="8" s="1"/>
  <c r="K1024" i="8"/>
  <c r="O1024" i="8" s="1"/>
  <c r="K1023" i="8"/>
  <c r="O1023" i="8" s="1"/>
  <c r="L1022" i="8"/>
  <c r="P1022" i="8" s="1"/>
  <c r="L1021" i="8"/>
  <c r="P1021" i="8" s="1"/>
  <c r="K1020" i="8"/>
  <c r="O1020" i="8" s="1"/>
  <c r="K1019" i="8"/>
  <c r="O1019" i="8" s="1"/>
  <c r="L1018" i="8"/>
  <c r="P1018" i="8" s="1"/>
  <c r="L1017" i="8"/>
  <c r="P1017" i="8" s="1"/>
  <c r="L1016" i="8"/>
  <c r="P1016" i="8" s="1"/>
  <c r="L1015" i="8"/>
  <c r="P1015" i="8" s="1"/>
  <c r="K1015" i="8"/>
  <c r="O1015" i="8" s="1"/>
  <c r="L1014" i="8"/>
  <c r="P1014" i="8" s="1"/>
  <c r="L1013" i="8"/>
  <c r="P1013" i="8" s="1"/>
  <c r="L1012" i="8"/>
  <c r="P1012" i="8" s="1"/>
  <c r="K1011" i="8"/>
  <c r="O1011" i="8" s="1"/>
  <c r="L1010" i="8"/>
  <c r="P1010" i="8" s="1"/>
  <c r="L1009" i="8"/>
  <c r="P1009" i="8" s="1"/>
  <c r="L1008" i="8"/>
  <c r="P1008" i="8" s="1"/>
  <c r="K1007" i="8"/>
  <c r="O1007" i="8" s="1"/>
  <c r="L1006" i="8"/>
  <c r="P1006" i="8" s="1"/>
  <c r="L1005" i="8"/>
  <c r="P1005" i="8" s="1"/>
  <c r="K1004" i="8"/>
  <c r="O1004" i="8" s="1"/>
  <c r="K1003" i="8"/>
  <c r="O1003" i="8" s="1"/>
  <c r="L1002" i="8"/>
  <c r="P1002" i="8" s="1"/>
  <c r="L1001" i="8"/>
  <c r="P1001" i="8" s="1"/>
  <c r="L1000" i="8"/>
  <c r="P1000" i="8" s="1"/>
  <c r="K999" i="8"/>
  <c r="O999" i="8" s="1"/>
  <c r="L998" i="8"/>
  <c r="P998" i="8" s="1"/>
  <c r="L997" i="8"/>
  <c r="P997" i="8" s="1"/>
  <c r="K996" i="8"/>
  <c r="O996" i="8" s="1"/>
  <c r="K995" i="8"/>
  <c r="O995" i="8" s="1"/>
  <c r="L994" i="8"/>
  <c r="P994" i="8" s="1"/>
  <c r="L992" i="8"/>
  <c r="P992" i="8" s="1"/>
  <c r="K991" i="8"/>
  <c r="O991" i="8" s="1"/>
  <c r="L990" i="8"/>
  <c r="P990" i="8" s="1"/>
  <c r="K988" i="8"/>
  <c r="O988" i="8" s="1"/>
  <c r="K987" i="8"/>
  <c r="O987" i="8" s="1"/>
  <c r="L986" i="8"/>
  <c r="P986" i="8" s="1"/>
  <c r="L984" i="8"/>
  <c r="P984" i="8" s="1"/>
  <c r="K983" i="8"/>
  <c r="O983" i="8" s="1"/>
  <c r="L982" i="8"/>
  <c r="P982" i="8" s="1"/>
  <c r="K980" i="8"/>
  <c r="O980" i="8" s="1"/>
  <c r="K979" i="8"/>
  <c r="O979" i="8" s="1"/>
  <c r="L978" i="8"/>
  <c r="P978" i="8" s="1"/>
  <c r="K976" i="8"/>
  <c r="O976" i="8" s="1"/>
  <c r="K975" i="8"/>
  <c r="O975" i="8" s="1"/>
  <c r="L974" i="8"/>
  <c r="P974" i="8" s="1"/>
  <c r="L972" i="8"/>
  <c r="P972" i="8" s="1"/>
  <c r="K971" i="8"/>
  <c r="O971" i="8" s="1"/>
  <c r="L970" i="8"/>
  <c r="P970" i="8" s="1"/>
  <c r="L968" i="8"/>
  <c r="P968" i="8" s="1"/>
  <c r="K967" i="8"/>
  <c r="O967" i="8" s="1"/>
  <c r="L966" i="8"/>
  <c r="P966" i="8" s="1"/>
  <c r="K964" i="8"/>
  <c r="O964" i="8" s="1"/>
  <c r="K963" i="8"/>
  <c r="O963" i="8" s="1"/>
  <c r="L962" i="8"/>
  <c r="P962" i="8" s="1"/>
  <c r="L960" i="8"/>
  <c r="P960" i="8" s="1"/>
  <c r="K959" i="8"/>
  <c r="O959" i="8" s="1"/>
  <c r="L958" i="8"/>
  <c r="P958" i="8" s="1"/>
  <c r="L956" i="8"/>
  <c r="P956" i="8" s="1"/>
  <c r="K956" i="8"/>
  <c r="O956" i="8" s="1"/>
  <c r="K955" i="8"/>
  <c r="O955" i="8" s="1"/>
  <c r="L954" i="8"/>
  <c r="P954" i="8" s="1"/>
  <c r="L952" i="8"/>
  <c r="P952" i="8" s="1"/>
  <c r="K951" i="8"/>
  <c r="O951" i="8" s="1"/>
  <c r="L950" i="8"/>
  <c r="P950" i="8" s="1"/>
  <c r="K948" i="8"/>
  <c r="O948" i="8" s="1"/>
  <c r="L947" i="8"/>
  <c r="P947" i="8" s="1"/>
  <c r="K947" i="8"/>
  <c r="O947" i="8" s="1"/>
  <c r="L946" i="8"/>
  <c r="P946" i="8" s="1"/>
  <c r="L944" i="8"/>
  <c r="P944" i="8" s="1"/>
  <c r="K944" i="8"/>
  <c r="O944" i="8" s="1"/>
  <c r="K943" i="8"/>
  <c r="O943" i="8" s="1"/>
  <c r="L942" i="8"/>
  <c r="P942" i="8" s="1"/>
  <c r="L940" i="8"/>
  <c r="P940" i="8" s="1"/>
  <c r="K939" i="8"/>
  <c r="O939" i="8" s="1"/>
  <c r="L938" i="8"/>
  <c r="P938" i="8" s="1"/>
  <c r="L936" i="8"/>
  <c r="P936" i="8" s="1"/>
  <c r="K935" i="8"/>
  <c r="O935" i="8" s="1"/>
  <c r="L934" i="8"/>
  <c r="P934" i="8" s="1"/>
  <c r="K932" i="8"/>
  <c r="O932" i="8" s="1"/>
  <c r="K931" i="8"/>
  <c r="O931" i="8" s="1"/>
  <c r="L930" i="8"/>
  <c r="P930" i="8" s="1"/>
  <c r="L928" i="8"/>
  <c r="P928" i="8" s="1"/>
  <c r="K927" i="8"/>
  <c r="O927" i="8" s="1"/>
  <c r="L926" i="8"/>
  <c r="P926" i="8" s="1"/>
  <c r="K924" i="8"/>
  <c r="O924" i="8" s="1"/>
  <c r="K923" i="8"/>
  <c r="O923" i="8" s="1"/>
  <c r="L922" i="8"/>
  <c r="P922" i="8" s="1"/>
  <c r="L920" i="8"/>
  <c r="P920" i="8" s="1"/>
  <c r="K919" i="8"/>
  <c r="O919" i="8" s="1"/>
  <c r="L918" i="8"/>
  <c r="P918" i="8" s="1"/>
  <c r="L916" i="8"/>
  <c r="P916" i="8" s="1"/>
  <c r="K916" i="8"/>
  <c r="O916" i="8" s="1"/>
  <c r="K915" i="8"/>
  <c r="O915" i="8" s="1"/>
  <c r="K914" i="8"/>
  <c r="O914" i="8" s="1"/>
  <c r="L914" i="8"/>
  <c r="P914" i="8" s="1"/>
  <c r="L912" i="8"/>
  <c r="P912" i="8" s="1"/>
  <c r="K912" i="8"/>
  <c r="O912" i="8" s="1"/>
  <c r="K911" i="8"/>
  <c r="O911" i="8" s="1"/>
  <c r="L910" i="8"/>
  <c r="P910" i="8" s="1"/>
  <c r="L908" i="8"/>
  <c r="P908" i="8" s="1"/>
  <c r="K907" i="8"/>
  <c r="O907" i="8" s="1"/>
  <c r="L906" i="8"/>
  <c r="P906" i="8" s="1"/>
  <c r="L904" i="8"/>
  <c r="P904" i="8" s="1"/>
  <c r="L903" i="8"/>
  <c r="P903" i="8" s="1"/>
  <c r="K903" i="8"/>
  <c r="O903" i="8" s="1"/>
  <c r="L902" i="8"/>
  <c r="P902" i="8" s="1"/>
  <c r="K900" i="8"/>
  <c r="O900" i="8" s="1"/>
  <c r="K899" i="8"/>
  <c r="O899" i="8" s="1"/>
  <c r="L898" i="8"/>
  <c r="P898" i="8" s="1"/>
  <c r="L896" i="8"/>
  <c r="P896" i="8" s="1"/>
  <c r="K895" i="8"/>
  <c r="O895" i="8" s="1"/>
  <c r="L894" i="8"/>
  <c r="P894" i="8" s="1"/>
  <c r="K892" i="8"/>
  <c r="O892" i="8" s="1"/>
  <c r="K891" i="8"/>
  <c r="O891" i="8" s="1"/>
  <c r="L890" i="8"/>
  <c r="P890" i="8" s="1"/>
  <c r="K888" i="8"/>
  <c r="O888" i="8" s="1"/>
  <c r="K887" i="8"/>
  <c r="O887" i="8" s="1"/>
  <c r="L886" i="8"/>
  <c r="P886" i="8" s="1"/>
  <c r="L884" i="8"/>
  <c r="P884" i="8" s="1"/>
  <c r="K883" i="8"/>
  <c r="O883" i="8" s="1"/>
  <c r="L882" i="8"/>
  <c r="P882" i="8" s="1"/>
  <c r="L880" i="8"/>
  <c r="P880" i="8" s="1"/>
  <c r="K879" i="8"/>
  <c r="O879" i="8" s="1"/>
  <c r="L878" i="8"/>
  <c r="P878" i="8" s="1"/>
  <c r="K876" i="8"/>
  <c r="O876" i="8" s="1"/>
  <c r="K875" i="8"/>
  <c r="O875" i="8" s="1"/>
  <c r="L874" i="8"/>
  <c r="P874" i="8" s="1"/>
  <c r="K871" i="8"/>
  <c r="O871" i="8" s="1"/>
  <c r="L870" i="8"/>
  <c r="P870" i="8" s="1"/>
  <c r="L869" i="8"/>
  <c r="P869" i="8" s="1"/>
  <c r="L868" i="8"/>
  <c r="P868" i="8" s="1"/>
  <c r="K868" i="8"/>
  <c r="O868" i="8" s="1"/>
  <c r="K867" i="8"/>
  <c r="O867" i="8" s="1"/>
  <c r="L865" i="8"/>
  <c r="P865" i="8" s="1"/>
  <c r="K864" i="8"/>
  <c r="O864" i="8" s="1"/>
  <c r="K863" i="8"/>
  <c r="O863" i="8" s="1"/>
  <c r="K861" i="8"/>
  <c r="O861" i="8" s="1"/>
  <c r="L861" i="8"/>
  <c r="P861" i="8" s="1"/>
  <c r="L860" i="8"/>
  <c r="P860" i="8" s="1"/>
  <c r="K859" i="8"/>
  <c r="O859" i="8" s="1"/>
  <c r="L858" i="8"/>
  <c r="P858" i="8" s="1"/>
  <c r="K857" i="8"/>
  <c r="O857" i="8" s="1"/>
  <c r="K855" i="8"/>
  <c r="O855" i="8" s="1"/>
  <c r="L854" i="8"/>
  <c r="P854" i="8" s="1"/>
  <c r="L853" i="8"/>
  <c r="P853" i="8" s="1"/>
  <c r="L852" i="8"/>
  <c r="P852" i="8" s="1"/>
  <c r="K851" i="8"/>
  <c r="O851" i="8" s="1"/>
  <c r="L850" i="8"/>
  <c r="P850" i="8" s="1"/>
  <c r="L849" i="8"/>
  <c r="P849" i="8" s="1"/>
  <c r="K848" i="8"/>
  <c r="O848" i="8" s="1"/>
  <c r="K847" i="8"/>
  <c r="O847" i="8" s="1"/>
  <c r="L846" i="8"/>
  <c r="P846" i="8" s="1"/>
  <c r="L845" i="8"/>
  <c r="P845" i="8" s="1"/>
  <c r="K844" i="8"/>
  <c r="O844" i="8" s="1"/>
  <c r="L844" i="8"/>
  <c r="P844" i="8" s="1"/>
  <c r="K843" i="8"/>
  <c r="O843" i="8" s="1"/>
  <c r="L842" i="8"/>
  <c r="P842" i="8" s="1"/>
  <c r="L841" i="8"/>
  <c r="P841" i="8" s="1"/>
  <c r="K840" i="8"/>
  <c r="O840" i="8" s="1"/>
  <c r="K839" i="8"/>
  <c r="O839" i="8" s="1"/>
  <c r="L838" i="8"/>
  <c r="P838" i="8" s="1"/>
  <c r="L837" i="8"/>
  <c r="P837" i="8" s="1"/>
  <c r="L836" i="8"/>
  <c r="P836" i="8" s="1"/>
  <c r="K835" i="8"/>
  <c r="O835" i="8" s="1"/>
  <c r="L834" i="8"/>
  <c r="P834" i="8" s="1"/>
  <c r="L833" i="8"/>
  <c r="P833" i="8" s="1"/>
  <c r="K833" i="8"/>
  <c r="O833" i="8" s="1"/>
  <c r="K832" i="8"/>
  <c r="O832" i="8" s="1"/>
  <c r="L831" i="8"/>
  <c r="P831" i="8" s="1"/>
  <c r="K830" i="8"/>
  <c r="O830" i="8" s="1"/>
  <c r="K828" i="8"/>
  <c r="O828" i="8" s="1"/>
  <c r="L827" i="8"/>
  <c r="P827" i="8" s="1"/>
  <c r="K826" i="8"/>
  <c r="O826" i="8" s="1"/>
  <c r="K825" i="8"/>
  <c r="O825" i="8" s="1"/>
  <c r="K824" i="8"/>
  <c r="O824" i="8" s="1"/>
  <c r="L823" i="8"/>
  <c r="P823" i="8" s="1"/>
  <c r="L821" i="8"/>
  <c r="P821" i="8" s="1"/>
  <c r="K820" i="8"/>
  <c r="O820" i="8" s="1"/>
  <c r="L819" i="8"/>
  <c r="P819" i="8" s="1"/>
  <c r="L818" i="8"/>
  <c r="P818" i="8" s="1"/>
  <c r="K817" i="8"/>
  <c r="O817" i="8" s="1"/>
  <c r="K816" i="8"/>
  <c r="O816" i="8" s="1"/>
  <c r="L815" i="8"/>
  <c r="P815" i="8" s="1"/>
  <c r="K814" i="8"/>
  <c r="O814" i="8" s="1"/>
  <c r="K812" i="8"/>
  <c r="O812" i="8" s="1"/>
  <c r="L811" i="8"/>
  <c r="P811" i="8" s="1"/>
  <c r="K810" i="8"/>
  <c r="O810" i="8" s="1"/>
  <c r="K809" i="8"/>
  <c r="O809" i="8" s="1"/>
  <c r="K808" i="8"/>
  <c r="O808" i="8" s="1"/>
  <c r="L807" i="8"/>
  <c r="P807" i="8" s="1"/>
  <c r="L805" i="8"/>
  <c r="P805" i="8" s="1"/>
  <c r="K804" i="8"/>
  <c r="O804" i="8" s="1"/>
  <c r="L803" i="8"/>
  <c r="P803" i="8" s="1"/>
  <c r="L802" i="8"/>
  <c r="P802" i="8" s="1"/>
  <c r="L801" i="8"/>
  <c r="P801" i="8" s="1"/>
  <c r="K801" i="8"/>
  <c r="O801" i="8" s="1"/>
  <c r="K800" i="8"/>
  <c r="O800" i="8" s="1"/>
  <c r="L799" i="8"/>
  <c r="P799" i="8" s="1"/>
  <c r="K798" i="8"/>
  <c r="O798" i="8" s="1"/>
  <c r="K796" i="8"/>
  <c r="O796" i="8" s="1"/>
  <c r="L795" i="8"/>
  <c r="P795" i="8" s="1"/>
  <c r="K794" i="8"/>
  <c r="O794" i="8" s="1"/>
  <c r="K793" i="8"/>
  <c r="O793" i="8" s="1"/>
  <c r="K792" i="8"/>
  <c r="O792" i="8" s="1"/>
  <c r="L791" i="8"/>
  <c r="P791" i="8" s="1"/>
  <c r="L789" i="8"/>
  <c r="P789" i="8" s="1"/>
  <c r="K788" i="8"/>
  <c r="O788" i="8" s="1"/>
  <c r="L787" i="8"/>
  <c r="P787" i="8" s="1"/>
  <c r="L786" i="8"/>
  <c r="P786" i="8" s="1"/>
  <c r="K785" i="8"/>
  <c r="O785" i="8" s="1"/>
  <c r="K784" i="8"/>
  <c r="O784" i="8" s="1"/>
  <c r="L783" i="8"/>
  <c r="P783" i="8" s="1"/>
  <c r="K782" i="8"/>
  <c r="O782" i="8" s="1"/>
  <c r="K780" i="8"/>
  <c r="O780" i="8" s="1"/>
  <c r="L779" i="8"/>
  <c r="P779" i="8" s="1"/>
  <c r="K778" i="8"/>
  <c r="O778" i="8" s="1"/>
  <c r="K777" i="8"/>
  <c r="O777" i="8" s="1"/>
  <c r="K776" i="8"/>
  <c r="O776" i="8" s="1"/>
  <c r="L775" i="8"/>
  <c r="P775" i="8" s="1"/>
  <c r="L773" i="8"/>
  <c r="P773" i="8" s="1"/>
  <c r="K772" i="8"/>
  <c r="O772" i="8" s="1"/>
  <c r="L771" i="8"/>
  <c r="P771" i="8" s="1"/>
  <c r="L770" i="8"/>
  <c r="P770" i="8" s="1"/>
  <c r="L769" i="8"/>
  <c r="P769" i="8" s="1"/>
  <c r="K769" i="8"/>
  <c r="O769" i="8" s="1"/>
  <c r="K768" i="8"/>
  <c r="O768" i="8" s="1"/>
  <c r="L767" i="8"/>
  <c r="P767" i="8" s="1"/>
  <c r="K766" i="8"/>
  <c r="O766" i="8" s="1"/>
  <c r="K764" i="8"/>
  <c r="O764" i="8" s="1"/>
  <c r="L763" i="8"/>
  <c r="P763" i="8" s="1"/>
  <c r="K762" i="8"/>
  <c r="O762" i="8" s="1"/>
  <c r="K761" i="8"/>
  <c r="O761" i="8" s="1"/>
  <c r="K760" i="8"/>
  <c r="O760" i="8" s="1"/>
  <c r="L759" i="8"/>
  <c r="P759" i="8" s="1"/>
  <c r="K758" i="8"/>
  <c r="O758" i="8" s="1"/>
  <c r="L758" i="8"/>
  <c r="P758" i="8" s="1"/>
  <c r="L757" i="8"/>
  <c r="P757" i="8" s="1"/>
  <c r="K756" i="8"/>
  <c r="O756" i="8" s="1"/>
  <c r="L755" i="8"/>
  <c r="P755" i="8" s="1"/>
  <c r="L753" i="8"/>
  <c r="P753" i="8" s="1"/>
  <c r="K753" i="8"/>
  <c r="O753" i="8" s="1"/>
  <c r="K752" i="8"/>
  <c r="O752" i="8" s="1"/>
  <c r="L751" i="8"/>
  <c r="P751" i="8" s="1"/>
  <c r="K750" i="8"/>
  <c r="O750" i="8" s="1"/>
  <c r="K749" i="8"/>
  <c r="O749" i="8" s="1"/>
  <c r="K748" i="8"/>
  <c r="O748" i="8" s="1"/>
  <c r="L747" i="8"/>
  <c r="P747" i="8" s="1"/>
  <c r="K746" i="8"/>
  <c r="O746" i="8" s="1"/>
  <c r="K745" i="8"/>
  <c r="O745" i="8" s="1"/>
  <c r="K744" i="8"/>
  <c r="O744" i="8" s="1"/>
  <c r="L743" i="8"/>
  <c r="P743" i="8" s="1"/>
  <c r="L742" i="8"/>
  <c r="P742" i="8" s="1"/>
  <c r="L741" i="8"/>
  <c r="P741" i="8" s="1"/>
  <c r="K740" i="8"/>
  <c r="O740" i="8" s="1"/>
  <c r="L739" i="8"/>
  <c r="P739" i="8" s="1"/>
  <c r="K737" i="8"/>
  <c r="O737" i="8" s="1"/>
  <c r="K736" i="8"/>
  <c r="O736" i="8" s="1"/>
  <c r="K734" i="8"/>
  <c r="O734" i="8" s="1"/>
  <c r="K733" i="8"/>
  <c r="O733" i="8" s="1"/>
  <c r="K732" i="8"/>
  <c r="O732" i="8" s="1"/>
  <c r="L730" i="8"/>
  <c r="P730" i="8" s="1"/>
  <c r="K728" i="8"/>
  <c r="O728" i="8" s="1"/>
  <c r="K726" i="8"/>
  <c r="O726" i="8" s="1"/>
  <c r="K725" i="8"/>
  <c r="O725" i="8" s="1"/>
  <c r="K724" i="8"/>
  <c r="O724" i="8" s="1"/>
  <c r="K721" i="8"/>
  <c r="O721" i="8" s="1"/>
  <c r="L721" i="8"/>
  <c r="P721" i="8" s="1"/>
  <c r="K720" i="8"/>
  <c r="O720" i="8" s="1"/>
  <c r="L718" i="8"/>
  <c r="P718" i="8" s="1"/>
  <c r="K718" i="8"/>
  <c r="O718" i="8" s="1"/>
  <c r="L717" i="8"/>
  <c r="P717" i="8" s="1"/>
  <c r="K717" i="8"/>
  <c r="O717" i="8" s="1"/>
  <c r="K716" i="8"/>
  <c r="O716" i="8" s="1"/>
  <c r="K714" i="8"/>
  <c r="O714" i="8" s="1"/>
  <c r="K713" i="8"/>
  <c r="O713" i="8" s="1"/>
  <c r="K712" i="8"/>
  <c r="O712" i="8" s="1"/>
  <c r="L710" i="8"/>
  <c r="P710" i="8" s="1"/>
  <c r="K708" i="8"/>
  <c r="O708" i="8" s="1"/>
  <c r="K706" i="8"/>
  <c r="O706" i="8" s="1"/>
  <c r="L706" i="8"/>
  <c r="P706" i="8" s="1"/>
  <c r="K704" i="8"/>
  <c r="O704" i="8" s="1"/>
  <c r="L702" i="8"/>
  <c r="P702" i="8" s="1"/>
  <c r="L701" i="8"/>
  <c r="P701" i="8" s="1"/>
  <c r="K700" i="8"/>
  <c r="O700" i="8" s="1"/>
  <c r="L698" i="8"/>
  <c r="P698" i="8" s="1"/>
  <c r="L697" i="8"/>
  <c r="P697" i="8" s="1"/>
  <c r="K696" i="8"/>
  <c r="O696" i="8" s="1"/>
  <c r="K694" i="8"/>
  <c r="O694" i="8" s="1"/>
  <c r="L693" i="8"/>
  <c r="P693" i="8" s="1"/>
  <c r="K692" i="8"/>
  <c r="O692" i="8" s="1"/>
  <c r="L690" i="8"/>
  <c r="P690" i="8" s="1"/>
  <c r="L689" i="8"/>
  <c r="P689" i="8" s="1"/>
  <c r="K689" i="8"/>
  <c r="O689" i="8" s="1"/>
  <c r="K688" i="8"/>
  <c r="O688" i="8" s="1"/>
  <c r="K686" i="8"/>
  <c r="O686" i="8" s="1"/>
  <c r="K685" i="8"/>
  <c r="O685" i="8" s="1"/>
  <c r="K684" i="8"/>
  <c r="O684" i="8" s="1"/>
  <c r="K682" i="8"/>
  <c r="O682" i="8" s="1"/>
  <c r="K681" i="8"/>
  <c r="O681" i="8" s="1"/>
  <c r="L681" i="8"/>
  <c r="P681" i="8" s="1"/>
  <c r="K680" i="8"/>
  <c r="O680" i="8" s="1"/>
  <c r="L678" i="8"/>
  <c r="P678" i="8" s="1"/>
  <c r="K678" i="8"/>
  <c r="O678" i="8" s="1"/>
  <c r="K677" i="8"/>
  <c r="O677" i="8" s="1"/>
  <c r="K676" i="8"/>
  <c r="O676" i="8" s="1"/>
  <c r="K674" i="8"/>
  <c r="O674" i="8" s="1"/>
  <c r="K673" i="8"/>
  <c r="O673" i="8" s="1"/>
  <c r="K672" i="8"/>
  <c r="O672" i="8" s="1"/>
  <c r="L671" i="8"/>
  <c r="P671" i="8" s="1"/>
  <c r="K670" i="8"/>
  <c r="O670" i="8" s="1"/>
  <c r="L669" i="8"/>
  <c r="P669" i="8" s="1"/>
  <c r="K666" i="8"/>
  <c r="O666" i="8" s="1"/>
  <c r="K665" i="8"/>
  <c r="O665" i="8" s="1"/>
  <c r="L663" i="8"/>
  <c r="P663" i="8" s="1"/>
  <c r="K662" i="8"/>
  <c r="O662" i="8" s="1"/>
  <c r="L661" i="8"/>
  <c r="P661" i="8" s="1"/>
  <c r="L660" i="8"/>
  <c r="P660" i="8" s="1"/>
  <c r="K657" i="8"/>
  <c r="O657" i="8" s="1"/>
  <c r="L656" i="8"/>
  <c r="P656" i="8" s="1"/>
  <c r="K654" i="8"/>
  <c r="O654" i="8" s="1"/>
  <c r="K653" i="8"/>
  <c r="O653" i="8" s="1"/>
  <c r="L652" i="8"/>
  <c r="P652" i="8" s="1"/>
  <c r="L651" i="8"/>
  <c r="P651" i="8" s="1"/>
  <c r="K649" i="8"/>
  <c r="O649" i="8" s="1"/>
  <c r="L648" i="8"/>
  <c r="P648" i="8" s="1"/>
  <c r="K645" i="8"/>
  <c r="O645" i="8" s="1"/>
  <c r="L644" i="8"/>
  <c r="P644" i="8" s="1"/>
  <c r="K641" i="8"/>
  <c r="O641" i="8" s="1"/>
  <c r="L640" i="8"/>
  <c r="P640" i="8" s="1"/>
  <c r="K638" i="8"/>
  <c r="O638" i="8" s="1"/>
  <c r="K637" i="8"/>
  <c r="O637" i="8" s="1"/>
  <c r="L636" i="8"/>
  <c r="P636" i="8" s="1"/>
  <c r="L635" i="8"/>
  <c r="P635" i="8" s="1"/>
  <c r="K635" i="8"/>
  <c r="O635" i="8" s="1"/>
  <c r="L634" i="8"/>
  <c r="P634" i="8" s="1"/>
  <c r="K634" i="8"/>
  <c r="O634" i="8" s="1"/>
  <c r="K633" i="8"/>
  <c r="O633" i="8" s="1"/>
  <c r="L632" i="8"/>
  <c r="P632" i="8" s="1"/>
  <c r="K631" i="8"/>
  <c r="O631" i="8" s="1"/>
  <c r="K629" i="8"/>
  <c r="O629" i="8" s="1"/>
  <c r="L628" i="8"/>
  <c r="P628" i="8" s="1"/>
  <c r="K625" i="8"/>
  <c r="O625" i="8" s="1"/>
  <c r="L624" i="8"/>
  <c r="P624" i="8" s="1"/>
  <c r="K621" i="8"/>
  <c r="O621" i="8" s="1"/>
  <c r="L620" i="8"/>
  <c r="P620" i="8" s="1"/>
  <c r="K619" i="8"/>
  <c r="O619" i="8" s="1"/>
  <c r="L619" i="8"/>
  <c r="P619" i="8" s="1"/>
  <c r="L618" i="8"/>
  <c r="P618" i="8" s="1"/>
  <c r="K618" i="8"/>
  <c r="O618" i="8" s="1"/>
  <c r="K617" i="8"/>
  <c r="O617" i="8" s="1"/>
  <c r="L616" i="8"/>
  <c r="P616" i="8" s="1"/>
  <c r="K613" i="8"/>
  <c r="O613" i="8" s="1"/>
  <c r="L612" i="8"/>
  <c r="P612" i="8" s="1"/>
  <c r="K611" i="8"/>
  <c r="O611" i="8" s="1"/>
  <c r="L611" i="8"/>
  <c r="P611" i="8" s="1"/>
  <c r="L610" i="8"/>
  <c r="P610" i="8" s="1"/>
  <c r="K610" i="8"/>
  <c r="O610" i="8" s="1"/>
  <c r="K609" i="8"/>
  <c r="O609" i="8" s="1"/>
  <c r="L608" i="8"/>
  <c r="P608" i="8" s="1"/>
  <c r="L607" i="8"/>
  <c r="P607" i="8" s="1"/>
  <c r="K607" i="8"/>
  <c r="O607" i="8" s="1"/>
  <c r="K605" i="8"/>
  <c r="O605" i="8" s="1"/>
  <c r="L604" i="8"/>
  <c r="P604" i="8" s="1"/>
  <c r="L603" i="8"/>
  <c r="P603" i="8" s="1"/>
  <c r="L602" i="8"/>
  <c r="P602" i="8" s="1"/>
  <c r="K602" i="8"/>
  <c r="O602" i="8" s="1"/>
  <c r="K601" i="8"/>
  <c r="O601" i="8" s="1"/>
  <c r="L600" i="8"/>
  <c r="P600" i="8" s="1"/>
  <c r="K597" i="8"/>
  <c r="O597" i="8" s="1"/>
  <c r="L596" i="8"/>
  <c r="P596" i="8" s="1"/>
  <c r="L595" i="8"/>
  <c r="P595" i="8" s="1"/>
  <c r="L594" i="8"/>
  <c r="P594" i="8" s="1"/>
  <c r="K593" i="8"/>
  <c r="O593" i="8" s="1"/>
  <c r="L592" i="8"/>
  <c r="P592" i="8" s="1"/>
  <c r="K590" i="8"/>
  <c r="O590" i="8" s="1"/>
  <c r="K589" i="8"/>
  <c r="O589" i="8" s="1"/>
  <c r="L588" i="8"/>
  <c r="P588" i="8" s="1"/>
  <c r="K587" i="8"/>
  <c r="O587" i="8" s="1"/>
  <c r="L587" i="8"/>
  <c r="P587" i="8" s="1"/>
  <c r="L586" i="8"/>
  <c r="P586" i="8" s="1"/>
  <c r="K586" i="8"/>
  <c r="O586" i="8" s="1"/>
  <c r="K585" i="8"/>
  <c r="O585" i="8" s="1"/>
  <c r="L584" i="8"/>
  <c r="P584" i="8" s="1"/>
  <c r="K583" i="8"/>
  <c r="O583" i="8" s="1"/>
  <c r="K581" i="8"/>
  <c r="O581" i="8" s="1"/>
  <c r="L580" i="8"/>
  <c r="P580" i="8" s="1"/>
  <c r="K579" i="8"/>
  <c r="O579" i="8" s="1"/>
  <c r="L579" i="8"/>
  <c r="P579" i="8" s="1"/>
  <c r="L578" i="8"/>
  <c r="P578" i="8" s="1"/>
  <c r="K578" i="8"/>
  <c r="O578" i="8" s="1"/>
  <c r="K577" i="8"/>
  <c r="O577" i="8" s="1"/>
  <c r="L576" i="8"/>
  <c r="P576" i="8" s="1"/>
  <c r="K574" i="8"/>
  <c r="O574" i="8" s="1"/>
  <c r="K573" i="8"/>
  <c r="O573" i="8" s="1"/>
  <c r="L572" i="8"/>
  <c r="P572" i="8" s="1"/>
  <c r="L571" i="8"/>
  <c r="P571" i="8" s="1"/>
  <c r="K570" i="8"/>
  <c r="O570" i="8" s="1"/>
  <c r="K569" i="8"/>
  <c r="O569" i="8" s="1"/>
  <c r="L568" i="8"/>
  <c r="P568" i="8" s="1"/>
  <c r="K567" i="8"/>
  <c r="O567" i="8" s="1"/>
  <c r="K565" i="8"/>
  <c r="O565" i="8" s="1"/>
  <c r="L564" i="8"/>
  <c r="P564" i="8" s="1"/>
  <c r="L563" i="8"/>
  <c r="P563" i="8" s="1"/>
  <c r="L562" i="8"/>
  <c r="P562" i="8" s="1"/>
  <c r="K561" i="8"/>
  <c r="O561" i="8" s="1"/>
  <c r="L560" i="8"/>
  <c r="P560" i="8" s="1"/>
  <c r="K559" i="8"/>
  <c r="O559" i="8" s="1"/>
  <c r="K557" i="8"/>
  <c r="O557" i="8" s="1"/>
  <c r="L556" i="8"/>
  <c r="P556" i="8" s="1"/>
  <c r="L555" i="8"/>
  <c r="P555" i="8" s="1"/>
  <c r="K554" i="8"/>
  <c r="O554" i="8" s="1"/>
  <c r="K553" i="8"/>
  <c r="O553" i="8" s="1"/>
  <c r="L552" i="8"/>
  <c r="P552" i="8" s="1"/>
  <c r="K549" i="8"/>
  <c r="O549" i="8" s="1"/>
  <c r="L548" i="8"/>
  <c r="P548" i="8" s="1"/>
  <c r="L547" i="8"/>
  <c r="P547" i="8" s="1"/>
  <c r="K546" i="8"/>
  <c r="O546" i="8" s="1"/>
  <c r="K545" i="8"/>
  <c r="O545" i="8" s="1"/>
  <c r="L544" i="8"/>
  <c r="P544" i="8" s="1"/>
  <c r="K541" i="8"/>
  <c r="O541" i="8" s="1"/>
  <c r="L540" i="8"/>
  <c r="P540" i="8" s="1"/>
  <c r="L539" i="8"/>
  <c r="P539" i="8" s="1"/>
  <c r="L538" i="8"/>
  <c r="P538" i="8" s="1"/>
  <c r="K537" i="8"/>
  <c r="O537" i="8" s="1"/>
  <c r="L536" i="8"/>
  <c r="P536" i="8" s="1"/>
  <c r="K535" i="8"/>
  <c r="O535" i="8" s="1"/>
  <c r="L535" i="8"/>
  <c r="P535" i="8" s="1"/>
  <c r="L534" i="8"/>
  <c r="P534" i="8" s="1"/>
  <c r="K534" i="8"/>
  <c r="O534" i="8" s="1"/>
  <c r="K533" i="8"/>
  <c r="O533" i="8" s="1"/>
  <c r="L532" i="8"/>
  <c r="P532" i="8" s="1"/>
  <c r="K531" i="8"/>
  <c r="O531" i="8" s="1"/>
  <c r="L531" i="8"/>
  <c r="P531" i="8" s="1"/>
  <c r="L530" i="8"/>
  <c r="P530" i="8" s="1"/>
  <c r="K529" i="8"/>
  <c r="O529" i="8" s="1"/>
  <c r="L528" i="8"/>
  <c r="P528" i="8" s="1"/>
  <c r="K525" i="8"/>
  <c r="O525" i="8" s="1"/>
  <c r="L524" i="8"/>
  <c r="P524" i="8" s="1"/>
  <c r="L523" i="8"/>
  <c r="P523" i="8" s="1"/>
  <c r="L522" i="8"/>
  <c r="P522" i="8" s="1"/>
  <c r="K521" i="8"/>
  <c r="O521" i="8" s="1"/>
  <c r="L520" i="8"/>
  <c r="P520" i="8" s="1"/>
  <c r="L519" i="8"/>
  <c r="P519" i="8" s="1"/>
  <c r="K519" i="8"/>
  <c r="O519" i="8" s="1"/>
  <c r="K518" i="8"/>
  <c r="O518" i="8" s="1"/>
  <c r="K517" i="8"/>
  <c r="O517" i="8" s="1"/>
  <c r="L516" i="8"/>
  <c r="P516" i="8" s="1"/>
  <c r="K515" i="8"/>
  <c r="O515" i="8" s="1"/>
  <c r="K514" i="8"/>
  <c r="O514" i="8" s="1"/>
  <c r="K513" i="8"/>
  <c r="O513" i="8" s="1"/>
  <c r="L512" i="8"/>
  <c r="P512" i="8" s="1"/>
  <c r="K511" i="8"/>
  <c r="O511" i="8" s="1"/>
  <c r="L510" i="8"/>
  <c r="P510" i="8" s="1"/>
  <c r="K509" i="8"/>
  <c r="O509" i="8" s="1"/>
  <c r="L508" i="8"/>
  <c r="P508" i="8" s="1"/>
  <c r="L507" i="8"/>
  <c r="P507" i="8" s="1"/>
  <c r="K506" i="8"/>
  <c r="O506" i="8" s="1"/>
  <c r="K505" i="8"/>
  <c r="O505" i="8" s="1"/>
  <c r="L504" i="8"/>
  <c r="P504" i="8" s="1"/>
  <c r="K503" i="8"/>
  <c r="O503" i="8" s="1"/>
  <c r="K502" i="8"/>
  <c r="O502" i="8" s="1"/>
  <c r="K501" i="8"/>
  <c r="O501" i="8" s="1"/>
  <c r="L500" i="8"/>
  <c r="P500" i="8" s="1"/>
  <c r="L499" i="8"/>
  <c r="P499" i="8" s="1"/>
  <c r="K498" i="8"/>
  <c r="O498" i="8" s="1"/>
  <c r="K497" i="8"/>
  <c r="O497" i="8" s="1"/>
  <c r="L496" i="8"/>
  <c r="P496" i="8" s="1"/>
  <c r="K495" i="8"/>
  <c r="O495" i="8" s="1"/>
  <c r="K494" i="8"/>
  <c r="O494" i="8" s="1"/>
  <c r="K493" i="8"/>
  <c r="O493" i="8" s="1"/>
  <c r="L492" i="8"/>
  <c r="P492" i="8" s="1"/>
  <c r="K491" i="8"/>
  <c r="O491" i="8" s="1"/>
  <c r="K490" i="8"/>
  <c r="O490" i="8" s="1"/>
  <c r="K489" i="8"/>
  <c r="O489" i="8" s="1"/>
  <c r="L488" i="8"/>
  <c r="P488" i="8" s="1"/>
  <c r="K487" i="8"/>
  <c r="O487" i="8" s="1"/>
  <c r="L487" i="8"/>
  <c r="P487" i="8" s="1"/>
  <c r="L486" i="8"/>
  <c r="P486" i="8" s="1"/>
  <c r="K486" i="8"/>
  <c r="O486" i="8" s="1"/>
  <c r="K485" i="8"/>
  <c r="O485" i="8" s="1"/>
  <c r="L484" i="8"/>
  <c r="P484" i="8" s="1"/>
  <c r="L483" i="8"/>
  <c r="P483" i="8" s="1"/>
  <c r="L482" i="8"/>
  <c r="P482" i="8" s="1"/>
  <c r="K481" i="8"/>
  <c r="O481" i="8" s="1"/>
  <c r="L480" i="8"/>
  <c r="P480" i="8" s="1"/>
  <c r="L479" i="8"/>
  <c r="P479" i="8" s="1"/>
  <c r="L478" i="8"/>
  <c r="P478" i="8" s="1"/>
  <c r="K477" i="8"/>
  <c r="O477" i="8" s="1"/>
  <c r="L476" i="8"/>
  <c r="P476" i="8" s="1"/>
  <c r="L475" i="8"/>
  <c r="P475" i="8" s="1"/>
  <c r="L474" i="8"/>
  <c r="P474" i="8" s="1"/>
  <c r="K473" i="8"/>
  <c r="O473" i="8" s="1"/>
  <c r="L472" i="8"/>
  <c r="P472" i="8" s="1"/>
  <c r="L471" i="8"/>
  <c r="P471" i="8" s="1"/>
  <c r="L470" i="8"/>
  <c r="P470" i="8" s="1"/>
  <c r="K469" i="8"/>
  <c r="O469" i="8" s="1"/>
  <c r="L468" i="8"/>
  <c r="P468" i="8" s="1"/>
  <c r="L467" i="8"/>
  <c r="P467" i="8" s="1"/>
  <c r="K466" i="8"/>
  <c r="O466" i="8" s="1"/>
  <c r="K465" i="8"/>
  <c r="O465" i="8" s="1"/>
  <c r="L464" i="8"/>
  <c r="P464" i="8" s="1"/>
  <c r="L463" i="8"/>
  <c r="P463" i="8" s="1"/>
  <c r="L462" i="8"/>
  <c r="P462" i="8" s="1"/>
  <c r="K461" i="8"/>
  <c r="O461" i="8" s="1"/>
  <c r="L460" i="8"/>
  <c r="P460" i="8" s="1"/>
  <c r="L459" i="8"/>
  <c r="P459" i="8" s="1"/>
  <c r="L458" i="8"/>
  <c r="P458" i="8" s="1"/>
  <c r="K457" i="8"/>
  <c r="O457" i="8" s="1"/>
  <c r="L456" i="8"/>
  <c r="P456" i="8" s="1"/>
  <c r="L455" i="8"/>
  <c r="P455" i="8" s="1"/>
  <c r="L454" i="8"/>
  <c r="P454" i="8" s="1"/>
  <c r="K453" i="8"/>
  <c r="O453" i="8" s="1"/>
  <c r="L452" i="8"/>
  <c r="P452" i="8" s="1"/>
  <c r="L451" i="8"/>
  <c r="P451" i="8" s="1"/>
  <c r="K450" i="8"/>
  <c r="O450" i="8" s="1"/>
  <c r="K449" i="8"/>
  <c r="O449" i="8" s="1"/>
  <c r="L448" i="8"/>
  <c r="P448" i="8" s="1"/>
  <c r="L447" i="8"/>
  <c r="P447" i="8" s="1"/>
  <c r="L446" i="8"/>
  <c r="P446" i="8" s="1"/>
  <c r="K445" i="8"/>
  <c r="O445" i="8" s="1"/>
  <c r="L444" i="8"/>
  <c r="P444" i="8" s="1"/>
  <c r="L443" i="8"/>
  <c r="P443" i="8" s="1"/>
  <c r="L442" i="8"/>
  <c r="P442" i="8" s="1"/>
  <c r="K441" i="8"/>
  <c r="O441" i="8" s="1"/>
  <c r="L440" i="8"/>
  <c r="P440" i="8" s="1"/>
  <c r="L439" i="8"/>
  <c r="P439" i="8" s="1"/>
  <c r="L438" i="8"/>
  <c r="P438" i="8" s="1"/>
  <c r="K437" i="8"/>
  <c r="O437" i="8" s="1"/>
  <c r="L436" i="8"/>
  <c r="P436" i="8" s="1"/>
  <c r="L435" i="8"/>
  <c r="P435" i="8" s="1"/>
  <c r="K434" i="8"/>
  <c r="O434" i="8" s="1"/>
  <c r="K433" i="8"/>
  <c r="O433" i="8" s="1"/>
  <c r="L432" i="8"/>
  <c r="P432" i="8" s="1"/>
  <c r="L431" i="8"/>
  <c r="P431" i="8" s="1"/>
  <c r="L430" i="8"/>
  <c r="P430" i="8" s="1"/>
  <c r="K429" i="8"/>
  <c r="O429" i="8" s="1"/>
  <c r="L428" i="8"/>
  <c r="P428" i="8" s="1"/>
  <c r="L427" i="8"/>
  <c r="P427" i="8" s="1"/>
  <c r="L426" i="8"/>
  <c r="P426" i="8" s="1"/>
  <c r="K425" i="8"/>
  <c r="O425" i="8" s="1"/>
  <c r="L424" i="8"/>
  <c r="P424" i="8" s="1"/>
  <c r="L423" i="8"/>
  <c r="P423" i="8" s="1"/>
  <c r="L422" i="8"/>
  <c r="P422" i="8" s="1"/>
  <c r="K421" i="8"/>
  <c r="O421" i="8" s="1"/>
  <c r="L420" i="8"/>
  <c r="P420" i="8" s="1"/>
  <c r="L419" i="8"/>
  <c r="P419" i="8" s="1"/>
  <c r="K418" i="8"/>
  <c r="O418" i="8" s="1"/>
  <c r="K417" i="8"/>
  <c r="O417" i="8" s="1"/>
  <c r="L416" i="8"/>
  <c r="P416" i="8" s="1"/>
  <c r="L415" i="8"/>
  <c r="P415" i="8" s="1"/>
  <c r="L414" i="8"/>
  <c r="P414" i="8" s="1"/>
  <c r="K413" i="8"/>
  <c r="O413" i="8" s="1"/>
  <c r="L412" i="8"/>
  <c r="P412" i="8" s="1"/>
  <c r="L411" i="8"/>
  <c r="P411" i="8" s="1"/>
  <c r="L410" i="8"/>
  <c r="P410" i="8" s="1"/>
  <c r="K409" i="8"/>
  <c r="O409" i="8" s="1"/>
  <c r="L408" i="8"/>
  <c r="P408" i="8" s="1"/>
  <c r="L407" i="8"/>
  <c r="P407" i="8" s="1"/>
  <c r="L406" i="8"/>
  <c r="P406" i="8" s="1"/>
  <c r="K405" i="8"/>
  <c r="O405" i="8" s="1"/>
  <c r="L404" i="8"/>
  <c r="P404" i="8" s="1"/>
  <c r="L403" i="8"/>
  <c r="P403" i="8" s="1"/>
  <c r="K402" i="8"/>
  <c r="O402" i="8" s="1"/>
  <c r="K401" i="8"/>
  <c r="O401" i="8" s="1"/>
  <c r="L400" i="8"/>
  <c r="P400" i="8" s="1"/>
  <c r="L399" i="8"/>
  <c r="P399" i="8" s="1"/>
  <c r="L398" i="8"/>
  <c r="P398" i="8" s="1"/>
  <c r="K397" i="8"/>
  <c r="O397" i="8" s="1"/>
  <c r="L396" i="8"/>
  <c r="P396" i="8" s="1"/>
  <c r="L395" i="8"/>
  <c r="P395" i="8" s="1"/>
  <c r="L394" i="8"/>
  <c r="P394" i="8" s="1"/>
  <c r="K393" i="8"/>
  <c r="O393" i="8" s="1"/>
  <c r="L392" i="8"/>
  <c r="P392" i="8" s="1"/>
  <c r="L391" i="8"/>
  <c r="P391" i="8" s="1"/>
  <c r="L390" i="8"/>
  <c r="P390" i="8" s="1"/>
  <c r="K389" i="8"/>
  <c r="O389" i="8" s="1"/>
  <c r="L388" i="8"/>
  <c r="P388" i="8" s="1"/>
  <c r="L387" i="8"/>
  <c r="P387" i="8" s="1"/>
  <c r="K386" i="8"/>
  <c r="O386" i="8" s="1"/>
  <c r="K385" i="8"/>
  <c r="O385" i="8" s="1"/>
  <c r="L384" i="8"/>
  <c r="P384" i="8" s="1"/>
  <c r="L383" i="8"/>
  <c r="P383" i="8" s="1"/>
  <c r="K382" i="8"/>
  <c r="O382" i="8" s="1"/>
  <c r="K381" i="8"/>
  <c r="O381" i="8" s="1"/>
  <c r="L380" i="8"/>
  <c r="P380" i="8" s="1"/>
  <c r="L379" i="8"/>
  <c r="P379" i="8" s="1"/>
  <c r="L378" i="8"/>
  <c r="P378" i="8" s="1"/>
  <c r="L377" i="8"/>
  <c r="P377" i="8" s="1"/>
  <c r="K377" i="8"/>
  <c r="O377" i="8" s="1"/>
  <c r="L376" i="8"/>
  <c r="P376" i="8" s="1"/>
  <c r="L375" i="8"/>
  <c r="P375" i="8" s="1"/>
  <c r="L374" i="8"/>
  <c r="P374" i="8" s="1"/>
  <c r="K373" i="8"/>
  <c r="O373" i="8" s="1"/>
  <c r="L372" i="8"/>
  <c r="P372" i="8" s="1"/>
  <c r="L371" i="8"/>
  <c r="P371" i="8" s="1"/>
  <c r="L370" i="8"/>
  <c r="P370" i="8" s="1"/>
  <c r="K370" i="8"/>
  <c r="O370" i="8" s="1"/>
  <c r="K369" i="8"/>
  <c r="O369" i="8" s="1"/>
  <c r="L368" i="8"/>
  <c r="P368" i="8" s="1"/>
  <c r="L367" i="8"/>
  <c r="P367" i="8" s="1"/>
  <c r="K366" i="8"/>
  <c r="O366" i="8" s="1"/>
  <c r="K365" i="8"/>
  <c r="O365" i="8" s="1"/>
  <c r="L364" i="8"/>
  <c r="P364" i="8" s="1"/>
  <c r="L363" i="8"/>
  <c r="P363" i="8" s="1"/>
  <c r="L362" i="8"/>
  <c r="P362" i="8" s="1"/>
  <c r="K361" i="8"/>
  <c r="O361" i="8" s="1"/>
  <c r="L360" i="8"/>
  <c r="P360" i="8" s="1"/>
  <c r="L359" i="8"/>
  <c r="P359" i="8" s="1"/>
  <c r="L358" i="8"/>
  <c r="P358" i="8" s="1"/>
  <c r="K357" i="8"/>
  <c r="O357" i="8" s="1"/>
  <c r="L356" i="8"/>
  <c r="P356" i="8" s="1"/>
  <c r="L355" i="8"/>
  <c r="P355" i="8" s="1"/>
  <c r="K354" i="8"/>
  <c r="O354" i="8" s="1"/>
  <c r="K353" i="8"/>
  <c r="O353" i="8" s="1"/>
  <c r="L352" i="8"/>
  <c r="P352" i="8" s="1"/>
  <c r="L351" i="8"/>
  <c r="P351" i="8" s="1"/>
  <c r="K350" i="8"/>
  <c r="O350" i="8" s="1"/>
  <c r="K349" i="8"/>
  <c r="O349" i="8" s="1"/>
  <c r="L348" i="8"/>
  <c r="P348" i="8" s="1"/>
  <c r="L347" i="8"/>
  <c r="P347" i="8" s="1"/>
  <c r="L346" i="8"/>
  <c r="P346" i="8" s="1"/>
  <c r="K345" i="8"/>
  <c r="O345" i="8" s="1"/>
  <c r="L344" i="8"/>
  <c r="P344" i="8" s="1"/>
  <c r="L343" i="8"/>
  <c r="P343" i="8" s="1"/>
  <c r="L342" i="8"/>
  <c r="P342" i="8" s="1"/>
  <c r="K341" i="8"/>
  <c r="O341" i="8" s="1"/>
  <c r="L340" i="8"/>
  <c r="P340" i="8" s="1"/>
  <c r="L339" i="8"/>
  <c r="P339" i="8" s="1"/>
  <c r="K338" i="8"/>
  <c r="O338" i="8" s="1"/>
  <c r="K337" i="8"/>
  <c r="O337" i="8" s="1"/>
  <c r="L336" i="8"/>
  <c r="P336" i="8" s="1"/>
  <c r="L335" i="8"/>
  <c r="P335" i="8" s="1"/>
  <c r="K334" i="8"/>
  <c r="O334" i="8" s="1"/>
  <c r="K333" i="8"/>
  <c r="O333" i="8" s="1"/>
  <c r="L332" i="8"/>
  <c r="P332" i="8" s="1"/>
  <c r="L331" i="8"/>
  <c r="P331" i="8" s="1"/>
  <c r="K330" i="8"/>
  <c r="O330" i="8" s="1"/>
  <c r="L330" i="8"/>
  <c r="P330" i="8" s="1"/>
  <c r="K329" i="8"/>
  <c r="O329" i="8" s="1"/>
  <c r="L328" i="8"/>
  <c r="P328" i="8" s="1"/>
  <c r="L327" i="8"/>
  <c r="P327" i="8" s="1"/>
  <c r="L326" i="8"/>
  <c r="P326" i="8" s="1"/>
  <c r="K325" i="8"/>
  <c r="O325" i="8" s="1"/>
  <c r="L324" i="8"/>
  <c r="P324" i="8" s="1"/>
  <c r="L323" i="8"/>
  <c r="P323" i="8" s="1"/>
  <c r="K322" i="8"/>
  <c r="O322" i="8" s="1"/>
  <c r="K321" i="8"/>
  <c r="O321" i="8" s="1"/>
  <c r="L320" i="8"/>
  <c r="P320" i="8" s="1"/>
  <c r="L319" i="8"/>
  <c r="P319" i="8" s="1"/>
  <c r="K318" i="8"/>
  <c r="O318" i="8" s="1"/>
  <c r="K317" i="8"/>
  <c r="O317" i="8" s="1"/>
  <c r="L316" i="8"/>
  <c r="P316" i="8" s="1"/>
  <c r="L315" i="8"/>
  <c r="P315" i="8" s="1"/>
  <c r="L314" i="8"/>
  <c r="P314" i="8" s="1"/>
  <c r="L313" i="8"/>
  <c r="P313" i="8" s="1"/>
  <c r="K313" i="8"/>
  <c r="O313" i="8" s="1"/>
  <c r="L312" i="8"/>
  <c r="P312" i="8" s="1"/>
  <c r="L311" i="8"/>
  <c r="P311" i="8" s="1"/>
  <c r="L310" i="8"/>
  <c r="P310" i="8" s="1"/>
  <c r="K309" i="8"/>
  <c r="O309" i="8" s="1"/>
  <c r="L308" i="8"/>
  <c r="P308" i="8" s="1"/>
  <c r="L307" i="8"/>
  <c r="P307" i="8" s="1"/>
  <c r="L306" i="8"/>
  <c r="P306" i="8" s="1"/>
  <c r="K306" i="8"/>
  <c r="O306" i="8" s="1"/>
  <c r="K305" i="8"/>
  <c r="O305" i="8" s="1"/>
  <c r="L304" i="8"/>
  <c r="P304" i="8" s="1"/>
  <c r="L303" i="8"/>
  <c r="P303" i="8" s="1"/>
  <c r="K302" i="8"/>
  <c r="O302" i="8" s="1"/>
  <c r="K301" i="8"/>
  <c r="O301" i="8" s="1"/>
  <c r="L300" i="8"/>
  <c r="P300" i="8" s="1"/>
  <c r="L299" i="8"/>
  <c r="P299" i="8" s="1"/>
  <c r="L298" i="8"/>
  <c r="P298" i="8" s="1"/>
  <c r="K297" i="8"/>
  <c r="O297" i="8" s="1"/>
  <c r="L296" i="8"/>
  <c r="P296" i="8" s="1"/>
  <c r="L295" i="8"/>
  <c r="P295" i="8" s="1"/>
  <c r="L294" i="8"/>
  <c r="P294" i="8" s="1"/>
  <c r="K293" i="8"/>
  <c r="O293" i="8" s="1"/>
  <c r="L292" i="8"/>
  <c r="P292" i="8" s="1"/>
  <c r="L291" i="8"/>
  <c r="P291" i="8" s="1"/>
  <c r="K290" i="8"/>
  <c r="O290" i="8" s="1"/>
  <c r="K289" i="8"/>
  <c r="O289" i="8" s="1"/>
  <c r="L288" i="8"/>
  <c r="P288" i="8" s="1"/>
  <c r="L287" i="8"/>
  <c r="P287" i="8" s="1"/>
  <c r="K286" i="8"/>
  <c r="O286" i="8" s="1"/>
  <c r="K285" i="8"/>
  <c r="O285" i="8" s="1"/>
  <c r="L284" i="8"/>
  <c r="P284" i="8" s="1"/>
  <c r="L283" i="8"/>
  <c r="P283" i="8" s="1"/>
  <c r="L282" i="8"/>
  <c r="P282" i="8" s="1"/>
  <c r="K281" i="8"/>
  <c r="O281" i="8" s="1"/>
  <c r="L280" i="8"/>
  <c r="P280" i="8" s="1"/>
  <c r="L279" i="8"/>
  <c r="P279" i="8" s="1"/>
  <c r="L278" i="8"/>
  <c r="P278" i="8" s="1"/>
  <c r="K277" i="8"/>
  <c r="O277" i="8" s="1"/>
  <c r="L276" i="8"/>
  <c r="P276" i="8" s="1"/>
  <c r="L275" i="8"/>
  <c r="P275" i="8" s="1"/>
  <c r="K274" i="8"/>
  <c r="O274" i="8" s="1"/>
  <c r="K273" i="8"/>
  <c r="O273" i="8" s="1"/>
  <c r="L272" i="8"/>
  <c r="P272" i="8" s="1"/>
  <c r="L271" i="8"/>
  <c r="P271" i="8" s="1"/>
  <c r="K270" i="8"/>
  <c r="O270" i="8" s="1"/>
  <c r="K269" i="8"/>
  <c r="O269" i="8" s="1"/>
  <c r="L268" i="8"/>
  <c r="P268" i="8" s="1"/>
  <c r="L267" i="8"/>
  <c r="P267" i="8" s="1"/>
  <c r="K266" i="8"/>
  <c r="O266" i="8" s="1"/>
  <c r="L266" i="8"/>
  <c r="P266" i="8" s="1"/>
  <c r="K265" i="8"/>
  <c r="O265" i="8" s="1"/>
  <c r="L264" i="8"/>
  <c r="P264" i="8" s="1"/>
  <c r="L263" i="8"/>
  <c r="P263" i="8" s="1"/>
  <c r="L262" i="8"/>
  <c r="P262" i="8" s="1"/>
  <c r="K261" i="8"/>
  <c r="O261" i="8" s="1"/>
  <c r="L260" i="8"/>
  <c r="P260" i="8" s="1"/>
  <c r="L259" i="8"/>
  <c r="P259" i="8" s="1"/>
  <c r="K258" i="8"/>
  <c r="O258" i="8" s="1"/>
  <c r="K257" i="8"/>
  <c r="O257" i="8" s="1"/>
  <c r="L256" i="8"/>
  <c r="P256" i="8" s="1"/>
  <c r="L255" i="8"/>
  <c r="P255" i="8" s="1"/>
  <c r="K254" i="8"/>
  <c r="O254" i="8" s="1"/>
  <c r="K253" i="8"/>
  <c r="O253" i="8" s="1"/>
  <c r="L252" i="8"/>
  <c r="P252" i="8" s="1"/>
  <c r="L251" i="8"/>
  <c r="P251" i="8" s="1"/>
  <c r="L250" i="8"/>
  <c r="P250" i="8" s="1"/>
  <c r="L249" i="8"/>
  <c r="P249" i="8" s="1"/>
  <c r="K249" i="8"/>
  <c r="O249" i="8" s="1"/>
  <c r="L248" i="8"/>
  <c r="P248" i="8" s="1"/>
  <c r="L247" i="8"/>
  <c r="P247" i="8" s="1"/>
  <c r="L246" i="8"/>
  <c r="P246" i="8" s="1"/>
  <c r="K245" i="8"/>
  <c r="O245" i="8" s="1"/>
  <c r="L244" i="8"/>
  <c r="P244" i="8" s="1"/>
  <c r="L243" i="8"/>
  <c r="P243" i="8" s="1"/>
  <c r="K242" i="8"/>
  <c r="O242" i="8" s="1"/>
  <c r="K241" i="8"/>
  <c r="O241" i="8" s="1"/>
  <c r="L240" i="8"/>
  <c r="P240" i="8" s="1"/>
  <c r="L239" i="8"/>
  <c r="P239" i="8" s="1"/>
  <c r="K238" i="8"/>
  <c r="O238" i="8" s="1"/>
  <c r="K237" i="8"/>
  <c r="O237" i="8" s="1"/>
  <c r="L236" i="8"/>
  <c r="P236" i="8" s="1"/>
  <c r="L235" i="8"/>
  <c r="P235" i="8" s="1"/>
  <c r="L234" i="8"/>
  <c r="P234" i="8" s="1"/>
  <c r="K233" i="8"/>
  <c r="O233" i="8" s="1"/>
  <c r="L232" i="8"/>
  <c r="P232" i="8" s="1"/>
  <c r="L231" i="8"/>
  <c r="P231" i="8" s="1"/>
  <c r="L230" i="8"/>
  <c r="P230" i="8" s="1"/>
  <c r="K229" i="8"/>
  <c r="O229" i="8" s="1"/>
  <c r="L228" i="8"/>
  <c r="P228" i="8" s="1"/>
  <c r="L227" i="8"/>
  <c r="P227" i="8" s="1"/>
  <c r="K226" i="8"/>
  <c r="O226" i="8" s="1"/>
  <c r="K225" i="8"/>
  <c r="O225" i="8" s="1"/>
  <c r="L224" i="8"/>
  <c r="P224" i="8" s="1"/>
  <c r="L223" i="8"/>
  <c r="P223" i="8" s="1"/>
  <c r="K222" i="8"/>
  <c r="O222" i="8" s="1"/>
  <c r="K221" i="8"/>
  <c r="O221" i="8" s="1"/>
  <c r="L220" i="8"/>
  <c r="P220" i="8" s="1"/>
  <c r="L219" i="8"/>
  <c r="P219" i="8" s="1"/>
  <c r="L218" i="8"/>
  <c r="P218" i="8" s="1"/>
  <c r="K217" i="8"/>
  <c r="O217" i="8" s="1"/>
  <c r="L216" i="8"/>
  <c r="P216" i="8" s="1"/>
  <c r="L215" i="8"/>
  <c r="P215" i="8" s="1"/>
  <c r="L214" i="8"/>
  <c r="P214" i="8" s="1"/>
  <c r="K213" i="8"/>
  <c r="O213" i="8" s="1"/>
  <c r="L212" i="8"/>
  <c r="P212" i="8" s="1"/>
  <c r="L211" i="8"/>
  <c r="P211" i="8" s="1"/>
  <c r="K210" i="8"/>
  <c r="O210" i="8" s="1"/>
  <c r="K209" i="8"/>
  <c r="O209" i="8" s="1"/>
  <c r="L208" i="8"/>
  <c r="P208" i="8" s="1"/>
  <c r="L207" i="8"/>
  <c r="P207" i="8" s="1"/>
  <c r="K206" i="8"/>
  <c r="O206" i="8" s="1"/>
  <c r="K205" i="8"/>
  <c r="O205" i="8" s="1"/>
  <c r="L204" i="8"/>
  <c r="P204" i="8" s="1"/>
  <c r="L203" i="8"/>
  <c r="P203" i="8" s="1"/>
  <c r="L202" i="8"/>
  <c r="P202" i="8" s="1"/>
  <c r="K201" i="8"/>
  <c r="O201" i="8" s="1"/>
  <c r="L200" i="8"/>
  <c r="P200" i="8" s="1"/>
  <c r="L199" i="8"/>
  <c r="P199" i="8" s="1"/>
  <c r="L198" i="8"/>
  <c r="P198" i="8" s="1"/>
  <c r="K197" i="8"/>
  <c r="O197" i="8" s="1"/>
  <c r="L196" i="8"/>
  <c r="P196" i="8" s="1"/>
  <c r="L195" i="8"/>
  <c r="P195" i="8" s="1"/>
  <c r="K194" i="8"/>
  <c r="O194" i="8" s="1"/>
  <c r="K193" i="8"/>
  <c r="O193" i="8" s="1"/>
  <c r="L192" i="8"/>
  <c r="P192" i="8" s="1"/>
  <c r="L191" i="8"/>
  <c r="P191" i="8" s="1"/>
  <c r="K190" i="8"/>
  <c r="O190" i="8" s="1"/>
  <c r="K189" i="8"/>
  <c r="O189" i="8" s="1"/>
  <c r="L188" i="8"/>
  <c r="P188" i="8" s="1"/>
  <c r="L187" i="8"/>
  <c r="P187" i="8" s="1"/>
  <c r="L186" i="8"/>
  <c r="P186" i="8" s="1"/>
  <c r="L185" i="8"/>
  <c r="P185" i="8" s="1"/>
  <c r="K185" i="8"/>
  <c r="O185" i="8" s="1"/>
  <c r="L184" i="8"/>
  <c r="P184" i="8" s="1"/>
  <c r="L182" i="8"/>
  <c r="P182" i="8" s="1"/>
  <c r="K181" i="8"/>
  <c r="O181" i="8" s="1"/>
  <c r="L180" i="8"/>
  <c r="P180" i="8" s="1"/>
  <c r="L178" i="8"/>
  <c r="P178" i="8" s="1"/>
  <c r="K178" i="8"/>
  <c r="O178" i="8" s="1"/>
  <c r="K177" i="8"/>
  <c r="O177" i="8" s="1"/>
  <c r="L176" i="8"/>
  <c r="P176" i="8" s="1"/>
  <c r="K174" i="8"/>
  <c r="O174" i="8" s="1"/>
  <c r="K173" i="8"/>
  <c r="O173" i="8" s="1"/>
  <c r="L172" i="8"/>
  <c r="P172" i="8" s="1"/>
  <c r="L170" i="8"/>
  <c r="P170" i="8" s="1"/>
  <c r="K169" i="8"/>
  <c r="O169" i="8" s="1"/>
  <c r="L168" i="8"/>
  <c r="P168" i="8" s="1"/>
  <c r="L166" i="8"/>
  <c r="P166" i="8" s="1"/>
  <c r="K165" i="8"/>
  <c r="O165" i="8" s="1"/>
  <c r="L164" i="8"/>
  <c r="P164" i="8" s="1"/>
  <c r="K162" i="8"/>
  <c r="O162" i="8" s="1"/>
  <c r="K161" i="8"/>
  <c r="O161" i="8" s="1"/>
  <c r="L159" i="8"/>
  <c r="P159" i="8" s="1"/>
  <c r="K158" i="8"/>
  <c r="O158" i="8" s="1"/>
  <c r="K157" i="8"/>
  <c r="O157" i="8" s="1"/>
  <c r="L155" i="8"/>
  <c r="P155" i="8" s="1"/>
  <c r="K154" i="8"/>
  <c r="O154" i="8" s="1"/>
  <c r="K153" i="8"/>
  <c r="O153" i="8" s="1"/>
  <c r="L151" i="8"/>
  <c r="P151" i="8" s="1"/>
  <c r="K150" i="8"/>
  <c r="O150" i="8" s="1"/>
  <c r="K149" i="8"/>
  <c r="O149" i="8" s="1"/>
  <c r="L148" i="8"/>
  <c r="P148" i="8" s="1"/>
  <c r="K147" i="8"/>
  <c r="O147" i="8" s="1"/>
  <c r="K146" i="8"/>
  <c r="O146" i="8" s="1"/>
  <c r="K145" i="8"/>
  <c r="O145" i="8" s="1"/>
  <c r="L144" i="8"/>
  <c r="P144" i="8" s="1"/>
  <c r="L143" i="8"/>
  <c r="P143" i="8" s="1"/>
  <c r="L142" i="8"/>
  <c r="P142" i="8" s="1"/>
  <c r="K141" i="8"/>
  <c r="O141" i="8" s="1"/>
  <c r="K140" i="8"/>
  <c r="O140" i="8" s="1"/>
  <c r="L139" i="8"/>
  <c r="P139" i="8" s="1"/>
  <c r="L138" i="8"/>
  <c r="P138" i="8" s="1"/>
  <c r="K137" i="8"/>
  <c r="O137" i="8" s="1"/>
  <c r="K136" i="8"/>
  <c r="O136" i="8" s="1"/>
  <c r="L135" i="8"/>
  <c r="P135" i="8" s="1"/>
  <c r="L134" i="8"/>
  <c r="P134" i="8" s="1"/>
  <c r="K133" i="8"/>
  <c r="O133" i="8" s="1"/>
  <c r="L133" i="8"/>
  <c r="P133" i="8" s="1"/>
  <c r="K132" i="8"/>
  <c r="O132" i="8" s="1"/>
  <c r="L131" i="8"/>
  <c r="P131" i="8" s="1"/>
  <c r="L130" i="8"/>
  <c r="P130" i="8" s="1"/>
  <c r="L129" i="8"/>
  <c r="P129" i="8" s="1"/>
  <c r="K128" i="8"/>
  <c r="O128" i="8" s="1"/>
  <c r="L127" i="8"/>
  <c r="P127" i="8" s="1"/>
  <c r="L126" i="8"/>
  <c r="P126" i="8" s="1"/>
  <c r="K125" i="8"/>
  <c r="O125" i="8" s="1"/>
  <c r="K124" i="8"/>
  <c r="O124" i="8" s="1"/>
  <c r="L123" i="8"/>
  <c r="P123" i="8" s="1"/>
  <c r="L122" i="8"/>
  <c r="P122" i="8" s="1"/>
  <c r="K121" i="8"/>
  <c r="O121" i="8" s="1"/>
  <c r="K120" i="8"/>
  <c r="O120" i="8" s="1"/>
  <c r="L119" i="8"/>
  <c r="P119" i="8" s="1"/>
  <c r="L118" i="8"/>
  <c r="P118" i="8" s="1"/>
  <c r="L117" i="8"/>
  <c r="P117" i="8" s="1"/>
  <c r="K116" i="8"/>
  <c r="O116" i="8" s="1"/>
  <c r="L115" i="8"/>
  <c r="P115" i="8" s="1"/>
  <c r="L114" i="8"/>
  <c r="P114" i="8" s="1"/>
  <c r="L113" i="8"/>
  <c r="P113" i="8" s="1"/>
  <c r="K112" i="8"/>
  <c r="O112" i="8" s="1"/>
  <c r="L111" i="8"/>
  <c r="P111" i="8" s="1"/>
  <c r="L110" i="8"/>
  <c r="P110" i="8" s="1"/>
  <c r="K109" i="8"/>
  <c r="O109" i="8" s="1"/>
  <c r="K108" i="8"/>
  <c r="O108" i="8" s="1"/>
  <c r="L107" i="8"/>
  <c r="P107" i="8" s="1"/>
  <c r="L106" i="8"/>
  <c r="P106" i="8" s="1"/>
  <c r="K105" i="8"/>
  <c r="O105" i="8" s="1"/>
  <c r="K104" i="8"/>
  <c r="O104" i="8" s="1"/>
  <c r="L103" i="8"/>
  <c r="P103" i="8" s="1"/>
  <c r="L102" i="8"/>
  <c r="P102" i="8" s="1"/>
  <c r="L101" i="8"/>
  <c r="P101" i="8" s="1"/>
  <c r="K100" i="8"/>
  <c r="O100" i="8" s="1"/>
  <c r="L99" i="8"/>
  <c r="P99" i="8" s="1"/>
  <c r="L98" i="8"/>
  <c r="P98" i="8" s="1"/>
  <c r="L97" i="8"/>
  <c r="P97" i="8" s="1"/>
  <c r="K96" i="8"/>
  <c r="O96" i="8" s="1"/>
  <c r="L95" i="8"/>
  <c r="P95" i="8" s="1"/>
  <c r="L94" i="8"/>
  <c r="P94" i="8" s="1"/>
  <c r="K93" i="8"/>
  <c r="O93" i="8" s="1"/>
  <c r="K92" i="8"/>
  <c r="O92" i="8" s="1"/>
  <c r="L91" i="8"/>
  <c r="P91" i="8" s="1"/>
  <c r="L90" i="8"/>
  <c r="P90" i="8" s="1"/>
  <c r="L89" i="8"/>
  <c r="P89" i="8" s="1"/>
  <c r="K88" i="8"/>
  <c r="O88" i="8" s="1"/>
  <c r="L87" i="8"/>
  <c r="P87" i="8" s="1"/>
  <c r="L86" i="8"/>
  <c r="P86" i="8" s="1"/>
  <c r="L85" i="8"/>
  <c r="P85" i="8" s="1"/>
  <c r="K84" i="8"/>
  <c r="O84" i="8" s="1"/>
  <c r="L83" i="8"/>
  <c r="P83" i="8" s="1"/>
  <c r="L82" i="8"/>
  <c r="P82" i="8" s="1"/>
  <c r="K81" i="8"/>
  <c r="O81" i="8" s="1"/>
  <c r="K80" i="8"/>
  <c r="O80" i="8" s="1"/>
  <c r="L79" i="8"/>
  <c r="P79" i="8" s="1"/>
  <c r="L78" i="8"/>
  <c r="P78" i="8" s="1"/>
  <c r="K77" i="8"/>
  <c r="O77" i="8" s="1"/>
  <c r="K76" i="8"/>
  <c r="O76" i="8" s="1"/>
  <c r="L75" i="8"/>
  <c r="P75" i="8" s="1"/>
  <c r="L74" i="8"/>
  <c r="P74" i="8" s="1"/>
  <c r="L73" i="8"/>
  <c r="P73" i="8" s="1"/>
  <c r="K72" i="8"/>
  <c r="O72" i="8" s="1"/>
  <c r="L71" i="8"/>
  <c r="P71" i="8" s="1"/>
  <c r="L70" i="8"/>
  <c r="P70" i="8" s="1"/>
  <c r="L69" i="8"/>
  <c r="P69" i="8" s="1"/>
  <c r="K68" i="8"/>
  <c r="O68" i="8" s="1"/>
  <c r="L67" i="8"/>
  <c r="P67" i="8" s="1"/>
  <c r="L66" i="8"/>
  <c r="P66" i="8" s="1"/>
  <c r="K65" i="8"/>
  <c r="O65" i="8" s="1"/>
  <c r="K64" i="8"/>
  <c r="O64" i="8" s="1"/>
  <c r="L63" i="8"/>
  <c r="P63" i="8" s="1"/>
  <c r="L62" i="8"/>
  <c r="P62" i="8" s="1"/>
  <c r="K61" i="8"/>
  <c r="O61" i="8" s="1"/>
  <c r="K60" i="8"/>
  <c r="O60" i="8" s="1"/>
  <c r="L59" i="8"/>
  <c r="P59" i="8" s="1"/>
  <c r="K58" i="8"/>
  <c r="O58" i="8" s="1"/>
  <c r="L57" i="8"/>
  <c r="P57" i="8" s="1"/>
  <c r="L56" i="8"/>
  <c r="P56" i="8" s="1"/>
  <c r="K56" i="8"/>
  <c r="O56" i="8" s="1"/>
  <c r="L55" i="8"/>
  <c r="P55" i="8" s="1"/>
  <c r="L54" i="8"/>
  <c r="P54" i="8" s="1"/>
  <c r="L53" i="8"/>
  <c r="P53" i="8" s="1"/>
  <c r="K52" i="8"/>
  <c r="O52" i="8" s="1"/>
  <c r="L51" i="8"/>
  <c r="P51" i="8" s="1"/>
  <c r="L50" i="8"/>
  <c r="P50" i="8" s="1"/>
  <c r="L49" i="8"/>
  <c r="P49" i="8" s="1"/>
  <c r="K49" i="8"/>
  <c r="O49" i="8" s="1"/>
  <c r="K48" i="8"/>
  <c r="O48" i="8" s="1"/>
  <c r="L47" i="8"/>
  <c r="P47" i="8" s="1"/>
  <c r="L46" i="8"/>
  <c r="P46" i="8" s="1"/>
  <c r="K45" i="8"/>
  <c r="O45" i="8" s="1"/>
  <c r="K44" i="8"/>
  <c r="O44" i="8" s="1"/>
  <c r="L43" i="8"/>
  <c r="P43" i="8" s="1"/>
  <c r="P41" i="8"/>
  <c r="O41" i="8"/>
  <c r="P40" i="8"/>
  <c r="O40" i="8"/>
  <c r="P39" i="8"/>
  <c r="O39" i="8"/>
  <c r="P38" i="8"/>
  <c r="O38" i="8"/>
  <c r="P37" i="8"/>
  <c r="O37" i="8"/>
  <c r="P36" i="8"/>
  <c r="O36" i="8"/>
  <c r="P35" i="8"/>
  <c r="O35" i="8"/>
  <c r="P34" i="8"/>
  <c r="O34" i="8"/>
  <c r="P33" i="8"/>
  <c r="O33" i="8"/>
  <c r="P32" i="8"/>
  <c r="O32" i="8"/>
  <c r="P31" i="8"/>
  <c r="O31" i="8"/>
  <c r="P30" i="8"/>
  <c r="O30" i="8"/>
  <c r="P29" i="8"/>
  <c r="O29" i="8"/>
  <c r="P28" i="8"/>
  <c r="O28" i="8"/>
  <c r="P27" i="8"/>
  <c r="O27" i="8"/>
  <c r="P26" i="8"/>
  <c r="O26" i="8"/>
  <c r="P25" i="8"/>
  <c r="O25" i="8"/>
  <c r="P24" i="8"/>
  <c r="O24" i="8"/>
  <c r="O23" i="8"/>
  <c r="P22" i="8"/>
  <c r="O22" i="8"/>
  <c r="P21" i="8"/>
  <c r="O21" i="8"/>
  <c r="P20" i="8"/>
  <c r="O20" i="8"/>
  <c r="P19" i="8"/>
  <c r="O19" i="8"/>
  <c r="P18" i="8"/>
  <c r="O18" i="8"/>
  <c r="P17" i="8"/>
  <c r="O17" i="8"/>
  <c r="P16" i="8"/>
  <c r="O16" i="8"/>
  <c r="P15" i="8"/>
  <c r="O15" i="8"/>
  <c r="P14" i="8"/>
  <c r="O14" i="8"/>
  <c r="P13" i="8"/>
  <c r="O13" i="8"/>
  <c r="P12" i="8"/>
  <c r="O12" i="8"/>
  <c r="P11" i="8"/>
  <c r="O11" i="8"/>
  <c r="P10" i="8"/>
  <c r="O10" i="8"/>
  <c r="P9" i="8"/>
  <c r="O9" i="8"/>
  <c r="P8" i="8"/>
  <c r="O8" i="8"/>
  <c r="P7" i="8"/>
  <c r="O7" i="8"/>
  <c r="P6" i="8"/>
  <c r="O6" i="8"/>
  <c r="P5" i="8"/>
  <c r="O5" i="8"/>
  <c r="AH8" i="5"/>
  <c r="AH7" i="5"/>
  <c r="K73" i="8" l="1"/>
  <c r="O73" i="8" s="1"/>
  <c r="L81" i="8"/>
  <c r="P81" i="8" s="1"/>
  <c r="L88" i="8"/>
  <c r="P88" i="8" s="1"/>
  <c r="L121" i="8"/>
  <c r="P121" i="8" s="1"/>
  <c r="K170" i="8"/>
  <c r="O170" i="8" s="1"/>
  <c r="L210" i="8"/>
  <c r="P210" i="8" s="1"/>
  <c r="L217" i="8"/>
  <c r="P217" i="8" s="1"/>
  <c r="K298" i="8"/>
  <c r="O298" i="8" s="1"/>
  <c r="L338" i="8"/>
  <c r="P338" i="8" s="1"/>
  <c r="L345" i="8"/>
  <c r="P345" i="8" s="1"/>
  <c r="L421" i="8"/>
  <c r="P421" i="8" s="1"/>
  <c r="K446" i="8"/>
  <c r="O446" i="8" s="1"/>
  <c r="L453" i="8"/>
  <c r="P453" i="8" s="1"/>
  <c r="K478" i="8"/>
  <c r="O478" i="8" s="1"/>
  <c r="L491" i="8"/>
  <c r="P491" i="8" s="1"/>
  <c r="L494" i="8"/>
  <c r="P494" i="8" s="1"/>
  <c r="K499" i="8"/>
  <c r="O499" i="8" s="1"/>
  <c r="L502" i="8"/>
  <c r="P502" i="8" s="1"/>
  <c r="L554" i="8"/>
  <c r="P554" i="8" s="1"/>
  <c r="K563" i="8"/>
  <c r="O563" i="8" s="1"/>
  <c r="L570" i="8"/>
  <c r="P570" i="8" s="1"/>
  <c r="K594" i="8"/>
  <c r="O594" i="8" s="1"/>
  <c r="K698" i="8"/>
  <c r="O698" i="8" s="1"/>
  <c r="K701" i="8"/>
  <c r="O701" i="8" s="1"/>
  <c r="K710" i="8"/>
  <c r="O710" i="8" s="1"/>
  <c r="L737" i="8"/>
  <c r="P737" i="8" s="1"/>
  <c r="L785" i="8"/>
  <c r="P785" i="8" s="1"/>
  <c r="K918" i="8"/>
  <c r="O918" i="8" s="1"/>
  <c r="L988" i="8"/>
  <c r="P988" i="8" s="1"/>
  <c r="L1003" i="8"/>
  <c r="P1003" i="8" s="1"/>
  <c r="L1060" i="8"/>
  <c r="P1060" i="8" s="1"/>
  <c r="L1088" i="8"/>
  <c r="P1088" i="8" s="1"/>
  <c r="L1092" i="8"/>
  <c r="P1092" i="8" s="1"/>
  <c r="L1127" i="8"/>
  <c r="P1127" i="8" s="1"/>
  <c r="L1154" i="8"/>
  <c r="P1154" i="8" s="1"/>
  <c r="L1169" i="8"/>
  <c r="P1169" i="8" s="1"/>
  <c r="L1190" i="8"/>
  <c r="P1190" i="8" s="1"/>
  <c r="L1213" i="8"/>
  <c r="P1213" i="8" s="1"/>
  <c r="L1229" i="8"/>
  <c r="P1229" i="8" s="1"/>
  <c r="L1245" i="8"/>
  <c r="P1245" i="8" s="1"/>
  <c r="L1261" i="8"/>
  <c r="P1261" i="8" s="1"/>
  <c r="L1277" i="8"/>
  <c r="P1277" i="8" s="1"/>
  <c r="L1293" i="8"/>
  <c r="P1293" i="8" s="1"/>
  <c r="L1309" i="8"/>
  <c r="P1309" i="8" s="1"/>
  <c r="L1325" i="8"/>
  <c r="P1325" i="8" s="1"/>
  <c r="L1357" i="8"/>
  <c r="P1357" i="8" s="1"/>
  <c r="L1389" i="8"/>
  <c r="P1389" i="8" s="1"/>
  <c r="L1410" i="8"/>
  <c r="P1410" i="8" s="1"/>
  <c r="K1494" i="8"/>
  <c r="O1494" i="8" s="1"/>
  <c r="L1517" i="8"/>
  <c r="P1517" i="8" s="1"/>
  <c r="L1533" i="8"/>
  <c r="P1533" i="8" s="1"/>
  <c r="L1557" i="8"/>
  <c r="P1557" i="8" s="1"/>
  <c r="K1564" i="8"/>
  <c r="O1564" i="8" s="1"/>
  <c r="L1596" i="8"/>
  <c r="P1596" i="8" s="1"/>
  <c r="L1636" i="8"/>
  <c r="P1636" i="8" s="1"/>
  <c r="L1639" i="8"/>
  <c r="P1639" i="8" s="1"/>
  <c r="L1684" i="8"/>
  <c r="P1684" i="8" s="1"/>
  <c r="L1729" i="8"/>
  <c r="P1729" i="8" s="1"/>
  <c r="K1804" i="8"/>
  <c r="O1804" i="8" s="1"/>
  <c r="L1832" i="8"/>
  <c r="P1832" i="8" s="1"/>
  <c r="L1872" i="8"/>
  <c r="P1872" i="8" s="1"/>
  <c r="L1977" i="8"/>
  <c r="P1977" i="8" s="1"/>
  <c r="L1989" i="8"/>
  <c r="P1989" i="8" s="1"/>
  <c r="L2050" i="8"/>
  <c r="P2050" i="8" s="1"/>
  <c r="L2053" i="8"/>
  <c r="P2053" i="8" s="1"/>
  <c r="L2212" i="8"/>
  <c r="P2212" i="8" s="1"/>
  <c r="K101" i="8"/>
  <c r="O101" i="8" s="1"/>
  <c r="L141" i="8"/>
  <c r="P141" i="8" s="1"/>
  <c r="K234" i="8"/>
  <c r="O234" i="8" s="1"/>
  <c r="L274" i="8"/>
  <c r="P274" i="8" s="1"/>
  <c r="L281" i="8"/>
  <c r="P281" i="8" s="1"/>
  <c r="K362" i="8"/>
  <c r="O362" i="8" s="1"/>
  <c r="K430" i="8"/>
  <c r="O430" i="8" s="1"/>
  <c r="L437" i="8"/>
  <c r="P437" i="8" s="1"/>
  <c r="K462" i="8"/>
  <c r="O462" i="8" s="1"/>
  <c r="L469" i="8"/>
  <c r="P469" i="8" s="1"/>
  <c r="L495" i="8"/>
  <c r="P495" i="8" s="1"/>
  <c r="L498" i="8"/>
  <c r="P498" i="8" s="1"/>
  <c r="K507" i="8"/>
  <c r="O507" i="8" s="1"/>
  <c r="L518" i="8"/>
  <c r="P518" i="8" s="1"/>
  <c r="K523" i="8"/>
  <c r="O523" i="8" s="1"/>
  <c r="K530" i="8"/>
  <c r="O530" i="8" s="1"/>
  <c r="K555" i="8"/>
  <c r="O555" i="8" s="1"/>
  <c r="K562" i="8"/>
  <c r="O562" i="8" s="1"/>
  <c r="K571" i="8"/>
  <c r="O571" i="8" s="1"/>
  <c r="L670" i="8"/>
  <c r="P670" i="8" s="1"/>
  <c r="K693" i="8"/>
  <c r="O693" i="8" s="1"/>
  <c r="K702" i="8"/>
  <c r="O702" i="8" s="1"/>
  <c r="L817" i="8"/>
  <c r="P817" i="8" s="1"/>
  <c r="L857" i="8"/>
  <c r="P857" i="8" s="1"/>
  <c r="L867" i="8"/>
  <c r="P867" i="8" s="1"/>
  <c r="L888" i="8"/>
  <c r="P888" i="8" s="1"/>
  <c r="L891" i="8"/>
  <c r="P891" i="8" s="1"/>
  <c r="L976" i="8"/>
  <c r="P976" i="8" s="1"/>
  <c r="L979" i="8"/>
  <c r="P979" i="8" s="1"/>
  <c r="K1066" i="8"/>
  <c r="O1066" i="8" s="1"/>
  <c r="K1104" i="8"/>
  <c r="O1104" i="8" s="1"/>
  <c r="K1106" i="8"/>
  <c r="O1106" i="8" s="1"/>
  <c r="L1221" i="8"/>
  <c r="P1221" i="8" s="1"/>
  <c r="L1237" i="8"/>
  <c r="P1237" i="8" s="1"/>
  <c r="L1253" i="8"/>
  <c r="P1253" i="8" s="1"/>
  <c r="L1269" i="8"/>
  <c r="P1269" i="8" s="1"/>
  <c r="L1285" i="8"/>
  <c r="P1285" i="8" s="1"/>
  <c r="L1301" i="8"/>
  <c r="P1301" i="8" s="1"/>
  <c r="L1317" i="8"/>
  <c r="P1317" i="8" s="1"/>
  <c r="L1341" i="8"/>
  <c r="P1341" i="8" s="1"/>
  <c r="L1373" i="8"/>
  <c r="P1373" i="8" s="1"/>
  <c r="L1430" i="8"/>
  <c r="P1430" i="8" s="1"/>
  <c r="L1433" i="8"/>
  <c r="P1433" i="8" s="1"/>
  <c r="K1450" i="8"/>
  <c r="O1450" i="8" s="1"/>
  <c r="K1461" i="8"/>
  <c r="O1461" i="8" s="1"/>
  <c r="L1504" i="8"/>
  <c r="P1504" i="8" s="1"/>
  <c r="K1510" i="8"/>
  <c r="O1510" i="8" s="1"/>
  <c r="K1526" i="8"/>
  <c r="O1526" i="8" s="1"/>
  <c r="K1532" i="8"/>
  <c r="O1532" i="8" s="1"/>
  <c r="K1588" i="8"/>
  <c r="O1588" i="8" s="1"/>
  <c r="K1612" i="8"/>
  <c r="O1612" i="8" s="1"/>
  <c r="L1623" i="8"/>
  <c r="P1623" i="8" s="1"/>
  <c r="K1662" i="8"/>
  <c r="O1662" i="8" s="1"/>
  <c r="L1672" i="8"/>
  <c r="P1672" i="8" s="1"/>
  <c r="L1685" i="8"/>
  <c r="P1685" i="8" s="1"/>
  <c r="K1742" i="8"/>
  <c r="O1742" i="8" s="1"/>
  <c r="K1745" i="8"/>
  <c r="O1745" i="8" s="1"/>
  <c r="L1813" i="8"/>
  <c r="P1813" i="8" s="1"/>
  <c r="L1933" i="8"/>
  <c r="P1933" i="8" s="1"/>
  <c r="K1954" i="8"/>
  <c r="O1954" i="8" s="1"/>
  <c r="K1982" i="8"/>
  <c r="O1982" i="8" s="1"/>
  <c r="K1998" i="8"/>
  <c r="O1998" i="8" s="1"/>
  <c r="L2018" i="8"/>
  <c r="P2018" i="8" s="1"/>
  <c r="L2021" i="8"/>
  <c r="P2021" i="8" s="1"/>
  <c r="K2102" i="8"/>
  <c r="O2102" i="8" s="1"/>
  <c r="K2118" i="8"/>
  <c r="O2118" i="8" s="1"/>
  <c r="K2173" i="8"/>
  <c r="O2173" i="8" s="1"/>
  <c r="L109" i="8"/>
  <c r="P109" i="8" s="1"/>
  <c r="K202" i="8"/>
  <c r="O202" i="8" s="1"/>
  <c r="L242" i="8"/>
  <c r="P242" i="8" s="1"/>
  <c r="L1024" i="8"/>
  <c r="P1024" i="8" s="1"/>
  <c r="L1031" i="8"/>
  <c r="P1031" i="8" s="1"/>
  <c r="L1056" i="8"/>
  <c r="P1056" i="8" s="1"/>
  <c r="K1062" i="8"/>
  <c r="O1062" i="8" s="1"/>
  <c r="K1064" i="8"/>
  <c r="O1064" i="8" s="1"/>
  <c r="K1090" i="8"/>
  <c r="O1090" i="8" s="1"/>
  <c r="K1094" i="8"/>
  <c r="O1094" i="8" s="1"/>
  <c r="L1115" i="8"/>
  <c r="P1115" i="8" s="1"/>
  <c r="L1177" i="8"/>
  <c r="P1177" i="8" s="1"/>
  <c r="K1203" i="8"/>
  <c r="O1203" i="8" s="1"/>
  <c r="K1219" i="8"/>
  <c r="O1219" i="8" s="1"/>
  <c r="K1235" i="8"/>
  <c r="O1235" i="8" s="1"/>
  <c r="K1251" i="8"/>
  <c r="O1251" i="8" s="1"/>
  <c r="K1267" i="8"/>
  <c r="O1267" i="8" s="1"/>
  <c r="K1283" i="8"/>
  <c r="O1283" i="8" s="1"/>
  <c r="K1299" i="8"/>
  <c r="O1299" i="8" s="1"/>
  <c r="K1315" i="8"/>
  <c r="O1315" i="8" s="1"/>
  <c r="L1345" i="8"/>
  <c r="P1345" i="8" s="1"/>
  <c r="L1377" i="8"/>
  <c r="P1377" i="8" s="1"/>
  <c r="L1477" i="8"/>
  <c r="P1477" i="8" s="1"/>
  <c r="K1484" i="8"/>
  <c r="O1484" i="8" s="1"/>
  <c r="L1500" i="8"/>
  <c r="P1500" i="8" s="1"/>
  <c r="K1502" i="8"/>
  <c r="O1502" i="8" s="1"/>
  <c r="K1508" i="8"/>
  <c r="O1508" i="8" s="1"/>
  <c r="L1549" i="8"/>
  <c r="P1549" i="8" s="1"/>
  <c r="K1582" i="8"/>
  <c r="O1582" i="8" s="1"/>
  <c r="K1660" i="8"/>
  <c r="O1660" i="8" s="1"/>
  <c r="L1693" i="8"/>
  <c r="P1693" i="8" s="1"/>
  <c r="L1792" i="8"/>
  <c r="P1792" i="8" s="1"/>
  <c r="K1848" i="8"/>
  <c r="O1848" i="8" s="1"/>
  <c r="L1855" i="8"/>
  <c r="P1855" i="8" s="1"/>
  <c r="K1931" i="8"/>
  <c r="O1931" i="8" s="1"/>
  <c r="L1937" i="8"/>
  <c r="P1937" i="8" s="1"/>
  <c r="K2078" i="8"/>
  <c r="O2078" i="8" s="1"/>
  <c r="L2113" i="8"/>
  <c r="P2113" i="8" s="1"/>
  <c r="L2129" i="8"/>
  <c r="P2129" i="8" s="1"/>
  <c r="K2139" i="8"/>
  <c r="O2139" i="8" s="1"/>
  <c r="L2145" i="8"/>
  <c r="P2145" i="8" s="1"/>
  <c r="L2148" i="8"/>
  <c r="P2148" i="8" s="1"/>
  <c r="K2189" i="8"/>
  <c r="O2189" i="8" s="1"/>
  <c r="L2196" i="8"/>
  <c r="P2196" i="8" s="1"/>
  <c r="L45" i="8"/>
  <c r="P45" i="8" s="1"/>
  <c r="L48" i="8"/>
  <c r="P48" i="8" s="1"/>
  <c r="L65" i="8"/>
  <c r="P65" i="8" s="1"/>
  <c r="L72" i="8"/>
  <c r="P72" i="8" s="1"/>
  <c r="K89" i="8"/>
  <c r="O89" i="8" s="1"/>
  <c r="K117" i="8"/>
  <c r="O117" i="8" s="1"/>
  <c r="L137" i="8"/>
  <c r="P137" i="8" s="1"/>
  <c r="L147" i="8"/>
  <c r="P147" i="8" s="1"/>
  <c r="L162" i="8"/>
  <c r="P162" i="8" s="1"/>
  <c r="L169" i="8"/>
  <c r="P169" i="8" s="1"/>
  <c r="K186" i="8"/>
  <c r="O186" i="8" s="1"/>
  <c r="L194" i="8"/>
  <c r="P194" i="8" s="1"/>
  <c r="L201" i="8"/>
  <c r="P201" i="8" s="1"/>
  <c r="K218" i="8"/>
  <c r="O218" i="8" s="1"/>
  <c r="L226" i="8"/>
  <c r="P226" i="8" s="1"/>
  <c r="L233" i="8"/>
  <c r="P233" i="8" s="1"/>
  <c r="K250" i="8"/>
  <c r="O250" i="8" s="1"/>
  <c r="L258" i="8"/>
  <c r="P258" i="8" s="1"/>
  <c r="L265" i="8"/>
  <c r="P265" i="8" s="1"/>
  <c r="K282" i="8"/>
  <c r="O282" i="8" s="1"/>
  <c r="L290" i="8"/>
  <c r="P290" i="8" s="1"/>
  <c r="L297" i="8"/>
  <c r="P297" i="8" s="1"/>
  <c r="K314" i="8"/>
  <c r="O314" i="8" s="1"/>
  <c r="L322" i="8"/>
  <c r="P322" i="8" s="1"/>
  <c r="L329" i="8"/>
  <c r="P329" i="8" s="1"/>
  <c r="K346" i="8"/>
  <c r="O346" i="8" s="1"/>
  <c r="L354" i="8"/>
  <c r="P354" i="8" s="1"/>
  <c r="L361" i="8"/>
  <c r="P361" i="8" s="1"/>
  <c r="K378" i="8"/>
  <c r="O378" i="8" s="1"/>
  <c r="L386" i="8"/>
  <c r="P386" i="8" s="1"/>
  <c r="L389" i="8"/>
  <c r="P389" i="8" s="1"/>
  <c r="K398" i="8"/>
  <c r="O398" i="8" s="1"/>
  <c r="L402" i="8"/>
  <c r="P402" i="8" s="1"/>
  <c r="L405" i="8"/>
  <c r="P405" i="8" s="1"/>
  <c r="K414" i="8"/>
  <c r="O414" i="8" s="1"/>
  <c r="L418" i="8"/>
  <c r="P418" i="8" s="1"/>
  <c r="L434" i="8"/>
  <c r="P434" i="8" s="1"/>
  <c r="L450" i="8"/>
  <c r="P450" i="8" s="1"/>
  <c r="L466" i="8"/>
  <c r="P466" i="8" s="1"/>
  <c r="L506" i="8"/>
  <c r="P506" i="8" s="1"/>
  <c r="L515" i="8"/>
  <c r="P515" i="8" s="1"/>
  <c r="L559" i="8"/>
  <c r="P559" i="8" s="1"/>
  <c r="L567" i="8"/>
  <c r="P567" i="8" s="1"/>
  <c r="L583" i="8"/>
  <c r="P583" i="8" s="1"/>
  <c r="L631" i="8"/>
  <c r="P631" i="8" s="1"/>
  <c r="L643" i="8"/>
  <c r="P643" i="8" s="1"/>
  <c r="K643" i="8"/>
  <c r="O643" i="8" s="1"/>
  <c r="L667" i="8"/>
  <c r="P667" i="8" s="1"/>
  <c r="K667" i="8"/>
  <c r="O667" i="8" s="1"/>
  <c r="K690" i="8"/>
  <c r="O690" i="8" s="1"/>
  <c r="L694" i="8"/>
  <c r="P694" i="8" s="1"/>
  <c r="K697" i="8"/>
  <c r="O697" i="8" s="1"/>
  <c r="L705" i="8"/>
  <c r="P705" i="8" s="1"/>
  <c r="K705" i="8"/>
  <c r="O705" i="8" s="1"/>
  <c r="K730" i="8"/>
  <c r="O730" i="8" s="1"/>
  <c r="L790" i="8"/>
  <c r="P790" i="8" s="1"/>
  <c r="K790" i="8"/>
  <c r="O790" i="8" s="1"/>
  <c r="K813" i="8"/>
  <c r="O813" i="8" s="1"/>
  <c r="L813" i="8"/>
  <c r="P813" i="8" s="1"/>
  <c r="L872" i="8"/>
  <c r="P872" i="8" s="1"/>
  <c r="K872" i="8"/>
  <c r="O872" i="8" s="1"/>
  <c r="K57" i="8"/>
  <c r="O57" i="8" s="1"/>
  <c r="L105" i="8"/>
  <c r="P105" i="8" s="1"/>
  <c r="L125" i="8"/>
  <c r="P125" i="8" s="1"/>
  <c r="L61" i="8"/>
  <c r="P61" i="8" s="1"/>
  <c r="L64" i="8"/>
  <c r="P64" i="8" s="1"/>
  <c r="L93" i="8"/>
  <c r="P93" i="8" s="1"/>
  <c r="K103" i="8"/>
  <c r="O103" i="8" s="1"/>
  <c r="K111" i="8"/>
  <c r="O111" i="8" s="1"/>
  <c r="K135" i="8"/>
  <c r="O135" i="8" s="1"/>
  <c r="L146" i="8"/>
  <c r="P146" i="8" s="1"/>
  <c r="L150" i="8"/>
  <c r="P150" i="8" s="1"/>
  <c r="L153" i="8"/>
  <c r="P153" i="8" s="1"/>
  <c r="L158" i="8"/>
  <c r="P158" i="8" s="1"/>
  <c r="L161" i="8"/>
  <c r="P161" i="8" s="1"/>
  <c r="L190" i="8"/>
  <c r="P190" i="8" s="1"/>
  <c r="L193" i="8"/>
  <c r="P193" i="8" s="1"/>
  <c r="L222" i="8"/>
  <c r="P222" i="8" s="1"/>
  <c r="L225" i="8"/>
  <c r="P225" i="8" s="1"/>
  <c r="L254" i="8"/>
  <c r="P254" i="8" s="1"/>
  <c r="L257" i="8"/>
  <c r="P257" i="8" s="1"/>
  <c r="L286" i="8"/>
  <c r="P286" i="8" s="1"/>
  <c r="L289" i="8"/>
  <c r="P289" i="8" s="1"/>
  <c r="L318" i="8"/>
  <c r="P318" i="8" s="1"/>
  <c r="L321" i="8"/>
  <c r="P321" i="8" s="1"/>
  <c r="L350" i="8"/>
  <c r="P350" i="8" s="1"/>
  <c r="L353" i="8"/>
  <c r="P353" i="8" s="1"/>
  <c r="L382" i="8"/>
  <c r="P382" i="8" s="1"/>
  <c r="L385" i="8"/>
  <c r="P385" i="8" s="1"/>
  <c r="L393" i="8"/>
  <c r="P393" i="8" s="1"/>
  <c r="L401" i="8"/>
  <c r="P401" i="8" s="1"/>
  <c r="L409" i="8"/>
  <c r="P409" i="8" s="1"/>
  <c r="L417" i="8"/>
  <c r="P417" i="8" s="1"/>
  <c r="L425" i="8"/>
  <c r="P425" i="8" s="1"/>
  <c r="L433" i="8"/>
  <c r="P433" i="8" s="1"/>
  <c r="L441" i="8"/>
  <c r="P441" i="8" s="1"/>
  <c r="L449" i="8"/>
  <c r="P449" i="8" s="1"/>
  <c r="L457" i="8"/>
  <c r="P457" i="8" s="1"/>
  <c r="L465" i="8"/>
  <c r="P465" i="8" s="1"/>
  <c r="L473" i="8"/>
  <c r="P473" i="8" s="1"/>
  <c r="L511" i="8"/>
  <c r="P511" i="8" s="1"/>
  <c r="L514" i="8"/>
  <c r="P514" i="8" s="1"/>
  <c r="K538" i="8"/>
  <c r="O538" i="8" s="1"/>
  <c r="K603" i="8"/>
  <c r="O603" i="8" s="1"/>
  <c r="K626" i="8"/>
  <c r="O626" i="8" s="1"/>
  <c r="L626" i="8"/>
  <c r="P626" i="8" s="1"/>
  <c r="K651" i="8"/>
  <c r="O651" i="8" s="1"/>
  <c r="L654" i="8"/>
  <c r="P654" i="8" s="1"/>
  <c r="K661" i="8"/>
  <c r="O661" i="8" s="1"/>
  <c r="L682" i="8"/>
  <c r="P682" i="8" s="1"/>
  <c r="L709" i="8"/>
  <c r="P709" i="8" s="1"/>
  <c r="K709" i="8"/>
  <c r="O709" i="8" s="1"/>
  <c r="L754" i="8"/>
  <c r="P754" i="8" s="1"/>
  <c r="K754" i="8"/>
  <c r="O754" i="8" s="1"/>
  <c r="K765" i="8"/>
  <c r="O765" i="8" s="1"/>
  <c r="L765" i="8"/>
  <c r="P765" i="8" s="1"/>
  <c r="L806" i="8"/>
  <c r="P806" i="8" s="1"/>
  <c r="K806" i="8"/>
  <c r="O806" i="8" s="1"/>
  <c r="K829" i="8"/>
  <c r="O829" i="8" s="1"/>
  <c r="L829" i="8"/>
  <c r="P829" i="8" s="1"/>
  <c r="K598" i="8"/>
  <c r="O598" i="8" s="1"/>
  <c r="L598" i="8"/>
  <c r="P598" i="8" s="1"/>
  <c r="L623" i="8"/>
  <c r="P623" i="8" s="1"/>
  <c r="K623" i="8"/>
  <c r="O623" i="8" s="1"/>
  <c r="L659" i="8"/>
  <c r="P659" i="8" s="1"/>
  <c r="K659" i="8"/>
  <c r="O659" i="8" s="1"/>
  <c r="L729" i="8"/>
  <c r="P729" i="8" s="1"/>
  <c r="K729" i="8"/>
  <c r="O729" i="8" s="1"/>
  <c r="L738" i="8"/>
  <c r="P738" i="8" s="1"/>
  <c r="K738" i="8"/>
  <c r="O738" i="8" s="1"/>
  <c r="K781" i="8"/>
  <c r="O781" i="8" s="1"/>
  <c r="L781" i="8"/>
  <c r="P781" i="8" s="1"/>
  <c r="L822" i="8"/>
  <c r="P822" i="8" s="1"/>
  <c r="K822" i="8"/>
  <c r="O822" i="8" s="1"/>
  <c r="L77" i="8"/>
  <c r="P77" i="8" s="1"/>
  <c r="L80" i="8"/>
  <c r="P80" i="8" s="1"/>
  <c r="K119" i="8"/>
  <c r="O119" i="8" s="1"/>
  <c r="K127" i="8"/>
  <c r="O127" i="8" s="1"/>
  <c r="L145" i="8"/>
  <c r="P145" i="8" s="1"/>
  <c r="L149" i="8"/>
  <c r="P149" i="8" s="1"/>
  <c r="L154" i="8"/>
  <c r="P154" i="8" s="1"/>
  <c r="L157" i="8"/>
  <c r="P157" i="8" s="1"/>
  <c r="L174" i="8"/>
  <c r="P174" i="8" s="1"/>
  <c r="L177" i="8"/>
  <c r="P177" i="8" s="1"/>
  <c r="L206" i="8"/>
  <c r="P206" i="8" s="1"/>
  <c r="L209" i="8"/>
  <c r="P209" i="8" s="1"/>
  <c r="L238" i="8"/>
  <c r="P238" i="8" s="1"/>
  <c r="L241" i="8"/>
  <c r="P241" i="8" s="1"/>
  <c r="L270" i="8"/>
  <c r="P270" i="8" s="1"/>
  <c r="L273" i="8"/>
  <c r="P273" i="8" s="1"/>
  <c r="L302" i="8"/>
  <c r="P302" i="8" s="1"/>
  <c r="L305" i="8"/>
  <c r="P305" i="8" s="1"/>
  <c r="L334" i="8"/>
  <c r="P334" i="8" s="1"/>
  <c r="L337" i="8"/>
  <c r="P337" i="8" s="1"/>
  <c r="L366" i="8"/>
  <c r="P366" i="8" s="1"/>
  <c r="L369" i="8"/>
  <c r="P369" i="8" s="1"/>
  <c r="K394" i="8"/>
  <c r="O394" i="8" s="1"/>
  <c r="K410" i="8"/>
  <c r="O410" i="8" s="1"/>
  <c r="K426" i="8"/>
  <c r="O426" i="8" s="1"/>
  <c r="K442" i="8"/>
  <c r="O442" i="8" s="1"/>
  <c r="K458" i="8"/>
  <c r="O458" i="8" s="1"/>
  <c r="K474" i="8"/>
  <c r="O474" i="8" s="1"/>
  <c r="K510" i="8"/>
  <c r="O510" i="8" s="1"/>
  <c r="K539" i="8"/>
  <c r="O539" i="8" s="1"/>
  <c r="L546" i="8"/>
  <c r="P546" i="8" s="1"/>
  <c r="L574" i="8"/>
  <c r="P574" i="8" s="1"/>
  <c r="L590" i="8"/>
  <c r="P590" i="8" s="1"/>
  <c r="K595" i="8"/>
  <c r="O595" i="8" s="1"/>
  <c r="K614" i="8"/>
  <c r="O614" i="8" s="1"/>
  <c r="L614" i="8"/>
  <c r="P614" i="8" s="1"/>
  <c r="L638" i="8"/>
  <c r="P638" i="8" s="1"/>
  <c r="K646" i="8"/>
  <c r="O646" i="8" s="1"/>
  <c r="L646" i="8"/>
  <c r="P646" i="8" s="1"/>
  <c r="K669" i="8"/>
  <c r="O669" i="8" s="1"/>
  <c r="L677" i="8"/>
  <c r="P677" i="8" s="1"/>
  <c r="L722" i="8"/>
  <c r="P722" i="8" s="1"/>
  <c r="K722" i="8"/>
  <c r="O722" i="8" s="1"/>
  <c r="K742" i="8"/>
  <c r="O742" i="8" s="1"/>
  <c r="L749" i="8"/>
  <c r="P749" i="8" s="1"/>
  <c r="L774" i="8"/>
  <c r="P774" i="8" s="1"/>
  <c r="K774" i="8"/>
  <c r="O774" i="8" s="1"/>
  <c r="K797" i="8"/>
  <c r="O797" i="8" s="1"/>
  <c r="L797" i="8"/>
  <c r="P797" i="8" s="1"/>
  <c r="L856" i="8"/>
  <c r="P856" i="8" s="1"/>
  <c r="K856" i="8"/>
  <c r="O856" i="8" s="1"/>
  <c r="L1462" i="8"/>
  <c r="P1462" i="8" s="1"/>
  <c r="K1462" i="8"/>
  <c r="O1462" i="8" s="1"/>
  <c r="K1581" i="8"/>
  <c r="O1581" i="8" s="1"/>
  <c r="L1581" i="8"/>
  <c r="P1581" i="8" s="1"/>
  <c r="L1604" i="8"/>
  <c r="P1604" i="8" s="1"/>
  <c r="K1604" i="8"/>
  <c r="O1604" i="8" s="1"/>
  <c r="K884" i="8"/>
  <c r="O884" i="8" s="1"/>
  <c r="K928" i="8"/>
  <c r="O928" i="8" s="1"/>
  <c r="K940" i="8"/>
  <c r="O940" i="8" s="1"/>
  <c r="L951" i="8"/>
  <c r="P951" i="8" s="1"/>
  <c r="K960" i="8"/>
  <c r="O960" i="8" s="1"/>
  <c r="K972" i="8"/>
  <c r="O972" i="8" s="1"/>
  <c r="L983" i="8"/>
  <c r="P983" i="8" s="1"/>
  <c r="K992" i="8"/>
  <c r="O992" i="8" s="1"/>
  <c r="L1019" i="8"/>
  <c r="P1019" i="8" s="1"/>
  <c r="L1035" i="8"/>
  <c r="P1035" i="8" s="1"/>
  <c r="L1051" i="8"/>
  <c r="P1051" i="8" s="1"/>
  <c r="K1080" i="8"/>
  <c r="O1080" i="8" s="1"/>
  <c r="L1087" i="8"/>
  <c r="P1087" i="8" s="1"/>
  <c r="L1095" i="8"/>
  <c r="P1095" i="8" s="1"/>
  <c r="K1120" i="8"/>
  <c r="O1120" i="8" s="1"/>
  <c r="K1122" i="8"/>
  <c r="O1122" i="8" s="1"/>
  <c r="K1124" i="8"/>
  <c r="O1124" i="8" s="1"/>
  <c r="K1126" i="8"/>
  <c r="O1126" i="8" s="1"/>
  <c r="L1173" i="8"/>
  <c r="P1173" i="8" s="1"/>
  <c r="L1181" i="8"/>
  <c r="P1181" i="8" s="1"/>
  <c r="L1209" i="8"/>
  <c r="P1209" i="8" s="1"/>
  <c r="L1217" i="8"/>
  <c r="P1217" i="8" s="1"/>
  <c r="L1225" i="8"/>
  <c r="P1225" i="8" s="1"/>
  <c r="L1233" i="8"/>
  <c r="P1233" i="8" s="1"/>
  <c r="L1241" i="8"/>
  <c r="P1241" i="8" s="1"/>
  <c r="L1249" i="8"/>
  <c r="P1249" i="8" s="1"/>
  <c r="L1257" i="8"/>
  <c r="P1257" i="8" s="1"/>
  <c r="L1265" i="8"/>
  <c r="P1265" i="8" s="1"/>
  <c r="L1273" i="8"/>
  <c r="P1273" i="8" s="1"/>
  <c r="L1281" i="8"/>
  <c r="P1281" i="8" s="1"/>
  <c r="L1289" i="8"/>
  <c r="P1289" i="8" s="1"/>
  <c r="L1297" i="8"/>
  <c r="P1297" i="8" s="1"/>
  <c r="L1305" i="8"/>
  <c r="P1305" i="8" s="1"/>
  <c r="L1313" i="8"/>
  <c r="P1313" i="8" s="1"/>
  <c r="L1321" i="8"/>
  <c r="P1321" i="8" s="1"/>
  <c r="L1333" i="8"/>
  <c r="P1333" i="8" s="1"/>
  <c r="L1349" i="8"/>
  <c r="P1349" i="8" s="1"/>
  <c r="L1365" i="8"/>
  <c r="P1365" i="8" s="1"/>
  <c r="L1381" i="8"/>
  <c r="P1381" i="8" s="1"/>
  <c r="L1397" i="8"/>
  <c r="P1397" i="8" s="1"/>
  <c r="L1417" i="8"/>
  <c r="P1417" i="8" s="1"/>
  <c r="L1445" i="8"/>
  <c r="P1445" i="8" s="1"/>
  <c r="K1454" i="8"/>
  <c r="O1454" i="8" s="1"/>
  <c r="L1460" i="8"/>
  <c r="P1460" i="8" s="1"/>
  <c r="K1460" i="8"/>
  <c r="O1460" i="8" s="1"/>
  <c r="L1478" i="8"/>
  <c r="P1478" i="8" s="1"/>
  <c r="K1478" i="8"/>
  <c r="O1478" i="8" s="1"/>
  <c r="K1524" i="8"/>
  <c r="O1524" i="8" s="1"/>
  <c r="L1542" i="8"/>
  <c r="P1542" i="8" s="1"/>
  <c r="K1542" i="8"/>
  <c r="O1542" i="8" s="1"/>
  <c r="L1558" i="8"/>
  <c r="P1558" i="8" s="1"/>
  <c r="K1558" i="8"/>
  <c r="O1558" i="8" s="1"/>
  <c r="K1568" i="8"/>
  <c r="O1568" i="8" s="1"/>
  <c r="L1568" i="8"/>
  <c r="P1568" i="8" s="1"/>
  <c r="L1598" i="8"/>
  <c r="P1598" i="8" s="1"/>
  <c r="K1598" i="8"/>
  <c r="O1598" i="8" s="1"/>
  <c r="K770" i="8"/>
  <c r="O770" i="8" s="1"/>
  <c r="K786" i="8"/>
  <c r="O786" i="8" s="1"/>
  <c r="K802" i="8"/>
  <c r="O802" i="8" s="1"/>
  <c r="K818" i="8"/>
  <c r="O818" i="8" s="1"/>
  <c r="K834" i="8"/>
  <c r="O834" i="8" s="1"/>
  <c r="K836" i="8"/>
  <c r="O836" i="8" s="1"/>
  <c r="K852" i="8"/>
  <c r="O852" i="8" s="1"/>
  <c r="K854" i="8"/>
  <c r="O854" i="8" s="1"/>
  <c r="K860" i="8"/>
  <c r="O860" i="8" s="1"/>
  <c r="L875" i="8"/>
  <c r="P875" i="8" s="1"/>
  <c r="K896" i="8"/>
  <c r="O896" i="8" s="1"/>
  <c r="K908" i="8"/>
  <c r="O908" i="8" s="1"/>
  <c r="L919" i="8"/>
  <c r="P919" i="8" s="1"/>
  <c r="L931" i="8"/>
  <c r="P931" i="8" s="1"/>
  <c r="L963" i="8"/>
  <c r="P963" i="8" s="1"/>
  <c r="L995" i="8"/>
  <c r="P995" i="8" s="1"/>
  <c r="K1008" i="8"/>
  <c r="O1008" i="8" s="1"/>
  <c r="K1010" i="8"/>
  <c r="O1010" i="8" s="1"/>
  <c r="K1012" i="8"/>
  <c r="O1012" i="8" s="1"/>
  <c r="K1014" i="8"/>
  <c r="O1014" i="8" s="1"/>
  <c r="K1030" i="8"/>
  <c r="O1030" i="8" s="1"/>
  <c r="K1046" i="8"/>
  <c r="O1046" i="8" s="1"/>
  <c r="L1063" i="8"/>
  <c r="P1063" i="8" s="1"/>
  <c r="L1068" i="8"/>
  <c r="P1068" i="8" s="1"/>
  <c r="L1099" i="8"/>
  <c r="P1099" i="8" s="1"/>
  <c r="L1111" i="8"/>
  <c r="P1111" i="8" s="1"/>
  <c r="K1146" i="8"/>
  <c r="O1146" i="8" s="1"/>
  <c r="K1162" i="8"/>
  <c r="O1162" i="8" s="1"/>
  <c r="K1179" i="8"/>
  <c r="O1179" i="8" s="1"/>
  <c r="L1186" i="8"/>
  <c r="P1186" i="8" s="1"/>
  <c r="L1189" i="8"/>
  <c r="P1189" i="8" s="1"/>
  <c r="K1194" i="8"/>
  <c r="O1194" i="8" s="1"/>
  <c r="K1199" i="8"/>
  <c r="O1199" i="8" s="1"/>
  <c r="K1202" i="8"/>
  <c r="O1202" i="8" s="1"/>
  <c r="K1207" i="8"/>
  <c r="O1207" i="8" s="1"/>
  <c r="K1215" i="8"/>
  <c r="O1215" i="8" s="1"/>
  <c r="K1223" i="8"/>
  <c r="O1223" i="8" s="1"/>
  <c r="K1231" i="8"/>
  <c r="O1231" i="8" s="1"/>
  <c r="K1239" i="8"/>
  <c r="O1239" i="8" s="1"/>
  <c r="K1247" i="8"/>
  <c r="O1247" i="8" s="1"/>
  <c r="K1255" i="8"/>
  <c r="O1255" i="8" s="1"/>
  <c r="K1263" i="8"/>
  <c r="O1263" i="8" s="1"/>
  <c r="K1271" i="8"/>
  <c r="O1271" i="8" s="1"/>
  <c r="K1279" i="8"/>
  <c r="O1279" i="8" s="1"/>
  <c r="K1287" i="8"/>
  <c r="O1287" i="8" s="1"/>
  <c r="K1295" i="8"/>
  <c r="O1295" i="8" s="1"/>
  <c r="K1303" i="8"/>
  <c r="O1303" i="8" s="1"/>
  <c r="K1311" i="8"/>
  <c r="O1311" i="8" s="1"/>
  <c r="K1319" i="8"/>
  <c r="O1319" i="8" s="1"/>
  <c r="L1337" i="8"/>
  <c r="P1337" i="8" s="1"/>
  <c r="L1353" i="8"/>
  <c r="P1353" i="8" s="1"/>
  <c r="L1369" i="8"/>
  <c r="P1369" i="8" s="1"/>
  <c r="L1385" i="8"/>
  <c r="P1385" i="8" s="1"/>
  <c r="L1401" i="8"/>
  <c r="P1401" i="8" s="1"/>
  <c r="L1438" i="8"/>
  <c r="P1438" i="8" s="1"/>
  <c r="L1441" i="8"/>
  <c r="P1441" i="8" s="1"/>
  <c r="L1449" i="8"/>
  <c r="P1449" i="8" s="1"/>
  <c r="L1458" i="8"/>
  <c r="P1458" i="8" s="1"/>
  <c r="K1458" i="8"/>
  <c r="O1458" i="8" s="1"/>
  <c r="K1466" i="8"/>
  <c r="O1466" i="8" s="1"/>
  <c r="L1469" i="8"/>
  <c r="P1469" i="8" s="1"/>
  <c r="L1518" i="8"/>
  <c r="P1518" i="8" s="1"/>
  <c r="K1518" i="8"/>
  <c r="O1518" i="8" s="1"/>
  <c r="K1540" i="8"/>
  <c r="O1540" i="8" s="1"/>
  <c r="L1552" i="8"/>
  <c r="P1552" i="8" s="1"/>
  <c r="L1556" i="8"/>
  <c r="P1556" i="8" s="1"/>
  <c r="K1556" i="8"/>
  <c r="O1556" i="8" s="1"/>
  <c r="L1565" i="8"/>
  <c r="P1565" i="8" s="1"/>
  <c r="L1580" i="8"/>
  <c r="P1580" i="8" s="1"/>
  <c r="K1580" i="8"/>
  <c r="O1580" i="8" s="1"/>
  <c r="K741" i="8"/>
  <c r="O741" i="8" s="1"/>
  <c r="L750" i="8"/>
  <c r="P750" i="8" s="1"/>
  <c r="K757" i="8"/>
  <c r="O757" i="8" s="1"/>
  <c r="L766" i="8"/>
  <c r="P766" i="8" s="1"/>
  <c r="K773" i="8"/>
  <c r="O773" i="8" s="1"/>
  <c r="L782" i="8"/>
  <c r="P782" i="8" s="1"/>
  <c r="K789" i="8"/>
  <c r="O789" i="8" s="1"/>
  <c r="L798" i="8"/>
  <c r="P798" i="8" s="1"/>
  <c r="K805" i="8"/>
  <c r="O805" i="8" s="1"/>
  <c r="L814" i="8"/>
  <c r="P814" i="8" s="1"/>
  <c r="K821" i="8"/>
  <c r="O821" i="8" s="1"/>
  <c r="L830" i="8"/>
  <c r="P830" i="8" s="1"/>
  <c r="L879" i="8"/>
  <c r="P879" i="8" s="1"/>
  <c r="L899" i="8"/>
  <c r="P899" i="8" s="1"/>
  <c r="L923" i="8"/>
  <c r="P923" i="8" s="1"/>
  <c r="L935" i="8"/>
  <c r="P935" i="8" s="1"/>
  <c r="L967" i="8"/>
  <c r="P967" i="8" s="1"/>
  <c r="L999" i="8"/>
  <c r="P999" i="8" s="1"/>
  <c r="K1026" i="8"/>
  <c r="O1026" i="8" s="1"/>
  <c r="K1028" i="8"/>
  <c r="O1028" i="8" s="1"/>
  <c r="K1042" i="8"/>
  <c r="O1042" i="8" s="1"/>
  <c r="K1044" i="8"/>
  <c r="O1044" i="8" s="1"/>
  <c r="K1058" i="8"/>
  <c r="O1058" i="8" s="1"/>
  <c r="L1470" i="8"/>
  <c r="P1470" i="8" s="1"/>
  <c r="K1470" i="8"/>
  <c r="O1470" i="8" s="1"/>
  <c r="K1493" i="8"/>
  <c r="O1493" i="8" s="1"/>
  <c r="L1493" i="8"/>
  <c r="P1493" i="8" s="1"/>
  <c r="L1534" i="8"/>
  <c r="P1534" i="8" s="1"/>
  <c r="K1534" i="8"/>
  <c r="O1534" i="8" s="1"/>
  <c r="L1550" i="8"/>
  <c r="P1550" i="8" s="1"/>
  <c r="K1550" i="8"/>
  <c r="O1550" i="8" s="1"/>
  <c r="L1573" i="8"/>
  <c r="P1573" i="8" s="1"/>
  <c r="L2071" i="8"/>
  <c r="P2071" i="8" s="1"/>
  <c r="L2134" i="8"/>
  <c r="P2134" i="8" s="1"/>
  <c r="L2193" i="8"/>
  <c r="P2193" i="8" s="1"/>
  <c r="K2217" i="8"/>
  <c r="O2217" i="8" s="1"/>
  <c r="L1616" i="8"/>
  <c r="P1616" i="8" s="1"/>
  <c r="L1629" i="8"/>
  <c r="P1629" i="8" s="1"/>
  <c r="L1645" i="8"/>
  <c r="P1645" i="8" s="1"/>
  <c r="K1670" i="8"/>
  <c r="O1670" i="8" s="1"/>
  <c r="K1676" i="8"/>
  <c r="O1676" i="8" s="1"/>
  <c r="K1678" i="8"/>
  <c r="O1678" i="8" s="1"/>
  <c r="L1688" i="8"/>
  <c r="P1688" i="8" s="1"/>
  <c r="K1700" i="8"/>
  <c r="O1700" i="8" s="1"/>
  <c r="L1701" i="8"/>
  <c r="P1701" i="8" s="1"/>
  <c r="L1709" i="8"/>
  <c r="P1709" i="8" s="1"/>
  <c r="L1725" i="8"/>
  <c r="P1725" i="8" s="1"/>
  <c r="K1796" i="8"/>
  <c r="O1796" i="8" s="1"/>
  <c r="K1808" i="8"/>
  <c r="O1808" i="8" s="1"/>
  <c r="K1810" i="8"/>
  <c r="O1810" i="8" s="1"/>
  <c r="K1812" i="8"/>
  <c r="O1812" i="8" s="1"/>
  <c r="K1817" i="8"/>
  <c r="O1817" i="8" s="1"/>
  <c r="L1879" i="8"/>
  <c r="P1879" i="8" s="1"/>
  <c r="K2087" i="8"/>
  <c r="O2087" i="8" s="1"/>
  <c r="L2106" i="8"/>
  <c r="P2106" i="8" s="1"/>
  <c r="K2109" i="8"/>
  <c r="O2109" i="8" s="1"/>
  <c r="K2111" i="8"/>
  <c r="O2111" i="8" s="1"/>
  <c r="L2121" i="8"/>
  <c r="P2121" i="8" s="1"/>
  <c r="K2126" i="8"/>
  <c r="O2126" i="8" s="1"/>
  <c r="K2131" i="8"/>
  <c r="O2131" i="8" s="1"/>
  <c r="L2141" i="8"/>
  <c r="P2141" i="8" s="1"/>
  <c r="L2144" i="8"/>
  <c r="P2144" i="8" s="1"/>
  <c r="L2161" i="8"/>
  <c r="P2161" i="8" s="1"/>
  <c r="L2164" i="8"/>
  <c r="P2164" i="8" s="1"/>
  <c r="L2176" i="8"/>
  <c r="P2176" i="8" s="1"/>
  <c r="L2209" i="8"/>
  <c r="P2209" i="8" s="1"/>
  <c r="L1589" i="8"/>
  <c r="P1589" i="8" s="1"/>
  <c r="K1620" i="8"/>
  <c r="O1620" i="8" s="1"/>
  <c r="K1624" i="8"/>
  <c r="O1624" i="8" s="1"/>
  <c r="L1632" i="8"/>
  <c r="P1632" i="8" s="1"/>
  <c r="K1640" i="8"/>
  <c r="O1640" i="8" s="1"/>
  <c r="K1652" i="8"/>
  <c r="O1652" i="8" s="1"/>
  <c r="L1653" i="8"/>
  <c r="P1653" i="8" s="1"/>
  <c r="L1661" i="8"/>
  <c r="P1661" i="8" s="1"/>
  <c r="K1686" i="8"/>
  <c r="O1686" i="8" s="1"/>
  <c r="K1692" i="8"/>
  <c r="O1692" i="8" s="1"/>
  <c r="K1694" i="8"/>
  <c r="O1694" i="8" s="1"/>
  <c r="L1704" i="8"/>
  <c r="P1704" i="8" s="1"/>
  <c r="K1716" i="8"/>
  <c r="O1716" i="8" s="1"/>
  <c r="K1734" i="8"/>
  <c r="O1734" i="8" s="1"/>
  <c r="K1737" i="8"/>
  <c r="O1737" i="8" s="1"/>
  <c r="K1777" i="8"/>
  <c r="O1777" i="8" s="1"/>
  <c r="K1779" i="8"/>
  <c r="O1779" i="8" s="1"/>
  <c r="L1782" i="8"/>
  <c r="P1782" i="8" s="1"/>
  <c r="K1788" i="8"/>
  <c r="O1788" i="8" s="1"/>
  <c r="K1800" i="8"/>
  <c r="O1800" i="8" s="1"/>
  <c r="K1814" i="8"/>
  <c r="O1814" i="8" s="1"/>
  <c r="K1820" i="8"/>
  <c r="O1820" i="8" s="1"/>
  <c r="K1828" i="8"/>
  <c r="O1828" i="8" s="1"/>
  <c r="K1840" i="8"/>
  <c r="O1840" i="8" s="1"/>
  <c r="K1864" i="8"/>
  <c r="O1864" i="8" s="1"/>
  <c r="L1871" i="8"/>
  <c r="P1871" i="8" s="1"/>
  <c r="K1904" i="8"/>
  <c r="O1904" i="8" s="1"/>
  <c r="L1918" i="8"/>
  <c r="P1918" i="8" s="1"/>
  <c r="K1940" i="8"/>
  <c r="O1940" i="8" s="1"/>
  <c r="K1950" i="8"/>
  <c r="O1950" i="8" s="1"/>
  <c r="K1958" i="8"/>
  <c r="O1958" i="8" s="1"/>
  <c r="K1966" i="8"/>
  <c r="O1966" i="8" s="1"/>
  <c r="K1975" i="8"/>
  <c r="O1975" i="8" s="1"/>
  <c r="K2014" i="8"/>
  <c r="O2014" i="8" s="1"/>
  <c r="K2046" i="8"/>
  <c r="O2046" i="8" s="1"/>
  <c r="L2070" i="8"/>
  <c r="P2070" i="8" s="1"/>
  <c r="K2079" i="8"/>
  <c r="O2079" i="8" s="1"/>
  <c r="K2086" i="8"/>
  <c r="O2086" i="8" s="1"/>
  <c r="K2090" i="8"/>
  <c r="O2090" i="8" s="1"/>
  <c r="L2099" i="8"/>
  <c r="P2099" i="8" s="1"/>
  <c r="L2114" i="8"/>
  <c r="P2114" i="8" s="1"/>
  <c r="L2192" i="8"/>
  <c r="P2192" i="8" s="1"/>
  <c r="K2205" i="8"/>
  <c r="O2205" i="8" s="1"/>
  <c r="L2216" i="8"/>
  <c r="P2216" i="8" s="1"/>
  <c r="L1501" i="8"/>
  <c r="P1501" i="8" s="1"/>
  <c r="L1509" i="8"/>
  <c r="P1509" i="8" s="1"/>
  <c r="L1525" i="8"/>
  <c r="P1525" i="8" s="1"/>
  <c r="K1566" i="8"/>
  <c r="O1566" i="8" s="1"/>
  <c r="K1572" i="8"/>
  <c r="O1572" i="8" s="1"/>
  <c r="K1574" i="8"/>
  <c r="O1574" i="8" s="1"/>
  <c r="L1584" i="8"/>
  <c r="P1584" i="8" s="1"/>
  <c r="L1597" i="8"/>
  <c r="P1597" i="8" s="1"/>
  <c r="K1628" i="8"/>
  <c r="O1628" i="8" s="1"/>
  <c r="K1630" i="8"/>
  <c r="O1630" i="8" s="1"/>
  <c r="K1644" i="8"/>
  <c r="O1644" i="8" s="1"/>
  <c r="K1646" i="8"/>
  <c r="O1646" i="8" s="1"/>
  <c r="L1656" i="8"/>
  <c r="P1656" i="8" s="1"/>
  <c r="L1669" i="8"/>
  <c r="P1669" i="8" s="1"/>
  <c r="L1677" i="8"/>
  <c r="P1677" i="8" s="1"/>
  <c r="K1702" i="8"/>
  <c r="O1702" i="8" s="1"/>
  <c r="K1708" i="8"/>
  <c r="O1708" i="8" s="1"/>
  <c r="K1710" i="8"/>
  <c r="O1710" i="8" s="1"/>
  <c r="K1720" i="8"/>
  <c r="O1720" i="8" s="1"/>
  <c r="K1726" i="8"/>
  <c r="O1726" i="8" s="1"/>
  <c r="L1811" i="8"/>
  <c r="P1811" i="8" s="1"/>
  <c r="L1816" i="8"/>
  <c r="P1816" i="8" s="1"/>
  <c r="L1847" i="8"/>
  <c r="P1847" i="8" s="1"/>
  <c r="K1880" i="8"/>
  <c r="O1880" i="8" s="1"/>
  <c r="L1887" i="8"/>
  <c r="P1887" i="8" s="1"/>
  <c r="L1896" i="8"/>
  <c r="P1896" i="8" s="1"/>
  <c r="L1899" i="8"/>
  <c r="P1899" i="8" s="1"/>
  <c r="L1926" i="8"/>
  <c r="P1926" i="8" s="1"/>
  <c r="L1938" i="8"/>
  <c r="P1938" i="8" s="1"/>
  <c r="K1971" i="8"/>
  <c r="O1971" i="8" s="1"/>
  <c r="L1973" i="8"/>
  <c r="P1973" i="8" s="1"/>
  <c r="L1978" i="8"/>
  <c r="P1978" i="8" s="1"/>
  <c r="K1986" i="8"/>
  <c r="O1986" i="8" s="1"/>
  <c r="K1994" i="8"/>
  <c r="O1994" i="8" s="1"/>
  <c r="L2002" i="8"/>
  <c r="P2002" i="8" s="1"/>
  <c r="L2005" i="8"/>
  <c r="P2005" i="8" s="1"/>
  <c r="L2017" i="8"/>
  <c r="P2017" i="8" s="1"/>
  <c r="K2026" i="8"/>
  <c r="O2026" i="8" s="1"/>
  <c r="L2034" i="8"/>
  <c r="P2034" i="8" s="1"/>
  <c r="L2037" i="8"/>
  <c r="P2037" i="8" s="1"/>
  <c r="L2049" i="8"/>
  <c r="P2049" i="8" s="1"/>
  <c r="K2058" i="8"/>
  <c r="O2058" i="8" s="1"/>
  <c r="L2105" i="8"/>
  <c r="P2105" i="8" s="1"/>
  <c r="K2110" i="8"/>
  <c r="O2110" i="8" s="1"/>
  <c r="L2122" i="8"/>
  <c r="P2122" i="8" s="1"/>
  <c r="K2125" i="8"/>
  <c r="O2125" i="8" s="1"/>
  <c r="K2127" i="8"/>
  <c r="O2127" i="8" s="1"/>
  <c r="L2160" i="8"/>
  <c r="P2160" i="8" s="1"/>
  <c r="K2169" i="8"/>
  <c r="O2169" i="8" s="1"/>
  <c r="L2177" i="8"/>
  <c r="P2177" i="8" s="1"/>
  <c r="L2180" i="8"/>
  <c r="P2180" i="8" s="1"/>
  <c r="L2208" i="8"/>
  <c r="P2208" i="8" s="1"/>
  <c r="AG1" i="5"/>
  <c r="L44" i="8"/>
  <c r="P44" i="8" s="1"/>
  <c r="K53" i="8"/>
  <c r="O53" i="8" s="1"/>
  <c r="L60" i="8"/>
  <c r="P60" i="8" s="1"/>
  <c r="K69" i="8"/>
  <c r="O69" i="8" s="1"/>
  <c r="L76" i="8"/>
  <c r="P76" i="8" s="1"/>
  <c r="K85" i="8"/>
  <c r="O85" i="8" s="1"/>
  <c r="L92" i="8"/>
  <c r="P92" i="8" s="1"/>
  <c r="K97" i="8"/>
  <c r="O97" i="8" s="1"/>
  <c r="K99" i="8"/>
  <c r="O99" i="8" s="1"/>
  <c r="K113" i="8"/>
  <c r="O113" i="8" s="1"/>
  <c r="K115" i="8"/>
  <c r="O115" i="8" s="1"/>
  <c r="K129" i="8"/>
  <c r="O129" i="8" s="1"/>
  <c r="K131" i="8"/>
  <c r="O131" i="8" s="1"/>
  <c r="K142" i="8"/>
  <c r="O142" i="8" s="1"/>
  <c r="K144" i="8"/>
  <c r="O144" i="8" s="1"/>
  <c r="K148" i="8"/>
  <c r="O148" i="8" s="1"/>
  <c r="K166" i="8"/>
  <c r="O166" i="8" s="1"/>
  <c r="L173" i="8"/>
  <c r="P173" i="8" s="1"/>
  <c r="K182" i="8"/>
  <c r="O182" i="8" s="1"/>
  <c r="L189" i="8"/>
  <c r="P189" i="8" s="1"/>
  <c r="K198" i="8"/>
  <c r="O198" i="8" s="1"/>
  <c r="L205" i="8"/>
  <c r="P205" i="8" s="1"/>
  <c r="K214" i="8"/>
  <c r="O214" i="8" s="1"/>
  <c r="L221" i="8"/>
  <c r="P221" i="8" s="1"/>
  <c r="K230" i="8"/>
  <c r="O230" i="8" s="1"/>
  <c r="L237" i="8"/>
  <c r="P237" i="8" s="1"/>
  <c r="K246" i="8"/>
  <c r="O246" i="8" s="1"/>
  <c r="L253" i="8"/>
  <c r="P253" i="8" s="1"/>
  <c r="K262" i="8"/>
  <c r="O262" i="8" s="1"/>
  <c r="L269" i="8"/>
  <c r="P269" i="8" s="1"/>
  <c r="K278" i="8"/>
  <c r="O278" i="8" s="1"/>
  <c r="L285" i="8"/>
  <c r="P285" i="8" s="1"/>
  <c r="K294" i="8"/>
  <c r="O294" i="8" s="1"/>
  <c r="L301" i="8"/>
  <c r="P301" i="8" s="1"/>
  <c r="K310" i="8"/>
  <c r="O310" i="8" s="1"/>
  <c r="L317" i="8"/>
  <c r="P317" i="8" s="1"/>
  <c r="K326" i="8"/>
  <c r="O326" i="8" s="1"/>
  <c r="L333" i="8"/>
  <c r="P333" i="8" s="1"/>
  <c r="K342" i="8"/>
  <c r="O342" i="8" s="1"/>
  <c r="L349" i="8"/>
  <c r="P349" i="8" s="1"/>
  <c r="K358" i="8"/>
  <c r="O358" i="8" s="1"/>
  <c r="L365" i="8"/>
  <c r="P365" i="8" s="1"/>
  <c r="K374" i="8"/>
  <c r="O374" i="8" s="1"/>
  <c r="L381" i="8"/>
  <c r="P381" i="8" s="1"/>
  <c r="K390" i="8"/>
  <c r="O390" i="8" s="1"/>
  <c r="L397" i="8"/>
  <c r="P397" i="8" s="1"/>
  <c r="K406" i="8"/>
  <c r="O406" i="8" s="1"/>
  <c r="L413" i="8"/>
  <c r="P413" i="8" s="1"/>
  <c r="K422" i="8"/>
  <c r="O422" i="8" s="1"/>
  <c r="L429" i="8"/>
  <c r="P429" i="8" s="1"/>
  <c r="K438" i="8"/>
  <c r="O438" i="8" s="1"/>
  <c r="L445" i="8"/>
  <c r="P445" i="8" s="1"/>
  <c r="K454" i="8"/>
  <c r="O454" i="8" s="1"/>
  <c r="L461" i="8"/>
  <c r="P461" i="8" s="1"/>
  <c r="K470" i="8"/>
  <c r="O470" i="8" s="1"/>
  <c r="L477" i="8"/>
  <c r="P477" i="8" s="1"/>
  <c r="K482" i="8"/>
  <c r="O482" i="8" s="1"/>
  <c r="K483" i="8"/>
  <c r="O483" i="8" s="1"/>
  <c r="L490" i="8"/>
  <c r="P490" i="8" s="1"/>
  <c r="K526" i="8"/>
  <c r="O526" i="8" s="1"/>
  <c r="L526" i="8"/>
  <c r="P526" i="8" s="1"/>
  <c r="K542" i="8"/>
  <c r="O542" i="8" s="1"/>
  <c r="L542" i="8"/>
  <c r="P542" i="8" s="1"/>
  <c r="K547" i="8"/>
  <c r="O547" i="8" s="1"/>
  <c r="K606" i="8"/>
  <c r="O606" i="8" s="1"/>
  <c r="L606" i="8"/>
  <c r="P606" i="8" s="1"/>
  <c r="K622" i="8"/>
  <c r="O622" i="8" s="1"/>
  <c r="L622" i="8"/>
  <c r="P622" i="8" s="1"/>
  <c r="K642" i="8"/>
  <c r="O642" i="8" s="1"/>
  <c r="L642" i="8"/>
  <c r="P642" i="8" s="1"/>
  <c r="K658" i="8"/>
  <c r="O658" i="8" s="1"/>
  <c r="L658" i="8"/>
  <c r="P658" i="8" s="1"/>
  <c r="H2224" i="8"/>
  <c r="K551" i="8"/>
  <c r="O551" i="8" s="1"/>
  <c r="L551" i="8"/>
  <c r="P551" i="8" s="1"/>
  <c r="K575" i="8"/>
  <c r="O575" i="8" s="1"/>
  <c r="L575" i="8"/>
  <c r="P575" i="8" s="1"/>
  <c r="K591" i="8"/>
  <c r="O591" i="8" s="1"/>
  <c r="L591" i="8"/>
  <c r="P591" i="8" s="1"/>
  <c r="L639" i="8"/>
  <c r="P639" i="8" s="1"/>
  <c r="K639" i="8"/>
  <c r="O639" i="8" s="1"/>
  <c r="L655" i="8"/>
  <c r="P655" i="8" s="1"/>
  <c r="K655" i="8"/>
  <c r="O655" i="8" s="1"/>
  <c r="L52" i="8"/>
  <c r="P52" i="8" s="1"/>
  <c r="L68" i="8"/>
  <c r="P68" i="8" s="1"/>
  <c r="L84" i="8"/>
  <c r="P84" i="8" s="1"/>
  <c r="K107" i="8"/>
  <c r="O107" i="8" s="1"/>
  <c r="K123" i="8"/>
  <c r="O123" i="8" s="1"/>
  <c r="K139" i="8"/>
  <c r="O139" i="8" s="1"/>
  <c r="L165" i="8"/>
  <c r="P165" i="8" s="1"/>
  <c r="L181" i="8"/>
  <c r="P181" i="8" s="1"/>
  <c r="L197" i="8"/>
  <c r="P197" i="8" s="1"/>
  <c r="L213" i="8"/>
  <c r="P213" i="8" s="1"/>
  <c r="L229" i="8"/>
  <c r="P229" i="8" s="1"/>
  <c r="L245" i="8"/>
  <c r="P245" i="8" s="1"/>
  <c r="L261" i="8"/>
  <c r="P261" i="8" s="1"/>
  <c r="L277" i="8"/>
  <c r="P277" i="8" s="1"/>
  <c r="L293" i="8"/>
  <c r="P293" i="8" s="1"/>
  <c r="L309" i="8"/>
  <c r="P309" i="8" s="1"/>
  <c r="L325" i="8"/>
  <c r="P325" i="8" s="1"/>
  <c r="L341" i="8"/>
  <c r="P341" i="8" s="1"/>
  <c r="L357" i="8"/>
  <c r="P357" i="8" s="1"/>
  <c r="L373" i="8"/>
  <c r="P373" i="8" s="1"/>
  <c r="L503" i="8"/>
  <c r="P503" i="8" s="1"/>
  <c r="K522" i="8"/>
  <c r="O522" i="8" s="1"/>
  <c r="K527" i="8"/>
  <c r="O527" i="8" s="1"/>
  <c r="L527" i="8"/>
  <c r="P527" i="8" s="1"/>
  <c r="K543" i="8"/>
  <c r="O543" i="8" s="1"/>
  <c r="L543" i="8"/>
  <c r="P543" i="8" s="1"/>
  <c r="K558" i="8"/>
  <c r="O558" i="8" s="1"/>
  <c r="L558" i="8"/>
  <c r="P558" i="8" s="1"/>
  <c r="K566" i="8"/>
  <c r="O566" i="8" s="1"/>
  <c r="L566" i="8"/>
  <c r="P566" i="8" s="1"/>
  <c r="K582" i="8"/>
  <c r="O582" i="8" s="1"/>
  <c r="L582" i="8"/>
  <c r="P582" i="8" s="1"/>
  <c r="K630" i="8"/>
  <c r="O630" i="8" s="1"/>
  <c r="L630" i="8"/>
  <c r="P630" i="8" s="1"/>
  <c r="K650" i="8"/>
  <c r="O650" i="8" s="1"/>
  <c r="L650" i="8"/>
  <c r="P650" i="8" s="1"/>
  <c r="K550" i="8"/>
  <c r="O550" i="8" s="1"/>
  <c r="L550" i="8"/>
  <c r="P550" i="8" s="1"/>
  <c r="K599" i="8"/>
  <c r="O599" i="8" s="1"/>
  <c r="L599" i="8"/>
  <c r="P599" i="8" s="1"/>
  <c r="K615" i="8"/>
  <c r="O615" i="8" s="1"/>
  <c r="L615" i="8"/>
  <c r="P615" i="8" s="1"/>
  <c r="L627" i="8"/>
  <c r="P627" i="8" s="1"/>
  <c r="K627" i="8"/>
  <c r="O627" i="8" s="1"/>
  <c r="L647" i="8"/>
  <c r="P647" i="8" s="1"/>
  <c r="K647" i="8"/>
  <c r="O647" i="8" s="1"/>
  <c r="L665" i="8"/>
  <c r="P665" i="8" s="1"/>
  <c r="L666" i="8"/>
  <c r="P666" i="8" s="1"/>
  <c r="L673" i="8"/>
  <c r="P673" i="8" s="1"/>
  <c r="L674" i="8"/>
  <c r="P674" i="8" s="1"/>
  <c r="L685" i="8"/>
  <c r="P685" i="8" s="1"/>
  <c r="L686" i="8"/>
  <c r="P686" i="8" s="1"/>
  <c r="L713" i="8"/>
  <c r="P713" i="8" s="1"/>
  <c r="L714" i="8"/>
  <c r="P714" i="8" s="1"/>
  <c r="L725" i="8"/>
  <c r="P725" i="8" s="1"/>
  <c r="L726" i="8"/>
  <c r="P726" i="8" s="1"/>
  <c r="L733" i="8"/>
  <c r="P733" i="8" s="1"/>
  <c r="L734" i="8"/>
  <c r="P734" i="8" s="1"/>
  <c r="L745" i="8"/>
  <c r="P745" i="8" s="1"/>
  <c r="L746" i="8"/>
  <c r="P746" i="8" s="1"/>
  <c r="L761" i="8"/>
  <c r="P761" i="8" s="1"/>
  <c r="L762" i="8"/>
  <c r="P762" i="8" s="1"/>
  <c r="L777" i="8"/>
  <c r="P777" i="8" s="1"/>
  <c r="L778" i="8"/>
  <c r="P778" i="8" s="1"/>
  <c r="L793" i="8"/>
  <c r="P793" i="8" s="1"/>
  <c r="L794" i="8"/>
  <c r="P794" i="8" s="1"/>
  <c r="L809" i="8"/>
  <c r="P809" i="8" s="1"/>
  <c r="L810" i="8"/>
  <c r="P810" i="8" s="1"/>
  <c r="L825" i="8"/>
  <c r="P825" i="8" s="1"/>
  <c r="L826" i="8"/>
  <c r="P826" i="8" s="1"/>
  <c r="L840" i="8"/>
  <c r="P840" i="8" s="1"/>
  <c r="L848" i="8"/>
  <c r="P848" i="8" s="1"/>
  <c r="K858" i="8"/>
  <c r="O858" i="8" s="1"/>
  <c r="L863" i="8"/>
  <c r="P863" i="8" s="1"/>
  <c r="L864" i="8"/>
  <c r="P864" i="8" s="1"/>
  <c r="L876" i="8"/>
  <c r="P876" i="8" s="1"/>
  <c r="L892" i="8"/>
  <c r="P892" i="8" s="1"/>
  <c r="L900" i="8"/>
  <c r="P900" i="8" s="1"/>
  <c r="L924" i="8"/>
  <c r="P924" i="8" s="1"/>
  <c r="L932" i="8"/>
  <c r="P932" i="8" s="1"/>
  <c r="L948" i="8"/>
  <c r="P948" i="8" s="1"/>
  <c r="L964" i="8"/>
  <c r="P964" i="8" s="1"/>
  <c r="L980" i="8"/>
  <c r="P980" i="8" s="1"/>
  <c r="L996" i="8"/>
  <c r="P996" i="8" s="1"/>
  <c r="L1004" i="8"/>
  <c r="P1004" i="8" s="1"/>
  <c r="L1020" i="8"/>
  <c r="P1020" i="8" s="1"/>
  <c r="L1036" i="8"/>
  <c r="P1036" i="8" s="1"/>
  <c r="L1052" i="8"/>
  <c r="P1052" i="8" s="1"/>
  <c r="K1091" i="8"/>
  <c r="O1091" i="8" s="1"/>
  <c r="L1091" i="8"/>
  <c r="P1091" i="8" s="1"/>
  <c r="L1114" i="8"/>
  <c r="P1114" i="8" s="1"/>
  <c r="K1114" i="8"/>
  <c r="O1114" i="8" s="1"/>
  <c r="L1071" i="8"/>
  <c r="P1071" i="8" s="1"/>
  <c r="K1075" i="8"/>
  <c r="O1075" i="8" s="1"/>
  <c r="L1075" i="8"/>
  <c r="P1075" i="8" s="1"/>
  <c r="L1083" i="8"/>
  <c r="P1083" i="8" s="1"/>
  <c r="L1086" i="8"/>
  <c r="P1086" i="8" s="1"/>
  <c r="K1086" i="8"/>
  <c r="O1086" i="8" s="1"/>
  <c r="K1100" i="8"/>
  <c r="O1100" i="8" s="1"/>
  <c r="L1100" i="8"/>
  <c r="P1100" i="8" s="1"/>
  <c r="L1103" i="8"/>
  <c r="P1103" i="8" s="1"/>
  <c r="K1107" i="8"/>
  <c r="O1107" i="8" s="1"/>
  <c r="L1107" i="8"/>
  <c r="P1107" i="8" s="1"/>
  <c r="L1130" i="8"/>
  <c r="P1130" i="8" s="1"/>
  <c r="K1130" i="8"/>
  <c r="O1130" i="8" s="1"/>
  <c r="K865" i="8"/>
  <c r="O865" i="8" s="1"/>
  <c r="L871" i="8"/>
  <c r="P871" i="8" s="1"/>
  <c r="K880" i="8"/>
  <c r="O880" i="8" s="1"/>
  <c r="L887" i="8"/>
  <c r="P887" i="8" s="1"/>
  <c r="L895" i="8"/>
  <c r="P895" i="8" s="1"/>
  <c r="K904" i="8"/>
  <c r="O904" i="8" s="1"/>
  <c r="L911" i="8"/>
  <c r="P911" i="8" s="1"/>
  <c r="K920" i="8"/>
  <c r="O920" i="8" s="1"/>
  <c r="K922" i="8"/>
  <c r="O922" i="8" s="1"/>
  <c r="L927" i="8"/>
  <c r="P927" i="8" s="1"/>
  <c r="K936" i="8"/>
  <c r="O936" i="8" s="1"/>
  <c r="L943" i="8"/>
  <c r="P943" i="8" s="1"/>
  <c r="K952" i="8"/>
  <c r="O952" i="8" s="1"/>
  <c r="L959" i="8"/>
  <c r="P959" i="8" s="1"/>
  <c r="K968" i="8"/>
  <c r="O968" i="8" s="1"/>
  <c r="L975" i="8"/>
  <c r="P975" i="8" s="1"/>
  <c r="K984" i="8"/>
  <c r="O984" i="8" s="1"/>
  <c r="L991" i="8"/>
  <c r="P991" i="8" s="1"/>
  <c r="K1000" i="8"/>
  <c r="O1000" i="8" s="1"/>
  <c r="K1002" i="8"/>
  <c r="O1002" i="8" s="1"/>
  <c r="L1007" i="8"/>
  <c r="P1007" i="8" s="1"/>
  <c r="K1016" i="8"/>
  <c r="O1016" i="8" s="1"/>
  <c r="K1018" i="8"/>
  <c r="O1018" i="8" s="1"/>
  <c r="L1023" i="8"/>
  <c r="P1023" i="8" s="1"/>
  <c r="K1032" i="8"/>
  <c r="O1032" i="8" s="1"/>
  <c r="K1034" i="8"/>
  <c r="O1034" i="8" s="1"/>
  <c r="L1039" i="8"/>
  <c r="P1039" i="8" s="1"/>
  <c r="K1048" i="8"/>
  <c r="O1048" i="8" s="1"/>
  <c r="K1050" i="8"/>
  <c r="O1050" i="8" s="1"/>
  <c r="L1055" i="8"/>
  <c r="P1055" i="8" s="1"/>
  <c r="K1059" i="8"/>
  <c r="O1059" i="8" s="1"/>
  <c r="L1059" i="8"/>
  <c r="P1059" i="8" s="1"/>
  <c r="L1067" i="8"/>
  <c r="P1067" i="8" s="1"/>
  <c r="L1070" i="8"/>
  <c r="P1070" i="8" s="1"/>
  <c r="K1070" i="8"/>
  <c r="O1070" i="8" s="1"/>
  <c r="K1098" i="8"/>
  <c r="O1098" i="8" s="1"/>
  <c r="L1112" i="8"/>
  <c r="P1112" i="8" s="1"/>
  <c r="K1112" i="8"/>
  <c r="O1112" i="8" s="1"/>
  <c r="K1119" i="8"/>
  <c r="O1119" i="8" s="1"/>
  <c r="L1119" i="8"/>
  <c r="P1119" i="8" s="1"/>
  <c r="L855" i="8"/>
  <c r="P855" i="8" s="1"/>
  <c r="L859" i="8"/>
  <c r="P859" i="8" s="1"/>
  <c r="K869" i="8"/>
  <c r="O869" i="8" s="1"/>
  <c r="L883" i="8"/>
  <c r="P883" i="8" s="1"/>
  <c r="K894" i="8"/>
  <c r="O894" i="8" s="1"/>
  <c r="L907" i="8"/>
  <c r="P907" i="8" s="1"/>
  <c r="L915" i="8"/>
  <c r="P915" i="8" s="1"/>
  <c r="K926" i="8"/>
  <c r="O926" i="8" s="1"/>
  <c r="L939" i="8"/>
  <c r="P939" i="8" s="1"/>
  <c r="L955" i="8"/>
  <c r="P955" i="8" s="1"/>
  <c r="L971" i="8"/>
  <c r="P971" i="8" s="1"/>
  <c r="L987" i="8"/>
  <c r="P987" i="8" s="1"/>
  <c r="K1006" i="8"/>
  <c r="O1006" i="8" s="1"/>
  <c r="L1011" i="8"/>
  <c r="P1011" i="8" s="1"/>
  <c r="K1022" i="8"/>
  <c r="O1022" i="8" s="1"/>
  <c r="L1027" i="8"/>
  <c r="P1027" i="8" s="1"/>
  <c r="K1038" i="8"/>
  <c r="O1038" i="8" s="1"/>
  <c r="L1043" i="8"/>
  <c r="P1043" i="8" s="1"/>
  <c r="K1054" i="8"/>
  <c r="O1054" i="8" s="1"/>
  <c r="K1078" i="8"/>
  <c r="O1078" i="8" s="1"/>
  <c r="K1082" i="8"/>
  <c r="O1082" i="8" s="1"/>
  <c r="L1084" i="8"/>
  <c r="P1084" i="8" s="1"/>
  <c r="K1096" i="8"/>
  <c r="O1096" i="8" s="1"/>
  <c r="L1102" i="8"/>
  <c r="P1102" i="8" s="1"/>
  <c r="K1102" i="8"/>
  <c r="O1102" i="8" s="1"/>
  <c r="L1128" i="8"/>
  <c r="P1128" i="8" s="1"/>
  <c r="K1128" i="8"/>
  <c r="O1128" i="8" s="1"/>
  <c r="L1116" i="8"/>
  <c r="P1116" i="8" s="1"/>
  <c r="L1132" i="8"/>
  <c r="P1132" i="8" s="1"/>
  <c r="L1134" i="8"/>
  <c r="P1134" i="8" s="1"/>
  <c r="L1142" i="8"/>
  <c r="P1142" i="8" s="1"/>
  <c r="L1150" i="8"/>
  <c r="P1150" i="8" s="1"/>
  <c r="L1158" i="8"/>
  <c r="P1158" i="8" s="1"/>
  <c r="L1166" i="8"/>
  <c r="P1166" i="8" s="1"/>
  <c r="L1170" i="8"/>
  <c r="P1170" i="8" s="1"/>
  <c r="K1421" i="8"/>
  <c r="O1421" i="8" s="1"/>
  <c r="L1421" i="8"/>
  <c r="P1421" i="8" s="1"/>
  <c r="K1471" i="8"/>
  <c r="O1471" i="8" s="1"/>
  <c r="L1471" i="8"/>
  <c r="P1471" i="8" s="1"/>
  <c r="L1498" i="8"/>
  <c r="P1498" i="8" s="1"/>
  <c r="K1498" i="8"/>
  <c r="O1498" i="8" s="1"/>
  <c r="K1521" i="8"/>
  <c r="O1521" i="8" s="1"/>
  <c r="L1521" i="8"/>
  <c r="P1521" i="8" s="1"/>
  <c r="L1538" i="8"/>
  <c r="P1538" i="8" s="1"/>
  <c r="K1538" i="8"/>
  <c r="O1538" i="8" s="1"/>
  <c r="K1545" i="8"/>
  <c r="O1545" i="8" s="1"/>
  <c r="L1545" i="8"/>
  <c r="P1545" i="8" s="1"/>
  <c r="K1560" i="8"/>
  <c r="O1560" i="8" s="1"/>
  <c r="L1560" i="8"/>
  <c r="P1560" i="8" s="1"/>
  <c r="L1570" i="8"/>
  <c r="P1570" i="8" s="1"/>
  <c r="K1570" i="8"/>
  <c r="O1570" i="8" s="1"/>
  <c r="K1327" i="8"/>
  <c r="O1327" i="8" s="1"/>
  <c r="K1331" i="8"/>
  <c r="O1331" i="8" s="1"/>
  <c r="K1335" i="8"/>
  <c r="O1335" i="8" s="1"/>
  <c r="K1339" i="8"/>
  <c r="O1339" i="8" s="1"/>
  <c r="K1343" i="8"/>
  <c r="O1343" i="8" s="1"/>
  <c r="K1347" i="8"/>
  <c r="O1347" i="8" s="1"/>
  <c r="K1351" i="8"/>
  <c r="O1351" i="8" s="1"/>
  <c r="K1355" i="8"/>
  <c r="O1355" i="8" s="1"/>
  <c r="K1359" i="8"/>
  <c r="O1359" i="8" s="1"/>
  <c r="K1363" i="8"/>
  <c r="O1363" i="8" s="1"/>
  <c r="K1367" i="8"/>
  <c r="O1367" i="8" s="1"/>
  <c r="K1371" i="8"/>
  <c r="O1371" i="8" s="1"/>
  <c r="K1375" i="8"/>
  <c r="O1375" i="8" s="1"/>
  <c r="K1379" i="8"/>
  <c r="O1379" i="8" s="1"/>
  <c r="K1383" i="8"/>
  <c r="O1383" i="8" s="1"/>
  <c r="K1387" i="8"/>
  <c r="O1387" i="8" s="1"/>
  <c r="K1391" i="8"/>
  <c r="O1391" i="8" s="1"/>
  <c r="K1395" i="8"/>
  <c r="O1395" i="8" s="1"/>
  <c r="K1399" i="8"/>
  <c r="O1399" i="8" s="1"/>
  <c r="K1406" i="8"/>
  <c r="O1406" i="8" s="1"/>
  <c r="L1413" i="8"/>
  <c r="P1413" i="8" s="1"/>
  <c r="K1418" i="8"/>
  <c r="O1418" i="8" s="1"/>
  <c r="K1437" i="8"/>
  <c r="O1437" i="8" s="1"/>
  <c r="L1437" i="8"/>
  <c r="P1437" i="8" s="1"/>
  <c r="L1446" i="8"/>
  <c r="P1446" i="8" s="1"/>
  <c r="K1457" i="8"/>
  <c r="O1457" i="8" s="1"/>
  <c r="K1459" i="8"/>
  <c r="O1459" i="8" s="1"/>
  <c r="L1459" i="8"/>
  <c r="P1459" i="8" s="1"/>
  <c r="K1465" i="8"/>
  <c r="O1465" i="8" s="1"/>
  <c r="L1473" i="8"/>
  <c r="P1473" i="8" s="1"/>
  <c r="K1476" i="8"/>
  <c r="O1476" i="8" s="1"/>
  <c r="L1480" i="8"/>
  <c r="P1480" i="8" s="1"/>
  <c r="K1482" i="8"/>
  <c r="O1482" i="8" s="1"/>
  <c r="L1488" i="8"/>
  <c r="P1488" i="8" s="1"/>
  <c r="K1505" i="8"/>
  <c r="O1505" i="8" s="1"/>
  <c r="L1505" i="8"/>
  <c r="P1505" i="8" s="1"/>
  <c r="L1512" i="8"/>
  <c r="P1512" i="8" s="1"/>
  <c r="L1522" i="8"/>
  <c r="P1522" i="8" s="1"/>
  <c r="K1522" i="8"/>
  <c r="O1522" i="8" s="1"/>
  <c r="K1529" i="8"/>
  <c r="O1529" i="8" s="1"/>
  <c r="L1529" i="8"/>
  <c r="P1529" i="8" s="1"/>
  <c r="L1546" i="8"/>
  <c r="P1546" i="8" s="1"/>
  <c r="K1546" i="8"/>
  <c r="O1546" i="8" s="1"/>
  <c r="K1561" i="8"/>
  <c r="O1561" i="8" s="1"/>
  <c r="L1561" i="8"/>
  <c r="P1561" i="8" s="1"/>
  <c r="K1576" i="8"/>
  <c r="O1576" i="8" s="1"/>
  <c r="L1576" i="8"/>
  <c r="P1576" i="8" s="1"/>
  <c r="L1586" i="8"/>
  <c r="P1586" i="8" s="1"/>
  <c r="K1586" i="8"/>
  <c r="O1586" i="8" s="1"/>
  <c r="K1174" i="8"/>
  <c r="O1174" i="8" s="1"/>
  <c r="K1178" i="8"/>
  <c r="O1178" i="8" s="1"/>
  <c r="K1183" i="8"/>
  <c r="O1183" i="8" s="1"/>
  <c r="K1187" i="8"/>
  <c r="O1187" i="8" s="1"/>
  <c r="L1193" i="8"/>
  <c r="P1193" i="8" s="1"/>
  <c r="L1197" i="8"/>
  <c r="P1197" i="8" s="1"/>
  <c r="K1206" i="8"/>
  <c r="O1206" i="8" s="1"/>
  <c r="K1210" i="8"/>
  <c r="O1210" i="8" s="1"/>
  <c r="K1214" i="8"/>
  <c r="O1214" i="8" s="1"/>
  <c r="K1218" i="8"/>
  <c r="O1218" i="8" s="1"/>
  <c r="K1222" i="8"/>
  <c r="O1222" i="8" s="1"/>
  <c r="K1226" i="8"/>
  <c r="O1226" i="8" s="1"/>
  <c r="K1230" i="8"/>
  <c r="O1230" i="8" s="1"/>
  <c r="K1234" i="8"/>
  <c r="O1234" i="8" s="1"/>
  <c r="K1238" i="8"/>
  <c r="O1238" i="8" s="1"/>
  <c r="K1242" i="8"/>
  <c r="O1242" i="8" s="1"/>
  <c r="K1246" i="8"/>
  <c r="O1246" i="8" s="1"/>
  <c r="K1250" i="8"/>
  <c r="O1250" i="8" s="1"/>
  <c r="K1254" i="8"/>
  <c r="O1254" i="8" s="1"/>
  <c r="K1258" i="8"/>
  <c r="O1258" i="8" s="1"/>
  <c r="K1262" i="8"/>
  <c r="O1262" i="8" s="1"/>
  <c r="K1266" i="8"/>
  <c r="O1266" i="8" s="1"/>
  <c r="K1270" i="8"/>
  <c r="O1270" i="8" s="1"/>
  <c r="K1274" i="8"/>
  <c r="O1274" i="8" s="1"/>
  <c r="K1278" i="8"/>
  <c r="O1278" i="8" s="1"/>
  <c r="K1282" i="8"/>
  <c r="O1282" i="8" s="1"/>
  <c r="K1286" i="8"/>
  <c r="O1286" i="8" s="1"/>
  <c r="K1290" i="8"/>
  <c r="O1290" i="8" s="1"/>
  <c r="K1294" i="8"/>
  <c r="O1294" i="8" s="1"/>
  <c r="K1298" i="8"/>
  <c r="O1298" i="8" s="1"/>
  <c r="K1302" i="8"/>
  <c r="O1302" i="8" s="1"/>
  <c r="K1306" i="8"/>
  <c r="O1306" i="8" s="1"/>
  <c r="K1310" i="8"/>
  <c r="O1310" i="8" s="1"/>
  <c r="K1314" i="8"/>
  <c r="O1314" i="8" s="1"/>
  <c r="K1318" i="8"/>
  <c r="O1318" i="8" s="1"/>
  <c r="K1322" i="8"/>
  <c r="O1322" i="8" s="1"/>
  <c r="K1326" i="8"/>
  <c r="O1326" i="8" s="1"/>
  <c r="K1330" i="8"/>
  <c r="O1330" i="8" s="1"/>
  <c r="K1334" i="8"/>
  <c r="O1334" i="8" s="1"/>
  <c r="K1338" i="8"/>
  <c r="O1338" i="8" s="1"/>
  <c r="K1342" i="8"/>
  <c r="O1342" i="8" s="1"/>
  <c r="K1346" i="8"/>
  <c r="O1346" i="8" s="1"/>
  <c r="K1350" i="8"/>
  <c r="O1350" i="8" s="1"/>
  <c r="K1354" i="8"/>
  <c r="O1354" i="8" s="1"/>
  <c r="K1358" i="8"/>
  <c r="O1358" i="8" s="1"/>
  <c r="K1362" i="8"/>
  <c r="O1362" i="8" s="1"/>
  <c r="K1366" i="8"/>
  <c r="O1366" i="8" s="1"/>
  <c r="K1370" i="8"/>
  <c r="O1370" i="8" s="1"/>
  <c r="K1374" i="8"/>
  <c r="O1374" i="8" s="1"/>
  <c r="K1378" i="8"/>
  <c r="O1378" i="8" s="1"/>
  <c r="K1382" i="8"/>
  <c r="O1382" i="8" s="1"/>
  <c r="K1386" i="8"/>
  <c r="O1386" i="8" s="1"/>
  <c r="K1390" i="8"/>
  <c r="O1390" i="8" s="1"/>
  <c r="K1394" i="8"/>
  <c r="O1394" i="8" s="1"/>
  <c r="K1398" i="8"/>
  <c r="O1398" i="8" s="1"/>
  <c r="K1402" i="8"/>
  <c r="O1402" i="8" s="1"/>
  <c r="L1409" i="8"/>
  <c r="P1409" i="8" s="1"/>
  <c r="K1422" i="8"/>
  <c r="O1422" i="8" s="1"/>
  <c r="L1429" i="8"/>
  <c r="P1429" i="8" s="1"/>
  <c r="K1434" i="8"/>
  <c r="O1434" i="8" s="1"/>
  <c r="K1453" i="8"/>
  <c r="O1453" i="8" s="1"/>
  <c r="L1453" i="8"/>
  <c r="P1453" i="8" s="1"/>
  <c r="K1464" i="8"/>
  <c r="O1464" i="8" s="1"/>
  <c r="L1468" i="8"/>
  <c r="P1468" i="8" s="1"/>
  <c r="K1472" i="8"/>
  <c r="O1472" i="8" s="1"/>
  <c r="L1474" i="8"/>
  <c r="P1474" i="8" s="1"/>
  <c r="K1474" i="8"/>
  <c r="O1474" i="8" s="1"/>
  <c r="K1486" i="8"/>
  <c r="O1486" i="8" s="1"/>
  <c r="K1489" i="8"/>
  <c r="O1489" i="8" s="1"/>
  <c r="L1489" i="8"/>
  <c r="P1489" i="8" s="1"/>
  <c r="L1496" i="8"/>
  <c r="P1496" i="8" s="1"/>
  <c r="L1506" i="8"/>
  <c r="P1506" i="8" s="1"/>
  <c r="K1506" i="8"/>
  <c r="O1506" i="8" s="1"/>
  <c r="K1513" i="8"/>
  <c r="O1513" i="8" s="1"/>
  <c r="L1513" i="8"/>
  <c r="P1513" i="8" s="1"/>
  <c r="L1530" i="8"/>
  <c r="P1530" i="8" s="1"/>
  <c r="K1530" i="8"/>
  <c r="O1530" i="8" s="1"/>
  <c r="L1536" i="8"/>
  <c r="P1536" i="8" s="1"/>
  <c r="K1577" i="8"/>
  <c r="O1577" i="8" s="1"/>
  <c r="L1577" i="8"/>
  <c r="P1577" i="8" s="1"/>
  <c r="K1118" i="8"/>
  <c r="O1118" i="8" s="1"/>
  <c r="L1123" i="8"/>
  <c r="P1123" i="8" s="1"/>
  <c r="K1191" i="8"/>
  <c r="O1191" i="8" s="1"/>
  <c r="K1195" i="8"/>
  <c r="O1195" i="8" s="1"/>
  <c r="L1201" i="8"/>
  <c r="P1201" i="8" s="1"/>
  <c r="L1205" i="8"/>
  <c r="P1205" i="8" s="1"/>
  <c r="L1405" i="8"/>
  <c r="P1405" i="8" s="1"/>
  <c r="L1414" i="8"/>
  <c r="P1414" i="8" s="1"/>
  <c r="L1425" i="8"/>
  <c r="P1425" i="8" s="1"/>
  <c r="K1463" i="8"/>
  <c r="O1463" i="8" s="1"/>
  <c r="L1463" i="8"/>
  <c r="P1463" i="8" s="1"/>
  <c r="K1481" i="8"/>
  <c r="O1481" i="8" s="1"/>
  <c r="L1481" i="8"/>
  <c r="P1481" i="8" s="1"/>
  <c r="L1490" i="8"/>
  <c r="P1490" i="8" s="1"/>
  <c r="K1490" i="8"/>
  <c r="O1490" i="8" s="1"/>
  <c r="K1497" i="8"/>
  <c r="O1497" i="8" s="1"/>
  <c r="L1497" i="8"/>
  <c r="P1497" i="8" s="1"/>
  <c r="L1514" i="8"/>
  <c r="P1514" i="8" s="1"/>
  <c r="K1514" i="8"/>
  <c r="O1514" i="8" s="1"/>
  <c r="L1520" i="8"/>
  <c r="P1520" i="8" s="1"/>
  <c r="K1537" i="8"/>
  <c r="O1537" i="8" s="1"/>
  <c r="L1537" i="8"/>
  <c r="P1537" i="8" s="1"/>
  <c r="L1544" i="8"/>
  <c r="P1544" i="8" s="1"/>
  <c r="L1554" i="8"/>
  <c r="P1554" i="8" s="1"/>
  <c r="K1554" i="8"/>
  <c r="O1554" i="8" s="1"/>
  <c r="L1592" i="8"/>
  <c r="P1592" i="8" s="1"/>
  <c r="L1608" i="8"/>
  <c r="P1608" i="8" s="1"/>
  <c r="L1648" i="8"/>
  <c r="P1648" i="8" s="1"/>
  <c r="L1664" i="8"/>
  <c r="P1664" i="8" s="1"/>
  <c r="L1680" i="8"/>
  <c r="P1680" i="8" s="1"/>
  <c r="L1696" i="8"/>
  <c r="P1696" i="8" s="1"/>
  <c r="L1712" i="8"/>
  <c r="P1712" i="8" s="1"/>
  <c r="L1733" i="8"/>
  <c r="P1733" i="8" s="1"/>
  <c r="L1759" i="8"/>
  <c r="P1759" i="8" s="1"/>
  <c r="L1767" i="8"/>
  <c r="P1767" i="8" s="1"/>
  <c r="L1775" i="8"/>
  <c r="P1775" i="8" s="1"/>
  <c r="L1787" i="8"/>
  <c r="P1787" i="8" s="1"/>
  <c r="L1852" i="8"/>
  <c r="P1852" i="8" s="1"/>
  <c r="L1868" i="8"/>
  <c r="P1868" i="8" s="1"/>
  <c r="K1891" i="8"/>
  <c r="O1891" i="8" s="1"/>
  <c r="L1891" i="8"/>
  <c r="P1891" i="8" s="1"/>
  <c r="L1932" i="8"/>
  <c r="P1932" i="8" s="1"/>
  <c r="K1932" i="8"/>
  <c r="O1932" i="8" s="1"/>
  <c r="K1949" i="8"/>
  <c r="O1949" i="8" s="1"/>
  <c r="L1949" i="8"/>
  <c r="P1949" i="8" s="1"/>
  <c r="K1957" i="8"/>
  <c r="O1957" i="8" s="1"/>
  <c r="L1957" i="8"/>
  <c r="P1957" i="8" s="1"/>
  <c r="K1965" i="8"/>
  <c r="O1965" i="8" s="1"/>
  <c r="L1965" i="8"/>
  <c r="P1965" i="8" s="1"/>
  <c r="K1974" i="8"/>
  <c r="O1974" i="8" s="1"/>
  <c r="L1974" i="8"/>
  <c r="P1974" i="8" s="1"/>
  <c r="L1979" i="8"/>
  <c r="P1979" i="8" s="1"/>
  <c r="K1979" i="8"/>
  <c r="O1979" i="8" s="1"/>
  <c r="K2006" i="8"/>
  <c r="O2006" i="8" s="1"/>
  <c r="L2006" i="8"/>
  <c r="P2006" i="8" s="1"/>
  <c r="K2013" i="8"/>
  <c r="O2013" i="8" s="1"/>
  <c r="L2013" i="8"/>
  <c r="P2013" i="8" s="1"/>
  <c r="L1553" i="8"/>
  <c r="P1553" i="8" s="1"/>
  <c r="K1562" i="8"/>
  <c r="O1562" i="8" s="1"/>
  <c r="L1569" i="8"/>
  <c r="P1569" i="8" s="1"/>
  <c r="K1578" i="8"/>
  <c r="O1578" i="8" s="1"/>
  <c r="L1585" i="8"/>
  <c r="P1585" i="8" s="1"/>
  <c r="K1594" i="8"/>
  <c r="O1594" i="8" s="1"/>
  <c r="K1622" i="8"/>
  <c r="O1622" i="8" s="1"/>
  <c r="K1634" i="8"/>
  <c r="O1634" i="8" s="1"/>
  <c r="K1638" i="8"/>
  <c r="O1638" i="8" s="1"/>
  <c r="L1641" i="8"/>
  <c r="P1641" i="8" s="1"/>
  <c r="K1650" i="8"/>
  <c r="O1650" i="8" s="1"/>
  <c r="L1657" i="8"/>
  <c r="P1657" i="8" s="1"/>
  <c r="K1666" i="8"/>
  <c r="O1666" i="8" s="1"/>
  <c r="L1673" i="8"/>
  <c r="P1673" i="8" s="1"/>
  <c r="K1682" i="8"/>
  <c r="O1682" i="8" s="1"/>
  <c r="L1689" i="8"/>
  <c r="P1689" i="8" s="1"/>
  <c r="K1698" i="8"/>
  <c r="O1698" i="8" s="1"/>
  <c r="L1705" i="8"/>
  <c r="P1705" i="8" s="1"/>
  <c r="K1714" i="8"/>
  <c r="O1714" i="8" s="1"/>
  <c r="K1718" i="8"/>
  <c r="O1718" i="8" s="1"/>
  <c r="K1722" i="8"/>
  <c r="O1722" i="8" s="1"/>
  <c r="K1738" i="8"/>
  <c r="O1738" i="8" s="1"/>
  <c r="K1741" i="8"/>
  <c r="O1741" i="8" s="1"/>
  <c r="K1749" i="8"/>
  <c r="O1749" i="8" s="1"/>
  <c r="K1750" i="8"/>
  <c r="O1750" i="8" s="1"/>
  <c r="K1754" i="8"/>
  <c r="O1754" i="8" s="1"/>
  <c r="K1763" i="8"/>
  <c r="O1763" i="8" s="1"/>
  <c r="K1771" i="8"/>
  <c r="O1771" i="8" s="1"/>
  <c r="K1780" i="8"/>
  <c r="O1780" i="8" s="1"/>
  <c r="K1784" i="8"/>
  <c r="O1784" i="8" s="1"/>
  <c r="L1786" i="8"/>
  <c r="P1786" i="8" s="1"/>
  <c r="K1818" i="8"/>
  <c r="O1818" i="8" s="1"/>
  <c r="K1844" i="8"/>
  <c r="O1844" i="8" s="1"/>
  <c r="L1851" i="8"/>
  <c r="P1851" i="8" s="1"/>
  <c r="K1860" i="8"/>
  <c r="O1860" i="8" s="1"/>
  <c r="L1867" i="8"/>
  <c r="P1867" i="8" s="1"/>
  <c r="K1876" i="8"/>
  <c r="O1876" i="8" s="1"/>
  <c r="L1883" i="8"/>
  <c r="P1883" i="8" s="1"/>
  <c r="K1888" i="8"/>
  <c r="O1888" i="8" s="1"/>
  <c r="K1914" i="8"/>
  <c r="O1914" i="8" s="1"/>
  <c r="K1930" i="8"/>
  <c r="O1930" i="8" s="1"/>
  <c r="K1935" i="8"/>
  <c r="O1935" i="8" s="1"/>
  <c r="K1946" i="8"/>
  <c r="O1946" i="8" s="1"/>
  <c r="K1900" i="8"/>
  <c r="O1900" i="8" s="1"/>
  <c r="L1900" i="8"/>
  <c r="P1900" i="8" s="1"/>
  <c r="K1941" i="8"/>
  <c r="O1941" i="8" s="1"/>
  <c r="L1941" i="8"/>
  <c r="P1941" i="8" s="1"/>
  <c r="K1953" i="8"/>
  <c r="O1953" i="8" s="1"/>
  <c r="L1953" i="8"/>
  <c r="P1953" i="8" s="1"/>
  <c r="K1961" i="8"/>
  <c r="O1961" i="8" s="1"/>
  <c r="L1961" i="8"/>
  <c r="P1961" i="8" s="1"/>
  <c r="K1981" i="8"/>
  <c r="O1981" i="8" s="1"/>
  <c r="L1981" i="8"/>
  <c r="P1981" i="8" s="1"/>
  <c r="K1990" i="8"/>
  <c r="O1990" i="8" s="1"/>
  <c r="L1990" i="8"/>
  <c r="P1990" i="8" s="1"/>
  <c r="K1997" i="8"/>
  <c r="O1997" i="8" s="1"/>
  <c r="L1997" i="8"/>
  <c r="P1997" i="8" s="1"/>
  <c r="K2022" i="8"/>
  <c r="O2022" i="8" s="1"/>
  <c r="L2022" i="8"/>
  <c r="P2022" i="8" s="1"/>
  <c r="L1593" i="8"/>
  <c r="P1593" i="8" s="1"/>
  <c r="K1626" i="8"/>
  <c r="O1626" i="8" s="1"/>
  <c r="L1631" i="8"/>
  <c r="P1631" i="8" s="1"/>
  <c r="L1637" i="8"/>
  <c r="P1637" i="8" s="1"/>
  <c r="K1642" i="8"/>
  <c r="O1642" i="8" s="1"/>
  <c r="L1649" i="8"/>
  <c r="P1649" i="8" s="1"/>
  <c r="K1658" i="8"/>
  <c r="O1658" i="8" s="1"/>
  <c r="L1665" i="8"/>
  <c r="P1665" i="8" s="1"/>
  <c r="K1674" i="8"/>
  <c r="O1674" i="8" s="1"/>
  <c r="L1681" i="8"/>
  <c r="P1681" i="8" s="1"/>
  <c r="K1690" i="8"/>
  <c r="O1690" i="8" s="1"/>
  <c r="L1697" i="8"/>
  <c r="P1697" i="8" s="1"/>
  <c r="K1706" i="8"/>
  <c r="O1706" i="8" s="1"/>
  <c r="L1713" i="8"/>
  <c r="P1713" i="8" s="1"/>
  <c r="L1717" i="8"/>
  <c r="P1717" i="8" s="1"/>
  <c r="L1721" i="8"/>
  <c r="P1721" i="8" s="1"/>
  <c r="K1730" i="8"/>
  <c r="O1730" i="8" s="1"/>
  <c r="L1778" i="8"/>
  <c r="P1778" i="8" s="1"/>
  <c r="L1819" i="8"/>
  <c r="P1819" i="8" s="1"/>
  <c r="L1823" i="8"/>
  <c r="P1823" i="8" s="1"/>
  <c r="L1827" i="8"/>
  <c r="P1827" i="8" s="1"/>
  <c r="L1831" i="8"/>
  <c r="P1831" i="8" s="1"/>
  <c r="L1835" i="8"/>
  <c r="P1835" i="8" s="1"/>
  <c r="L1839" i="8"/>
  <c r="P1839" i="8" s="1"/>
  <c r="L1843" i="8"/>
  <c r="P1843" i="8" s="1"/>
  <c r="L1859" i="8"/>
  <c r="P1859" i="8" s="1"/>
  <c r="L1875" i="8"/>
  <c r="P1875" i="8" s="1"/>
  <c r="L1884" i="8"/>
  <c r="P1884" i="8" s="1"/>
  <c r="L1895" i="8"/>
  <c r="P1895" i="8" s="1"/>
  <c r="K1906" i="8"/>
  <c r="O1906" i="8" s="1"/>
  <c r="K1922" i="8"/>
  <c r="O1922" i="8" s="1"/>
  <c r="K1934" i="8"/>
  <c r="O1934" i="8" s="1"/>
  <c r="L1934" i="8"/>
  <c r="P1934" i="8" s="1"/>
  <c r="L1939" i="8"/>
  <c r="P1939" i="8" s="1"/>
  <c r="K1939" i="8"/>
  <c r="O1939" i="8" s="1"/>
  <c r="K1945" i="8"/>
  <c r="O1945" i="8" s="1"/>
  <c r="L1945" i="8"/>
  <c r="P1945" i="8" s="1"/>
  <c r="K1936" i="8"/>
  <c r="O1936" i="8" s="1"/>
  <c r="K1967" i="8"/>
  <c r="O1967" i="8" s="1"/>
  <c r="L1969" i="8"/>
  <c r="P1969" i="8" s="1"/>
  <c r="K1983" i="8"/>
  <c r="O1983" i="8" s="1"/>
  <c r="L1985" i="8"/>
  <c r="P1985" i="8" s="1"/>
  <c r="L1993" i="8"/>
  <c r="P1993" i="8" s="1"/>
  <c r="L2009" i="8"/>
  <c r="P2009" i="8" s="1"/>
  <c r="L2025" i="8"/>
  <c r="P2025" i="8" s="1"/>
  <c r="L2038" i="8"/>
  <c r="P2038" i="8" s="1"/>
  <c r="L2041" i="8"/>
  <c r="P2041" i="8" s="1"/>
  <c r="L2054" i="8"/>
  <c r="P2054" i="8" s="1"/>
  <c r="L2062" i="8"/>
  <c r="P2062" i="8" s="1"/>
  <c r="L2066" i="8"/>
  <c r="P2066" i="8" s="1"/>
  <c r="L2082" i="8"/>
  <c r="P2082" i="8" s="1"/>
  <c r="L2083" i="8"/>
  <c r="P2083" i="8" s="1"/>
  <c r="L2094" i="8"/>
  <c r="P2094" i="8" s="1"/>
  <c r="L2095" i="8"/>
  <c r="P2095" i="8" s="1"/>
  <c r="L2130" i="8"/>
  <c r="P2130" i="8" s="1"/>
  <c r="K2135" i="8"/>
  <c r="O2135" i="8" s="1"/>
  <c r="L2137" i="8"/>
  <c r="P2137" i="8" s="1"/>
  <c r="L2149" i="8"/>
  <c r="P2149" i="8" s="1"/>
  <c r="L2152" i="8"/>
  <c r="P2152" i="8" s="1"/>
  <c r="L2165" i="8"/>
  <c r="P2165" i="8" s="1"/>
  <c r="L2168" i="8"/>
  <c r="P2168" i="8" s="1"/>
  <c r="L2181" i="8"/>
  <c r="P2181" i="8" s="1"/>
  <c r="L2184" i="8"/>
  <c r="P2184" i="8" s="1"/>
  <c r="L2197" i="8"/>
  <c r="P2197" i="8" s="1"/>
  <c r="L2200" i="8"/>
  <c r="P2200" i="8" s="1"/>
  <c r="L2213" i="8"/>
  <c r="P2213" i="8" s="1"/>
  <c r="L2220" i="8"/>
  <c r="P2220" i="8" s="1"/>
  <c r="L2221" i="8"/>
  <c r="P2221" i="8" s="1"/>
  <c r="K2153" i="8"/>
  <c r="O2153" i="8" s="1"/>
  <c r="K2185" i="8"/>
  <c r="O2185" i="8" s="1"/>
  <c r="K2201" i="8"/>
  <c r="O2201" i="8" s="1"/>
  <c r="L2029" i="8"/>
  <c r="P2029" i="8" s="1"/>
  <c r="L2045" i="8"/>
  <c r="P2045" i="8" s="1"/>
  <c r="K2107" i="8"/>
  <c r="O2107" i="8" s="1"/>
  <c r="K2115" i="8"/>
  <c r="O2115" i="8" s="1"/>
  <c r="K2123" i="8"/>
  <c r="O2123" i="8" s="1"/>
  <c r="L2138" i="8"/>
  <c r="P2138" i="8" s="1"/>
  <c r="L2156" i="8"/>
  <c r="P2156" i="8" s="1"/>
  <c r="L2172" i="8"/>
  <c r="P2172" i="8" s="1"/>
  <c r="L2188" i="8"/>
  <c r="P2188" i="8" s="1"/>
  <c r="L2204" i="8"/>
  <c r="P2204" i="8" s="1"/>
  <c r="AG49" i="5"/>
  <c r="L96" i="8"/>
  <c r="P96" i="8" s="1"/>
  <c r="L100" i="8"/>
  <c r="P100" i="8" s="1"/>
  <c r="L104" i="8"/>
  <c r="P104" i="8" s="1"/>
  <c r="L108" i="8"/>
  <c r="P108" i="8" s="1"/>
  <c r="L112" i="8"/>
  <c r="P112" i="8" s="1"/>
  <c r="L116" i="8"/>
  <c r="P116" i="8" s="1"/>
  <c r="L120" i="8"/>
  <c r="P120" i="8" s="1"/>
  <c r="L124" i="8"/>
  <c r="P124" i="8" s="1"/>
  <c r="L128" i="8"/>
  <c r="P128" i="8" s="1"/>
  <c r="L132" i="8"/>
  <c r="P132" i="8" s="1"/>
  <c r="L136" i="8"/>
  <c r="P136" i="8" s="1"/>
  <c r="L140" i="8"/>
  <c r="P140" i="8" s="1"/>
  <c r="L175" i="8"/>
  <c r="P175" i="8" s="1"/>
  <c r="K175" i="8"/>
  <c r="O175" i="8" s="1"/>
  <c r="K70" i="8"/>
  <c r="O70" i="8" s="1"/>
  <c r="K74" i="8"/>
  <c r="O74" i="8" s="1"/>
  <c r="K78" i="8"/>
  <c r="O78" i="8" s="1"/>
  <c r="K82" i="8"/>
  <c r="O82" i="8" s="1"/>
  <c r="K86" i="8"/>
  <c r="O86" i="8" s="1"/>
  <c r="K90" i="8"/>
  <c r="O90" i="8" s="1"/>
  <c r="K94" i="8"/>
  <c r="O94" i="8" s="1"/>
  <c r="K98" i="8"/>
  <c r="O98" i="8" s="1"/>
  <c r="K102" i="8"/>
  <c r="O102" i="8" s="1"/>
  <c r="K106" i="8"/>
  <c r="O106" i="8" s="1"/>
  <c r="K110" i="8"/>
  <c r="O110" i="8" s="1"/>
  <c r="K114" i="8"/>
  <c r="O114" i="8" s="1"/>
  <c r="K118" i="8"/>
  <c r="O118" i="8" s="1"/>
  <c r="K122" i="8"/>
  <c r="O122" i="8" s="1"/>
  <c r="K126" i="8"/>
  <c r="O126" i="8" s="1"/>
  <c r="K130" i="8"/>
  <c r="O130" i="8" s="1"/>
  <c r="K134" i="8"/>
  <c r="O134" i="8" s="1"/>
  <c r="K138" i="8"/>
  <c r="O138" i="8" s="1"/>
  <c r="K143" i="8"/>
  <c r="O143" i="8" s="1"/>
  <c r="L152" i="8"/>
  <c r="P152" i="8" s="1"/>
  <c r="K152" i="8"/>
  <c r="O152" i="8" s="1"/>
  <c r="L156" i="8"/>
  <c r="P156" i="8" s="1"/>
  <c r="K156" i="8"/>
  <c r="O156" i="8" s="1"/>
  <c r="L160" i="8"/>
  <c r="P160" i="8" s="1"/>
  <c r="K160" i="8"/>
  <c r="O160" i="8" s="1"/>
  <c r="L163" i="8"/>
  <c r="P163" i="8" s="1"/>
  <c r="K163" i="8"/>
  <c r="O163" i="8" s="1"/>
  <c r="L179" i="8"/>
  <c r="P179" i="8" s="1"/>
  <c r="K179" i="8"/>
  <c r="O179" i="8" s="1"/>
  <c r="K46" i="8"/>
  <c r="O46" i="8" s="1"/>
  <c r="K50" i="8"/>
  <c r="O50" i="8" s="1"/>
  <c r="K54" i="8"/>
  <c r="O54" i="8" s="1"/>
  <c r="K66" i="8"/>
  <c r="O66" i="8" s="1"/>
  <c r="L42" i="8"/>
  <c r="K43" i="8"/>
  <c r="O43" i="8" s="1"/>
  <c r="K51" i="8"/>
  <c r="O51" i="8" s="1"/>
  <c r="L58" i="8"/>
  <c r="P58" i="8" s="1"/>
  <c r="K59" i="8"/>
  <c r="O59" i="8" s="1"/>
  <c r="K67" i="8"/>
  <c r="O67" i="8" s="1"/>
  <c r="K75" i="8"/>
  <c r="O75" i="8" s="1"/>
  <c r="K83" i="8"/>
  <c r="O83" i="8" s="1"/>
  <c r="K87" i="8"/>
  <c r="O87" i="8" s="1"/>
  <c r="K91" i="8"/>
  <c r="O91" i="8" s="1"/>
  <c r="K95" i="8"/>
  <c r="O95" i="8" s="1"/>
  <c r="L167" i="8"/>
  <c r="P167" i="8" s="1"/>
  <c r="K167" i="8"/>
  <c r="O167" i="8" s="1"/>
  <c r="L183" i="8"/>
  <c r="P183" i="8" s="1"/>
  <c r="K183" i="8"/>
  <c r="O183" i="8" s="1"/>
  <c r="K42" i="8"/>
  <c r="K62" i="8"/>
  <c r="O62" i="8" s="1"/>
  <c r="K47" i="8"/>
  <c r="O47" i="8" s="1"/>
  <c r="K55" i="8"/>
  <c r="O55" i="8" s="1"/>
  <c r="K63" i="8"/>
  <c r="O63" i="8" s="1"/>
  <c r="K71" i="8"/>
  <c r="O71" i="8" s="1"/>
  <c r="K79" i="8"/>
  <c r="O79" i="8" s="1"/>
  <c r="K151" i="8"/>
  <c r="O151" i="8" s="1"/>
  <c r="K155" i="8"/>
  <c r="O155" i="8" s="1"/>
  <c r="K159" i="8"/>
  <c r="O159" i="8" s="1"/>
  <c r="L171" i="8"/>
  <c r="P171" i="8" s="1"/>
  <c r="K171" i="8"/>
  <c r="O171" i="8" s="1"/>
  <c r="L481" i="8"/>
  <c r="P481" i="8" s="1"/>
  <c r="L485" i="8"/>
  <c r="P485" i="8" s="1"/>
  <c r="L489" i="8"/>
  <c r="P489" i="8" s="1"/>
  <c r="L493" i="8"/>
  <c r="P493" i="8" s="1"/>
  <c r="L497" i="8"/>
  <c r="P497" i="8" s="1"/>
  <c r="L501" i="8"/>
  <c r="P501" i="8" s="1"/>
  <c r="L505" i="8"/>
  <c r="P505" i="8" s="1"/>
  <c r="L509" i="8"/>
  <c r="P509" i="8" s="1"/>
  <c r="L513" i="8"/>
  <c r="P513" i="8" s="1"/>
  <c r="L517" i="8"/>
  <c r="P517" i="8" s="1"/>
  <c r="L521" i="8"/>
  <c r="P521" i="8" s="1"/>
  <c r="L525" i="8"/>
  <c r="P525" i="8" s="1"/>
  <c r="L529" i="8"/>
  <c r="P529" i="8" s="1"/>
  <c r="L533" i="8"/>
  <c r="P533" i="8" s="1"/>
  <c r="L537" i="8"/>
  <c r="P537" i="8" s="1"/>
  <c r="L541" i="8"/>
  <c r="P541" i="8" s="1"/>
  <c r="L545" i="8"/>
  <c r="P545" i="8" s="1"/>
  <c r="L549" i="8"/>
  <c r="P549" i="8" s="1"/>
  <c r="L553" i="8"/>
  <c r="P553" i="8" s="1"/>
  <c r="L557" i="8"/>
  <c r="P557" i="8" s="1"/>
  <c r="L561" i="8"/>
  <c r="P561" i="8" s="1"/>
  <c r="L565" i="8"/>
  <c r="P565" i="8" s="1"/>
  <c r="L569" i="8"/>
  <c r="P569" i="8" s="1"/>
  <c r="L573" i="8"/>
  <c r="P573" i="8" s="1"/>
  <c r="L577" i="8"/>
  <c r="P577" i="8" s="1"/>
  <c r="L581" i="8"/>
  <c r="P581" i="8" s="1"/>
  <c r="L585" i="8"/>
  <c r="P585" i="8" s="1"/>
  <c r="L589" i="8"/>
  <c r="P589" i="8" s="1"/>
  <c r="L593" i="8"/>
  <c r="P593" i="8" s="1"/>
  <c r="L597" i="8"/>
  <c r="P597" i="8" s="1"/>
  <c r="L601" i="8"/>
  <c r="P601" i="8" s="1"/>
  <c r="L605" i="8"/>
  <c r="P605" i="8" s="1"/>
  <c r="L609" i="8"/>
  <c r="P609" i="8" s="1"/>
  <c r="L613" i="8"/>
  <c r="P613" i="8" s="1"/>
  <c r="L617" i="8"/>
  <c r="P617" i="8" s="1"/>
  <c r="L621" i="8"/>
  <c r="P621" i="8" s="1"/>
  <c r="L625" i="8"/>
  <c r="P625" i="8" s="1"/>
  <c r="L629" i="8"/>
  <c r="P629" i="8" s="1"/>
  <c r="L633" i="8"/>
  <c r="P633" i="8" s="1"/>
  <c r="L637" i="8"/>
  <c r="P637" i="8" s="1"/>
  <c r="L641" i="8"/>
  <c r="P641" i="8" s="1"/>
  <c r="L645" i="8"/>
  <c r="P645" i="8" s="1"/>
  <c r="L649" i="8"/>
  <c r="P649" i="8" s="1"/>
  <c r="L653" i="8"/>
  <c r="P653" i="8" s="1"/>
  <c r="L657" i="8"/>
  <c r="P657" i="8" s="1"/>
  <c r="L662" i="8"/>
  <c r="P662" i="8" s="1"/>
  <c r="K664" i="8"/>
  <c r="O664" i="8" s="1"/>
  <c r="L664" i="8"/>
  <c r="P664" i="8" s="1"/>
  <c r="K671" i="8"/>
  <c r="O671" i="8" s="1"/>
  <c r="L687" i="8"/>
  <c r="P687" i="8" s="1"/>
  <c r="K687" i="8"/>
  <c r="O687" i="8" s="1"/>
  <c r="L703" i="8"/>
  <c r="P703" i="8" s="1"/>
  <c r="K703" i="8"/>
  <c r="O703" i="8" s="1"/>
  <c r="L719" i="8"/>
  <c r="P719" i="8" s="1"/>
  <c r="K719" i="8"/>
  <c r="O719" i="8" s="1"/>
  <c r="L735" i="8"/>
  <c r="P735" i="8" s="1"/>
  <c r="K735" i="8"/>
  <c r="O735" i="8" s="1"/>
  <c r="K187" i="8"/>
  <c r="O187" i="8" s="1"/>
  <c r="K191" i="8"/>
  <c r="O191" i="8" s="1"/>
  <c r="K195" i="8"/>
  <c r="O195" i="8" s="1"/>
  <c r="K199" i="8"/>
  <c r="O199" i="8" s="1"/>
  <c r="K203" i="8"/>
  <c r="O203" i="8" s="1"/>
  <c r="K207" i="8"/>
  <c r="O207" i="8" s="1"/>
  <c r="K211" i="8"/>
  <c r="O211" i="8" s="1"/>
  <c r="K215" i="8"/>
  <c r="O215" i="8" s="1"/>
  <c r="K219" i="8"/>
  <c r="O219" i="8" s="1"/>
  <c r="K223" i="8"/>
  <c r="O223" i="8" s="1"/>
  <c r="K227" i="8"/>
  <c r="O227" i="8" s="1"/>
  <c r="K231" i="8"/>
  <c r="O231" i="8" s="1"/>
  <c r="K235" i="8"/>
  <c r="O235" i="8" s="1"/>
  <c r="K239" i="8"/>
  <c r="O239" i="8" s="1"/>
  <c r="K243" i="8"/>
  <c r="O243" i="8" s="1"/>
  <c r="K247" i="8"/>
  <c r="O247" i="8" s="1"/>
  <c r="K251" i="8"/>
  <c r="O251" i="8" s="1"/>
  <c r="K255" i="8"/>
  <c r="O255" i="8" s="1"/>
  <c r="K259" i="8"/>
  <c r="O259" i="8" s="1"/>
  <c r="K263" i="8"/>
  <c r="O263" i="8" s="1"/>
  <c r="K267" i="8"/>
  <c r="O267" i="8" s="1"/>
  <c r="K271" i="8"/>
  <c r="O271" i="8" s="1"/>
  <c r="K275" i="8"/>
  <c r="O275" i="8" s="1"/>
  <c r="K279" i="8"/>
  <c r="O279" i="8" s="1"/>
  <c r="K283" i="8"/>
  <c r="O283" i="8" s="1"/>
  <c r="K287" i="8"/>
  <c r="O287" i="8" s="1"/>
  <c r="K291" i="8"/>
  <c r="O291" i="8" s="1"/>
  <c r="K295" i="8"/>
  <c r="O295" i="8" s="1"/>
  <c r="K299" i="8"/>
  <c r="O299" i="8" s="1"/>
  <c r="K303" i="8"/>
  <c r="O303" i="8" s="1"/>
  <c r="K307" i="8"/>
  <c r="O307" i="8" s="1"/>
  <c r="K311" i="8"/>
  <c r="O311" i="8" s="1"/>
  <c r="K315" i="8"/>
  <c r="O315" i="8" s="1"/>
  <c r="K319" i="8"/>
  <c r="O319" i="8" s="1"/>
  <c r="K323" i="8"/>
  <c r="O323" i="8" s="1"/>
  <c r="K327" i="8"/>
  <c r="O327" i="8" s="1"/>
  <c r="K331" i="8"/>
  <c r="O331" i="8" s="1"/>
  <c r="K335" i="8"/>
  <c r="O335" i="8" s="1"/>
  <c r="K339" i="8"/>
  <c r="O339" i="8" s="1"/>
  <c r="K343" i="8"/>
  <c r="O343" i="8" s="1"/>
  <c r="K347" i="8"/>
  <c r="O347" i="8" s="1"/>
  <c r="K351" i="8"/>
  <c r="O351" i="8" s="1"/>
  <c r="K355" i="8"/>
  <c r="O355" i="8" s="1"/>
  <c r="K359" i="8"/>
  <c r="O359" i="8" s="1"/>
  <c r="K363" i="8"/>
  <c r="O363" i="8" s="1"/>
  <c r="K367" i="8"/>
  <c r="O367" i="8" s="1"/>
  <c r="K371" i="8"/>
  <c r="O371" i="8" s="1"/>
  <c r="K375" i="8"/>
  <c r="O375" i="8" s="1"/>
  <c r="K379" i="8"/>
  <c r="O379" i="8" s="1"/>
  <c r="K383" i="8"/>
  <c r="O383" i="8" s="1"/>
  <c r="K387" i="8"/>
  <c r="O387" i="8" s="1"/>
  <c r="K391" i="8"/>
  <c r="O391" i="8" s="1"/>
  <c r="K395" i="8"/>
  <c r="O395" i="8" s="1"/>
  <c r="K399" i="8"/>
  <c r="O399" i="8" s="1"/>
  <c r="K403" i="8"/>
  <c r="O403" i="8" s="1"/>
  <c r="K407" i="8"/>
  <c r="O407" i="8" s="1"/>
  <c r="K411" i="8"/>
  <c r="O411" i="8" s="1"/>
  <c r="K415" i="8"/>
  <c r="O415" i="8" s="1"/>
  <c r="K419" i="8"/>
  <c r="O419" i="8" s="1"/>
  <c r="K423" i="8"/>
  <c r="O423" i="8" s="1"/>
  <c r="K427" i="8"/>
  <c r="O427" i="8" s="1"/>
  <c r="K431" i="8"/>
  <c r="O431" i="8" s="1"/>
  <c r="K435" i="8"/>
  <c r="O435" i="8" s="1"/>
  <c r="K439" i="8"/>
  <c r="O439" i="8" s="1"/>
  <c r="K443" i="8"/>
  <c r="O443" i="8" s="1"/>
  <c r="K447" i="8"/>
  <c r="O447" i="8" s="1"/>
  <c r="K451" i="8"/>
  <c r="O451" i="8" s="1"/>
  <c r="K455" i="8"/>
  <c r="O455" i="8" s="1"/>
  <c r="K459" i="8"/>
  <c r="O459" i="8" s="1"/>
  <c r="K463" i="8"/>
  <c r="O463" i="8" s="1"/>
  <c r="K467" i="8"/>
  <c r="O467" i="8" s="1"/>
  <c r="K471" i="8"/>
  <c r="O471" i="8" s="1"/>
  <c r="K475" i="8"/>
  <c r="O475" i="8" s="1"/>
  <c r="K479" i="8"/>
  <c r="O479" i="8" s="1"/>
  <c r="K668" i="8"/>
  <c r="O668" i="8" s="1"/>
  <c r="L668" i="8"/>
  <c r="P668" i="8" s="1"/>
  <c r="L683" i="8"/>
  <c r="P683" i="8" s="1"/>
  <c r="K683" i="8"/>
  <c r="O683" i="8" s="1"/>
  <c r="L699" i="8"/>
  <c r="P699" i="8" s="1"/>
  <c r="K699" i="8"/>
  <c r="O699" i="8" s="1"/>
  <c r="L715" i="8"/>
  <c r="P715" i="8" s="1"/>
  <c r="K715" i="8"/>
  <c r="O715" i="8" s="1"/>
  <c r="L731" i="8"/>
  <c r="P731" i="8" s="1"/>
  <c r="K731" i="8"/>
  <c r="O731" i="8" s="1"/>
  <c r="K164" i="8"/>
  <c r="O164" i="8" s="1"/>
  <c r="K168" i="8"/>
  <c r="O168" i="8" s="1"/>
  <c r="K172" i="8"/>
  <c r="O172" i="8" s="1"/>
  <c r="K176" i="8"/>
  <c r="O176" i="8" s="1"/>
  <c r="K180" i="8"/>
  <c r="O180" i="8" s="1"/>
  <c r="K184" i="8"/>
  <c r="O184" i="8" s="1"/>
  <c r="K188" i="8"/>
  <c r="O188" i="8" s="1"/>
  <c r="K192" i="8"/>
  <c r="O192" i="8" s="1"/>
  <c r="K196" i="8"/>
  <c r="O196" i="8" s="1"/>
  <c r="K200" i="8"/>
  <c r="O200" i="8" s="1"/>
  <c r="K204" i="8"/>
  <c r="O204" i="8" s="1"/>
  <c r="K208" i="8"/>
  <c r="O208" i="8" s="1"/>
  <c r="K212" i="8"/>
  <c r="O212" i="8" s="1"/>
  <c r="K216" i="8"/>
  <c r="O216" i="8" s="1"/>
  <c r="K220" i="8"/>
  <c r="O220" i="8" s="1"/>
  <c r="K224" i="8"/>
  <c r="O224" i="8" s="1"/>
  <c r="K228" i="8"/>
  <c r="O228" i="8" s="1"/>
  <c r="K232" i="8"/>
  <c r="O232" i="8" s="1"/>
  <c r="K236" i="8"/>
  <c r="O236" i="8" s="1"/>
  <c r="K240" i="8"/>
  <c r="O240" i="8" s="1"/>
  <c r="K244" i="8"/>
  <c r="O244" i="8" s="1"/>
  <c r="K248" i="8"/>
  <c r="O248" i="8" s="1"/>
  <c r="K252" i="8"/>
  <c r="O252" i="8" s="1"/>
  <c r="K256" i="8"/>
  <c r="O256" i="8" s="1"/>
  <c r="K260" i="8"/>
  <c r="O260" i="8" s="1"/>
  <c r="K264" i="8"/>
  <c r="O264" i="8" s="1"/>
  <c r="K268" i="8"/>
  <c r="O268" i="8" s="1"/>
  <c r="K272" i="8"/>
  <c r="O272" i="8" s="1"/>
  <c r="K276" i="8"/>
  <c r="O276" i="8" s="1"/>
  <c r="K280" i="8"/>
  <c r="O280" i="8" s="1"/>
  <c r="K284" i="8"/>
  <c r="O284" i="8" s="1"/>
  <c r="K288" i="8"/>
  <c r="O288" i="8" s="1"/>
  <c r="K292" i="8"/>
  <c r="O292" i="8" s="1"/>
  <c r="K296" i="8"/>
  <c r="O296" i="8" s="1"/>
  <c r="K300" i="8"/>
  <c r="O300" i="8" s="1"/>
  <c r="K304" i="8"/>
  <c r="O304" i="8" s="1"/>
  <c r="K308" i="8"/>
  <c r="O308" i="8" s="1"/>
  <c r="K312" i="8"/>
  <c r="O312" i="8" s="1"/>
  <c r="K316" i="8"/>
  <c r="O316" i="8" s="1"/>
  <c r="K320" i="8"/>
  <c r="O320" i="8" s="1"/>
  <c r="K324" i="8"/>
  <c r="O324" i="8" s="1"/>
  <c r="K328" i="8"/>
  <c r="O328" i="8" s="1"/>
  <c r="K332" i="8"/>
  <c r="O332" i="8" s="1"/>
  <c r="K336" i="8"/>
  <c r="O336" i="8" s="1"/>
  <c r="K340" i="8"/>
  <c r="O340" i="8" s="1"/>
  <c r="K344" i="8"/>
  <c r="O344" i="8" s="1"/>
  <c r="K348" i="8"/>
  <c r="O348" i="8" s="1"/>
  <c r="K352" i="8"/>
  <c r="O352" i="8" s="1"/>
  <c r="K356" i="8"/>
  <c r="O356" i="8" s="1"/>
  <c r="K360" i="8"/>
  <c r="O360" i="8" s="1"/>
  <c r="K364" i="8"/>
  <c r="O364" i="8" s="1"/>
  <c r="K368" i="8"/>
  <c r="O368" i="8" s="1"/>
  <c r="K372" i="8"/>
  <c r="O372" i="8" s="1"/>
  <c r="K376" i="8"/>
  <c r="O376" i="8" s="1"/>
  <c r="K380" i="8"/>
  <c r="O380" i="8" s="1"/>
  <c r="K384" i="8"/>
  <c r="O384" i="8" s="1"/>
  <c r="K388" i="8"/>
  <c r="O388" i="8" s="1"/>
  <c r="K392" i="8"/>
  <c r="O392" i="8" s="1"/>
  <c r="K396" i="8"/>
  <c r="O396" i="8" s="1"/>
  <c r="K400" i="8"/>
  <c r="O400" i="8" s="1"/>
  <c r="K404" i="8"/>
  <c r="O404" i="8" s="1"/>
  <c r="K408" i="8"/>
  <c r="O408" i="8" s="1"/>
  <c r="K412" i="8"/>
  <c r="O412" i="8" s="1"/>
  <c r="K416" i="8"/>
  <c r="O416" i="8" s="1"/>
  <c r="K420" i="8"/>
  <c r="O420" i="8" s="1"/>
  <c r="K424" i="8"/>
  <c r="O424" i="8" s="1"/>
  <c r="K428" i="8"/>
  <c r="O428" i="8" s="1"/>
  <c r="K432" i="8"/>
  <c r="O432" i="8" s="1"/>
  <c r="K436" i="8"/>
  <c r="O436" i="8" s="1"/>
  <c r="K440" i="8"/>
  <c r="O440" i="8" s="1"/>
  <c r="K444" i="8"/>
  <c r="O444" i="8" s="1"/>
  <c r="K448" i="8"/>
  <c r="O448" i="8" s="1"/>
  <c r="K452" i="8"/>
  <c r="O452" i="8" s="1"/>
  <c r="K456" i="8"/>
  <c r="O456" i="8" s="1"/>
  <c r="K460" i="8"/>
  <c r="O460" i="8" s="1"/>
  <c r="K464" i="8"/>
  <c r="O464" i="8" s="1"/>
  <c r="K468" i="8"/>
  <c r="O468" i="8" s="1"/>
  <c r="K472" i="8"/>
  <c r="O472" i="8" s="1"/>
  <c r="K476" i="8"/>
  <c r="O476" i="8" s="1"/>
  <c r="K480" i="8"/>
  <c r="O480" i="8" s="1"/>
  <c r="K484" i="8"/>
  <c r="O484" i="8" s="1"/>
  <c r="K488" i="8"/>
  <c r="O488" i="8" s="1"/>
  <c r="K492" i="8"/>
  <c r="O492" i="8" s="1"/>
  <c r="K496" i="8"/>
  <c r="O496" i="8" s="1"/>
  <c r="K500" i="8"/>
  <c r="O500" i="8" s="1"/>
  <c r="K504" i="8"/>
  <c r="O504" i="8" s="1"/>
  <c r="K508" i="8"/>
  <c r="O508" i="8" s="1"/>
  <c r="K512" i="8"/>
  <c r="O512" i="8" s="1"/>
  <c r="K516" i="8"/>
  <c r="O516" i="8" s="1"/>
  <c r="K520" i="8"/>
  <c r="O520" i="8" s="1"/>
  <c r="K524" i="8"/>
  <c r="O524" i="8" s="1"/>
  <c r="K528" i="8"/>
  <c r="O528" i="8" s="1"/>
  <c r="K532" i="8"/>
  <c r="O532" i="8" s="1"/>
  <c r="K536" i="8"/>
  <c r="O536" i="8" s="1"/>
  <c r="K540" i="8"/>
  <c r="O540" i="8" s="1"/>
  <c r="K544" i="8"/>
  <c r="O544" i="8" s="1"/>
  <c r="K548" i="8"/>
  <c r="O548" i="8" s="1"/>
  <c r="K552" i="8"/>
  <c r="O552" i="8" s="1"/>
  <c r="K556" i="8"/>
  <c r="O556" i="8" s="1"/>
  <c r="K560" i="8"/>
  <c r="O560" i="8" s="1"/>
  <c r="K564" i="8"/>
  <c r="O564" i="8" s="1"/>
  <c r="K568" i="8"/>
  <c r="O568" i="8" s="1"/>
  <c r="K572" i="8"/>
  <c r="O572" i="8" s="1"/>
  <c r="K576" i="8"/>
  <c r="O576" i="8" s="1"/>
  <c r="K580" i="8"/>
  <c r="O580" i="8" s="1"/>
  <c r="K584" i="8"/>
  <c r="O584" i="8" s="1"/>
  <c r="K588" i="8"/>
  <c r="O588" i="8" s="1"/>
  <c r="K592" i="8"/>
  <c r="O592" i="8" s="1"/>
  <c r="K596" i="8"/>
  <c r="O596" i="8" s="1"/>
  <c r="K600" i="8"/>
  <c r="O600" i="8" s="1"/>
  <c r="K604" i="8"/>
  <c r="O604" i="8" s="1"/>
  <c r="K608" i="8"/>
  <c r="O608" i="8" s="1"/>
  <c r="K612" i="8"/>
  <c r="O612" i="8" s="1"/>
  <c r="K616" i="8"/>
  <c r="O616" i="8" s="1"/>
  <c r="K620" i="8"/>
  <c r="O620" i="8" s="1"/>
  <c r="K624" i="8"/>
  <c r="O624" i="8" s="1"/>
  <c r="K628" i="8"/>
  <c r="O628" i="8" s="1"/>
  <c r="K632" i="8"/>
  <c r="O632" i="8" s="1"/>
  <c r="K636" i="8"/>
  <c r="O636" i="8" s="1"/>
  <c r="K640" i="8"/>
  <c r="O640" i="8" s="1"/>
  <c r="K644" i="8"/>
  <c r="O644" i="8" s="1"/>
  <c r="K648" i="8"/>
  <c r="O648" i="8" s="1"/>
  <c r="K652" i="8"/>
  <c r="O652" i="8" s="1"/>
  <c r="K656" i="8"/>
  <c r="O656" i="8" s="1"/>
  <c r="K660" i="8"/>
  <c r="O660" i="8" s="1"/>
  <c r="K663" i="8"/>
  <c r="O663" i="8" s="1"/>
  <c r="L679" i="8"/>
  <c r="P679" i="8" s="1"/>
  <c r="K679" i="8"/>
  <c r="O679" i="8" s="1"/>
  <c r="L695" i="8"/>
  <c r="P695" i="8" s="1"/>
  <c r="K695" i="8"/>
  <c r="O695" i="8" s="1"/>
  <c r="L711" i="8"/>
  <c r="P711" i="8" s="1"/>
  <c r="K711" i="8"/>
  <c r="O711" i="8" s="1"/>
  <c r="L727" i="8"/>
  <c r="P727" i="8" s="1"/>
  <c r="K727" i="8"/>
  <c r="O727" i="8" s="1"/>
  <c r="L675" i="8"/>
  <c r="P675" i="8" s="1"/>
  <c r="K675" i="8"/>
  <c r="O675" i="8" s="1"/>
  <c r="L691" i="8"/>
  <c r="P691" i="8" s="1"/>
  <c r="K691" i="8"/>
  <c r="O691" i="8" s="1"/>
  <c r="L707" i="8"/>
  <c r="P707" i="8" s="1"/>
  <c r="K707" i="8"/>
  <c r="O707" i="8" s="1"/>
  <c r="L723" i="8"/>
  <c r="P723" i="8" s="1"/>
  <c r="K723" i="8"/>
  <c r="O723" i="8" s="1"/>
  <c r="L672" i="8"/>
  <c r="P672" i="8" s="1"/>
  <c r="L676" i="8"/>
  <c r="P676" i="8" s="1"/>
  <c r="L680" i="8"/>
  <c r="P680" i="8" s="1"/>
  <c r="L684" i="8"/>
  <c r="P684" i="8" s="1"/>
  <c r="L688" i="8"/>
  <c r="P688" i="8" s="1"/>
  <c r="L692" i="8"/>
  <c r="P692" i="8" s="1"/>
  <c r="L696" i="8"/>
  <c r="P696" i="8" s="1"/>
  <c r="L700" i="8"/>
  <c r="P700" i="8" s="1"/>
  <c r="L704" i="8"/>
  <c r="P704" i="8" s="1"/>
  <c r="L708" i="8"/>
  <c r="P708" i="8" s="1"/>
  <c r="L712" i="8"/>
  <c r="P712" i="8" s="1"/>
  <c r="L716" i="8"/>
  <c r="P716" i="8" s="1"/>
  <c r="L720" i="8"/>
  <c r="P720" i="8" s="1"/>
  <c r="L724" i="8"/>
  <c r="P724" i="8" s="1"/>
  <c r="L728" i="8"/>
  <c r="P728" i="8" s="1"/>
  <c r="L732" i="8"/>
  <c r="P732" i="8" s="1"/>
  <c r="L736" i="8"/>
  <c r="P736" i="8" s="1"/>
  <c r="L740" i="8"/>
  <c r="P740" i="8" s="1"/>
  <c r="L744" i="8"/>
  <c r="P744" i="8" s="1"/>
  <c r="L748" i="8"/>
  <c r="P748" i="8" s="1"/>
  <c r="L752" i="8"/>
  <c r="P752" i="8" s="1"/>
  <c r="L756" i="8"/>
  <c r="P756" i="8" s="1"/>
  <c r="L760" i="8"/>
  <c r="P760" i="8" s="1"/>
  <c r="L764" i="8"/>
  <c r="P764" i="8" s="1"/>
  <c r="L768" i="8"/>
  <c r="P768" i="8" s="1"/>
  <c r="L772" i="8"/>
  <c r="P772" i="8" s="1"/>
  <c r="L776" i="8"/>
  <c r="P776" i="8" s="1"/>
  <c r="L780" i="8"/>
  <c r="P780" i="8" s="1"/>
  <c r="L784" i="8"/>
  <c r="P784" i="8" s="1"/>
  <c r="L788" i="8"/>
  <c r="P788" i="8" s="1"/>
  <c r="L792" i="8"/>
  <c r="P792" i="8" s="1"/>
  <c r="L796" i="8"/>
  <c r="P796" i="8" s="1"/>
  <c r="L800" i="8"/>
  <c r="P800" i="8" s="1"/>
  <c r="L804" i="8"/>
  <c r="P804" i="8" s="1"/>
  <c r="L808" i="8"/>
  <c r="P808" i="8" s="1"/>
  <c r="L812" i="8"/>
  <c r="P812" i="8" s="1"/>
  <c r="L816" i="8"/>
  <c r="P816" i="8" s="1"/>
  <c r="L820" i="8"/>
  <c r="P820" i="8" s="1"/>
  <c r="L824" i="8"/>
  <c r="P824" i="8" s="1"/>
  <c r="L828" i="8"/>
  <c r="P828" i="8" s="1"/>
  <c r="L832" i="8"/>
  <c r="P832" i="8" s="1"/>
  <c r="L885" i="8"/>
  <c r="P885" i="8" s="1"/>
  <c r="K885" i="8"/>
  <c r="O885" i="8" s="1"/>
  <c r="L897" i="8"/>
  <c r="P897" i="8" s="1"/>
  <c r="K897" i="8"/>
  <c r="O897" i="8" s="1"/>
  <c r="L913" i="8"/>
  <c r="P913" i="8" s="1"/>
  <c r="K913" i="8"/>
  <c r="O913" i="8" s="1"/>
  <c r="L921" i="8"/>
  <c r="P921" i="8" s="1"/>
  <c r="K921" i="8"/>
  <c r="O921" i="8" s="1"/>
  <c r="L929" i="8"/>
  <c r="P929" i="8" s="1"/>
  <c r="K929" i="8"/>
  <c r="O929" i="8" s="1"/>
  <c r="L945" i="8"/>
  <c r="P945" i="8" s="1"/>
  <c r="K945" i="8"/>
  <c r="O945" i="8" s="1"/>
  <c r="L961" i="8"/>
  <c r="P961" i="8" s="1"/>
  <c r="K961" i="8"/>
  <c r="O961" i="8" s="1"/>
  <c r="L977" i="8"/>
  <c r="P977" i="8" s="1"/>
  <c r="K977" i="8"/>
  <c r="O977" i="8" s="1"/>
  <c r="L993" i="8"/>
  <c r="P993" i="8" s="1"/>
  <c r="K993" i="8"/>
  <c r="O993" i="8" s="1"/>
  <c r="L873" i="8"/>
  <c r="P873" i="8" s="1"/>
  <c r="K873" i="8"/>
  <c r="O873" i="8" s="1"/>
  <c r="L889" i="8"/>
  <c r="P889" i="8" s="1"/>
  <c r="K889" i="8"/>
  <c r="O889" i="8" s="1"/>
  <c r="L901" i="8"/>
  <c r="P901" i="8" s="1"/>
  <c r="K901" i="8"/>
  <c r="O901" i="8" s="1"/>
  <c r="L933" i="8"/>
  <c r="P933" i="8" s="1"/>
  <c r="K933" i="8"/>
  <c r="O933" i="8" s="1"/>
  <c r="L949" i="8"/>
  <c r="P949" i="8" s="1"/>
  <c r="K949" i="8"/>
  <c r="O949" i="8" s="1"/>
  <c r="L965" i="8"/>
  <c r="P965" i="8" s="1"/>
  <c r="K965" i="8"/>
  <c r="O965" i="8" s="1"/>
  <c r="L981" i="8"/>
  <c r="P981" i="8" s="1"/>
  <c r="K981" i="8"/>
  <c r="O981" i="8" s="1"/>
  <c r="K739" i="8"/>
  <c r="O739" i="8" s="1"/>
  <c r="K743" i="8"/>
  <c r="O743" i="8" s="1"/>
  <c r="K747" i="8"/>
  <c r="O747" i="8" s="1"/>
  <c r="K751" i="8"/>
  <c r="O751" i="8" s="1"/>
  <c r="K755" i="8"/>
  <c r="O755" i="8" s="1"/>
  <c r="K759" i="8"/>
  <c r="O759" i="8" s="1"/>
  <c r="K763" i="8"/>
  <c r="O763" i="8" s="1"/>
  <c r="K767" i="8"/>
  <c r="O767" i="8" s="1"/>
  <c r="K771" i="8"/>
  <c r="O771" i="8" s="1"/>
  <c r="K775" i="8"/>
  <c r="O775" i="8" s="1"/>
  <c r="K779" i="8"/>
  <c r="O779" i="8" s="1"/>
  <c r="K783" i="8"/>
  <c r="O783" i="8" s="1"/>
  <c r="K787" i="8"/>
  <c r="O787" i="8" s="1"/>
  <c r="K791" i="8"/>
  <c r="O791" i="8" s="1"/>
  <c r="K795" i="8"/>
  <c r="O795" i="8" s="1"/>
  <c r="K799" i="8"/>
  <c r="O799" i="8" s="1"/>
  <c r="K803" i="8"/>
  <c r="O803" i="8" s="1"/>
  <c r="K807" i="8"/>
  <c r="O807" i="8" s="1"/>
  <c r="K811" i="8"/>
  <c r="O811" i="8" s="1"/>
  <c r="K815" i="8"/>
  <c r="O815" i="8" s="1"/>
  <c r="K819" i="8"/>
  <c r="O819" i="8" s="1"/>
  <c r="K823" i="8"/>
  <c r="O823" i="8" s="1"/>
  <c r="K827" i="8"/>
  <c r="O827" i="8" s="1"/>
  <c r="K831" i="8"/>
  <c r="O831" i="8" s="1"/>
  <c r="L835" i="8"/>
  <c r="P835" i="8" s="1"/>
  <c r="K837" i="8"/>
  <c r="O837" i="8" s="1"/>
  <c r="K838" i="8"/>
  <c r="O838" i="8" s="1"/>
  <c r="L839" i="8"/>
  <c r="P839" i="8" s="1"/>
  <c r="K841" i="8"/>
  <c r="O841" i="8" s="1"/>
  <c r="K842" i="8"/>
  <c r="O842" i="8" s="1"/>
  <c r="L843" i="8"/>
  <c r="P843" i="8" s="1"/>
  <c r="K845" i="8"/>
  <c r="O845" i="8" s="1"/>
  <c r="K846" i="8"/>
  <c r="O846" i="8" s="1"/>
  <c r="L847" i="8"/>
  <c r="P847" i="8" s="1"/>
  <c r="K849" i="8"/>
  <c r="O849" i="8" s="1"/>
  <c r="K850" i="8"/>
  <c r="O850" i="8" s="1"/>
  <c r="L851" i="8"/>
  <c r="P851" i="8" s="1"/>
  <c r="K853" i="8"/>
  <c r="O853" i="8" s="1"/>
  <c r="L862" i="8"/>
  <c r="P862" i="8" s="1"/>
  <c r="K862" i="8"/>
  <c r="O862" i="8" s="1"/>
  <c r="L866" i="8"/>
  <c r="P866" i="8" s="1"/>
  <c r="K866" i="8"/>
  <c r="O866" i="8" s="1"/>
  <c r="L877" i="8"/>
  <c r="P877" i="8" s="1"/>
  <c r="K877" i="8"/>
  <c r="O877" i="8" s="1"/>
  <c r="L893" i="8"/>
  <c r="P893" i="8" s="1"/>
  <c r="K893" i="8"/>
  <c r="O893" i="8" s="1"/>
  <c r="L905" i="8"/>
  <c r="P905" i="8" s="1"/>
  <c r="K905" i="8"/>
  <c r="O905" i="8" s="1"/>
  <c r="L917" i="8"/>
  <c r="P917" i="8" s="1"/>
  <c r="K917" i="8"/>
  <c r="O917" i="8" s="1"/>
  <c r="L925" i="8"/>
  <c r="P925" i="8" s="1"/>
  <c r="K925" i="8"/>
  <c r="O925" i="8" s="1"/>
  <c r="L937" i="8"/>
  <c r="P937" i="8" s="1"/>
  <c r="K937" i="8"/>
  <c r="O937" i="8" s="1"/>
  <c r="L953" i="8"/>
  <c r="P953" i="8" s="1"/>
  <c r="K953" i="8"/>
  <c r="O953" i="8" s="1"/>
  <c r="L969" i="8"/>
  <c r="P969" i="8" s="1"/>
  <c r="K969" i="8"/>
  <c r="O969" i="8" s="1"/>
  <c r="L985" i="8"/>
  <c r="P985" i="8" s="1"/>
  <c r="K985" i="8"/>
  <c r="O985" i="8" s="1"/>
  <c r="L881" i="8"/>
  <c r="P881" i="8" s="1"/>
  <c r="K881" i="8"/>
  <c r="O881" i="8" s="1"/>
  <c r="L909" i="8"/>
  <c r="P909" i="8" s="1"/>
  <c r="K909" i="8"/>
  <c r="O909" i="8" s="1"/>
  <c r="L941" i="8"/>
  <c r="P941" i="8" s="1"/>
  <c r="K941" i="8"/>
  <c r="O941" i="8" s="1"/>
  <c r="L957" i="8"/>
  <c r="P957" i="8" s="1"/>
  <c r="K957" i="8"/>
  <c r="O957" i="8" s="1"/>
  <c r="L973" i="8"/>
  <c r="P973" i="8" s="1"/>
  <c r="K973" i="8"/>
  <c r="O973" i="8" s="1"/>
  <c r="L989" i="8"/>
  <c r="P989" i="8" s="1"/>
  <c r="K989" i="8"/>
  <c r="O989" i="8" s="1"/>
  <c r="L1180" i="8"/>
  <c r="P1180" i="8" s="1"/>
  <c r="K1180" i="8"/>
  <c r="O1180" i="8" s="1"/>
  <c r="L1188" i="8"/>
  <c r="P1188" i="8" s="1"/>
  <c r="K1188" i="8"/>
  <c r="O1188" i="8" s="1"/>
  <c r="L1196" i="8"/>
  <c r="P1196" i="8" s="1"/>
  <c r="K1196" i="8"/>
  <c r="O1196" i="8" s="1"/>
  <c r="L1204" i="8"/>
  <c r="P1204" i="8" s="1"/>
  <c r="K1204" i="8"/>
  <c r="O1204" i="8" s="1"/>
  <c r="K997" i="8"/>
  <c r="O997" i="8" s="1"/>
  <c r="K1001" i="8"/>
  <c r="O1001" i="8" s="1"/>
  <c r="K1005" i="8"/>
  <c r="O1005" i="8" s="1"/>
  <c r="K1009" i="8"/>
  <c r="O1009" i="8" s="1"/>
  <c r="K1013" i="8"/>
  <c r="O1013" i="8" s="1"/>
  <c r="K1017" i="8"/>
  <c r="O1017" i="8" s="1"/>
  <c r="K1021" i="8"/>
  <c r="O1021" i="8" s="1"/>
  <c r="K1025" i="8"/>
  <c r="O1025" i="8" s="1"/>
  <c r="K1029" i="8"/>
  <c r="O1029" i="8" s="1"/>
  <c r="K1033" i="8"/>
  <c r="O1033" i="8" s="1"/>
  <c r="K1037" i="8"/>
  <c r="O1037" i="8" s="1"/>
  <c r="K1041" i="8"/>
  <c r="O1041" i="8" s="1"/>
  <c r="K1045" i="8"/>
  <c r="O1045" i="8" s="1"/>
  <c r="K1049" i="8"/>
  <c r="O1049" i="8" s="1"/>
  <c r="K1053" i="8"/>
  <c r="O1053" i="8" s="1"/>
  <c r="K1057" i="8"/>
  <c r="O1057" i="8" s="1"/>
  <c r="K1061" i="8"/>
  <c r="O1061" i="8" s="1"/>
  <c r="K1065" i="8"/>
  <c r="O1065" i="8" s="1"/>
  <c r="K1069" i="8"/>
  <c r="O1069" i="8" s="1"/>
  <c r="K1073" i="8"/>
  <c r="O1073" i="8" s="1"/>
  <c r="K1077" i="8"/>
  <c r="O1077" i="8" s="1"/>
  <c r="K1081" i="8"/>
  <c r="O1081" i="8" s="1"/>
  <c r="K1085" i="8"/>
  <c r="O1085" i="8" s="1"/>
  <c r="K1089" i="8"/>
  <c r="O1089" i="8" s="1"/>
  <c r="K1093" i="8"/>
  <c r="O1093" i="8" s="1"/>
  <c r="K1097" i="8"/>
  <c r="O1097" i="8" s="1"/>
  <c r="K1101" i="8"/>
  <c r="O1101" i="8" s="1"/>
  <c r="K1105" i="8"/>
  <c r="O1105" i="8" s="1"/>
  <c r="K1109" i="8"/>
  <c r="O1109" i="8" s="1"/>
  <c r="K1113" i="8"/>
  <c r="O1113" i="8" s="1"/>
  <c r="K1117" i="8"/>
  <c r="O1117" i="8" s="1"/>
  <c r="K1121" i="8"/>
  <c r="O1121" i="8" s="1"/>
  <c r="K1125" i="8"/>
  <c r="O1125" i="8" s="1"/>
  <c r="K1129" i="8"/>
  <c r="O1129" i="8" s="1"/>
  <c r="L1133" i="8"/>
  <c r="P1133" i="8" s="1"/>
  <c r="K1135" i="8"/>
  <c r="O1135" i="8" s="1"/>
  <c r="K1136" i="8"/>
  <c r="O1136" i="8" s="1"/>
  <c r="L1137" i="8"/>
  <c r="P1137" i="8" s="1"/>
  <c r="K1139" i="8"/>
  <c r="O1139" i="8" s="1"/>
  <c r="K1140" i="8"/>
  <c r="O1140" i="8" s="1"/>
  <c r="L1141" i="8"/>
  <c r="P1141" i="8" s="1"/>
  <c r="K1143" i="8"/>
  <c r="O1143" i="8" s="1"/>
  <c r="K1144" i="8"/>
  <c r="O1144" i="8" s="1"/>
  <c r="L1145" i="8"/>
  <c r="P1145" i="8" s="1"/>
  <c r="K1147" i="8"/>
  <c r="O1147" i="8" s="1"/>
  <c r="K1148" i="8"/>
  <c r="O1148" i="8" s="1"/>
  <c r="L1149" i="8"/>
  <c r="P1149" i="8" s="1"/>
  <c r="K1151" i="8"/>
  <c r="O1151" i="8" s="1"/>
  <c r="K1152" i="8"/>
  <c r="O1152" i="8" s="1"/>
  <c r="L1153" i="8"/>
  <c r="P1153" i="8" s="1"/>
  <c r="K1155" i="8"/>
  <c r="O1155" i="8" s="1"/>
  <c r="K1156" i="8"/>
  <c r="O1156" i="8" s="1"/>
  <c r="L1157" i="8"/>
  <c r="P1157" i="8" s="1"/>
  <c r="K1159" i="8"/>
  <c r="O1159" i="8" s="1"/>
  <c r="K1160" i="8"/>
  <c r="O1160" i="8" s="1"/>
  <c r="L1161" i="8"/>
  <c r="P1161" i="8" s="1"/>
  <c r="K1163" i="8"/>
  <c r="O1163" i="8" s="1"/>
  <c r="K1164" i="8"/>
  <c r="O1164" i="8" s="1"/>
  <c r="L1165" i="8"/>
  <c r="P1165" i="8" s="1"/>
  <c r="K1167" i="8"/>
  <c r="O1167" i="8" s="1"/>
  <c r="K1168" i="8"/>
  <c r="O1168" i="8" s="1"/>
  <c r="L1172" i="8"/>
  <c r="P1172" i="8" s="1"/>
  <c r="K1172" i="8"/>
  <c r="O1172" i="8" s="1"/>
  <c r="L1176" i="8"/>
  <c r="P1176" i="8" s="1"/>
  <c r="K1176" i="8"/>
  <c r="O1176" i="8" s="1"/>
  <c r="K870" i="8"/>
  <c r="O870" i="8" s="1"/>
  <c r="K874" i="8"/>
  <c r="O874" i="8" s="1"/>
  <c r="K878" i="8"/>
  <c r="O878" i="8" s="1"/>
  <c r="K882" i="8"/>
  <c r="O882" i="8" s="1"/>
  <c r="K886" i="8"/>
  <c r="O886" i="8" s="1"/>
  <c r="K890" i="8"/>
  <c r="O890" i="8" s="1"/>
  <c r="K898" i="8"/>
  <c r="O898" i="8" s="1"/>
  <c r="K902" i="8"/>
  <c r="O902" i="8" s="1"/>
  <c r="K906" i="8"/>
  <c r="O906" i="8" s="1"/>
  <c r="K910" i="8"/>
  <c r="O910" i="8" s="1"/>
  <c r="K930" i="8"/>
  <c r="O930" i="8" s="1"/>
  <c r="K934" i="8"/>
  <c r="O934" i="8" s="1"/>
  <c r="K938" i="8"/>
  <c r="O938" i="8" s="1"/>
  <c r="K942" i="8"/>
  <c r="O942" i="8" s="1"/>
  <c r="K946" i="8"/>
  <c r="O946" i="8" s="1"/>
  <c r="K950" i="8"/>
  <c r="O950" i="8" s="1"/>
  <c r="K954" i="8"/>
  <c r="O954" i="8" s="1"/>
  <c r="K958" i="8"/>
  <c r="O958" i="8" s="1"/>
  <c r="K962" i="8"/>
  <c r="O962" i="8" s="1"/>
  <c r="K966" i="8"/>
  <c r="O966" i="8" s="1"/>
  <c r="K970" i="8"/>
  <c r="O970" i="8" s="1"/>
  <c r="K974" i="8"/>
  <c r="O974" i="8" s="1"/>
  <c r="K978" i="8"/>
  <c r="O978" i="8" s="1"/>
  <c r="K982" i="8"/>
  <c r="O982" i="8" s="1"/>
  <c r="K986" i="8"/>
  <c r="O986" i="8" s="1"/>
  <c r="K990" i="8"/>
  <c r="O990" i="8" s="1"/>
  <c r="K994" i="8"/>
  <c r="O994" i="8" s="1"/>
  <c r="K998" i="8"/>
  <c r="O998" i="8" s="1"/>
  <c r="L1184" i="8"/>
  <c r="P1184" i="8" s="1"/>
  <c r="K1184" i="8"/>
  <c r="O1184" i="8" s="1"/>
  <c r="L1192" i="8"/>
  <c r="P1192" i="8" s="1"/>
  <c r="K1192" i="8"/>
  <c r="O1192" i="8" s="1"/>
  <c r="L1200" i="8"/>
  <c r="P1200" i="8" s="1"/>
  <c r="K1200" i="8"/>
  <c r="O1200" i="8" s="1"/>
  <c r="K1171" i="8"/>
  <c r="O1171" i="8" s="1"/>
  <c r="K1175" i="8"/>
  <c r="O1175" i="8" s="1"/>
  <c r="K1403" i="8"/>
  <c r="O1403" i="8" s="1"/>
  <c r="K1407" i="8"/>
  <c r="O1407" i="8" s="1"/>
  <c r="K1411" i="8"/>
  <c r="O1411" i="8" s="1"/>
  <c r="K1415" i="8"/>
  <c r="O1415" i="8" s="1"/>
  <c r="K1419" i="8"/>
  <c r="O1419" i="8" s="1"/>
  <c r="K1423" i="8"/>
  <c r="O1423" i="8" s="1"/>
  <c r="K1427" i="8"/>
  <c r="O1427" i="8" s="1"/>
  <c r="K1431" i="8"/>
  <c r="O1431" i="8" s="1"/>
  <c r="K1435" i="8"/>
  <c r="O1435" i="8" s="1"/>
  <c r="K1439" i="8"/>
  <c r="O1439" i="8" s="1"/>
  <c r="K1443" i="8"/>
  <c r="O1443" i="8" s="1"/>
  <c r="K1447" i="8"/>
  <c r="O1447" i="8" s="1"/>
  <c r="K1451" i="8"/>
  <c r="O1451" i="8" s="1"/>
  <c r="K1455" i="8"/>
  <c r="O1455" i="8" s="1"/>
  <c r="L1467" i="8"/>
  <c r="P1467" i="8" s="1"/>
  <c r="K1208" i="8"/>
  <c r="O1208" i="8" s="1"/>
  <c r="K1212" i="8"/>
  <c r="O1212" i="8" s="1"/>
  <c r="K1216" i="8"/>
  <c r="O1216" i="8" s="1"/>
  <c r="K1220" i="8"/>
  <c r="O1220" i="8" s="1"/>
  <c r="K1224" i="8"/>
  <c r="O1224" i="8" s="1"/>
  <c r="K1228" i="8"/>
  <c r="O1228" i="8" s="1"/>
  <c r="K1232" i="8"/>
  <c r="O1232" i="8" s="1"/>
  <c r="K1236" i="8"/>
  <c r="O1236" i="8" s="1"/>
  <c r="K1240" i="8"/>
  <c r="O1240" i="8" s="1"/>
  <c r="K1244" i="8"/>
  <c r="O1244" i="8" s="1"/>
  <c r="K1248" i="8"/>
  <c r="O1248" i="8" s="1"/>
  <c r="K1252" i="8"/>
  <c r="O1252" i="8" s="1"/>
  <c r="K1256" i="8"/>
  <c r="O1256" i="8" s="1"/>
  <c r="K1260" i="8"/>
  <c r="O1260" i="8" s="1"/>
  <c r="K1264" i="8"/>
  <c r="O1264" i="8" s="1"/>
  <c r="K1268" i="8"/>
  <c r="O1268" i="8" s="1"/>
  <c r="K1272" i="8"/>
  <c r="O1272" i="8" s="1"/>
  <c r="K1276" i="8"/>
  <c r="O1276" i="8" s="1"/>
  <c r="K1280" i="8"/>
  <c r="O1280" i="8" s="1"/>
  <c r="K1284" i="8"/>
  <c r="O1284" i="8" s="1"/>
  <c r="K1288" i="8"/>
  <c r="O1288" i="8" s="1"/>
  <c r="K1292" i="8"/>
  <c r="O1292" i="8" s="1"/>
  <c r="K1296" i="8"/>
  <c r="O1296" i="8" s="1"/>
  <c r="K1300" i="8"/>
  <c r="O1300" i="8" s="1"/>
  <c r="K1304" i="8"/>
  <c r="O1304" i="8" s="1"/>
  <c r="K1308" i="8"/>
  <c r="O1308" i="8" s="1"/>
  <c r="K1312" i="8"/>
  <c r="O1312" i="8" s="1"/>
  <c r="K1316" i="8"/>
  <c r="O1316" i="8" s="1"/>
  <c r="K1320" i="8"/>
  <c r="O1320" i="8" s="1"/>
  <c r="K1324" i="8"/>
  <c r="O1324" i="8" s="1"/>
  <c r="K1328" i="8"/>
  <c r="O1328" i="8" s="1"/>
  <c r="K1332" i="8"/>
  <c r="O1332" i="8" s="1"/>
  <c r="K1336" i="8"/>
  <c r="O1336" i="8" s="1"/>
  <c r="K1340" i="8"/>
  <c r="O1340" i="8" s="1"/>
  <c r="K1344" i="8"/>
  <c r="O1344" i="8" s="1"/>
  <c r="K1348" i="8"/>
  <c r="O1348" i="8" s="1"/>
  <c r="K1352" i="8"/>
  <c r="O1352" i="8" s="1"/>
  <c r="K1356" i="8"/>
  <c r="O1356" i="8" s="1"/>
  <c r="K1360" i="8"/>
  <c r="O1360" i="8" s="1"/>
  <c r="K1364" i="8"/>
  <c r="O1364" i="8" s="1"/>
  <c r="K1368" i="8"/>
  <c r="O1368" i="8" s="1"/>
  <c r="K1372" i="8"/>
  <c r="O1372" i="8" s="1"/>
  <c r="K1376" i="8"/>
  <c r="O1376" i="8" s="1"/>
  <c r="K1380" i="8"/>
  <c r="O1380" i="8" s="1"/>
  <c r="K1384" i="8"/>
  <c r="O1384" i="8" s="1"/>
  <c r="K1388" i="8"/>
  <c r="O1388" i="8" s="1"/>
  <c r="K1392" i="8"/>
  <c r="O1392" i="8" s="1"/>
  <c r="K1396" i="8"/>
  <c r="O1396" i="8" s="1"/>
  <c r="K1400" i="8"/>
  <c r="O1400" i="8" s="1"/>
  <c r="K1404" i="8"/>
  <c r="O1404" i="8" s="1"/>
  <c r="K1408" i="8"/>
  <c r="O1408" i="8" s="1"/>
  <c r="K1412" i="8"/>
  <c r="O1412" i="8" s="1"/>
  <c r="K1416" i="8"/>
  <c r="O1416" i="8" s="1"/>
  <c r="K1420" i="8"/>
  <c r="O1420" i="8" s="1"/>
  <c r="K1424" i="8"/>
  <c r="O1424" i="8" s="1"/>
  <c r="K1428" i="8"/>
  <c r="O1428" i="8" s="1"/>
  <c r="K1432" i="8"/>
  <c r="O1432" i="8" s="1"/>
  <c r="K1436" i="8"/>
  <c r="O1436" i="8" s="1"/>
  <c r="K1440" i="8"/>
  <c r="O1440" i="8" s="1"/>
  <c r="K1444" i="8"/>
  <c r="O1444" i="8" s="1"/>
  <c r="K1448" i="8"/>
  <c r="O1448" i="8" s="1"/>
  <c r="K1452" i="8"/>
  <c r="O1452" i="8" s="1"/>
  <c r="K1456" i="8"/>
  <c r="O1456" i="8" s="1"/>
  <c r="L1479" i="8"/>
  <c r="P1479" i="8" s="1"/>
  <c r="K1479" i="8"/>
  <c r="O1479" i="8" s="1"/>
  <c r="L1487" i="8"/>
  <c r="P1487" i="8" s="1"/>
  <c r="K1487" i="8"/>
  <c r="O1487" i="8" s="1"/>
  <c r="L1495" i="8"/>
  <c r="P1495" i="8" s="1"/>
  <c r="K1495" i="8"/>
  <c r="O1495" i="8" s="1"/>
  <c r="L1503" i="8"/>
  <c r="P1503" i="8" s="1"/>
  <c r="K1503" i="8"/>
  <c r="O1503" i="8" s="1"/>
  <c r="L1511" i="8"/>
  <c r="P1511" i="8" s="1"/>
  <c r="K1511" i="8"/>
  <c r="O1511" i="8" s="1"/>
  <c r="L1519" i="8"/>
  <c r="P1519" i="8" s="1"/>
  <c r="K1519" i="8"/>
  <c r="O1519" i="8" s="1"/>
  <c r="L1527" i="8"/>
  <c r="P1527" i="8" s="1"/>
  <c r="K1527" i="8"/>
  <c r="O1527" i="8" s="1"/>
  <c r="L1535" i="8"/>
  <c r="P1535" i="8" s="1"/>
  <c r="K1535" i="8"/>
  <c r="O1535" i="8" s="1"/>
  <c r="L1475" i="8"/>
  <c r="P1475" i="8" s="1"/>
  <c r="K1475" i="8"/>
  <c r="O1475" i="8" s="1"/>
  <c r="L1483" i="8"/>
  <c r="P1483" i="8" s="1"/>
  <c r="K1483" i="8"/>
  <c r="O1483" i="8" s="1"/>
  <c r="L1491" i="8"/>
  <c r="P1491" i="8" s="1"/>
  <c r="K1491" i="8"/>
  <c r="O1491" i="8" s="1"/>
  <c r="L1499" i="8"/>
  <c r="P1499" i="8" s="1"/>
  <c r="K1499" i="8"/>
  <c r="O1499" i="8" s="1"/>
  <c r="L1507" i="8"/>
  <c r="P1507" i="8" s="1"/>
  <c r="K1507" i="8"/>
  <c r="O1507" i="8" s="1"/>
  <c r="L1515" i="8"/>
  <c r="P1515" i="8" s="1"/>
  <c r="K1515" i="8"/>
  <c r="O1515" i="8" s="1"/>
  <c r="L1523" i="8"/>
  <c r="P1523" i="8" s="1"/>
  <c r="K1523" i="8"/>
  <c r="O1523" i="8" s="1"/>
  <c r="L1531" i="8"/>
  <c r="P1531" i="8" s="1"/>
  <c r="K1531" i="8"/>
  <c r="O1531" i="8" s="1"/>
  <c r="L1539" i="8"/>
  <c r="P1539" i="8" s="1"/>
  <c r="K1539" i="8"/>
  <c r="O1539" i="8" s="1"/>
  <c r="L1647" i="8"/>
  <c r="P1647" i="8" s="1"/>
  <c r="K1647" i="8"/>
  <c r="O1647" i="8" s="1"/>
  <c r="L1655" i="8"/>
  <c r="P1655" i="8" s="1"/>
  <c r="K1655" i="8"/>
  <c r="O1655" i="8" s="1"/>
  <c r="L1663" i="8"/>
  <c r="P1663" i="8" s="1"/>
  <c r="K1663" i="8"/>
  <c r="O1663" i="8" s="1"/>
  <c r="K1543" i="8"/>
  <c r="O1543" i="8" s="1"/>
  <c r="K1547" i="8"/>
  <c r="O1547" i="8" s="1"/>
  <c r="K1551" i="8"/>
  <c r="O1551" i="8" s="1"/>
  <c r="K1555" i="8"/>
  <c r="O1555" i="8" s="1"/>
  <c r="K1559" i="8"/>
  <c r="O1559" i="8" s="1"/>
  <c r="K1563" i="8"/>
  <c r="O1563" i="8" s="1"/>
  <c r="K1567" i="8"/>
  <c r="O1567" i="8" s="1"/>
  <c r="K1571" i="8"/>
  <c r="O1571" i="8" s="1"/>
  <c r="K1575" i="8"/>
  <c r="O1575" i="8" s="1"/>
  <c r="K1579" i="8"/>
  <c r="O1579" i="8" s="1"/>
  <c r="K1583" i="8"/>
  <c r="O1583" i="8" s="1"/>
  <c r="K1587" i="8"/>
  <c r="O1587" i="8" s="1"/>
  <c r="K1591" i="8"/>
  <c r="O1591" i="8" s="1"/>
  <c r="K1595" i="8"/>
  <c r="O1595" i="8" s="1"/>
  <c r="L1599" i="8"/>
  <c r="P1599" i="8" s="1"/>
  <c r="K1601" i="8"/>
  <c r="O1601" i="8" s="1"/>
  <c r="K1602" i="8"/>
  <c r="O1602" i="8" s="1"/>
  <c r="L1603" i="8"/>
  <c r="P1603" i="8" s="1"/>
  <c r="K1605" i="8"/>
  <c r="O1605" i="8" s="1"/>
  <c r="K1606" i="8"/>
  <c r="O1606" i="8" s="1"/>
  <c r="L1607" i="8"/>
  <c r="P1607" i="8" s="1"/>
  <c r="K1609" i="8"/>
  <c r="O1609" i="8" s="1"/>
  <c r="K1610" i="8"/>
  <c r="O1610" i="8" s="1"/>
  <c r="L1611" i="8"/>
  <c r="P1611" i="8" s="1"/>
  <c r="K1613" i="8"/>
  <c r="O1613" i="8" s="1"/>
  <c r="K1614" i="8"/>
  <c r="O1614" i="8" s="1"/>
  <c r="L1615" i="8"/>
  <c r="P1615" i="8" s="1"/>
  <c r="K1617" i="8"/>
  <c r="O1617" i="8" s="1"/>
  <c r="K1618" i="8"/>
  <c r="O1618" i="8" s="1"/>
  <c r="L1619" i="8"/>
  <c r="P1619" i="8" s="1"/>
  <c r="K1621" i="8"/>
  <c r="O1621" i="8" s="1"/>
  <c r="L1627" i="8"/>
  <c r="P1627" i="8" s="1"/>
  <c r="L1633" i="8"/>
  <c r="P1633" i="8" s="1"/>
  <c r="L1643" i="8"/>
  <c r="P1643" i="8" s="1"/>
  <c r="K1643" i="8"/>
  <c r="O1643" i="8" s="1"/>
  <c r="L1651" i="8"/>
  <c r="P1651" i="8" s="1"/>
  <c r="K1651" i="8"/>
  <c r="O1651" i="8" s="1"/>
  <c r="L1659" i="8"/>
  <c r="P1659" i="8" s="1"/>
  <c r="K1659" i="8"/>
  <c r="O1659" i="8" s="1"/>
  <c r="L1625" i="8"/>
  <c r="P1625" i="8" s="1"/>
  <c r="L1635" i="8"/>
  <c r="P1635" i="8" s="1"/>
  <c r="L1724" i="8"/>
  <c r="P1724" i="8" s="1"/>
  <c r="L1728" i="8"/>
  <c r="P1728" i="8" s="1"/>
  <c r="L1732" i="8"/>
  <c r="P1732" i="8" s="1"/>
  <c r="L1736" i="8"/>
  <c r="P1736" i="8" s="1"/>
  <c r="L1740" i="8"/>
  <c r="P1740" i="8" s="1"/>
  <c r="L1744" i="8"/>
  <c r="P1744" i="8" s="1"/>
  <c r="L1748" i="8"/>
  <c r="P1748" i="8" s="1"/>
  <c r="L1752" i="8"/>
  <c r="P1752" i="8" s="1"/>
  <c r="L1789" i="8"/>
  <c r="P1789" i="8" s="1"/>
  <c r="K1789" i="8"/>
  <c r="O1789" i="8" s="1"/>
  <c r="K1795" i="8"/>
  <c r="O1795" i="8" s="1"/>
  <c r="L1795" i="8"/>
  <c r="P1795" i="8" s="1"/>
  <c r="L1797" i="8"/>
  <c r="P1797" i="8" s="1"/>
  <c r="K1797" i="8"/>
  <c r="O1797" i="8" s="1"/>
  <c r="K1803" i="8"/>
  <c r="O1803" i="8" s="1"/>
  <c r="L1803" i="8"/>
  <c r="P1803" i="8" s="1"/>
  <c r="L1805" i="8"/>
  <c r="P1805" i="8" s="1"/>
  <c r="K1805" i="8"/>
  <c r="O1805" i="8" s="1"/>
  <c r="L1790" i="8"/>
  <c r="P1790" i="8" s="1"/>
  <c r="K1790" i="8"/>
  <c r="O1790" i="8" s="1"/>
  <c r="L1798" i="8"/>
  <c r="P1798" i="8" s="1"/>
  <c r="K1798" i="8"/>
  <c r="O1798" i="8" s="1"/>
  <c r="L1806" i="8"/>
  <c r="P1806" i="8" s="1"/>
  <c r="K1806" i="8"/>
  <c r="O1806" i="8" s="1"/>
  <c r="K1667" i="8"/>
  <c r="O1667" i="8" s="1"/>
  <c r="K1671" i="8"/>
  <c r="O1671" i="8" s="1"/>
  <c r="K1675" i="8"/>
  <c r="O1675" i="8" s="1"/>
  <c r="K1679" i="8"/>
  <c r="O1679" i="8" s="1"/>
  <c r="K1683" i="8"/>
  <c r="O1683" i="8" s="1"/>
  <c r="K1687" i="8"/>
  <c r="O1687" i="8" s="1"/>
  <c r="K1691" i="8"/>
  <c r="O1691" i="8" s="1"/>
  <c r="K1695" i="8"/>
  <c r="O1695" i="8" s="1"/>
  <c r="K1699" i="8"/>
  <c r="O1699" i="8" s="1"/>
  <c r="K1703" i="8"/>
  <c r="O1703" i="8" s="1"/>
  <c r="K1707" i="8"/>
  <c r="O1707" i="8" s="1"/>
  <c r="K1711" i="8"/>
  <c r="O1711" i="8" s="1"/>
  <c r="K1715" i="8"/>
  <c r="O1715" i="8" s="1"/>
  <c r="K1719" i="8"/>
  <c r="O1719" i="8" s="1"/>
  <c r="K1723" i="8"/>
  <c r="O1723" i="8" s="1"/>
  <c r="K1727" i="8"/>
  <c r="O1727" i="8" s="1"/>
  <c r="K1731" i="8"/>
  <c r="O1731" i="8" s="1"/>
  <c r="K1735" i="8"/>
  <c r="O1735" i="8" s="1"/>
  <c r="K1739" i="8"/>
  <c r="O1739" i="8" s="1"/>
  <c r="K1743" i="8"/>
  <c r="O1743" i="8" s="1"/>
  <c r="K1747" i="8"/>
  <c r="O1747" i="8" s="1"/>
  <c r="K1751" i="8"/>
  <c r="O1751" i="8" s="1"/>
  <c r="K1755" i="8"/>
  <c r="O1755" i="8" s="1"/>
  <c r="K1756" i="8"/>
  <c r="O1756" i="8" s="1"/>
  <c r="K1757" i="8"/>
  <c r="O1757" i="8" s="1"/>
  <c r="L1758" i="8"/>
  <c r="P1758" i="8" s="1"/>
  <c r="K1760" i="8"/>
  <c r="O1760" i="8" s="1"/>
  <c r="K1761" i="8"/>
  <c r="O1761" i="8" s="1"/>
  <c r="L1762" i="8"/>
  <c r="P1762" i="8" s="1"/>
  <c r="K1764" i="8"/>
  <c r="O1764" i="8" s="1"/>
  <c r="K1765" i="8"/>
  <c r="O1765" i="8" s="1"/>
  <c r="L1766" i="8"/>
  <c r="P1766" i="8" s="1"/>
  <c r="K1768" i="8"/>
  <c r="O1768" i="8" s="1"/>
  <c r="K1769" i="8"/>
  <c r="O1769" i="8" s="1"/>
  <c r="L1770" i="8"/>
  <c r="P1770" i="8" s="1"/>
  <c r="K1772" i="8"/>
  <c r="O1772" i="8" s="1"/>
  <c r="K1773" i="8"/>
  <c r="O1773" i="8" s="1"/>
  <c r="L1774" i="8"/>
  <c r="P1774" i="8" s="1"/>
  <c r="K1781" i="8"/>
  <c r="O1781" i="8" s="1"/>
  <c r="L1781" i="8"/>
  <c r="P1781" i="8" s="1"/>
  <c r="K1791" i="8"/>
  <c r="O1791" i="8" s="1"/>
  <c r="L1791" i="8"/>
  <c r="P1791" i="8" s="1"/>
  <c r="L1793" i="8"/>
  <c r="P1793" i="8" s="1"/>
  <c r="K1793" i="8"/>
  <c r="O1793" i="8" s="1"/>
  <c r="K1799" i="8"/>
  <c r="O1799" i="8" s="1"/>
  <c r="L1799" i="8"/>
  <c r="P1799" i="8" s="1"/>
  <c r="L1801" i="8"/>
  <c r="P1801" i="8" s="1"/>
  <c r="K1801" i="8"/>
  <c r="O1801" i="8" s="1"/>
  <c r="K1807" i="8"/>
  <c r="O1807" i="8" s="1"/>
  <c r="L1807" i="8"/>
  <c r="P1807" i="8" s="1"/>
  <c r="L1794" i="8"/>
  <c r="P1794" i="8" s="1"/>
  <c r="K1794" i="8"/>
  <c r="O1794" i="8" s="1"/>
  <c r="L1802" i="8"/>
  <c r="P1802" i="8" s="1"/>
  <c r="K1802" i="8"/>
  <c r="O1802" i="8" s="1"/>
  <c r="L1785" i="8"/>
  <c r="P1785" i="8" s="1"/>
  <c r="K1821" i="8"/>
  <c r="O1821" i="8" s="1"/>
  <c r="K1825" i="8"/>
  <c r="O1825" i="8" s="1"/>
  <c r="K1829" i="8"/>
  <c r="O1829" i="8" s="1"/>
  <c r="K1833" i="8"/>
  <c r="O1833" i="8" s="1"/>
  <c r="K1837" i="8"/>
  <c r="O1837" i="8" s="1"/>
  <c r="K1841" i="8"/>
  <c r="O1841" i="8" s="1"/>
  <c r="L1857" i="8"/>
  <c r="P1857" i="8" s="1"/>
  <c r="K1857" i="8"/>
  <c r="O1857" i="8" s="1"/>
  <c r="L1873" i="8"/>
  <c r="P1873" i="8" s="1"/>
  <c r="K1873" i="8"/>
  <c r="O1873" i="8" s="1"/>
  <c r="L1889" i="8"/>
  <c r="P1889" i="8" s="1"/>
  <c r="K1889" i="8"/>
  <c r="O1889" i="8" s="1"/>
  <c r="K1905" i="8"/>
  <c r="O1905" i="8" s="1"/>
  <c r="L1905" i="8"/>
  <c r="P1905" i="8" s="1"/>
  <c r="L1907" i="8"/>
  <c r="P1907" i="8" s="1"/>
  <c r="K1907" i="8"/>
  <c r="O1907" i="8" s="1"/>
  <c r="L1845" i="8"/>
  <c r="P1845" i="8" s="1"/>
  <c r="K1845" i="8"/>
  <c r="O1845" i="8" s="1"/>
  <c r="L1861" i="8"/>
  <c r="P1861" i="8" s="1"/>
  <c r="K1861" i="8"/>
  <c r="O1861" i="8" s="1"/>
  <c r="L1877" i="8"/>
  <c r="P1877" i="8" s="1"/>
  <c r="K1877" i="8"/>
  <c r="O1877" i="8" s="1"/>
  <c r="L1893" i="8"/>
  <c r="P1893" i="8" s="1"/>
  <c r="K1893" i="8"/>
  <c r="O1893" i="8" s="1"/>
  <c r="L1908" i="8"/>
  <c r="P1908" i="8" s="1"/>
  <c r="K1908" i="8"/>
  <c r="O1908" i="8" s="1"/>
  <c r="K1809" i="8"/>
  <c r="O1809" i="8" s="1"/>
  <c r="L1822" i="8"/>
  <c r="P1822" i="8" s="1"/>
  <c r="K1822" i="8"/>
  <c r="O1822" i="8" s="1"/>
  <c r="L1826" i="8"/>
  <c r="P1826" i="8" s="1"/>
  <c r="K1826" i="8"/>
  <c r="O1826" i="8" s="1"/>
  <c r="L1830" i="8"/>
  <c r="P1830" i="8" s="1"/>
  <c r="K1830" i="8"/>
  <c r="O1830" i="8" s="1"/>
  <c r="L1834" i="8"/>
  <c r="P1834" i="8" s="1"/>
  <c r="K1834" i="8"/>
  <c r="O1834" i="8" s="1"/>
  <c r="L1838" i="8"/>
  <c r="P1838" i="8" s="1"/>
  <c r="K1838" i="8"/>
  <c r="O1838" i="8" s="1"/>
  <c r="L1842" i="8"/>
  <c r="P1842" i="8" s="1"/>
  <c r="K1842" i="8"/>
  <c r="O1842" i="8" s="1"/>
  <c r="L1849" i="8"/>
  <c r="P1849" i="8" s="1"/>
  <c r="K1849" i="8"/>
  <c r="O1849" i="8" s="1"/>
  <c r="L1865" i="8"/>
  <c r="P1865" i="8" s="1"/>
  <c r="K1865" i="8"/>
  <c r="O1865" i="8" s="1"/>
  <c r="L1881" i="8"/>
  <c r="P1881" i="8" s="1"/>
  <c r="K1881" i="8"/>
  <c r="O1881" i="8" s="1"/>
  <c r="L1897" i="8"/>
  <c r="P1897" i="8" s="1"/>
  <c r="K1897" i="8"/>
  <c r="O1897" i="8" s="1"/>
  <c r="K1909" i="8"/>
  <c r="O1909" i="8" s="1"/>
  <c r="L1909" i="8"/>
  <c r="P1909" i="8" s="1"/>
  <c r="L1911" i="8"/>
  <c r="P1911" i="8" s="1"/>
  <c r="K1911" i="8"/>
  <c r="O1911" i="8" s="1"/>
  <c r="L1853" i="8"/>
  <c r="P1853" i="8" s="1"/>
  <c r="K1853" i="8"/>
  <c r="O1853" i="8" s="1"/>
  <c r="L1869" i="8"/>
  <c r="P1869" i="8" s="1"/>
  <c r="K1869" i="8"/>
  <c r="O1869" i="8" s="1"/>
  <c r="L1885" i="8"/>
  <c r="P1885" i="8" s="1"/>
  <c r="K1885" i="8"/>
  <c r="O1885" i="8" s="1"/>
  <c r="L1901" i="8"/>
  <c r="P1901" i="8" s="1"/>
  <c r="K1901" i="8"/>
  <c r="O1901" i="8" s="1"/>
  <c r="L1991" i="8"/>
  <c r="P1991" i="8" s="1"/>
  <c r="K1991" i="8"/>
  <c r="O1991" i="8" s="1"/>
  <c r="L2007" i="8"/>
  <c r="P2007" i="8" s="1"/>
  <c r="K2007" i="8"/>
  <c r="O2007" i="8" s="1"/>
  <c r="L2023" i="8"/>
  <c r="P2023" i="8" s="1"/>
  <c r="K2023" i="8"/>
  <c r="O2023" i="8" s="1"/>
  <c r="L2039" i="8"/>
  <c r="P2039" i="8" s="1"/>
  <c r="K2039" i="8"/>
  <c r="O2039" i="8" s="1"/>
  <c r="L2055" i="8"/>
  <c r="P2055" i="8" s="1"/>
  <c r="K2055" i="8"/>
  <c r="O2055" i="8" s="1"/>
  <c r="K1912" i="8"/>
  <c r="O1912" i="8" s="1"/>
  <c r="L1913" i="8"/>
  <c r="P1913" i="8" s="1"/>
  <c r="K1915" i="8"/>
  <c r="O1915" i="8" s="1"/>
  <c r="K1916" i="8"/>
  <c r="O1916" i="8" s="1"/>
  <c r="L1917" i="8"/>
  <c r="P1917" i="8" s="1"/>
  <c r="K1919" i="8"/>
  <c r="O1919" i="8" s="1"/>
  <c r="K1920" i="8"/>
  <c r="O1920" i="8" s="1"/>
  <c r="L1921" i="8"/>
  <c r="P1921" i="8" s="1"/>
  <c r="K1923" i="8"/>
  <c r="O1923" i="8" s="1"/>
  <c r="K1924" i="8"/>
  <c r="O1924" i="8" s="1"/>
  <c r="L1925" i="8"/>
  <c r="P1925" i="8" s="1"/>
  <c r="K1927" i="8"/>
  <c r="O1927" i="8" s="1"/>
  <c r="K1928" i="8"/>
  <c r="O1928" i="8" s="1"/>
  <c r="L1929" i="8"/>
  <c r="P1929" i="8" s="1"/>
  <c r="L1944" i="8"/>
  <c r="P1944" i="8" s="1"/>
  <c r="K1944" i="8"/>
  <c r="O1944" i="8" s="1"/>
  <c r="L1948" i="8"/>
  <c r="P1948" i="8" s="1"/>
  <c r="K1948" i="8"/>
  <c r="O1948" i="8" s="1"/>
  <c r="L1952" i="8"/>
  <c r="P1952" i="8" s="1"/>
  <c r="K1952" i="8"/>
  <c r="O1952" i="8" s="1"/>
  <c r="L1956" i="8"/>
  <c r="P1956" i="8" s="1"/>
  <c r="K1956" i="8"/>
  <c r="O1956" i="8" s="1"/>
  <c r="L1960" i="8"/>
  <c r="P1960" i="8" s="1"/>
  <c r="K1960" i="8"/>
  <c r="O1960" i="8" s="1"/>
  <c r="L1964" i="8"/>
  <c r="P1964" i="8" s="1"/>
  <c r="K1964" i="8"/>
  <c r="O1964" i="8" s="1"/>
  <c r="L1968" i="8"/>
  <c r="P1968" i="8" s="1"/>
  <c r="K1968" i="8"/>
  <c r="O1968" i="8" s="1"/>
  <c r="L1972" i="8"/>
  <c r="P1972" i="8" s="1"/>
  <c r="K1972" i="8"/>
  <c r="O1972" i="8" s="1"/>
  <c r="L1976" i="8"/>
  <c r="P1976" i="8" s="1"/>
  <c r="K1976" i="8"/>
  <c r="O1976" i="8" s="1"/>
  <c r="L1980" i="8"/>
  <c r="P1980" i="8" s="1"/>
  <c r="K1980" i="8"/>
  <c r="O1980" i="8" s="1"/>
  <c r="L1984" i="8"/>
  <c r="P1984" i="8" s="1"/>
  <c r="K1984" i="8"/>
  <c r="O1984" i="8" s="1"/>
  <c r="L1995" i="8"/>
  <c r="P1995" i="8" s="1"/>
  <c r="K1995" i="8"/>
  <c r="O1995" i="8" s="1"/>
  <c r="L2011" i="8"/>
  <c r="P2011" i="8" s="1"/>
  <c r="K2011" i="8"/>
  <c r="O2011" i="8" s="1"/>
  <c r="L2027" i="8"/>
  <c r="P2027" i="8" s="1"/>
  <c r="K2027" i="8"/>
  <c r="O2027" i="8" s="1"/>
  <c r="L2043" i="8"/>
  <c r="P2043" i="8" s="1"/>
  <c r="K2043" i="8"/>
  <c r="O2043" i="8" s="1"/>
  <c r="L2088" i="8"/>
  <c r="P2088" i="8" s="1"/>
  <c r="K2088" i="8"/>
  <c r="O2088" i="8" s="1"/>
  <c r="L2112" i="8"/>
  <c r="P2112" i="8" s="1"/>
  <c r="K2112" i="8"/>
  <c r="O2112" i="8" s="1"/>
  <c r="K1846" i="8"/>
  <c r="O1846" i="8" s="1"/>
  <c r="K1850" i="8"/>
  <c r="O1850" i="8" s="1"/>
  <c r="K1854" i="8"/>
  <c r="O1854" i="8" s="1"/>
  <c r="K1858" i="8"/>
  <c r="O1858" i="8" s="1"/>
  <c r="K1862" i="8"/>
  <c r="O1862" i="8" s="1"/>
  <c r="K1866" i="8"/>
  <c r="O1866" i="8" s="1"/>
  <c r="K1870" i="8"/>
  <c r="O1870" i="8" s="1"/>
  <c r="K1874" i="8"/>
  <c r="O1874" i="8" s="1"/>
  <c r="K1878" i="8"/>
  <c r="O1878" i="8" s="1"/>
  <c r="K1882" i="8"/>
  <c r="O1882" i="8" s="1"/>
  <c r="K1886" i="8"/>
  <c r="O1886" i="8" s="1"/>
  <c r="K1890" i="8"/>
  <c r="O1890" i="8" s="1"/>
  <c r="K1894" i="8"/>
  <c r="O1894" i="8" s="1"/>
  <c r="K1898" i="8"/>
  <c r="O1898" i="8" s="1"/>
  <c r="K1902" i="8"/>
  <c r="O1902" i="8" s="1"/>
  <c r="L1999" i="8"/>
  <c r="P1999" i="8" s="1"/>
  <c r="K1999" i="8"/>
  <c r="O1999" i="8" s="1"/>
  <c r="L2015" i="8"/>
  <c r="P2015" i="8" s="1"/>
  <c r="K2015" i="8"/>
  <c r="O2015" i="8" s="1"/>
  <c r="L2031" i="8"/>
  <c r="P2031" i="8" s="1"/>
  <c r="K2031" i="8"/>
  <c r="O2031" i="8" s="1"/>
  <c r="L2047" i="8"/>
  <c r="P2047" i="8" s="1"/>
  <c r="K2047" i="8"/>
  <c r="O2047" i="8" s="1"/>
  <c r="L2128" i="8"/>
  <c r="P2128" i="8" s="1"/>
  <c r="K2128" i="8"/>
  <c r="O2128" i="8" s="1"/>
  <c r="K1943" i="8"/>
  <c r="O1943" i="8" s="1"/>
  <c r="K1947" i="8"/>
  <c r="O1947" i="8" s="1"/>
  <c r="K1951" i="8"/>
  <c r="O1951" i="8" s="1"/>
  <c r="K1955" i="8"/>
  <c r="O1955" i="8" s="1"/>
  <c r="K1959" i="8"/>
  <c r="O1959" i="8" s="1"/>
  <c r="K1963" i="8"/>
  <c r="O1963" i="8" s="1"/>
  <c r="L2003" i="8"/>
  <c r="P2003" i="8" s="1"/>
  <c r="K2003" i="8"/>
  <c r="O2003" i="8" s="1"/>
  <c r="L2019" i="8"/>
  <c r="P2019" i="8" s="1"/>
  <c r="K2019" i="8"/>
  <c r="O2019" i="8" s="1"/>
  <c r="L2035" i="8"/>
  <c r="P2035" i="8" s="1"/>
  <c r="K2035" i="8"/>
  <c r="O2035" i="8" s="1"/>
  <c r="L2051" i="8"/>
  <c r="P2051" i="8" s="1"/>
  <c r="K2051" i="8"/>
  <c r="O2051" i="8" s="1"/>
  <c r="L2072" i="8"/>
  <c r="P2072" i="8" s="1"/>
  <c r="K2072" i="8"/>
  <c r="O2072" i="8" s="1"/>
  <c r="L2084" i="8"/>
  <c r="P2084" i="8" s="1"/>
  <c r="K2084" i="8"/>
  <c r="O2084" i="8" s="1"/>
  <c r="L2100" i="8"/>
  <c r="P2100" i="8" s="1"/>
  <c r="K2100" i="8"/>
  <c r="O2100" i="8" s="1"/>
  <c r="L2108" i="8"/>
  <c r="P2108" i="8" s="1"/>
  <c r="K2108" i="8"/>
  <c r="O2108" i="8" s="1"/>
  <c r="L2124" i="8"/>
  <c r="P2124" i="8" s="1"/>
  <c r="K2124" i="8"/>
  <c r="O2124" i="8" s="1"/>
  <c r="K1988" i="8"/>
  <c r="O1988" i="8" s="1"/>
  <c r="K1992" i="8"/>
  <c r="O1992" i="8" s="1"/>
  <c r="K1996" i="8"/>
  <c r="O1996" i="8" s="1"/>
  <c r="K2000" i="8"/>
  <c r="O2000" i="8" s="1"/>
  <c r="K2004" i="8"/>
  <c r="O2004" i="8" s="1"/>
  <c r="K2008" i="8"/>
  <c r="O2008" i="8" s="1"/>
  <c r="K2012" i="8"/>
  <c r="O2012" i="8" s="1"/>
  <c r="K2016" i="8"/>
  <c r="O2016" i="8" s="1"/>
  <c r="K2020" i="8"/>
  <c r="O2020" i="8" s="1"/>
  <c r="K2024" i="8"/>
  <c r="O2024" i="8" s="1"/>
  <c r="K2028" i="8"/>
  <c r="O2028" i="8" s="1"/>
  <c r="K2032" i="8"/>
  <c r="O2032" i="8" s="1"/>
  <c r="K2036" i="8"/>
  <c r="O2036" i="8" s="1"/>
  <c r="K2040" i="8"/>
  <c r="O2040" i="8" s="1"/>
  <c r="K2044" i="8"/>
  <c r="O2044" i="8" s="1"/>
  <c r="K2048" i="8"/>
  <c r="O2048" i="8" s="1"/>
  <c r="K2052" i="8"/>
  <c r="O2052" i="8" s="1"/>
  <c r="K2056" i="8"/>
  <c r="O2056" i="8" s="1"/>
  <c r="L2057" i="8"/>
  <c r="P2057" i="8" s="1"/>
  <c r="K2059" i="8"/>
  <c r="O2059" i="8" s="1"/>
  <c r="K2060" i="8"/>
  <c r="O2060" i="8" s="1"/>
  <c r="L2061" i="8"/>
  <c r="P2061" i="8" s="1"/>
  <c r="K2063" i="8"/>
  <c r="O2063" i="8" s="1"/>
  <c r="K2064" i="8"/>
  <c r="O2064" i="8" s="1"/>
  <c r="L2065" i="8"/>
  <c r="P2065" i="8" s="1"/>
  <c r="K2067" i="8"/>
  <c r="O2067" i="8" s="1"/>
  <c r="K2068" i="8"/>
  <c r="O2068" i="8" s="1"/>
  <c r="L2069" i="8"/>
  <c r="P2069" i="8" s="1"/>
  <c r="L2080" i="8"/>
  <c r="P2080" i="8" s="1"/>
  <c r="K2080" i="8"/>
  <c r="O2080" i="8" s="1"/>
  <c r="L2096" i="8"/>
  <c r="P2096" i="8" s="1"/>
  <c r="K2096" i="8"/>
  <c r="O2096" i="8" s="1"/>
  <c r="L2104" i="8"/>
  <c r="P2104" i="8" s="1"/>
  <c r="K2104" i="8"/>
  <c r="O2104" i="8" s="1"/>
  <c r="L2120" i="8"/>
  <c r="P2120" i="8" s="1"/>
  <c r="K2120" i="8"/>
  <c r="O2120" i="8" s="1"/>
  <c r="L2132" i="8"/>
  <c r="P2132" i="8" s="1"/>
  <c r="K2132" i="8"/>
  <c r="O2132" i="8" s="1"/>
  <c r="L2076" i="8"/>
  <c r="P2076" i="8" s="1"/>
  <c r="K2076" i="8"/>
  <c r="O2076" i="8" s="1"/>
  <c r="L2092" i="8"/>
  <c r="P2092" i="8" s="1"/>
  <c r="K2092" i="8"/>
  <c r="O2092" i="8" s="1"/>
  <c r="L2116" i="8"/>
  <c r="P2116" i="8" s="1"/>
  <c r="K2116" i="8"/>
  <c r="O2116" i="8" s="1"/>
  <c r="L2073" i="8"/>
  <c r="P2073" i="8" s="1"/>
  <c r="L2077" i="8"/>
  <c r="P2077" i="8" s="1"/>
  <c r="L2081" i="8"/>
  <c r="P2081" i="8" s="1"/>
  <c r="L2085" i="8"/>
  <c r="P2085" i="8" s="1"/>
  <c r="L2089" i="8"/>
  <c r="P2089" i="8" s="1"/>
  <c r="L2093" i="8"/>
  <c r="P2093" i="8" s="1"/>
  <c r="L2097" i="8"/>
  <c r="P2097" i="8" s="1"/>
  <c r="L2101" i="8"/>
  <c r="P2101" i="8" s="1"/>
  <c r="L2143" i="8"/>
  <c r="P2143" i="8" s="1"/>
  <c r="K2143" i="8"/>
  <c r="O2143" i="8" s="1"/>
  <c r="L2154" i="8"/>
  <c r="P2154" i="8" s="1"/>
  <c r="K2154" i="8"/>
  <c r="O2154" i="8" s="1"/>
  <c r="L2170" i="8"/>
  <c r="P2170" i="8" s="1"/>
  <c r="K2170" i="8"/>
  <c r="O2170" i="8" s="1"/>
  <c r="L2186" i="8"/>
  <c r="P2186" i="8" s="1"/>
  <c r="K2186" i="8"/>
  <c r="O2186" i="8" s="1"/>
  <c r="L2158" i="8"/>
  <c r="P2158" i="8" s="1"/>
  <c r="K2158" i="8"/>
  <c r="O2158" i="8" s="1"/>
  <c r="L2174" i="8"/>
  <c r="P2174" i="8" s="1"/>
  <c r="K2174" i="8"/>
  <c r="O2174" i="8" s="1"/>
  <c r="L2190" i="8"/>
  <c r="P2190" i="8" s="1"/>
  <c r="K2190" i="8"/>
  <c r="O2190" i="8" s="1"/>
  <c r="K2136" i="8"/>
  <c r="O2136" i="8" s="1"/>
  <c r="K2140" i="8"/>
  <c r="O2140" i="8" s="1"/>
  <c r="K2142" i="8"/>
  <c r="O2142" i="8" s="1"/>
  <c r="K2146" i="8"/>
  <c r="O2146" i="8" s="1"/>
  <c r="L2162" i="8"/>
  <c r="P2162" i="8" s="1"/>
  <c r="K2162" i="8"/>
  <c r="O2162" i="8" s="1"/>
  <c r="L2178" i="8"/>
  <c r="P2178" i="8" s="1"/>
  <c r="K2178" i="8"/>
  <c r="O2178" i="8" s="1"/>
  <c r="L2194" i="8"/>
  <c r="P2194" i="8" s="1"/>
  <c r="K2194" i="8"/>
  <c r="O2194" i="8" s="1"/>
  <c r="L2150" i="8"/>
  <c r="P2150" i="8" s="1"/>
  <c r="K2150" i="8"/>
  <c r="O2150" i="8" s="1"/>
  <c r="L2166" i="8"/>
  <c r="P2166" i="8" s="1"/>
  <c r="K2166" i="8"/>
  <c r="O2166" i="8" s="1"/>
  <c r="L2182" i="8"/>
  <c r="P2182" i="8" s="1"/>
  <c r="K2182" i="8"/>
  <c r="O2182" i="8" s="1"/>
  <c r="L2198" i="8"/>
  <c r="P2198" i="8" s="1"/>
  <c r="K2198" i="8"/>
  <c r="O2198" i="8" s="1"/>
  <c r="K2202" i="8"/>
  <c r="O2202" i="8" s="1"/>
  <c r="K2206" i="8"/>
  <c r="O2206" i="8" s="1"/>
  <c r="K2210" i="8"/>
  <c r="O2210" i="8" s="1"/>
  <c r="K2214" i="8"/>
  <c r="O2214" i="8" s="1"/>
  <c r="K2218" i="8"/>
  <c r="O2218" i="8" s="1"/>
  <c r="K2222" i="8"/>
  <c r="O2222" i="8" s="1"/>
  <c r="K2147" i="8"/>
  <c r="O2147" i="8" s="1"/>
  <c r="K2151" i="8"/>
  <c r="O2151" i="8" s="1"/>
  <c r="K2155" i="8"/>
  <c r="O2155" i="8" s="1"/>
  <c r="K2159" i="8"/>
  <c r="O2159" i="8" s="1"/>
  <c r="K2163" i="8"/>
  <c r="O2163" i="8" s="1"/>
  <c r="K2167" i="8"/>
  <c r="O2167" i="8" s="1"/>
  <c r="K2171" i="8"/>
  <c r="O2171" i="8" s="1"/>
  <c r="K2175" i="8"/>
  <c r="O2175" i="8" s="1"/>
  <c r="K2179" i="8"/>
  <c r="O2179" i="8" s="1"/>
  <c r="K2183" i="8"/>
  <c r="O2183" i="8" s="1"/>
  <c r="K2187" i="8"/>
  <c r="O2187" i="8" s="1"/>
  <c r="K2191" i="8"/>
  <c r="O2191" i="8" s="1"/>
  <c r="K2195" i="8"/>
  <c r="O2195" i="8" s="1"/>
  <c r="K2199" i="8"/>
  <c r="O2199" i="8" s="1"/>
  <c r="K2203" i="8"/>
  <c r="O2203" i="8" s="1"/>
  <c r="K2207" i="8"/>
  <c r="O2207" i="8" s="1"/>
  <c r="K2211" i="8"/>
  <c r="O2211" i="8" s="1"/>
  <c r="K2215" i="8"/>
  <c r="O2215" i="8" s="1"/>
  <c r="K2219" i="8"/>
  <c r="O2219" i="8" s="1"/>
  <c r="K2223" i="8"/>
  <c r="O2223" i="8" s="1"/>
  <c r="L2224" i="8" l="1"/>
  <c r="P42" i="8"/>
  <c r="P2224" i="8" s="1"/>
  <c r="K2224" i="8"/>
  <c r="O42" i="8"/>
  <c r="O2224" i="8" s="1"/>
  <c r="F14" i="7" l="1"/>
  <c r="H13" i="7"/>
  <c r="G14" i="7"/>
  <c r="E14" i="7"/>
  <c r="D14" i="7"/>
  <c r="H12" i="7" l="1"/>
  <c r="G8" i="7"/>
  <c r="F8" i="7"/>
  <c r="H10" i="7"/>
  <c r="H14" i="7" s="1"/>
  <c r="D15" i="7"/>
  <c r="H9" i="7"/>
  <c r="D8" i="7"/>
  <c r="E8" i="7"/>
  <c r="E7" i="7" s="1"/>
  <c r="D5" i="7"/>
  <c r="E5" i="7" s="1"/>
  <c r="F5" i="7" s="1"/>
  <c r="G5" i="7" s="1"/>
  <c r="C8" i="7" l="1"/>
  <c r="C7" i="7" s="1"/>
  <c r="F11" i="7"/>
  <c r="F7" i="7"/>
  <c r="G11" i="7"/>
  <c r="G7" i="7"/>
  <c r="E11" i="7"/>
  <c r="H8" i="7"/>
  <c r="D7" i="7"/>
  <c r="D11" i="7" l="1"/>
  <c r="C22" i="7" l="1"/>
  <c r="D20" i="7"/>
  <c r="E20" i="7" s="1"/>
  <c r="F20" i="7" s="1"/>
  <c r="G20" i="7" s="1"/>
  <c r="AM5" i="5" l="1"/>
  <c r="AK5" i="5"/>
  <c r="AF48" i="5"/>
  <c r="AH48" i="5" s="1"/>
  <c r="G8" i="5"/>
  <c r="I8" i="5" s="1"/>
  <c r="G7" i="5"/>
  <c r="I7" i="5" s="1"/>
  <c r="A7" i="5"/>
  <c r="D111" i="3"/>
  <c r="D110" i="3"/>
  <c r="D109" i="3"/>
  <c r="D108" i="3"/>
  <c r="D107" i="3"/>
  <c r="D106" i="3"/>
  <c r="D105" i="3"/>
  <c r="D104" i="3"/>
  <c r="D103" i="3"/>
  <c r="D102" i="3"/>
  <c r="D101" i="3"/>
  <c r="D100" i="3"/>
  <c r="D98" i="3"/>
  <c r="D97" i="3"/>
  <c r="D96" i="3"/>
  <c r="D95" i="3"/>
  <c r="D94" i="3"/>
  <c r="D93" i="3"/>
  <c r="D92" i="3"/>
  <c r="D91" i="3"/>
  <c r="D90" i="3"/>
  <c r="D89" i="3"/>
  <c r="D88" i="3"/>
  <c r="D87" i="3"/>
  <c r="D85" i="3"/>
  <c r="D84" i="3"/>
  <c r="D83" i="3"/>
  <c r="D82" i="3"/>
  <c r="D81" i="3"/>
  <c r="D80" i="3"/>
  <c r="D79" i="3"/>
  <c r="D78" i="3"/>
  <c r="D77" i="3"/>
  <c r="D76" i="3"/>
  <c r="D75" i="3"/>
  <c r="D74" i="3"/>
  <c r="AM48" i="5"/>
  <c r="AM46" i="5"/>
  <c r="AM45" i="5"/>
  <c r="AM41" i="5"/>
  <c r="AM40" i="5"/>
  <c r="AM39" i="5"/>
  <c r="AM38" i="5"/>
  <c r="AM37" i="5"/>
  <c r="AM36" i="5"/>
  <c r="AM35" i="5"/>
  <c r="AM34" i="5"/>
  <c r="AM31" i="5"/>
  <c r="AM30" i="5"/>
  <c r="AM29" i="5"/>
  <c r="AM28" i="5"/>
  <c r="AM18" i="5"/>
  <c r="AL48" i="5"/>
  <c r="AL46" i="5"/>
  <c r="AL45" i="5"/>
  <c r="AL41" i="5"/>
  <c r="AL40" i="5"/>
  <c r="AL39" i="5"/>
  <c r="AL38" i="5"/>
  <c r="AL37" i="5"/>
  <c r="AL36" i="5"/>
  <c r="AL35" i="5"/>
  <c r="AL34" i="5"/>
  <c r="AL31" i="5"/>
  <c r="AL30" i="5"/>
  <c r="AL29" i="5"/>
  <c r="AL28" i="5"/>
  <c r="AL18" i="5"/>
  <c r="AK48" i="5"/>
  <c r="AK46" i="5"/>
  <c r="AK45" i="5"/>
  <c r="AK41" i="5"/>
  <c r="AK40" i="5"/>
  <c r="AK39" i="5"/>
  <c r="AK38" i="5"/>
  <c r="AK37" i="5"/>
  <c r="AK36" i="5"/>
  <c r="AK35" i="5"/>
  <c r="AK34" i="5"/>
  <c r="AK31" i="5"/>
  <c r="AK30" i="5"/>
  <c r="AK29" i="5"/>
  <c r="AK28" i="5"/>
  <c r="AK18" i="5"/>
  <c r="L56" i="6"/>
  <c r="D56" i="6"/>
  <c r="L55" i="6"/>
  <c r="D55" i="6"/>
  <c r="L54" i="6"/>
  <c r="D54" i="6"/>
  <c r="L53" i="6"/>
  <c r="D53" i="6"/>
  <c r="L52" i="6"/>
  <c r="D52" i="6"/>
  <c r="L51" i="6"/>
  <c r="D51" i="6"/>
  <c r="L50" i="6"/>
  <c r="D50" i="6"/>
  <c r="L49" i="6"/>
  <c r="D49" i="6"/>
  <c r="L48" i="6"/>
  <c r="D48" i="6"/>
  <c r="L47" i="6"/>
  <c r="D47" i="6"/>
  <c r="L46" i="6"/>
  <c r="D46" i="6"/>
  <c r="L45" i="6"/>
  <c r="D45" i="6"/>
  <c r="L43" i="6"/>
  <c r="D43" i="6"/>
  <c r="L42" i="6"/>
  <c r="D42" i="6"/>
  <c r="L41" i="6"/>
  <c r="D41" i="6"/>
  <c r="L40" i="6"/>
  <c r="D40" i="6"/>
  <c r="L39" i="6"/>
  <c r="D39" i="6"/>
  <c r="L38" i="6"/>
  <c r="D38" i="6"/>
  <c r="L37" i="6"/>
  <c r="D37" i="6"/>
  <c r="L36" i="6"/>
  <c r="D36" i="6"/>
  <c r="L35" i="6"/>
  <c r="D35" i="6"/>
  <c r="L34" i="6"/>
  <c r="D34" i="6"/>
  <c r="L33" i="6"/>
  <c r="D33" i="6"/>
  <c r="L32" i="6"/>
  <c r="D32" i="6"/>
  <c r="L30" i="6"/>
  <c r="D30" i="6"/>
  <c r="L29" i="6"/>
  <c r="D29" i="6"/>
  <c r="L28" i="6"/>
  <c r="D28" i="6"/>
  <c r="L27" i="6"/>
  <c r="D27" i="6"/>
  <c r="L26" i="6"/>
  <c r="D26" i="6"/>
  <c r="L25" i="6"/>
  <c r="D25" i="6"/>
  <c r="L24" i="6"/>
  <c r="D24" i="6"/>
  <c r="L23" i="6"/>
  <c r="D23" i="6"/>
  <c r="L22" i="6"/>
  <c r="D22" i="6"/>
  <c r="L21" i="6"/>
  <c r="D21" i="6"/>
  <c r="L20" i="6"/>
  <c r="D20" i="6"/>
  <c r="O19" i="6"/>
  <c r="O20" i="6" s="1"/>
  <c r="O21" i="6" s="1"/>
  <c r="O22" i="6" s="1"/>
  <c r="O23" i="6" s="1"/>
  <c r="O24" i="6" s="1"/>
  <c r="O25" i="6" s="1"/>
  <c r="O26" i="6" s="1"/>
  <c r="O27" i="6" s="1"/>
  <c r="O28" i="6" s="1"/>
  <c r="O29" i="6" s="1"/>
  <c r="O30" i="6" s="1"/>
  <c r="O32" i="6" s="1"/>
  <c r="O33" i="6" s="1"/>
  <c r="O34" i="6" s="1"/>
  <c r="O35" i="6" s="1"/>
  <c r="O36" i="6" s="1"/>
  <c r="O37" i="6" s="1"/>
  <c r="O38" i="6" s="1"/>
  <c r="O39" i="6" s="1"/>
  <c r="O40" i="6" s="1"/>
  <c r="O41" i="6" s="1"/>
  <c r="O42" i="6" s="1"/>
  <c r="O43" i="6" s="1"/>
  <c r="O45" i="6" s="1"/>
  <c r="O46" i="6" s="1"/>
  <c r="O47" i="6" s="1"/>
  <c r="O48" i="6" s="1"/>
  <c r="O49" i="6" s="1"/>
  <c r="O50" i="6" s="1"/>
  <c r="O51" i="6" s="1"/>
  <c r="O52" i="6" s="1"/>
  <c r="O53" i="6" s="1"/>
  <c r="O54" i="6" s="1"/>
  <c r="O55" i="6" s="1"/>
  <c r="O56" i="6" s="1"/>
  <c r="L19" i="6"/>
  <c r="G19" i="6"/>
  <c r="G20" i="6" s="1"/>
  <c r="G21" i="6" s="1"/>
  <c r="G22" i="6" s="1"/>
  <c r="G23" i="6" s="1"/>
  <c r="G24" i="6" s="1"/>
  <c r="G25" i="6" s="1"/>
  <c r="G26" i="6" s="1"/>
  <c r="G27" i="6" s="1"/>
  <c r="G28" i="6" s="1"/>
  <c r="G29" i="6" s="1"/>
  <c r="G30" i="6" s="1"/>
  <c r="G32" i="6" s="1"/>
  <c r="G33" i="6" s="1"/>
  <c r="G34" i="6" s="1"/>
  <c r="G35" i="6" s="1"/>
  <c r="G36" i="6" s="1"/>
  <c r="G37" i="6" s="1"/>
  <c r="G38" i="6" s="1"/>
  <c r="G39" i="6" s="1"/>
  <c r="G40" i="6" s="1"/>
  <c r="G41" i="6" s="1"/>
  <c r="G42" i="6" s="1"/>
  <c r="G43" i="6" s="1"/>
  <c r="G45" i="6" s="1"/>
  <c r="G46" i="6" s="1"/>
  <c r="G47" i="6" s="1"/>
  <c r="G48" i="6" s="1"/>
  <c r="G49" i="6" s="1"/>
  <c r="G50" i="6" s="1"/>
  <c r="G51" i="6" s="1"/>
  <c r="G52" i="6" s="1"/>
  <c r="G53" i="6" s="1"/>
  <c r="G54" i="6" s="1"/>
  <c r="G55" i="6" s="1"/>
  <c r="G56" i="6" s="1"/>
  <c r="D19" i="6"/>
  <c r="Q17" i="6"/>
  <c r="R17" i="6" s="1"/>
  <c r="P17" i="6"/>
  <c r="P18" i="6" s="1"/>
  <c r="N17" i="6"/>
  <c r="L17" i="6"/>
  <c r="I17" i="6"/>
  <c r="H17" i="6"/>
  <c r="H18" i="6" s="1"/>
  <c r="F17" i="6"/>
  <c r="J17" i="6"/>
  <c r="H19" i="6" s="1"/>
  <c r="D17" i="6"/>
  <c r="L16" i="6"/>
  <c r="D16" i="6"/>
  <c r="L15" i="6"/>
  <c r="D15" i="6"/>
  <c r="L14" i="6"/>
  <c r="D14" i="6"/>
  <c r="L13" i="6"/>
  <c r="D13" i="6"/>
  <c r="L12" i="6"/>
  <c r="D12" i="6"/>
  <c r="L11" i="6"/>
  <c r="D11" i="6"/>
  <c r="L10" i="6"/>
  <c r="D10" i="6"/>
  <c r="L9" i="6"/>
  <c r="D9" i="6"/>
  <c r="L8" i="6"/>
  <c r="D8" i="6"/>
  <c r="L7" i="6"/>
  <c r="D7" i="6"/>
  <c r="L6" i="6"/>
  <c r="D6" i="6"/>
  <c r="AJ48" i="5"/>
  <c r="AJ46" i="5"/>
  <c r="AJ45" i="5"/>
  <c r="AJ41" i="5"/>
  <c r="AJ40" i="5"/>
  <c r="AJ39" i="5"/>
  <c r="AJ38" i="5"/>
  <c r="AJ37" i="5"/>
  <c r="AJ36" i="5"/>
  <c r="AJ35" i="5"/>
  <c r="AJ34" i="5"/>
  <c r="AJ31" i="5"/>
  <c r="AJ30" i="5"/>
  <c r="AJ29" i="5"/>
  <c r="AJ28" i="5"/>
  <c r="AJ18" i="5"/>
  <c r="X41" i="5"/>
  <c r="AF41" i="5" s="1"/>
  <c r="AH41" i="5" s="1"/>
  <c r="X38" i="5"/>
  <c r="AF38" i="5" s="1"/>
  <c r="AH38" i="5" s="1"/>
  <c r="X37" i="5"/>
  <c r="AF37" i="5" s="1"/>
  <c r="AH37" i="5" s="1"/>
  <c r="X30" i="5"/>
  <c r="AF30" i="5" s="1"/>
  <c r="AH30" i="5" s="1"/>
  <c r="X29" i="5"/>
  <c r="AF29" i="5" s="1"/>
  <c r="AH29" i="5" s="1"/>
  <c r="AE48" i="5"/>
  <c r="W41" i="5"/>
  <c r="AE41" i="5" s="1"/>
  <c r="W40" i="5"/>
  <c r="AE40" i="5" s="1"/>
  <c r="W37" i="5"/>
  <c r="AE37" i="5" s="1"/>
  <c r="W36" i="5"/>
  <c r="AE36" i="5" s="1"/>
  <c r="W30" i="5"/>
  <c r="AE30" i="5" s="1"/>
  <c r="V47" i="5"/>
  <c r="J47" i="5" s="1"/>
  <c r="V46" i="5"/>
  <c r="J46" i="5" s="1"/>
  <c r="W46" i="5" s="1"/>
  <c r="AE46" i="5" s="1"/>
  <c r="V6" i="5"/>
  <c r="J6" i="5" s="1"/>
  <c r="V45" i="5"/>
  <c r="J45" i="5" s="1"/>
  <c r="X45" i="5" s="1"/>
  <c r="AF45" i="5" s="1"/>
  <c r="AH45" i="5" s="1"/>
  <c r="V44" i="5"/>
  <c r="J44" i="5" s="1"/>
  <c r="V43" i="5"/>
  <c r="J43" i="5" s="1"/>
  <c r="V42" i="5"/>
  <c r="J42" i="5" s="1"/>
  <c r="V41" i="5"/>
  <c r="J41" i="5" s="1"/>
  <c r="V40" i="5"/>
  <c r="J40" i="5" s="1"/>
  <c r="V39" i="5"/>
  <c r="J39" i="5" s="1"/>
  <c r="V38" i="5"/>
  <c r="J38" i="5" s="1"/>
  <c r="V37" i="5"/>
  <c r="J37" i="5" s="1"/>
  <c r="V36" i="5"/>
  <c r="J36" i="5" s="1"/>
  <c r="V35" i="5"/>
  <c r="J35" i="5" s="1"/>
  <c r="V34" i="5"/>
  <c r="J34" i="5" s="1"/>
  <c r="V33" i="5"/>
  <c r="J33" i="5" s="1"/>
  <c r="V32" i="5"/>
  <c r="J32" i="5" s="1"/>
  <c r="V31" i="5"/>
  <c r="J31" i="5" s="1"/>
  <c r="V30" i="5"/>
  <c r="J30" i="5" s="1"/>
  <c r="V29" i="5"/>
  <c r="J29" i="5" s="1"/>
  <c r="V28" i="5"/>
  <c r="J28" i="5" s="1"/>
  <c r="V27" i="5"/>
  <c r="J27" i="5" s="1"/>
  <c r="V26" i="5"/>
  <c r="J26" i="5" s="1"/>
  <c r="V25" i="5"/>
  <c r="J25" i="5" s="1"/>
  <c r="V24" i="5"/>
  <c r="J24" i="5" s="1"/>
  <c r="V23" i="5"/>
  <c r="J23" i="5" s="1"/>
  <c r="V22" i="5"/>
  <c r="J22" i="5" s="1"/>
  <c r="V21" i="5"/>
  <c r="J21" i="5" s="1"/>
  <c r="V20" i="5"/>
  <c r="J20" i="5" s="1"/>
  <c r="V19" i="5"/>
  <c r="J19" i="5" s="1"/>
  <c r="V18" i="5"/>
  <c r="J18" i="5" s="1"/>
  <c r="W18" i="5" s="1"/>
  <c r="AE18" i="5" s="1"/>
  <c r="V17" i="5"/>
  <c r="J17" i="5" s="1"/>
  <c r="V16" i="5"/>
  <c r="J16" i="5" s="1"/>
  <c r="V15" i="5"/>
  <c r="J15" i="5" s="1"/>
  <c r="V14" i="5"/>
  <c r="J14" i="5" s="1"/>
  <c r="V13" i="5"/>
  <c r="I47" i="5"/>
  <c r="X47" i="5" s="1"/>
  <c r="AF47" i="5" s="1"/>
  <c r="AH47" i="5" s="1"/>
  <c r="I6" i="5"/>
  <c r="I44" i="5"/>
  <c r="I43" i="5"/>
  <c r="I42" i="5"/>
  <c r="I34" i="5"/>
  <c r="X34" i="5" s="1"/>
  <c r="AF34" i="5" s="1"/>
  <c r="AH34" i="5" s="1"/>
  <c r="I27" i="5"/>
  <c r="I26" i="5"/>
  <c r="I25" i="5"/>
  <c r="I23" i="5"/>
  <c r="X23" i="5" s="1"/>
  <c r="AF23" i="5" s="1"/>
  <c r="AH23" i="5" s="1"/>
  <c r="I22" i="5"/>
  <c r="I21" i="5"/>
  <c r="I20" i="5"/>
  <c r="X20" i="5" s="1"/>
  <c r="AF20" i="5" s="1"/>
  <c r="AH20" i="5" s="1"/>
  <c r="I19" i="5"/>
  <c r="X19" i="5" s="1"/>
  <c r="AF19" i="5" s="1"/>
  <c r="AH19" i="5" s="1"/>
  <c r="I45" i="5"/>
  <c r="I36" i="5"/>
  <c r="X36" i="5" s="1"/>
  <c r="AF36" i="5" s="1"/>
  <c r="AH36" i="5" s="1"/>
  <c r="I48" i="5"/>
  <c r="I18" i="5"/>
  <c r="I46" i="5"/>
  <c r="X46" i="5" s="1"/>
  <c r="AF46" i="5" s="1"/>
  <c r="AH46" i="5" s="1"/>
  <c r="I41" i="5"/>
  <c r="I40" i="5"/>
  <c r="X40" i="5" s="1"/>
  <c r="AF40" i="5" s="1"/>
  <c r="AH40" i="5" s="1"/>
  <c r="I39" i="5"/>
  <c r="W39" i="5" s="1"/>
  <c r="AE39" i="5" s="1"/>
  <c r="I38" i="5"/>
  <c r="W38" i="5" s="1"/>
  <c r="AE38" i="5" s="1"/>
  <c r="I37" i="5"/>
  <c r="I35" i="5"/>
  <c r="W35" i="5" s="1"/>
  <c r="AE35" i="5" s="1"/>
  <c r="I31" i="5"/>
  <c r="X31" i="5" s="1"/>
  <c r="AF31" i="5" s="1"/>
  <c r="AH31" i="5" s="1"/>
  <c r="I30" i="5"/>
  <c r="I29" i="5"/>
  <c r="W29" i="5" s="1"/>
  <c r="AE29" i="5" s="1"/>
  <c r="I28" i="5"/>
  <c r="X28" i="5" s="1"/>
  <c r="AF28" i="5" s="1"/>
  <c r="AH28" i="5" s="1"/>
  <c r="I24" i="5"/>
  <c r="I17" i="5"/>
  <c r="I16" i="5"/>
  <c r="I15" i="5"/>
  <c r="I14" i="5"/>
  <c r="I13" i="5"/>
  <c r="I33" i="5"/>
  <c r="I32" i="5"/>
  <c r="X32" i="5" s="1"/>
  <c r="AF32" i="5" s="1"/>
  <c r="AH32" i="5" s="1"/>
  <c r="B5" i="5"/>
  <c r="C5" i="5" s="1"/>
  <c r="D5" i="5" s="1"/>
  <c r="F5" i="5" s="1"/>
  <c r="G5" i="5" s="1"/>
  <c r="H5" i="5" s="1"/>
  <c r="I5" i="5" s="1"/>
  <c r="J5" i="5" s="1"/>
  <c r="K5" i="5" s="1"/>
  <c r="L5" i="5" s="1"/>
  <c r="M5" i="5" s="1"/>
  <c r="N5" i="5" s="1"/>
  <c r="O5" i="5" s="1"/>
  <c r="P5" i="5" s="1"/>
  <c r="Q5" i="5" s="1"/>
  <c r="R5" i="5" s="1"/>
  <c r="S5" i="5" s="1"/>
  <c r="T5" i="5" s="1"/>
  <c r="U5" i="5" s="1"/>
  <c r="V5" i="5" s="1"/>
  <c r="W5" i="5" s="1"/>
  <c r="Y5" i="5" s="1"/>
  <c r="AC5" i="5" s="1"/>
  <c r="AD5" i="5" s="1"/>
  <c r="AE5" i="5" s="1"/>
  <c r="AJ5" i="5" s="1"/>
  <c r="AN5" i="5" s="1"/>
  <c r="U49" i="5"/>
  <c r="T49" i="5"/>
  <c r="S49" i="5"/>
  <c r="R49" i="5"/>
  <c r="Q49" i="5"/>
  <c r="P49" i="5"/>
  <c r="O49" i="5"/>
  <c r="N49" i="5"/>
  <c r="M49" i="5"/>
  <c r="L49" i="5"/>
  <c r="K49" i="5"/>
  <c r="Y42" i="5" l="1"/>
  <c r="AJ42" i="5" s="1"/>
  <c r="W15" i="5"/>
  <c r="AE15" i="5" s="1"/>
  <c r="Y15" i="5"/>
  <c r="W19" i="5"/>
  <c r="AE19" i="5" s="1"/>
  <c r="Z19" i="5"/>
  <c r="Y19" i="5"/>
  <c r="AA19" i="5"/>
  <c r="AL19" i="5" s="1"/>
  <c r="AB19" i="5"/>
  <c r="AM19" i="5" s="1"/>
  <c r="Z23" i="5"/>
  <c r="AB23" i="5"/>
  <c r="AM23" i="5" s="1"/>
  <c r="AA23" i="5"/>
  <c r="Y23" i="5"/>
  <c r="AJ23" i="5" s="1"/>
  <c r="W27" i="5"/>
  <c r="AE27" i="5" s="1"/>
  <c r="Z27" i="5"/>
  <c r="AK27" i="5" s="1"/>
  <c r="AB27" i="5"/>
  <c r="Y27" i="5"/>
  <c r="AJ27" i="5" s="1"/>
  <c r="AA27" i="5"/>
  <c r="W43" i="5"/>
  <c r="AE43" i="5" s="1"/>
  <c r="Z43" i="5"/>
  <c r="Y43" i="5"/>
  <c r="AJ43" i="5" s="1"/>
  <c r="Y14" i="5"/>
  <c r="AJ14" i="5" s="1"/>
  <c r="AA26" i="5"/>
  <c r="Y26" i="5"/>
  <c r="Z26" i="5"/>
  <c r="AK26" i="5" s="1"/>
  <c r="AB26" i="5"/>
  <c r="AM26" i="5" s="1"/>
  <c r="Y6" i="5"/>
  <c r="Z6" i="5"/>
  <c r="W16" i="5"/>
  <c r="AE16" i="5" s="1"/>
  <c r="Y16" i="5"/>
  <c r="Y20" i="5"/>
  <c r="AB20" i="5"/>
  <c r="Z20" i="5"/>
  <c r="AK20" i="5" s="1"/>
  <c r="AA20" i="5"/>
  <c r="AM24" i="5"/>
  <c r="Y24" i="5"/>
  <c r="AJ24" i="5" s="1"/>
  <c r="Y32" i="5"/>
  <c r="AJ32" i="5" s="1"/>
  <c r="AA32" i="5"/>
  <c r="Z32" i="5"/>
  <c r="AK32" i="5" s="1"/>
  <c r="W44" i="5"/>
  <c r="AE44" i="5" s="1"/>
  <c r="Y44" i="5"/>
  <c r="AJ44" i="5" s="1"/>
  <c r="Z44" i="5"/>
  <c r="Z47" i="5"/>
  <c r="AK47" i="5" s="1"/>
  <c r="AA47" i="5"/>
  <c r="Y47" i="5"/>
  <c r="AJ47" i="5" s="1"/>
  <c r="W22" i="5"/>
  <c r="AE22" i="5" s="1"/>
  <c r="AA22" i="5"/>
  <c r="Z22" i="5"/>
  <c r="AK22" i="5" s="1"/>
  <c r="AB22" i="5"/>
  <c r="AM22" i="5" s="1"/>
  <c r="Y22" i="5"/>
  <c r="AJ22" i="5" s="1"/>
  <c r="W17" i="5"/>
  <c r="AE17" i="5" s="1"/>
  <c r="Y17" i="5"/>
  <c r="AJ17" i="5" s="1"/>
  <c r="AB21" i="5"/>
  <c r="AM21" i="5" s="1"/>
  <c r="AA21" i="5"/>
  <c r="AL21" i="5" s="1"/>
  <c r="Y21" i="5"/>
  <c r="AJ21" i="5" s="1"/>
  <c r="Z21" i="5"/>
  <c r="AK21" i="5" s="1"/>
  <c r="AB25" i="5"/>
  <c r="AM25" i="5" s="1"/>
  <c r="Z25" i="5"/>
  <c r="AK25" i="5" s="1"/>
  <c r="AA25" i="5"/>
  <c r="Y25" i="5"/>
  <c r="AA33" i="5"/>
  <c r="AL33" i="5" s="1"/>
  <c r="Y33" i="5"/>
  <c r="AJ33" i="5" s="1"/>
  <c r="Z33" i="5"/>
  <c r="AK33" i="5" s="1"/>
  <c r="X27" i="5"/>
  <c r="AF27" i="5" s="1"/>
  <c r="AH27" i="5" s="1"/>
  <c r="H49" i="5"/>
  <c r="AL5" i="5"/>
  <c r="AM27" i="5"/>
  <c r="AM42" i="5"/>
  <c r="AM47" i="5"/>
  <c r="AM14" i="5"/>
  <c r="AM43" i="5"/>
  <c r="AM15" i="5"/>
  <c r="AL43" i="5"/>
  <c r="AM16" i="5"/>
  <c r="AM20" i="5"/>
  <c r="AM32" i="5"/>
  <c r="AM44" i="5"/>
  <c r="AM17" i="5"/>
  <c r="AM33" i="5"/>
  <c r="AJ26" i="5"/>
  <c r="AL26" i="5"/>
  <c r="AK43" i="5"/>
  <c r="X17" i="5"/>
  <c r="AF17" i="5" s="1"/>
  <c r="AH17" i="5" s="1"/>
  <c r="AJ15" i="5"/>
  <c r="AL14" i="5"/>
  <c r="AK14" i="5"/>
  <c r="AL23" i="5"/>
  <c r="X15" i="5"/>
  <c r="AF15" i="5" s="1"/>
  <c r="AH15" i="5" s="1"/>
  <c r="X43" i="5"/>
  <c r="AF43" i="5" s="1"/>
  <c r="AH43" i="5" s="1"/>
  <c r="AK19" i="5"/>
  <c r="AL27" i="5"/>
  <c r="W24" i="5"/>
  <c r="AE24" i="5" s="1"/>
  <c r="AL24" i="5"/>
  <c r="AL22" i="5"/>
  <c r="AA5" i="5"/>
  <c r="AL15" i="5"/>
  <c r="AL47" i="5"/>
  <c r="AJ19" i="5"/>
  <c r="AK15" i="5"/>
  <c r="AK23" i="5"/>
  <c r="AL16" i="5"/>
  <c r="AL20" i="5"/>
  <c r="AL32" i="5"/>
  <c r="AL44" i="5"/>
  <c r="AL42" i="5"/>
  <c r="AL17" i="5"/>
  <c r="AL25" i="5"/>
  <c r="X42" i="5"/>
  <c r="AF42" i="5" s="1"/>
  <c r="AH42" i="5" s="1"/>
  <c r="AK42" i="5"/>
  <c r="X16" i="5"/>
  <c r="AF16" i="5" s="1"/>
  <c r="AH16" i="5" s="1"/>
  <c r="X21" i="5"/>
  <c r="AF21" i="5" s="1"/>
  <c r="AH21" i="5" s="1"/>
  <c r="AJ16" i="5"/>
  <c r="AJ20" i="5"/>
  <c r="X44" i="5"/>
  <c r="AF44" i="5" s="1"/>
  <c r="AH44" i="5" s="1"/>
  <c r="X25" i="5"/>
  <c r="AF25" i="5" s="1"/>
  <c r="AH25" i="5" s="1"/>
  <c r="X33" i="5"/>
  <c r="AF33" i="5" s="1"/>
  <c r="AH33" i="5" s="1"/>
  <c r="AJ25" i="5"/>
  <c r="AK16" i="5"/>
  <c r="AK24" i="5"/>
  <c r="AK44" i="5"/>
  <c r="X14" i="5"/>
  <c r="AF14" i="5" s="1"/>
  <c r="AH14" i="5" s="1"/>
  <c r="X24" i="5"/>
  <c r="AF24" i="5" s="1"/>
  <c r="AH24" i="5" s="1"/>
  <c r="X18" i="5"/>
  <c r="AF18" i="5" s="1"/>
  <c r="AH18" i="5" s="1"/>
  <c r="X26" i="5"/>
  <c r="AF26" i="5" s="1"/>
  <c r="AH26" i="5" s="1"/>
  <c r="AK17" i="5"/>
  <c r="I19" i="6"/>
  <c r="Q19" i="6"/>
  <c r="P19" i="6"/>
  <c r="W20" i="5"/>
  <c r="AE20" i="5" s="1"/>
  <c r="W31" i="5"/>
  <c r="AE31" i="5" s="1"/>
  <c r="W42" i="5"/>
  <c r="AE42" i="5" s="1"/>
  <c r="W21" i="5"/>
  <c r="AE21" i="5" s="1"/>
  <c r="W25" i="5"/>
  <c r="AE25" i="5" s="1"/>
  <c r="W33" i="5"/>
  <c r="AE33" i="5" s="1"/>
  <c r="W45" i="5"/>
  <c r="AE45" i="5" s="1"/>
  <c r="W28" i="5"/>
  <c r="AE28" i="5" s="1"/>
  <c r="W34" i="5"/>
  <c r="AE34" i="5" s="1"/>
  <c r="X35" i="5"/>
  <c r="AF35" i="5" s="1"/>
  <c r="AH35" i="5" s="1"/>
  <c r="X39" i="5"/>
  <c r="AF39" i="5" s="1"/>
  <c r="AH39" i="5" s="1"/>
  <c r="W23" i="5"/>
  <c r="AE23" i="5" s="1"/>
  <c r="W32" i="5"/>
  <c r="AE32" i="5" s="1"/>
  <c r="W47" i="5"/>
  <c r="AE47" i="5" s="1"/>
  <c r="X22" i="5"/>
  <c r="AF22" i="5" s="1"/>
  <c r="AH22" i="5" s="1"/>
  <c r="W26" i="5"/>
  <c r="AE26" i="5" s="1"/>
  <c r="W14" i="5"/>
  <c r="AE14" i="5" s="1"/>
  <c r="X5" i="5"/>
  <c r="Z5" i="5" s="1"/>
  <c r="AB5" i="5" s="1"/>
  <c r="J13" i="5"/>
  <c r="Y13" i="5" s="1"/>
  <c r="AL13" i="5" l="1"/>
  <c r="AM13" i="5"/>
  <c r="AK13" i="5"/>
  <c r="X13" i="5"/>
  <c r="AF13" i="5" s="1"/>
  <c r="AH13" i="5" s="1"/>
  <c r="R19" i="6"/>
  <c r="N19" i="6"/>
  <c r="J19" i="6"/>
  <c r="F19" i="6"/>
  <c r="W13" i="5"/>
  <c r="E46" i="1"/>
  <c r="E47" i="1"/>
  <c r="AE13" i="5" l="1"/>
  <c r="AJ13" i="5"/>
  <c r="Q20" i="6"/>
  <c r="P20" i="6"/>
  <c r="H20" i="6"/>
  <c r="I20" i="6"/>
  <c r="J20" i="6" l="1"/>
  <c r="F20" i="6"/>
  <c r="R20" i="6"/>
  <c r="N20" i="6"/>
  <c r="H21" i="6" l="1"/>
  <c r="I21" i="6"/>
  <c r="Q21" i="6"/>
  <c r="P21" i="6"/>
  <c r="R21" i="6" l="1"/>
  <c r="N21" i="6"/>
  <c r="J21" i="6"/>
  <c r="F21" i="6"/>
  <c r="H22" i="6" l="1"/>
  <c r="I22" i="6"/>
  <c r="Q22" i="6"/>
  <c r="P22" i="6"/>
  <c r="W46" i="1"/>
  <c r="X46" i="1" s="1"/>
  <c r="Y46" i="1" s="1"/>
  <c r="AB2654" i="1"/>
  <c r="Z2654" i="1"/>
  <c r="X2654" i="1"/>
  <c r="V2654" i="1"/>
  <c r="W47" i="1"/>
  <c r="Z47" i="1"/>
  <c r="X47" i="1"/>
  <c r="Y47" i="1" s="1"/>
  <c r="AB47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I5" i="3"/>
  <c r="J5" i="3" s="1"/>
  <c r="I6" i="3" s="1"/>
  <c r="D72" i="3"/>
  <c r="D71" i="3"/>
  <c r="D70" i="3"/>
  <c r="D69" i="3"/>
  <c r="D68" i="3"/>
  <c r="D67" i="3"/>
  <c r="D66" i="3"/>
  <c r="D65" i="3"/>
  <c r="D64" i="3"/>
  <c r="D63" i="3"/>
  <c r="D62" i="3"/>
  <c r="D61" i="3"/>
  <c r="D59" i="3"/>
  <c r="D58" i="3"/>
  <c r="D57" i="3"/>
  <c r="D56" i="3"/>
  <c r="D55" i="3"/>
  <c r="D54" i="3"/>
  <c r="D53" i="3"/>
  <c r="D52" i="3"/>
  <c r="D51" i="3"/>
  <c r="D50" i="3"/>
  <c r="D49" i="3"/>
  <c r="D48" i="3"/>
  <c r="D46" i="3"/>
  <c r="D45" i="3"/>
  <c r="D44" i="3"/>
  <c r="D43" i="3"/>
  <c r="D42" i="3"/>
  <c r="D41" i="3"/>
  <c r="D40" i="3"/>
  <c r="D39" i="3"/>
  <c r="D38" i="3"/>
  <c r="D37" i="3"/>
  <c r="D36" i="3"/>
  <c r="D35" i="3"/>
  <c r="D33" i="3"/>
  <c r="D32" i="3"/>
  <c r="D31" i="3"/>
  <c r="D30" i="3"/>
  <c r="D29" i="3"/>
  <c r="D28" i="3"/>
  <c r="D27" i="3"/>
  <c r="D26" i="3"/>
  <c r="D25" i="3"/>
  <c r="D24" i="3"/>
  <c r="D23" i="3"/>
  <c r="D22" i="3"/>
  <c r="D20" i="3"/>
  <c r="D19" i="3"/>
  <c r="D18" i="3"/>
  <c r="D17" i="3"/>
  <c r="D16" i="3"/>
  <c r="D15" i="3"/>
  <c r="D14" i="3"/>
  <c r="D13" i="3"/>
  <c r="D12" i="3"/>
  <c r="D11" i="3"/>
  <c r="D10" i="3"/>
  <c r="D9" i="3"/>
  <c r="D7" i="3"/>
  <c r="D6" i="3"/>
  <c r="D5" i="3"/>
  <c r="G6" i="3"/>
  <c r="G7" i="3" s="1"/>
  <c r="G9" i="3" s="1"/>
  <c r="G10" i="3" s="1"/>
  <c r="G11" i="3" s="1"/>
  <c r="G12" i="3" s="1"/>
  <c r="G13" i="3" s="1"/>
  <c r="G14" i="3" s="1"/>
  <c r="G15" i="3" s="1"/>
  <c r="G16" i="3" s="1"/>
  <c r="G17" i="3" s="1"/>
  <c r="G18" i="3" s="1"/>
  <c r="G19" i="3" s="1"/>
  <c r="G20" i="3" s="1"/>
  <c r="G22" i="3" s="1"/>
  <c r="G23" i="3" s="1"/>
  <c r="G24" i="3" s="1"/>
  <c r="G25" i="3" s="1"/>
  <c r="G26" i="3" s="1"/>
  <c r="G27" i="3" s="1"/>
  <c r="G28" i="3" s="1"/>
  <c r="G29" i="3" s="1"/>
  <c r="G30" i="3" s="1"/>
  <c r="G31" i="3" s="1"/>
  <c r="G32" i="3" s="1"/>
  <c r="G33" i="3" s="1"/>
  <c r="G35" i="3" s="1"/>
  <c r="G36" i="3" s="1"/>
  <c r="G37" i="3" s="1"/>
  <c r="G38" i="3" s="1"/>
  <c r="G39" i="3" s="1"/>
  <c r="G40" i="3" s="1"/>
  <c r="G41" i="3" s="1"/>
  <c r="G42" i="3" s="1"/>
  <c r="G43" i="3" s="1"/>
  <c r="G44" i="3" s="1"/>
  <c r="G45" i="3" s="1"/>
  <c r="G46" i="3" s="1"/>
  <c r="G48" i="3" s="1"/>
  <c r="G49" i="3" s="1"/>
  <c r="G50" i="3" s="1"/>
  <c r="G51" i="3" s="1"/>
  <c r="G52" i="3" s="1"/>
  <c r="G53" i="3" s="1"/>
  <c r="G54" i="3" s="1"/>
  <c r="G55" i="3" s="1"/>
  <c r="G56" i="3" s="1"/>
  <c r="G57" i="3" s="1"/>
  <c r="G58" i="3" s="1"/>
  <c r="G61" i="3" s="1"/>
  <c r="G62" i="3" s="1"/>
  <c r="G63" i="3" s="1"/>
  <c r="G64" i="3" s="1"/>
  <c r="G65" i="3" s="1"/>
  <c r="G66" i="3" s="1"/>
  <c r="G67" i="3" s="1"/>
  <c r="G68" i="3" s="1"/>
  <c r="G69" i="3" s="1"/>
  <c r="G70" i="3" s="1"/>
  <c r="G71" i="3" s="1"/>
  <c r="G72" i="3" s="1"/>
  <c r="G74" i="3" s="1"/>
  <c r="G75" i="3" s="1"/>
  <c r="G76" i="3" s="1"/>
  <c r="G77" i="3" s="1"/>
  <c r="G78" i="3" s="1"/>
  <c r="G79" i="3" s="1"/>
  <c r="G80" i="3" s="1"/>
  <c r="G81" i="3" s="1"/>
  <c r="G82" i="3" s="1"/>
  <c r="G83" i="3" s="1"/>
  <c r="G84" i="3" s="1"/>
  <c r="G85" i="3" s="1"/>
  <c r="G87" i="3" s="1"/>
  <c r="G88" i="3" s="1"/>
  <c r="G89" i="3" s="1"/>
  <c r="G90" i="3" s="1"/>
  <c r="G91" i="3" s="1"/>
  <c r="G92" i="3" s="1"/>
  <c r="G93" i="3" s="1"/>
  <c r="G94" i="3" s="1"/>
  <c r="G95" i="3" s="1"/>
  <c r="G96" i="3" s="1"/>
  <c r="G97" i="3" s="1"/>
  <c r="G98" i="3" s="1"/>
  <c r="G100" i="3" s="1"/>
  <c r="G101" i="3" s="1"/>
  <c r="G102" i="3" s="1"/>
  <c r="G103" i="3" s="1"/>
  <c r="G104" i="3" s="1"/>
  <c r="G105" i="3" s="1"/>
  <c r="G106" i="3" s="1"/>
  <c r="G107" i="3" s="1"/>
  <c r="G108" i="3" s="1"/>
  <c r="G109" i="3" s="1"/>
  <c r="G110" i="3" s="1"/>
  <c r="G111" i="3" s="1"/>
  <c r="F5" i="3"/>
  <c r="H6" i="3" s="1"/>
  <c r="T2308" i="1"/>
  <c r="U2308" i="1" s="1"/>
  <c r="T136" i="1"/>
  <c r="U136" i="1" s="1"/>
  <c r="T21" i="1"/>
  <c r="U21" i="1" s="1"/>
  <c r="V21" i="1" s="1"/>
  <c r="T20" i="1"/>
  <c r="T19" i="1"/>
  <c r="U19" i="1" s="1"/>
  <c r="V19" i="1" s="1"/>
  <c r="T18" i="1"/>
  <c r="U18" i="1" s="1"/>
  <c r="V18" i="1" s="1"/>
  <c r="W18" i="1" s="1"/>
  <c r="T17" i="1"/>
  <c r="U17" i="1" s="1"/>
  <c r="V17" i="1" s="1"/>
  <c r="W17" i="1" s="1"/>
  <c r="T16" i="1"/>
  <c r="U16" i="1" s="1"/>
  <c r="T15" i="1"/>
  <c r="U15" i="1" s="1"/>
  <c r="T14" i="1"/>
  <c r="U14" i="1" s="1"/>
  <c r="T13" i="1"/>
  <c r="T12" i="1"/>
  <c r="U12" i="1" s="1"/>
  <c r="T11" i="1"/>
  <c r="U11" i="1" s="1"/>
  <c r="T10" i="1"/>
  <c r="U10" i="1" s="1"/>
  <c r="V10" i="1" s="1"/>
  <c r="T9" i="1"/>
  <c r="U9" i="1" s="1"/>
  <c r="U20" i="1"/>
  <c r="Q48" i="1"/>
  <c r="P48" i="1"/>
  <c r="O48" i="1"/>
  <c r="N48" i="1"/>
  <c r="M48" i="1"/>
  <c r="L48" i="1"/>
  <c r="V48" i="5" s="1"/>
  <c r="K48" i="1"/>
  <c r="J48" i="1"/>
  <c r="I48" i="1"/>
  <c r="H48" i="1"/>
  <c r="Q8" i="1"/>
  <c r="P8" i="1"/>
  <c r="O8" i="1"/>
  <c r="N8" i="1"/>
  <c r="M8" i="1"/>
  <c r="L8" i="1"/>
  <c r="K8" i="1"/>
  <c r="J8" i="1"/>
  <c r="I8" i="1"/>
  <c r="H8" i="1"/>
  <c r="T33" i="1"/>
  <c r="U33" i="1" s="1"/>
  <c r="V33" i="1" s="1"/>
  <c r="T37" i="1"/>
  <c r="U37" i="1" s="1"/>
  <c r="T41" i="1"/>
  <c r="U41" i="1" s="1"/>
  <c r="V41" i="1" s="1"/>
  <c r="T44" i="1"/>
  <c r="U44" i="1" s="1"/>
  <c r="T25" i="1"/>
  <c r="U25" i="1" s="1"/>
  <c r="T2264" i="1"/>
  <c r="U2264" i="1" s="1"/>
  <c r="V2264" i="1" s="1"/>
  <c r="W2264" i="1" s="1"/>
  <c r="T2268" i="1"/>
  <c r="U2268" i="1" s="1"/>
  <c r="V2268" i="1" s="1"/>
  <c r="W2268" i="1" s="1"/>
  <c r="X2268" i="1" s="1"/>
  <c r="T2272" i="1"/>
  <c r="U2272" i="1" s="1"/>
  <c r="V2272" i="1" s="1"/>
  <c r="W2272" i="1" s="1"/>
  <c r="X2272" i="1" s="1"/>
  <c r="T2276" i="1"/>
  <c r="U2276" i="1" s="1"/>
  <c r="T2280" i="1"/>
  <c r="U2280" i="1" s="1"/>
  <c r="V2280" i="1" s="1"/>
  <c r="W2280" i="1" s="1"/>
  <c r="T2284" i="1"/>
  <c r="U2284" i="1" s="1"/>
  <c r="V2284" i="1" s="1"/>
  <c r="W2284" i="1" s="1"/>
  <c r="X2284" i="1" s="1"/>
  <c r="T2288" i="1"/>
  <c r="U2288" i="1" s="1"/>
  <c r="V2288" i="1" s="1"/>
  <c r="W2288" i="1" s="1"/>
  <c r="X2288" i="1" s="1"/>
  <c r="T2292" i="1"/>
  <c r="U2292" i="1" s="1"/>
  <c r="T2296" i="1"/>
  <c r="U2296" i="1" s="1"/>
  <c r="T2300" i="1"/>
  <c r="U2300" i="1" s="1"/>
  <c r="T2304" i="1"/>
  <c r="U2304" i="1" s="1"/>
  <c r="V2304" i="1" s="1"/>
  <c r="W2304" i="1" s="1"/>
  <c r="X2304" i="1" s="1"/>
  <c r="T2320" i="1"/>
  <c r="U2320" i="1" s="1"/>
  <c r="T2324" i="1"/>
  <c r="U2324" i="1" s="1"/>
  <c r="T2328" i="1"/>
  <c r="U2328" i="1" s="1"/>
  <c r="V2328" i="1" s="1"/>
  <c r="W2328" i="1" s="1"/>
  <c r="X2328" i="1" s="1"/>
  <c r="T2332" i="1"/>
  <c r="U2332" i="1" s="1"/>
  <c r="V2332" i="1" s="1"/>
  <c r="W2332" i="1" s="1"/>
  <c r="X2332" i="1" s="1"/>
  <c r="T2336" i="1"/>
  <c r="U2336" i="1" s="1"/>
  <c r="T2340" i="1"/>
  <c r="U2340" i="1" s="1"/>
  <c r="V2340" i="1" s="1"/>
  <c r="W2340" i="1" s="1"/>
  <c r="T2344" i="1"/>
  <c r="U2344" i="1" s="1"/>
  <c r="V2344" i="1" s="1"/>
  <c r="W2344" i="1" s="1"/>
  <c r="X2344" i="1" s="1"/>
  <c r="T2348" i="1"/>
  <c r="U2348" i="1" s="1"/>
  <c r="V2348" i="1" s="1"/>
  <c r="W2348" i="1" s="1"/>
  <c r="X2348" i="1" s="1"/>
  <c r="T2352" i="1"/>
  <c r="U2352" i="1" s="1"/>
  <c r="T2356" i="1"/>
  <c r="U2356" i="1" s="1"/>
  <c r="V2356" i="1" s="1"/>
  <c r="W2356" i="1" s="1"/>
  <c r="T2360" i="1"/>
  <c r="U2360" i="1" s="1"/>
  <c r="T2364" i="1"/>
  <c r="U2364" i="1" s="1"/>
  <c r="V2364" i="1" s="1"/>
  <c r="W2364" i="1" s="1"/>
  <c r="X2364" i="1" s="1"/>
  <c r="T2368" i="1"/>
  <c r="U2368" i="1" s="1"/>
  <c r="V2368" i="1" s="1"/>
  <c r="W2368" i="1" s="1"/>
  <c r="T2372" i="1"/>
  <c r="U2372" i="1" s="1"/>
  <c r="V2372" i="1" s="1"/>
  <c r="W2372" i="1" s="1"/>
  <c r="T2376" i="1"/>
  <c r="U2376" i="1" s="1"/>
  <c r="V2376" i="1" s="1"/>
  <c r="W2376" i="1" s="1"/>
  <c r="X2376" i="1" s="1"/>
  <c r="T2380" i="1"/>
  <c r="U2380" i="1" s="1"/>
  <c r="V2380" i="1" s="1"/>
  <c r="W2380" i="1" s="1"/>
  <c r="X2380" i="1" s="1"/>
  <c r="T2384" i="1"/>
  <c r="U2384" i="1" s="1"/>
  <c r="T2388" i="1"/>
  <c r="U2388" i="1" s="1"/>
  <c r="T2392" i="1"/>
  <c r="U2392" i="1" s="1"/>
  <c r="V2392" i="1" s="1"/>
  <c r="W2392" i="1" s="1"/>
  <c r="X2392" i="1" s="1"/>
  <c r="T2396" i="1"/>
  <c r="U2396" i="1" s="1"/>
  <c r="V2396" i="1" s="1"/>
  <c r="W2396" i="1" s="1"/>
  <c r="X2396" i="1" s="1"/>
  <c r="T2400" i="1"/>
  <c r="U2400" i="1" s="1"/>
  <c r="V2400" i="1" s="1"/>
  <c r="W2400" i="1" s="1"/>
  <c r="T2404" i="1"/>
  <c r="U2404" i="1" s="1"/>
  <c r="V2404" i="1" s="1"/>
  <c r="W2404" i="1" s="1"/>
  <c r="T2408" i="1"/>
  <c r="U2408" i="1" s="1"/>
  <c r="V2408" i="1" s="1"/>
  <c r="W2408" i="1" s="1"/>
  <c r="X2408" i="1" s="1"/>
  <c r="T2412" i="1"/>
  <c r="U2412" i="1" s="1"/>
  <c r="V2412" i="1" s="1"/>
  <c r="W2412" i="1" s="1"/>
  <c r="X2412" i="1" s="1"/>
  <c r="T2416" i="1"/>
  <c r="U2416" i="1" s="1"/>
  <c r="V2416" i="1" s="1"/>
  <c r="W2416" i="1" s="1"/>
  <c r="X2416" i="1" s="1"/>
  <c r="T2420" i="1"/>
  <c r="U2420" i="1" s="1"/>
  <c r="V2420" i="1" s="1"/>
  <c r="W2420" i="1" s="1"/>
  <c r="T2424" i="1"/>
  <c r="U2424" i="1" s="1"/>
  <c r="V2424" i="1" s="1"/>
  <c r="W2424" i="1" s="1"/>
  <c r="X2424" i="1" s="1"/>
  <c r="T2428" i="1"/>
  <c r="U2428" i="1" s="1"/>
  <c r="V2428" i="1" s="1"/>
  <c r="W2428" i="1" s="1"/>
  <c r="X2428" i="1" s="1"/>
  <c r="T2432" i="1"/>
  <c r="U2432" i="1" s="1"/>
  <c r="T2436" i="1"/>
  <c r="U2436" i="1" s="1"/>
  <c r="V2436" i="1" s="1"/>
  <c r="W2436" i="1" s="1"/>
  <c r="T2440" i="1"/>
  <c r="U2440" i="1" s="1"/>
  <c r="V2440" i="1" s="1"/>
  <c r="W2440" i="1" s="1"/>
  <c r="X2440" i="1" s="1"/>
  <c r="T2444" i="1"/>
  <c r="U2444" i="1" s="1"/>
  <c r="V2444" i="1" s="1"/>
  <c r="W2444" i="1" s="1"/>
  <c r="X2444" i="1" s="1"/>
  <c r="T2448" i="1"/>
  <c r="U2448" i="1" s="1"/>
  <c r="V2448" i="1" s="1"/>
  <c r="W2448" i="1" s="1"/>
  <c r="T2452" i="1"/>
  <c r="U2452" i="1" s="1"/>
  <c r="T2456" i="1"/>
  <c r="U2456" i="1" s="1"/>
  <c r="V2456" i="1" s="1"/>
  <c r="W2456" i="1" s="1"/>
  <c r="X2456" i="1" s="1"/>
  <c r="T2460" i="1"/>
  <c r="U2460" i="1" s="1"/>
  <c r="V2460" i="1" s="1"/>
  <c r="W2460" i="1" s="1"/>
  <c r="X2460" i="1" s="1"/>
  <c r="T2464" i="1"/>
  <c r="U2464" i="1" s="1"/>
  <c r="T2468" i="1"/>
  <c r="U2468" i="1" s="1"/>
  <c r="T2472" i="1"/>
  <c r="U2472" i="1" s="1"/>
  <c r="V2472" i="1" s="1"/>
  <c r="W2472" i="1" s="1"/>
  <c r="X2472" i="1" s="1"/>
  <c r="T2476" i="1"/>
  <c r="U2476" i="1" s="1"/>
  <c r="V2476" i="1" s="1"/>
  <c r="W2476" i="1" s="1"/>
  <c r="X2476" i="1" s="1"/>
  <c r="T2480" i="1"/>
  <c r="U2480" i="1" s="1"/>
  <c r="T2484" i="1"/>
  <c r="U2484" i="1" s="1"/>
  <c r="V2484" i="1" s="1"/>
  <c r="T2488" i="1"/>
  <c r="U2488" i="1" s="1"/>
  <c r="V2488" i="1" s="1"/>
  <c r="W2488" i="1" s="1"/>
  <c r="T2492" i="1"/>
  <c r="U2492" i="1" s="1"/>
  <c r="T2496" i="1"/>
  <c r="U2496" i="1" s="1"/>
  <c r="V2496" i="1" s="1"/>
  <c r="T2500" i="1"/>
  <c r="U2500" i="1" s="1"/>
  <c r="T2504" i="1"/>
  <c r="U2504" i="1" s="1"/>
  <c r="T2508" i="1"/>
  <c r="U2508" i="1" s="1"/>
  <c r="V2508" i="1" s="1"/>
  <c r="T2512" i="1"/>
  <c r="U2512" i="1" s="1"/>
  <c r="T2516" i="1"/>
  <c r="U2516" i="1" s="1"/>
  <c r="T2520" i="1"/>
  <c r="U2520" i="1" s="1"/>
  <c r="V2520" i="1" s="1"/>
  <c r="T2524" i="1"/>
  <c r="U2524" i="1" s="1"/>
  <c r="T2528" i="1"/>
  <c r="U2528" i="1" s="1"/>
  <c r="T2532" i="1"/>
  <c r="U2532" i="1" s="1"/>
  <c r="T2536" i="1"/>
  <c r="U2536" i="1" s="1"/>
  <c r="T2540" i="1"/>
  <c r="U2540" i="1" s="1"/>
  <c r="V2540" i="1" s="1"/>
  <c r="T2544" i="1"/>
  <c r="U2544" i="1" s="1"/>
  <c r="T2548" i="1"/>
  <c r="U2548" i="1" s="1"/>
  <c r="V2548" i="1" s="1"/>
  <c r="T2552" i="1"/>
  <c r="U2552" i="1" s="1"/>
  <c r="V2552" i="1" s="1"/>
  <c r="T1822" i="1"/>
  <c r="U1822" i="1" s="1"/>
  <c r="V1822" i="1" s="1"/>
  <c r="W1822" i="1" s="1"/>
  <c r="X1822" i="1" s="1"/>
  <c r="T1826" i="1"/>
  <c r="U1826" i="1" s="1"/>
  <c r="T1830" i="1"/>
  <c r="U1830" i="1" s="1"/>
  <c r="V1830" i="1" s="1"/>
  <c r="W1830" i="1" s="1"/>
  <c r="T1834" i="1"/>
  <c r="U1834" i="1" s="1"/>
  <c r="V1834" i="1" s="1"/>
  <c r="W1834" i="1" s="1"/>
  <c r="X1834" i="1" s="1"/>
  <c r="T1838" i="1"/>
  <c r="U1838" i="1" s="1"/>
  <c r="V1838" i="1" s="1"/>
  <c r="W1838" i="1" s="1"/>
  <c r="X1838" i="1" s="1"/>
  <c r="T1842" i="1"/>
  <c r="U1842" i="1" s="1"/>
  <c r="V1842" i="1" s="1"/>
  <c r="W1842" i="1" s="1"/>
  <c r="T1846" i="1"/>
  <c r="U1846" i="1" s="1"/>
  <c r="V1846" i="1" s="1"/>
  <c r="W1846" i="1" s="1"/>
  <c r="T1850" i="1"/>
  <c r="U1850" i="1" s="1"/>
  <c r="V1850" i="1" s="1"/>
  <c r="W1850" i="1" s="1"/>
  <c r="X1850" i="1" s="1"/>
  <c r="T1854" i="1"/>
  <c r="U1854" i="1" s="1"/>
  <c r="V1854" i="1" s="1"/>
  <c r="W1854" i="1" s="1"/>
  <c r="X1854" i="1" s="1"/>
  <c r="T1858" i="1"/>
  <c r="U1858" i="1" s="1"/>
  <c r="V1858" i="1" s="1"/>
  <c r="W1858" i="1" s="1"/>
  <c r="T1862" i="1"/>
  <c r="U1862" i="1" s="1"/>
  <c r="V1862" i="1" s="1"/>
  <c r="W1862" i="1" s="1"/>
  <c r="T1866" i="1"/>
  <c r="U1866" i="1" s="1"/>
  <c r="V1866" i="1" s="1"/>
  <c r="W1866" i="1" s="1"/>
  <c r="X1866" i="1" s="1"/>
  <c r="T1870" i="1"/>
  <c r="U1870" i="1" s="1"/>
  <c r="V1870" i="1" s="1"/>
  <c r="W1870" i="1" s="1"/>
  <c r="X1870" i="1" s="1"/>
  <c r="T1874" i="1"/>
  <c r="U1874" i="1" s="1"/>
  <c r="V1874" i="1" s="1"/>
  <c r="W1874" i="1" s="1"/>
  <c r="X1874" i="1" s="1"/>
  <c r="T1878" i="1"/>
  <c r="U1878" i="1" s="1"/>
  <c r="V1878" i="1" s="1"/>
  <c r="W1878" i="1" s="1"/>
  <c r="T1882" i="1"/>
  <c r="U1882" i="1" s="1"/>
  <c r="V1882" i="1" s="1"/>
  <c r="W1882" i="1" s="1"/>
  <c r="X1882" i="1" s="1"/>
  <c r="T1886" i="1"/>
  <c r="U1886" i="1" s="1"/>
  <c r="V1886" i="1" s="1"/>
  <c r="W1886" i="1" s="1"/>
  <c r="X1886" i="1" s="1"/>
  <c r="T1890" i="1"/>
  <c r="U1890" i="1" s="1"/>
  <c r="T1894" i="1"/>
  <c r="U1894" i="1" s="1"/>
  <c r="V1894" i="1" s="1"/>
  <c r="W1894" i="1" s="1"/>
  <c r="T1898" i="1"/>
  <c r="U1898" i="1" s="1"/>
  <c r="V1898" i="1" s="1"/>
  <c r="W1898" i="1" s="1"/>
  <c r="X1898" i="1" s="1"/>
  <c r="T1902" i="1"/>
  <c r="U1902" i="1" s="1"/>
  <c r="V1902" i="1" s="1"/>
  <c r="W1902" i="1" s="1"/>
  <c r="X1902" i="1" s="1"/>
  <c r="T1906" i="1"/>
  <c r="U1906" i="1" s="1"/>
  <c r="T1910" i="1"/>
  <c r="U1910" i="1" s="1"/>
  <c r="T1914" i="1"/>
  <c r="U1914" i="1" s="1"/>
  <c r="V1914" i="1" s="1"/>
  <c r="W1914" i="1" s="1"/>
  <c r="X1914" i="1" s="1"/>
  <c r="T1918" i="1"/>
  <c r="U1918" i="1" s="1"/>
  <c r="V1918" i="1" s="1"/>
  <c r="T1922" i="1"/>
  <c r="U1922" i="1" s="1"/>
  <c r="T1926" i="1"/>
  <c r="U1926" i="1" s="1"/>
  <c r="V1926" i="1" s="1"/>
  <c r="W1926" i="1" s="1"/>
  <c r="T1930" i="1"/>
  <c r="U1930" i="1" s="1"/>
  <c r="V1930" i="1" s="1"/>
  <c r="W1930" i="1" s="1"/>
  <c r="X1930" i="1" s="1"/>
  <c r="T1934" i="1"/>
  <c r="U1934" i="1" s="1"/>
  <c r="V1934" i="1" s="1"/>
  <c r="W1934" i="1" s="1"/>
  <c r="X1934" i="1" s="1"/>
  <c r="T1938" i="1"/>
  <c r="U1938" i="1" s="1"/>
  <c r="T1942" i="1"/>
  <c r="U1942" i="1" s="1"/>
  <c r="V1942" i="1" s="1"/>
  <c r="W1942" i="1" s="1"/>
  <c r="T1946" i="1"/>
  <c r="U1946" i="1" s="1"/>
  <c r="V1946" i="1" s="1"/>
  <c r="W1946" i="1" s="1"/>
  <c r="X1946" i="1" s="1"/>
  <c r="T1950" i="1"/>
  <c r="U1950" i="1" s="1"/>
  <c r="V1950" i="1" s="1"/>
  <c r="W1950" i="1" s="1"/>
  <c r="X1950" i="1" s="1"/>
  <c r="T1954" i="1"/>
  <c r="U1954" i="1" s="1"/>
  <c r="T1958" i="1"/>
  <c r="U1958" i="1" s="1"/>
  <c r="T1962" i="1"/>
  <c r="U1962" i="1" s="1"/>
  <c r="V1962" i="1" s="1"/>
  <c r="T1966" i="1"/>
  <c r="U1966" i="1" s="1"/>
  <c r="T1970" i="1"/>
  <c r="U1970" i="1" s="1"/>
  <c r="V1970" i="1" s="1"/>
  <c r="T1974" i="1"/>
  <c r="U1974" i="1" s="1"/>
  <c r="T1978" i="1"/>
  <c r="U1978" i="1" s="1"/>
  <c r="V1978" i="1" s="1"/>
  <c r="W1978" i="1" s="1"/>
  <c r="T1982" i="1"/>
  <c r="U1982" i="1" s="1"/>
  <c r="T1986" i="1"/>
  <c r="U1986" i="1" s="1"/>
  <c r="T1990" i="1"/>
  <c r="U1990" i="1" s="1"/>
  <c r="T1994" i="1"/>
  <c r="U1994" i="1" s="1"/>
  <c r="V1994" i="1" s="1"/>
  <c r="T1998" i="1"/>
  <c r="U1998" i="1" s="1"/>
  <c r="T2002" i="1"/>
  <c r="U2002" i="1" s="1"/>
  <c r="T2006" i="1"/>
  <c r="U2006" i="1" s="1"/>
  <c r="T2010" i="1"/>
  <c r="U2010" i="1" s="1"/>
  <c r="T2014" i="1"/>
  <c r="U2014" i="1" s="1"/>
  <c r="T2018" i="1"/>
  <c r="U2018" i="1" s="1"/>
  <c r="T2022" i="1"/>
  <c r="U2022" i="1" s="1"/>
  <c r="T2026" i="1"/>
  <c r="U2026" i="1" s="1"/>
  <c r="T2030" i="1"/>
  <c r="U2030" i="1" s="1"/>
  <c r="T2034" i="1"/>
  <c r="U2034" i="1" s="1"/>
  <c r="T2038" i="1"/>
  <c r="U2038" i="1" s="1"/>
  <c r="T2042" i="1"/>
  <c r="U2042" i="1" s="1"/>
  <c r="T2046" i="1"/>
  <c r="U2046" i="1" s="1"/>
  <c r="T2050" i="1"/>
  <c r="U2050" i="1" s="1"/>
  <c r="T2054" i="1"/>
  <c r="U2054" i="1" s="1"/>
  <c r="T2058" i="1"/>
  <c r="U2058" i="1" s="1"/>
  <c r="T2062" i="1"/>
  <c r="U2062" i="1" s="1"/>
  <c r="T2066" i="1"/>
  <c r="U2066" i="1" s="1"/>
  <c r="T2070" i="1"/>
  <c r="U2070" i="1" s="1"/>
  <c r="T2074" i="1"/>
  <c r="U2074" i="1" s="1"/>
  <c r="T2078" i="1"/>
  <c r="U2078" i="1" s="1"/>
  <c r="T2082" i="1"/>
  <c r="U2082" i="1" s="1"/>
  <c r="T2086" i="1"/>
  <c r="U2086" i="1" s="1"/>
  <c r="T2090" i="1"/>
  <c r="U2090" i="1" s="1"/>
  <c r="T2094" i="1"/>
  <c r="U2094" i="1" s="1"/>
  <c r="T2098" i="1"/>
  <c r="U2098" i="1" s="1"/>
  <c r="T2102" i="1"/>
  <c r="U2102" i="1" s="1"/>
  <c r="T2106" i="1"/>
  <c r="U2106" i="1" s="1"/>
  <c r="V2106" i="1" s="1"/>
  <c r="T2110" i="1"/>
  <c r="U2110" i="1" s="1"/>
  <c r="T2114" i="1"/>
  <c r="U2114" i="1" s="1"/>
  <c r="V2114" i="1" s="1"/>
  <c r="T2118" i="1"/>
  <c r="U2118" i="1" s="1"/>
  <c r="T2122" i="1"/>
  <c r="U2122" i="1" s="1"/>
  <c r="T2126" i="1"/>
  <c r="U2126" i="1" s="1"/>
  <c r="T2130" i="1"/>
  <c r="U2130" i="1" s="1"/>
  <c r="T2134" i="1"/>
  <c r="U2134" i="1" s="1"/>
  <c r="T2138" i="1"/>
  <c r="U2138" i="1" s="1"/>
  <c r="T2142" i="1"/>
  <c r="U2142" i="1" s="1"/>
  <c r="T2146" i="1"/>
  <c r="U2146" i="1" s="1"/>
  <c r="T2150" i="1"/>
  <c r="U2150" i="1" s="1"/>
  <c r="V2150" i="1" s="1"/>
  <c r="W2150" i="1" s="1"/>
  <c r="X2150" i="1" s="1"/>
  <c r="Y2150" i="1" s="1"/>
  <c r="T2154" i="1"/>
  <c r="U2154" i="1" s="1"/>
  <c r="V2154" i="1" s="1"/>
  <c r="W2154" i="1" s="1"/>
  <c r="T2158" i="1"/>
  <c r="U2158" i="1" s="1"/>
  <c r="V2158" i="1" s="1"/>
  <c r="W2158" i="1" s="1"/>
  <c r="X2158" i="1" s="1"/>
  <c r="T2162" i="1"/>
  <c r="U2162" i="1" s="1"/>
  <c r="T2166" i="1"/>
  <c r="U2166" i="1" s="1"/>
  <c r="V2166" i="1" s="1"/>
  <c r="W2166" i="1" s="1"/>
  <c r="X2166" i="1" s="1"/>
  <c r="Y2166" i="1" s="1"/>
  <c r="T2170" i="1"/>
  <c r="U2170" i="1" s="1"/>
  <c r="V2170" i="1" s="1"/>
  <c r="W2170" i="1" s="1"/>
  <c r="T2174" i="1"/>
  <c r="U2174" i="1" s="1"/>
  <c r="V2174" i="1" s="1"/>
  <c r="W2174" i="1" s="1"/>
  <c r="X2174" i="1" s="1"/>
  <c r="T2178" i="1"/>
  <c r="U2178" i="1" s="1"/>
  <c r="T2182" i="1"/>
  <c r="U2182" i="1" s="1"/>
  <c r="V2182" i="1" s="1"/>
  <c r="W2182" i="1" s="1"/>
  <c r="X2182" i="1" s="1"/>
  <c r="Y2182" i="1" s="1"/>
  <c r="T2186" i="1"/>
  <c r="U2186" i="1" s="1"/>
  <c r="V2186" i="1" s="1"/>
  <c r="W2186" i="1" s="1"/>
  <c r="T2190" i="1"/>
  <c r="U2190" i="1" s="1"/>
  <c r="V2190" i="1" s="1"/>
  <c r="W2190" i="1" s="1"/>
  <c r="X2190" i="1" s="1"/>
  <c r="T2194" i="1"/>
  <c r="U2194" i="1" s="1"/>
  <c r="V2194" i="1" s="1"/>
  <c r="W2194" i="1" s="1"/>
  <c r="X2194" i="1" s="1"/>
  <c r="T2198" i="1"/>
  <c r="U2198" i="1" s="1"/>
  <c r="V2198" i="1" s="1"/>
  <c r="W2198" i="1" s="1"/>
  <c r="X2198" i="1" s="1"/>
  <c r="Y2198" i="1" s="1"/>
  <c r="T2202" i="1"/>
  <c r="U2202" i="1" s="1"/>
  <c r="V2202" i="1" s="1"/>
  <c r="W2202" i="1" s="1"/>
  <c r="T2206" i="1"/>
  <c r="U2206" i="1" s="1"/>
  <c r="V2206" i="1" s="1"/>
  <c r="W2206" i="1" s="1"/>
  <c r="X2206" i="1" s="1"/>
  <c r="T2210" i="1"/>
  <c r="U2210" i="1" s="1"/>
  <c r="T2214" i="1"/>
  <c r="U2214" i="1" s="1"/>
  <c r="T2218" i="1"/>
  <c r="U2218" i="1" s="1"/>
  <c r="V2218" i="1" s="1"/>
  <c r="W2218" i="1" s="1"/>
  <c r="T2222" i="1"/>
  <c r="U2222" i="1" s="1"/>
  <c r="V2222" i="1" s="1"/>
  <c r="W2222" i="1" s="1"/>
  <c r="X2222" i="1" s="1"/>
  <c r="T2226" i="1"/>
  <c r="U2226" i="1" s="1"/>
  <c r="V2226" i="1" s="1"/>
  <c r="W2226" i="1" s="1"/>
  <c r="X2226" i="1" s="1"/>
  <c r="T2230" i="1"/>
  <c r="U2230" i="1" s="1"/>
  <c r="V2230" i="1" s="1"/>
  <c r="W2230" i="1" s="1"/>
  <c r="X2230" i="1" s="1"/>
  <c r="Y2230" i="1" s="1"/>
  <c r="T1425" i="1"/>
  <c r="U1425" i="1" s="1"/>
  <c r="T1429" i="1"/>
  <c r="U1429" i="1" s="1"/>
  <c r="T1433" i="1"/>
  <c r="U1433" i="1" s="1"/>
  <c r="T1437" i="1"/>
  <c r="U1437" i="1" s="1"/>
  <c r="T1441" i="1"/>
  <c r="U1441" i="1" s="1"/>
  <c r="T1445" i="1"/>
  <c r="U1445" i="1" s="1"/>
  <c r="T1449" i="1"/>
  <c r="U1449" i="1" s="1"/>
  <c r="T1453" i="1"/>
  <c r="U1453" i="1" s="1"/>
  <c r="T1457" i="1"/>
  <c r="U1457" i="1" s="1"/>
  <c r="T1461" i="1"/>
  <c r="U1461" i="1" s="1"/>
  <c r="T1465" i="1"/>
  <c r="U1465" i="1" s="1"/>
  <c r="T1469" i="1"/>
  <c r="U1469" i="1" s="1"/>
  <c r="T1473" i="1"/>
  <c r="U1473" i="1" s="1"/>
  <c r="T1477" i="1"/>
  <c r="U1477" i="1" s="1"/>
  <c r="T1481" i="1"/>
  <c r="U1481" i="1" s="1"/>
  <c r="T1485" i="1"/>
  <c r="U1485" i="1" s="1"/>
  <c r="V1485" i="1" s="1"/>
  <c r="W1485" i="1" s="1"/>
  <c r="X1485" i="1" s="1"/>
  <c r="Y1485" i="1" s="1"/>
  <c r="Z1485" i="1" s="1"/>
  <c r="AA1485" i="1" s="1"/>
  <c r="T1489" i="1"/>
  <c r="U1489" i="1" s="1"/>
  <c r="V1489" i="1" s="1"/>
  <c r="W1489" i="1" s="1"/>
  <c r="X1489" i="1" s="1"/>
  <c r="Y1489" i="1" s="1"/>
  <c r="T1493" i="1"/>
  <c r="U1493" i="1" s="1"/>
  <c r="V1493" i="1" s="1"/>
  <c r="W1493" i="1" s="1"/>
  <c r="T1497" i="1"/>
  <c r="U1497" i="1" s="1"/>
  <c r="V1497" i="1" s="1"/>
  <c r="W1497" i="1" s="1"/>
  <c r="X1497" i="1" s="1"/>
  <c r="T1501" i="1"/>
  <c r="U1501" i="1" s="1"/>
  <c r="V1501" i="1" s="1"/>
  <c r="W1501" i="1" s="1"/>
  <c r="X1501" i="1" s="1"/>
  <c r="Y1501" i="1" s="1"/>
  <c r="Z1501" i="1" s="1"/>
  <c r="T1505" i="1"/>
  <c r="U1505" i="1" s="1"/>
  <c r="V1505" i="1" s="1"/>
  <c r="W1505" i="1" s="1"/>
  <c r="T1509" i="1"/>
  <c r="U1509" i="1" s="1"/>
  <c r="T1513" i="1"/>
  <c r="U1513" i="1" s="1"/>
  <c r="V1513" i="1" s="1"/>
  <c r="W1513" i="1" s="1"/>
  <c r="X1513" i="1" s="1"/>
  <c r="Y1513" i="1" s="1"/>
  <c r="T1517" i="1"/>
  <c r="U1517" i="1" s="1"/>
  <c r="V1517" i="1" s="1"/>
  <c r="W1517" i="1" s="1"/>
  <c r="X1517" i="1" s="1"/>
  <c r="Y1517" i="1" s="1"/>
  <c r="T1521" i="1"/>
  <c r="U1521" i="1" s="1"/>
  <c r="V1521" i="1" s="1"/>
  <c r="W1521" i="1" s="1"/>
  <c r="X1521" i="1" s="1"/>
  <c r="Y1521" i="1" s="1"/>
  <c r="T1525" i="1"/>
  <c r="U1525" i="1" s="1"/>
  <c r="V1525" i="1" s="1"/>
  <c r="W1525" i="1" s="1"/>
  <c r="T1529" i="1"/>
  <c r="U1529" i="1" s="1"/>
  <c r="V1529" i="1" s="1"/>
  <c r="W1529" i="1" s="1"/>
  <c r="T1533" i="1"/>
  <c r="U1533" i="1" s="1"/>
  <c r="V1533" i="1" s="1"/>
  <c r="W1533" i="1" s="1"/>
  <c r="X1533" i="1" s="1"/>
  <c r="Y1533" i="1" s="1"/>
  <c r="Z1533" i="1" s="1"/>
  <c r="AA1533" i="1" s="1"/>
  <c r="T1537" i="1"/>
  <c r="U1537" i="1" s="1"/>
  <c r="T1541" i="1"/>
  <c r="U1541" i="1" s="1"/>
  <c r="V1541" i="1" s="1"/>
  <c r="W1541" i="1" s="1"/>
  <c r="X1541" i="1" s="1"/>
  <c r="Y1541" i="1" s="1"/>
  <c r="Z1541" i="1" s="1"/>
  <c r="AA1541" i="1" s="1"/>
  <c r="T1545" i="1"/>
  <c r="U1545" i="1" s="1"/>
  <c r="V1545" i="1" s="1"/>
  <c r="W1545" i="1" s="1"/>
  <c r="X1545" i="1" s="1"/>
  <c r="Y1545" i="1" s="1"/>
  <c r="T1549" i="1"/>
  <c r="U1549" i="1" s="1"/>
  <c r="V1549" i="1" s="1"/>
  <c r="W1549" i="1" s="1"/>
  <c r="X1549" i="1" s="1"/>
  <c r="Y1549" i="1" s="1"/>
  <c r="Z1549" i="1" s="1"/>
  <c r="AA1549" i="1" s="1"/>
  <c r="T1553" i="1"/>
  <c r="U1553" i="1" s="1"/>
  <c r="V1553" i="1" s="1"/>
  <c r="W1553" i="1" s="1"/>
  <c r="X1553" i="1" s="1"/>
  <c r="Y1553" i="1" s="1"/>
  <c r="T1557" i="1"/>
  <c r="U1557" i="1" s="1"/>
  <c r="V1557" i="1" s="1"/>
  <c r="W1557" i="1" s="1"/>
  <c r="X1557" i="1" s="1"/>
  <c r="Y1557" i="1" s="1"/>
  <c r="T1561" i="1"/>
  <c r="U1561" i="1" s="1"/>
  <c r="V1561" i="1" s="1"/>
  <c r="W1561" i="1" s="1"/>
  <c r="T1565" i="1"/>
  <c r="U1565" i="1" s="1"/>
  <c r="V1565" i="1" s="1"/>
  <c r="W1565" i="1" s="1"/>
  <c r="X1565" i="1" s="1"/>
  <c r="Y1565" i="1" s="1"/>
  <c r="Z1565" i="1" s="1"/>
  <c r="AA1565" i="1" s="1"/>
  <c r="T1569" i="1"/>
  <c r="U1569" i="1" s="1"/>
  <c r="V1569" i="1" s="1"/>
  <c r="W1569" i="1" s="1"/>
  <c r="T1573" i="1"/>
  <c r="U1573" i="1" s="1"/>
  <c r="V1573" i="1" s="1"/>
  <c r="W1573" i="1" s="1"/>
  <c r="X1573" i="1" s="1"/>
  <c r="Y1573" i="1" s="1"/>
  <c r="Z1573" i="1" s="1"/>
  <c r="AA1573" i="1" s="1"/>
  <c r="T1577" i="1"/>
  <c r="U1577" i="1" s="1"/>
  <c r="V1577" i="1" s="1"/>
  <c r="W1577" i="1" s="1"/>
  <c r="X1577" i="1" s="1"/>
  <c r="Y1577" i="1" s="1"/>
  <c r="T1581" i="1"/>
  <c r="U1581" i="1" s="1"/>
  <c r="V1581" i="1" s="1"/>
  <c r="W1581" i="1" s="1"/>
  <c r="X1581" i="1" s="1"/>
  <c r="Y1581" i="1" s="1"/>
  <c r="Z1581" i="1" s="1"/>
  <c r="AA1581" i="1" s="1"/>
  <c r="T1585" i="1"/>
  <c r="U1585" i="1" s="1"/>
  <c r="V1585" i="1" s="1"/>
  <c r="W1585" i="1" s="1"/>
  <c r="X1585" i="1" s="1"/>
  <c r="Y1585" i="1" s="1"/>
  <c r="T1589" i="1"/>
  <c r="U1589" i="1" s="1"/>
  <c r="V1589" i="1" s="1"/>
  <c r="W1589" i="1" s="1"/>
  <c r="T1593" i="1"/>
  <c r="U1593" i="1" s="1"/>
  <c r="V1593" i="1" s="1"/>
  <c r="W1593" i="1" s="1"/>
  <c r="X1593" i="1" s="1"/>
  <c r="Y1593" i="1" s="1"/>
  <c r="T1597" i="1"/>
  <c r="U1597" i="1" s="1"/>
  <c r="V1597" i="1" s="1"/>
  <c r="W1597" i="1" s="1"/>
  <c r="X1597" i="1" s="1"/>
  <c r="Y1597" i="1" s="1"/>
  <c r="Z1597" i="1" s="1"/>
  <c r="AA1597" i="1" s="1"/>
  <c r="T1601" i="1"/>
  <c r="U1601" i="1" s="1"/>
  <c r="T1605" i="1"/>
  <c r="U1605" i="1" s="1"/>
  <c r="V1605" i="1" s="1"/>
  <c r="W1605" i="1" s="1"/>
  <c r="X1605" i="1" s="1"/>
  <c r="Y1605" i="1" s="1"/>
  <c r="Z1605" i="1" s="1"/>
  <c r="AA1605" i="1" s="1"/>
  <c r="AB1605" i="1" s="1"/>
  <c r="T1609" i="1"/>
  <c r="U1609" i="1" s="1"/>
  <c r="V1609" i="1" s="1"/>
  <c r="W1609" i="1" s="1"/>
  <c r="X1609" i="1" s="1"/>
  <c r="Y1609" i="1" s="1"/>
  <c r="T1613" i="1"/>
  <c r="U1613" i="1" s="1"/>
  <c r="V1613" i="1" s="1"/>
  <c r="W1613" i="1" s="1"/>
  <c r="X1613" i="1" s="1"/>
  <c r="Y1613" i="1" s="1"/>
  <c r="Z1613" i="1" s="1"/>
  <c r="AA1613" i="1" s="1"/>
  <c r="T1617" i="1"/>
  <c r="U1617" i="1" s="1"/>
  <c r="T1621" i="1"/>
  <c r="U1621" i="1" s="1"/>
  <c r="T1625" i="1"/>
  <c r="U1625" i="1" s="1"/>
  <c r="T1629" i="1"/>
  <c r="U1629" i="1" s="1"/>
  <c r="T1633" i="1"/>
  <c r="U1633" i="1" s="1"/>
  <c r="T1637" i="1"/>
  <c r="U1637" i="1" s="1"/>
  <c r="T1641" i="1"/>
  <c r="U1641" i="1" s="1"/>
  <c r="T1645" i="1"/>
  <c r="U1645" i="1" s="1"/>
  <c r="T1649" i="1"/>
  <c r="U1649" i="1" s="1"/>
  <c r="T1653" i="1"/>
  <c r="U1653" i="1" s="1"/>
  <c r="T1657" i="1"/>
  <c r="U1657" i="1" s="1"/>
  <c r="T1661" i="1"/>
  <c r="U1661" i="1" s="1"/>
  <c r="T1665" i="1"/>
  <c r="U1665" i="1" s="1"/>
  <c r="T1669" i="1"/>
  <c r="U1669" i="1" s="1"/>
  <c r="T1673" i="1"/>
  <c r="U1673" i="1" s="1"/>
  <c r="T1677" i="1"/>
  <c r="U1677" i="1" s="1"/>
  <c r="T1681" i="1"/>
  <c r="U1681" i="1" s="1"/>
  <c r="T1685" i="1"/>
  <c r="U1685" i="1" s="1"/>
  <c r="T1689" i="1"/>
  <c r="U1689" i="1" s="1"/>
  <c r="T1693" i="1"/>
  <c r="U1693" i="1" s="1"/>
  <c r="T1697" i="1"/>
  <c r="U1697" i="1" s="1"/>
  <c r="T1701" i="1"/>
  <c r="U1701" i="1" s="1"/>
  <c r="T1705" i="1"/>
  <c r="U1705" i="1" s="1"/>
  <c r="T1709" i="1"/>
  <c r="U1709" i="1" s="1"/>
  <c r="T2557" i="1"/>
  <c r="U2557" i="1" s="1"/>
  <c r="T2561" i="1"/>
  <c r="U2561" i="1" s="1"/>
  <c r="T2565" i="1"/>
  <c r="U2565" i="1" s="1"/>
  <c r="T2569" i="1"/>
  <c r="U2569" i="1" s="1"/>
  <c r="T2573" i="1"/>
  <c r="U2573" i="1" s="1"/>
  <c r="T2577" i="1"/>
  <c r="U2577" i="1" s="1"/>
  <c r="T2581" i="1"/>
  <c r="U2581" i="1" s="1"/>
  <c r="T2585" i="1"/>
  <c r="U2585" i="1" s="1"/>
  <c r="T2589" i="1"/>
  <c r="U2589" i="1" s="1"/>
  <c r="T2593" i="1"/>
  <c r="U2593" i="1" s="1"/>
  <c r="T2597" i="1"/>
  <c r="U2597" i="1" s="1"/>
  <c r="T2601" i="1"/>
  <c r="U2601" i="1" s="1"/>
  <c r="T2605" i="1"/>
  <c r="U2605" i="1" s="1"/>
  <c r="T2609" i="1"/>
  <c r="U2609" i="1" s="1"/>
  <c r="T2613" i="1"/>
  <c r="U2613" i="1" s="1"/>
  <c r="T2617" i="1"/>
  <c r="U2617" i="1" s="1"/>
  <c r="T2621" i="1"/>
  <c r="U2621" i="1" s="1"/>
  <c r="T2625" i="1"/>
  <c r="U2625" i="1" s="1"/>
  <c r="T2629" i="1"/>
  <c r="U2629" i="1" s="1"/>
  <c r="T2633" i="1"/>
  <c r="U2633" i="1" s="1"/>
  <c r="T2637" i="1"/>
  <c r="U2637" i="1" s="1"/>
  <c r="V2637" i="1" s="1"/>
  <c r="T2641" i="1"/>
  <c r="U2641" i="1" s="1"/>
  <c r="T2645" i="1"/>
  <c r="U2645" i="1" s="1"/>
  <c r="V2645" i="1" s="1"/>
  <c r="T2649" i="1"/>
  <c r="U2649" i="1" s="1"/>
  <c r="T2233" i="1"/>
  <c r="U2233" i="1" s="1"/>
  <c r="T2237" i="1"/>
  <c r="U2237" i="1" s="1"/>
  <c r="T2241" i="1"/>
  <c r="U2241" i="1" s="1"/>
  <c r="T2245" i="1"/>
  <c r="U2245" i="1" s="1"/>
  <c r="V2245" i="1" s="1"/>
  <c r="T2249" i="1"/>
  <c r="U2249" i="1" s="1"/>
  <c r="T2253" i="1"/>
  <c r="U2253" i="1" s="1"/>
  <c r="T2257" i="1"/>
  <c r="U2257" i="1" s="1"/>
  <c r="V2257" i="1" s="1"/>
  <c r="T2261" i="1"/>
  <c r="U2261" i="1" s="1"/>
  <c r="V2261" i="1" s="1"/>
  <c r="T2310" i="1"/>
  <c r="U2310" i="1" s="1"/>
  <c r="V2310" i="1" s="1"/>
  <c r="W2310" i="1" s="1"/>
  <c r="T2314" i="1"/>
  <c r="U2314" i="1" s="1"/>
  <c r="V2314" i="1" s="1"/>
  <c r="W2314" i="1" s="1"/>
  <c r="T2318" i="1"/>
  <c r="U2318" i="1" s="1"/>
  <c r="T179" i="1"/>
  <c r="U179" i="1" s="1"/>
  <c r="V179" i="1" s="1"/>
  <c r="W179" i="1" s="1"/>
  <c r="T73" i="1"/>
  <c r="U73" i="1" s="1"/>
  <c r="V73" i="1" s="1"/>
  <c r="W73" i="1" s="1"/>
  <c r="X73" i="1" s="1"/>
  <c r="Y73" i="1" s="1"/>
  <c r="T77" i="1"/>
  <c r="U77" i="1" s="1"/>
  <c r="V77" i="1" s="1"/>
  <c r="W77" i="1" s="1"/>
  <c r="X77" i="1" s="1"/>
  <c r="Y77" i="1" s="1"/>
  <c r="T81" i="1"/>
  <c r="U81" i="1" s="1"/>
  <c r="V81" i="1" s="1"/>
  <c r="W81" i="1" s="1"/>
  <c r="T85" i="1"/>
  <c r="U85" i="1" s="1"/>
  <c r="V85" i="1" s="1"/>
  <c r="W85" i="1" s="1"/>
  <c r="X85" i="1" s="1"/>
  <c r="Y85" i="1" s="1"/>
  <c r="Z85" i="1" s="1"/>
  <c r="T89" i="1"/>
  <c r="U89" i="1" s="1"/>
  <c r="V89" i="1" s="1"/>
  <c r="W89" i="1" s="1"/>
  <c r="X89" i="1" s="1"/>
  <c r="T93" i="1"/>
  <c r="U93" i="1" s="1"/>
  <c r="V93" i="1" s="1"/>
  <c r="W93" i="1" s="1"/>
  <c r="X93" i="1" s="1"/>
  <c r="Y93" i="1" s="1"/>
  <c r="Z93" i="1" s="1"/>
  <c r="AA93" i="1" s="1"/>
  <c r="T97" i="1"/>
  <c r="U97" i="1" s="1"/>
  <c r="V97" i="1" s="1"/>
  <c r="W97" i="1" s="1"/>
  <c r="X97" i="1" s="1"/>
  <c r="Y97" i="1" s="1"/>
  <c r="T101" i="1"/>
  <c r="U101" i="1" s="1"/>
  <c r="V101" i="1" s="1"/>
  <c r="W101" i="1" s="1"/>
  <c r="X101" i="1" s="1"/>
  <c r="T105" i="1"/>
  <c r="U105" i="1" s="1"/>
  <c r="V105" i="1" s="1"/>
  <c r="W105" i="1" s="1"/>
  <c r="X105" i="1" s="1"/>
  <c r="Y105" i="1" s="1"/>
  <c r="T109" i="1"/>
  <c r="U109" i="1" s="1"/>
  <c r="V109" i="1" s="1"/>
  <c r="W109" i="1" s="1"/>
  <c r="X109" i="1" s="1"/>
  <c r="Y109" i="1" s="1"/>
  <c r="Z109" i="1" s="1"/>
  <c r="AA109" i="1" s="1"/>
  <c r="T113" i="1"/>
  <c r="U113" i="1" s="1"/>
  <c r="V113" i="1" s="1"/>
  <c r="W113" i="1" s="1"/>
  <c r="X113" i="1" s="1"/>
  <c r="Y113" i="1" s="1"/>
  <c r="T117" i="1"/>
  <c r="U117" i="1" s="1"/>
  <c r="V117" i="1" s="1"/>
  <c r="W117" i="1" s="1"/>
  <c r="X117" i="1" s="1"/>
  <c r="Y117" i="1" s="1"/>
  <c r="T121" i="1"/>
  <c r="U121" i="1" s="1"/>
  <c r="V121" i="1" s="1"/>
  <c r="W121" i="1" s="1"/>
  <c r="X121" i="1" s="1"/>
  <c r="T125" i="1"/>
  <c r="U125" i="1" s="1"/>
  <c r="V125" i="1" s="1"/>
  <c r="W125" i="1" s="1"/>
  <c r="X125" i="1" s="1"/>
  <c r="Y125" i="1" s="1"/>
  <c r="Z125" i="1" s="1"/>
  <c r="T129" i="1"/>
  <c r="U129" i="1" s="1"/>
  <c r="V129" i="1" s="1"/>
  <c r="W129" i="1" s="1"/>
  <c r="X129" i="1" s="1"/>
  <c r="Y129" i="1" s="1"/>
  <c r="T133" i="1"/>
  <c r="U133" i="1" s="1"/>
  <c r="V133" i="1" s="1"/>
  <c r="W133" i="1" s="1"/>
  <c r="T138" i="1"/>
  <c r="U138" i="1" s="1"/>
  <c r="T142" i="1"/>
  <c r="U142" i="1" s="1"/>
  <c r="V142" i="1" s="1"/>
  <c r="T148" i="1"/>
  <c r="U148" i="1" s="1"/>
  <c r="T152" i="1"/>
  <c r="U152" i="1" s="1"/>
  <c r="T156" i="1"/>
  <c r="U156" i="1" s="1"/>
  <c r="T160" i="1"/>
  <c r="U160" i="1" s="1"/>
  <c r="V160" i="1" s="1"/>
  <c r="T164" i="1"/>
  <c r="U164" i="1" s="1"/>
  <c r="T168" i="1"/>
  <c r="U168" i="1" s="1"/>
  <c r="T182" i="1"/>
  <c r="U182" i="1" s="1"/>
  <c r="T186" i="1"/>
  <c r="U186" i="1" s="1"/>
  <c r="V186" i="1" s="1"/>
  <c r="T190" i="1"/>
  <c r="U190" i="1" s="1"/>
  <c r="T194" i="1"/>
  <c r="U194" i="1" s="1"/>
  <c r="T589" i="1"/>
  <c r="U589" i="1" s="1"/>
  <c r="V589" i="1" s="1"/>
  <c r="W589" i="1" s="1"/>
  <c r="X589" i="1" s="1"/>
  <c r="Y589" i="1" s="1"/>
  <c r="Z589" i="1" s="1"/>
  <c r="T593" i="1"/>
  <c r="U593" i="1" s="1"/>
  <c r="V593" i="1" s="1"/>
  <c r="W593" i="1" s="1"/>
  <c r="X593" i="1" s="1"/>
  <c r="Y593" i="1" s="1"/>
  <c r="T597" i="1"/>
  <c r="U597" i="1" s="1"/>
  <c r="V597" i="1" s="1"/>
  <c r="T601" i="1"/>
  <c r="U601" i="1" s="1"/>
  <c r="T605" i="1"/>
  <c r="U605" i="1" s="1"/>
  <c r="T171" i="1"/>
  <c r="U171" i="1" s="1"/>
  <c r="V171" i="1" s="1"/>
  <c r="W171" i="1" s="1"/>
  <c r="X171" i="1" s="1"/>
  <c r="Y171" i="1" s="1"/>
  <c r="Z171" i="1" s="1"/>
  <c r="T198" i="1"/>
  <c r="U198" i="1" s="1"/>
  <c r="T202" i="1"/>
  <c r="U202" i="1" s="1"/>
  <c r="T206" i="1"/>
  <c r="U206" i="1" s="1"/>
  <c r="T210" i="1"/>
  <c r="U210" i="1" s="1"/>
  <c r="T214" i="1"/>
  <c r="U214" i="1" s="1"/>
  <c r="T217" i="1"/>
  <c r="U217" i="1" s="1"/>
  <c r="V217" i="1" s="1"/>
  <c r="W217" i="1" s="1"/>
  <c r="X217" i="1" s="1"/>
  <c r="Y217" i="1" s="1"/>
  <c r="T221" i="1"/>
  <c r="U221" i="1" s="1"/>
  <c r="V221" i="1" s="1"/>
  <c r="W221" i="1" s="1"/>
  <c r="X221" i="1" s="1"/>
  <c r="Y221" i="1" s="1"/>
  <c r="Z221" i="1" s="1"/>
  <c r="AA221" i="1" s="1"/>
  <c r="T225" i="1"/>
  <c r="U225" i="1" s="1"/>
  <c r="V225" i="1" s="1"/>
  <c r="W225" i="1" s="1"/>
  <c r="T229" i="1"/>
  <c r="U229" i="1" s="1"/>
  <c r="T283" i="1"/>
  <c r="U283" i="1" s="1"/>
  <c r="V283" i="1" s="1"/>
  <c r="W283" i="1" s="1"/>
  <c r="X283" i="1" s="1"/>
  <c r="Y283" i="1" s="1"/>
  <c r="Z283" i="1" s="1"/>
  <c r="AA283" i="1" s="1"/>
  <c r="T233" i="1"/>
  <c r="U233" i="1" s="1"/>
  <c r="V233" i="1" s="1"/>
  <c r="W233" i="1" s="1"/>
  <c r="X233" i="1" s="1"/>
  <c r="Y233" i="1" s="1"/>
  <c r="T237" i="1"/>
  <c r="U237" i="1" s="1"/>
  <c r="V237" i="1" s="1"/>
  <c r="W237" i="1" s="1"/>
  <c r="X237" i="1" s="1"/>
  <c r="Y237" i="1" s="1"/>
  <c r="Z237" i="1" s="1"/>
  <c r="AA237" i="1" s="1"/>
  <c r="T239" i="1"/>
  <c r="U239" i="1" s="1"/>
  <c r="T243" i="1"/>
  <c r="U243" i="1" s="1"/>
  <c r="V243" i="1" s="1"/>
  <c r="W243" i="1" s="1"/>
  <c r="X243" i="1" s="1"/>
  <c r="Y243" i="1" s="1"/>
  <c r="T247" i="1"/>
  <c r="U247" i="1" s="1"/>
  <c r="V247" i="1" s="1"/>
  <c r="W247" i="1" s="1"/>
  <c r="X247" i="1" s="1"/>
  <c r="Y247" i="1" s="1"/>
  <c r="T251" i="1"/>
  <c r="U251" i="1" s="1"/>
  <c r="V251" i="1" s="1"/>
  <c r="W251" i="1" s="1"/>
  <c r="X251" i="1" s="1"/>
  <c r="Y251" i="1" s="1"/>
  <c r="Z251" i="1" s="1"/>
  <c r="AA251" i="1" s="1"/>
  <c r="T255" i="1"/>
  <c r="U255" i="1" s="1"/>
  <c r="T259" i="1"/>
  <c r="U259" i="1" s="1"/>
  <c r="V259" i="1" s="1"/>
  <c r="T263" i="1"/>
  <c r="U263" i="1" s="1"/>
  <c r="V263" i="1" s="1"/>
  <c r="W263" i="1" s="1"/>
  <c r="X263" i="1" s="1"/>
  <c r="Y263" i="1" s="1"/>
  <c r="T267" i="1"/>
  <c r="U267" i="1" s="1"/>
  <c r="V267" i="1" s="1"/>
  <c r="W267" i="1" s="1"/>
  <c r="X267" i="1" s="1"/>
  <c r="Y267" i="1" s="1"/>
  <c r="Z267" i="1" s="1"/>
  <c r="AA267" i="1" s="1"/>
  <c r="T271" i="1"/>
  <c r="U271" i="1" s="1"/>
  <c r="T275" i="1"/>
  <c r="U275" i="1" s="1"/>
  <c r="V275" i="1" s="1"/>
  <c r="W275" i="1" s="1"/>
  <c r="X275" i="1" s="1"/>
  <c r="Y275" i="1" s="1"/>
  <c r="T287" i="1"/>
  <c r="U287" i="1" s="1"/>
  <c r="V287" i="1" s="1"/>
  <c r="W287" i="1" s="1"/>
  <c r="X287" i="1" s="1"/>
  <c r="Y287" i="1" s="1"/>
  <c r="T291" i="1"/>
  <c r="U291" i="1" s="1"/>
  <c r="V291" i="1" s="1"/>
  <c r="W291" i="1" s="1"/>
  <c r="X291" i="1" s="1"/>
  <c r="T295" i="1"/>
  <c r="U295" i="1" s="1"/>
  <c r="T299" i="1"/>
  <c r="U299" i="1" s="1"/>
  <c r="V299" i="1" s="1"/>
  <c r="T303" i="1"/>
  <c r="U303" i="1" s="1"/>
  <c r="V303" i="1" s="1"/>
  <c r="W303" i="1" s="1"/>
  <c r="X303" i="1" s="1"/>
  <c r="Y303" i="1" s="1"/>
  <c r="T307" i="1"/>
  <c r="U307" i="1" s="1"/>
  <c r="V307" i="1" s="1"/>
  <c r="W307" i="1" s="1"/>
  <c r="X307" i="1" s="1"/>
  <c r="Y307" i="1" s="1"/>
  <c r="T311" i="1"/>
  <c r="U311" i="1" s="1"/>
  <c r="T315" i="1"/>
  <c r="U315" i="1" s="1"/>
  <c r="V315" i="1" s="1"/>
  <c r="W315" i="1" s="1"/>
  <c r="X315" i="1" s="1"/>
  <c r="Y315" i="1" s="1"/>
  <c r="T319" i="1"/>
  <c r="U319" i="1" s="1"/>
  <c r="V319" i="1" s="1"/>
  <c r="W319" i="1" s="1"/>
  <c r="T323" i="1"/>
  <c r="U323" i="1" s="1"/>
  <c r="V323" i="1" s="1"/>
  <c r="W323" i="1" s="1"/>
  <c r="X323" i="1" s="1"/>
  <c r="Y323" i="1" s="1"/>
  <c r="Z323" i="1" s="1"/>
  <c r="AA323" i="1" s="1"/>
  <c r="T327" i="1"/>
  <c r="U327" i="1" s="1"/>
  <c r="T331" i="1"/>
  <c r="U331" i="1" s="1"/>
  <c r="V331" i="1" s="1"/>
  <c r="W331" i="1" s="1"/>
  <c r="T335" i="1"/>
  <c r="U335" i="1" s="1"/>
  <c r="V335" i="1" s="1"/>
  <c r="W335" i="1" s="1"/>
  <c r="X335" i="1" s="1"/>
  <c r="Y335" i="1" s="1"/>
  <c r="T339" i="1"/>
  <c r="U339" i="1" s="1"/>
  <c r="V339" i="1" s="1"/>
  <c r="W339" i="1" s="1"/>
  <c r="T343" i="1"/>
  <c r="U343" i="1" s="1"/>
  <c r="T347" i="1"/>
  <c r="U347" i="1" s="1"/>
  <c r="V347" i="1" s="1"/>
  <c r="T351" i="1"/>
  <c r="U351" i="1" s="1"/>
  <c r="V351" i="1" s="1"/>
  <c r="W351" i="1" s="1"/>
  <c r="X351" i="1" s="1"/>
  <c r="T355" i="1"/>
  <c r="U355" i="1" s="1"/>
  <c r="V355" i="1" s="1"/>
  <c r="W355" i="1" s="1"/>
  <c r="X355" i="1" s="1"/>
  <c r="Y355" i="1" s="1"/>
  <c r="T359" i="1"/>
  <c r="U359" i="1" s="1"/>
  <c r="T363" i="1"/>
  <c r="U363" i="1" s="1"/>
  <c r="V363" i="1" s="1"/>
  <c r="W363" i="1" s="1"/>
  <c r="T367" i="1"/>
  <c r="U367" i="1" s="1"/>
  <c r="V367" i="1" s="1"/>
  <c r="W367" i="1" s="1"/>
  <c r="X367" i="1" s="1"/>
  <c r="Y367" i="1" s="1"/>
  <c r="T371" i="1"/>
  <c r="U371" i="1" s="1"/>
  <c r="V371" i="1" s="1"/>
  <c r="W371" i="1" s="1"/>
  <c r="X371" i="1" s="1"/>
  <c r="Y371" i="1" s="1"/>
  <c r="Z371" i="1" s="1"/>
  <c r="T375" i="1"/>
  <c r="U375" i="1" s="1"/>
  <c r="T379" i="1"/>
  <c r="U379" i="1" s="1"/>
  <c r="V379" i="1" s="1"/>
  <c r="W379" i="1" s="1"/>
  <c r="X379" i="1" s="1"/>
  <c r="Y379" i="1" s="1"/>
  <c r="T383" i="1"/>
  <c r="U383" i="1" s="1"/>
  <c r="V383" i="1" s="1"/>
  <c r="W383" i="1" s="1"/>
  <c r="T387" i="1"/>
  <c r="U387" i="1" s="1"/>
  <c r="V387" i="1" s="1"/>
  <c r="W387" i="1" s="1"/>
  <c r="X387" i="1" s="1"/>
  <c r="Y387" i="1" s="1"/>
  <c r="Z387" i="1" s="1"/>
  <c r="AA387" i="1" s="1"/>
  <c r="T391" i="1"/>
  <c r="U391" i="1" s="1"/>
  <c r="T395" i="1"/>
  <c r="U395" i="1" s="1"/>
  <c r="V395" i="1" s="1"/>
  <c r="W395" i="1" s="1"/>
  <c r="X395" i="1" s="1"/>
  <c r="Y395" i="1" s="1"/>
  <c r="Z395" i="1" s="1"/>
  <c r="AA395" i="1" s="1"/>
  <c r="T399" i="1"/>
  <c r="U399" i="1" s="1"/>
  <c r="V399" i="1" s="1"/>
  <c r="W399" i="1" s="1"/>
  <c r="X399" i="1" s="1"/>
  <c r="Y399" i="1" s="1"/>
  <c r="T403" i="1"/>
  <c r="U403" i="1" s="1"/>
  <c r="V403" i="1" s="1"/>
  <c r="W403" i="1" s="1"/>
  <c r="X403" i="1" s="1"/>
  <c r="Y403" i="1" s="1"/>
  <c r="T407" i="1"/>
  <c r="U407" i="1" s="1"/>
  <c r="T411" i="1"/>
  <c r="U411" i="1" s="1"/>
  <c r="V411" i="1" s="1"/>
  <c r="W411" i="1" s="1"/>
  <c r="X411" i="1" s="1"/>
  <c r="Y411" i="1" s="1"/>
  <c r="Z411" i="1" s="1"/>
  <c r="T415" i="1"/>
  <c r="U415" i="1" s="1"/>
  <c r="V415" i="1" s="1"/>
  <c r="W415" i="1" s="1"/>
  <c r="X415" i="1" s="1"/>
  <c r="Y415" i="1" s="1"/>
  <c r="T419" i="1"/>
  <c r="U419" i="1" s="1"/>
  <c r="V419" i="1" s="1"/>
  <c r="W419" i="1" s="1"/>
  <c r="X419" i="1" s="1"/>
  <c r="Y419" i="1" s="1"/>
  <c r="Z419" i="1" s="1"/>
  <c r="AA419" i="1" s="1"/>
  <c r="T423" i="1"/>
  <c r="U423" i="1" s="1"/>
  <c r="T427" i="1"/>
  <c r="U427" i="1" s="1"/>
  <c r="V427" i="1" s="1"/>
  <c r="W427" i="1" s="1"/>
  <c r="T431" i="1"/>
  <c r="U431" i="1" s="1"/>
  <c r="V431" i="1" s="1"/>
  <c r="W431" i="1" s="1"/>
  <c r="X431" i="1" s="1"/>
  <c r="Y431" i="1" s="1"/>
  <c r="T435" i="1"/>
  <c r="U435" i="1" s="1"/>
  <c r="V435" i="1" s="1"/>
  <c r="W435" i="1" s="1"/>
  <c r="X435" i="1" s="1"/>
  <c r="Y435" i="1" s="1"/>
  <c r="T439" i="1"/>
  <c r="U439" i="1" s="1"/>
  <c r="T443" i="1"/>
  <c r="U443" i="1" s="1"/>
  <c r="V443" i="1" s="1"/>
  <c r="W443" i="1" s="1"/>
  <c r="X443" i="1" s="1"/>
  <c r="Y443" i="1" s="1"/>
  <c r="T447" i="1"/>
  <c r="U447" i="1" s="1"/>
  <c r="V447" i="1" s="1"/>
  <c r="W447" i="1" s="1"/>
  <c r="T451" i="1"/>
  <c r="U451" i="1" s="1"/>
  <c r="V451" i="1" s="1"/>
  <c r="W451" i="1" s="1"/>
  <c r="X451" i="1" s="1"/>
  <c r="Y451" i="1" s="1"/>
  <c r="Z451" i="1" s="1"/>
  <c r="T455" i="1"/>
  <c r="U455" i="1" s="1"/>
  <c r="T459" i="1"/>
  <c r="U459" i="1" s="1"/>
  <c r="V459" i="1" s="1"/>
  <c r="W459" i="1" s="1"/>
  <c r="T463" i="1"/>
  <c r="U463" i="1" s="1"/>
  <c r="V463" i="1" s="1"/>
  <c r="W463" i="1" s="1"/>
  <c r="X463" i="1" s="1"/>
  <c r="Y463" i="1" s="1"/>
  <c r="T467" i="1"/>
  <c r="U467" i="1" s="1"/>
  <c r="V467" i="1" s="1"/>
  <c r="W467" i="1" s="1"/>
  <c r="X467" i="1" s="1"/>
  <c r="Y467" i="1" s="1"/>
  <c r="Z467" i="1" s="1"/>
  <c r="T471" i="1"/>
  <c r="U471" i="1" s="1"/>
  <c r="T475" i="1"/>
  <c r="U475" i="1" s="1"/>
  <c r="V475" i="1" s="1"/>
  <c r="W475" i="1" s="1"/>
  <c r="T479" i="1"/>
  <c r="U479" i="1" s="1"/>
  <c r="V479" i="1" s="1"/>
  <c r="W479" i="1" s="1"/>
  <c r="X479" i="1" s="1"/>
  <c r="T483" i="1"/>
  <c r="U483" i="1" s="1"/>
  <c r="V483" i="1" s="1"/>
  <c r="W483" i="1" s="1"/>
  <c r="X483" i="1" s="1"/>
  <c r="Y483" i="1" s="1"/>
  <c r="Z483" i="1" s="1"/>
  <c r="AA483" i="1" s="1"/>
  <c r="T487" i="1"/>
  <c r="U487" i="1" s="1"/>
  <c r="T491" i="1"/>
  <c r="U491" i="1" s="1"/>
  <c r="V491" i="1" s="1"/>
  <c r="W491" i="1" s="1"/>
  <c r="T495" i="1"/>
  <c r="U495" i="1" s="1"/>
  <c r="V495" i="1" s="1"/>
  <c r="W495" i="1" s="1"/>
  <c r="X495" i="1" s="1"/>
  <c r="Y495" i="1" s="1"/>
  <c r="Z495" i="1" s="1"/>
  <c r="T499" i="1"/>
  <c r="U499" i="1" s="1"/>
  <c r="V499" i="1" s="1"/>
  <c r="W499" i="1" s="1"/>
  <c r="X499" i="1" s="1"/>
  <c r="Y499" i="1" s="1"/>
  <c r="Z499" i="1" s="1"/>
  <c r="T503" i="1"/>
  <c r="U503" i="1" s="1"/>
  <c r="T507" i="1"/>
  <c r="U507" i="1" s="1"/>
  <c r="V507" i="1" s="1"/>
  <c r="W507" i="1" s="1"/>
  <c r="X507" i="1" s="1"/>
  <c r="Y507" i="1" s="1"/>
  <c r="T511" i="1"/>
  <c r="U511" i="1" s="1"/>
  <c r="V511" i="1" s="1"/>
  <c r="W511" i="1" s="1"/>
  <c r="T515" i="1"/>
  <c r="U515" i="1" s="1"/>
  <c r="V515" i="1" s="1"/>
  <c r="W515" i="1" s="1"/>
  <c r="X515" i="1" s="1"/>
  <c r="Y515" i="1" s="1"/>
  <c r="Z515" i="1" s="1"/>
  <c r="AA515" i="1" s="1"/>
  <c r="AB515" i="1" s="1"/>
  <c r="AC515" i="1" s="1"/>
  <c r="T519" i="1"/>
  <c r="U519" i="1" s="1"/>
  <c r="T523" i="1"/>
  <c r="U523" i="1" s="1"/>
  <c r="V523" i="1" s="1"/>
  <c r="W523" i="1" s="1"/>
  <c r="X523" i="1" s="1"/>
  <c r="Y523" i="1" s="1"/>
  <c r="Z523" i="1" s="1"/>
  <c r="AA523" i="1" s="1"/>
  <c r="T527" i="1"/>
  <c r="U527" i="1" s="1"/>
  <c r="V527" i="1" s="1"/>
  <c r="W527" i="1" s="1"/>
  <c r="X527" i="1" s="1"/>
  <c r="Y527" i="1" s="1"/>
  <c r="T531" i="1"/>
  <c r="U531" i="1" s="1"/>
  <c r="V531" i="1" s="1"/>
  <c r="W531" i="1" s="1"/>
  <c r="X531" i="1" s="1"/>
  <c r="Y531" i="1" s="1"/>
  <c r="T535" i="1"/>
  <c r="U535" i="1" s="1"/>
  <c r="T539" i="1"/>
  <c r="U539" i="1" s="1"/>
  <c r="T543" i="1"/>
  <c r="U543" i="1" s="1"/>
  <c r="V543" i="1" s="1"/>
  <c r="W543" i="1" s="1"/>
  <c r="X543" i="1" s="1"/>
  <c r="Y543" i="1" s="1"/>
  <c r="T547" i="1"/>
  <c r="U547" i="1" s="1"/>
  <c r="V547" i="1" s="1"/>
  <c r="W547" i="1" s="1"/>
  <c r="X547" i="1" s="1"/>
  <c r="Y547" i="1" s="1"/>
  <c r="Z547" i="1" s="1"/>
  <c r="AA547" i="1" s="1"/>
  <c r="AB547" i="1" s="1"/>
  <c r="AC547" i="1" s="1"/>
  <c r="T551" i="1"/>
  <c r="U551" i="1" s="1"/>
  <c r="V551" i="1" s="1"/>
  <c r="W551" i="1" s="1"/>
  <c r="X551" i="1" s="1"/>
  <c r="Y551" i="1" s="1"/>
  <c r="T555" i="1"/>
  <c r="U555" i="1" s="1"/>
  <c r="V555" i="1" s="1"/>
  <c r="W555" i="1" s="1"/>
  <c r="X555" i="1" s="1"/>
  <c r="T559" i="1"/>
  <c r="U559" i="1" s="1"/>
  <c r="V559" i="1" s="1"/>
  <c r="W559" i="1" s="1"/>
  <c r="X559" i="1" s="1"/>
  <c r="Y559" i="1" s="1"/>
  <c r="T563" i="1"/>
  <c r="U563" i="1" s="1"/>
  <c r="V563" i="1" s="1"/>
  <c r="T567" i="1"/>
  <c r="U567" i="1" s="1"/>
  <c r="V567" i="1" s="1"/>
  <c r="W567" i="1" s="1"/>
  <c r="X567" i="1" s="1"/>
  <c r="Y567" i="1" s="1"/>
  <c r="T571" i="1"/>
  <c r="U571" i="1" s="1"/>
  <c r="V571" i="1" s="1"/>
  <c r="W571" i="1" s="1"/>
  <c r="X571" i="1" s="1"/>
  <c r="Y571" i="1" s="1"/>
  <c r="T575" i="1"/>
  <c r="U575" i="1" s="1"/>
  <c r="V575" i="1" s="1"/>
  <c r="W575" i="1" s="1"/>
  <c r="T579" i="1"/>
  <c r="U579" i="1" s="1"/>
  <c r="V579" i="1" s="1"/>
  <c r="W579" i="1" s="1"/>
  <c r="X579" i="1" s="1"/>
  <c r="Y579" i="1" s="1"/>
  <c r="Z579" i="1" s="1"/>
  <c r="AA579" i="1" s="1"/>
  <c r="T583" i="1"/>
  <c r="U583" i="1" s="1"/>
  <c r="V583" i="1" s="1"/>
  <c r="W583" i="1" s="1"/>
  <c r="X583" i="1" s="1"/>
  <c r="Y583" i="1" s="1"/>
  <c r="T587" i="1"/>
  <c r="U587" i="1" s="1"/>
  <c r="V587" i="1" s="1"/>
  <c r="W587" i="1" s="1"/>
  <c r="T611" i="1"/>
  <c r="U611" i="1" s="1"/>
  <c r="V611" i="1" s="1"/>
  <c r="W611" i="1" s="1"/>
  <c r="X611" i="1" s="1"/>
  <c r="Y611" i="1" s="1"/>
  <c r="Z611" i="1" s="1"/>
  <c r="T615" i="1"/>
  <c r="U615" i="1" s="1"/>
  <c r="V615" i="1" s="1"/>
  <c r="W615" i="1" s="1"/>
  <c r="X615" i="1" s="1"/>
  <c r="Y615" i="1" s="1"/>
  <c r="Z615" i="1" s="1"/>
  <c r="T619" i="1"/>
  <c r="U619" i="1" s="1"/>
  <c r="T623" i="1"/>
  <c r="U623" i="1" s="1"/>
  <c r="V623" i="1" s="1"/>
  <c r="W623" i="1" s="1"/>
  <c r="X623" i="1" s="1"/>
  <c r="Y623" i="1" s="1"/>
  <c r="T627" i="1"/>
  <c r="U627" i="1" s="1"/>
  <c r="V627" i="1" s="1"/>
  <c r="W627" i="1" s="1"/>
  <c r="X627" i="1" s="1"/>
  <c r="T631" i="1"/>
  <c r="U631" i="1" s="1"/>
  <c r="V631" i="1" s="1"/>
  <c r="W631" i="1" s="1"/>
  <c r="X631" i="1" s="1"/>
  <c r="Y631" i="1" s="1"/>
  <c r="T635" i="1"/>
  <c r="U635" i="1" s="1"/>
  <c r="V635" i="1" s="1"/>
  <c r="W635" i="1" s="1"/>
  <c r="T639" i="1"/>
  <c r="U639" i="1" s="1"/>
  <c r="T643" i="1"/>
  <c r="U643" i="1" s="1"/>
  <c r="V643" i="1" s="1"/>
  <c r="W643" i="1" s="1"/>
  <c r="X643" i="1" s="1"/>
  <c r="Y643" i="1" s="1"/>
  <c r="Z643" i="1" s="1"/>
  <c r="AA643" i="1" s="1"/>
  <c r="T647" i="1"/>
  <c r="U647" i="1" s="1"/>
  <c r="V647" i="1" s="1"/>
  <c r="W647" i="1" s="1"/>
  <c r="X647" i="1" s="1"/>
  <c r="Y647" i="1" s="1"/>
  <c r="Z647" i="1" s="1"/>
  <c r="T651" i="1"/>
  <c r="U651" i="1" s="1"/>
  <c r="V651" i="1" s="1"/>
  <c r="W651" i="1" s="1"/>
  <c r="T655" i="1"/>
  <c r="U655" i="1" s="1"/>
  <c r="V655" i="1" s="1"/>
  <c r="W655" i="1" s="1"/>
  <c r="X655" i="1" s="1"/>
  <c r="Y655" i="1" s="1"/>
  <c r="T659" i="1"/>
  <c r="U659" i="1" s="1"/>
  <c r="V659" i="1" s="1"/>
  <c r="W659" i="1" s="1"/>
  <c r="T663" i="1"/>
  <c r="U663" i="1" s="1"/>
  <c r="V663" i="1" s="1"/>
  <c r="W663" i="1" s="1"/>
  <c r="X663" i="1" s="1"/>
  <c r="Y663" i="1" s="1"/>
  <c r="T667" i="1"/>
  <c r="U667" i="1" s="1"/>
  <c r="V667" i="1" s="1"/>
  <c r="W667" i="1" s="1"/>
  <c r="X667" i="1" s="1"/>
  <c r="Y667" i="1" s="1"/>
  <c r="T671" i="1"/>
  <c r="U671" i="1" s="1"/>
  <c r="V671" i="1" s="1"/>
  <c r="W671" i="1" s="1"/>
  <c r="X671" i="1" s="1"/>
  <c r="Y671" i="1" s="1"/>
  <c r="T675" i="1"/>
  <c r="U675" i="1" s="1"/>
  <c r="V675" i="1" s="1"/>
  <c r="W675" i="1" s="1"/>
  <c r="X675" i="1" s="1"/>
  <c r="Y675" i="1" s="1"/>
  <c r="Z675" i="1" s="1"/>
  <c r="AA675" i="1" s="1"/>
  <c r="T679" i="1"/>
  <c r="U679" i="1" s="1"/>
  <c r="T683" i="1"/>
  <c r="U683" i="1" s="1"/>
  <c r="T687" i="1"/>
  <c r="U687" i="1" s="1"/>
  <c r="T691" i="1"/>
  <c r="U691" i="1" s="1"/>
  <c r="T695" i="1"/>
  <c r="U695" i="1" s="1"/>
  <c r="T699" i="1"/>
  <c r="U699" i="1" s="1"/>
  <c r="T703" i="1"/>
  <c r="U703" i="1" s="1"/>
  <c r="T707" i="1"/>
  <c r="U707" i="1" s="1"/>
  <c r="T711" i="1"/>
  <c r="U711" i="1" s="1"/>
  <c r="T715" i="1"/>
  <c r="U715" i="1" s="1"/>
  <c r="T719" i="1"/>
  <c r="U719" i="1" s="1"/>
  <c r="T723" i="1"/>
  <c r="U723" i="1" s="1"/>
  <c r="T727" i="1"/>
  <c r="U727" i="1" s="1"/>
  <c r="T731" i="1"/>
  <c r="U731" i="1" s="1"/>
  <c r="T735" i="1"/>
  <c r="U735" i="1" s="1"/>
  <c r="T739" i="1"/>
  <c r="U739" i="1" s="1"/>
  <c r="T743" i="1"/>
  <c r="U743" i="1" s="1"/>
  <c r="T747" i="1"/>
  <c r="U747" i="1" s="1"/>
  <c r="T751" i="1"/>
  <c r="U751" i="1" s="1"/>
  <c r="T755" i="1"/>
  <c r="U755" i="1" s="1"/>
  <c r="T759" i="1"/>
  <c r="U759" i="1" s="1"/>
  <c r="T763" i="1"/>
  <c r="U763" i="1" s="1"/>
  <c r="T767" i="1"/>
  <c r="U767" i="1" s="1"/>
  <c r="T771" i="1"/>
  <c r="U771" i="1" s="1"/>
  <c r="T775" i="1"/>
  <c r="U775" i="1" s="1"/>
  <c r="T779" i="1"/>
  <c r="U779" i="1" s="1"/>
  <c r="T783" i="1"/>
  <c r="U783" i="1" s="1"/>
  <c r="T787" i="1"/>
  <c r="U787" i="1" s="1"/>
  <c r="T791" i="1"/>
  <c r="U791" i="1" s="1"/>
  <c r="T795" i="1"/>
  <c r="U795" i="1" s="1"/>
  <c r="T799" i="1"/>
  <c r="U799" i="1" s="1"/>
  <c r="T803" i="1"/>
  <c r="U803" i="1" s="1"/>
  <c r="T807" i="1"/>
  <c r="U807" i="1" s="1"/>
  <c r="T811" i="1"/>
  <c r="U811" i="1" s="1"/>
  <c r="T815" i="1"/>
  <c r="U815" i="1" s="1"/>
  <c r="T819" i="1"/>
  <c r="U819" i="1" s="1"/>
  <c r="T823" i="1"/>
  <c r="U823" i="1" s="1"/>
  <c r="T827" i="1"/>
  <c r="U827" i="1" s="1"/>
  <c r="T831" i="1"/>
  <c r="U831" i="1" s="1"/>
  <c r="T835" i="1"/>
  <c r="U835" i="1" s="1"/>
  <c r="T839" i="1"/>
  <c r="U839" i="1" s="1"/>
  <c r="T30" i="1"/>
  <c r="U30" i="1" s="1"/>
  <c r="T34" i="1"/>
  <c r="U34" i="1" s="1"/>
  <c r="V34" i="1" s="1"/>
  <c r="T38" i="1"/>
  <c r="U38" i="1" s="1"/>
  <c r="T42" i="1"/>
  <c r="U42" i="1" s="1"/>
  <c r="V42" i="1" s="1"/>
  <c r="T22" i="1"/>
  <c r="U22" i="1" s="1"/>
  <c r="T26" i="1"/>
  <c r="U26" i="1" s="1"/>
  <c r="T2265" i="1"/>
  <c r="U2265" i="1" s="1"/>
  <c r="T2269" i="1"/>
  <c r="U2269" i="1" s="1"/>
  <c r="T2273" i="1"/>
  <c r="U2273" i="1" s="1"/>
  <c r="T2277" i="1"/>
  <c r="U2277" i="1" s="1"/>
  <c r="T2281" i="1"/>
  <c r="U2281" i="1" s="1"/>
  <c r="T2285" i="1"/>
  <c r="U2285" i="1" s="1"/>
  <c r="T2289" i="1"/>
  <c r="U2289" i="1" s="1"/>
  <c r="T2293" i="1"/>
  <c r="U2293" i="1" s="1"/>
  <c r="V2293" i="1" s="1"/>
  <c r="W2293" i="1" s="1"/>
  <c r="T2297" i="1"/>
  <c r="U2297" i="1" s="1"/>
  <c r="V2297" i="1" s="1"/>
  <c r="W2297" i="1" s="1"/>
  <c r="X2297" i="1" s="1"/>
  <c r="Y2297" i="1" s="1"/>
  <c r="T2301" i="1"/>
  <c r="U2301" i="1" s="1"/>
  <c r="V2301" i="1" s="1"/>
  <c r="W2301" i="1" s="1"/>
  <c r="X2301" i="1" s="1"/>
  <c r="Y2301" i="1" s="1"/>
  <c r="Z2301" i="1" s="1"/>
  <c r="AA2301" i="1" s="1"/>
  <c r="T2305" i="1"/>
  <c r="U2305" i="1" s="1"/>
  <c r="V2305" i="1" s="1"/>
  <c r="W2305" i="1" s="1"/>
  <c r="X2305" i="1" s="1"/>
  <c r="Y2305" i="1" s="1"/>
  <c r="Z2305" i="1" s="1"/>
  <c r="T2321" i="1"/>
  <c r="U2321" i="1" s="1"/>
  <c r="V2321" i="1" s="1"/>
  <c r="W2321" i="1" s="1"/>
  <c r="X2321" i="1" s="1"/>
  <c r="Y2321" i="1" s="1"/>
  <c r="T2325" i="1"/>
  <c r="U2325" i="1" s="1"/>
  <c r="V2325" i="1" s="1"/>
  <c r="W2325" i="1" s="1"/>
  <c r="T2329" i="1"/>
  <c r="U2329" i="1" s="1"/>
  <c r="V2329" i="1" s="1"/>
  <c r="W2329" i="1" s="1"/>
  <c r="X2329" i="1" s="1"/>
  <c r="Y2329" i="1" s="1"/>
  <c r="T2333" i="1"/>
  <c r="U2333" i="1" s="1"/>
  <c r="T2337" i="1"/>
  <c r="U2337" i="1" s="1"/>
  <c r="T2341" i="1"/>
  <c r="U2341" i="1" s="1"/>
  <c r="V2341" i="1" s="1"/>
  <c r="W2341" i="1" s="1"/>
  <c r="X2341" i="1" s="1"/>
  <c r="Y2341" i="1" s="1"/>
  <c r="T2345" i="1"/>
  <c r="U2345" i="1" s="1"/>
  <c r="V2345" i="1" s="1"/>
  <c r="T2349" i="1"/>
  <c r="U2349" i="1" s="1"/>
  <c r="T2353" i="1"/>
  <c r="U2353" i="1" s="1"/>
  <c r="V2353" i="1" s="1"/>
  <c r="W2353" i="1" s="1"/>
  <c r="X2353" i="1" s="1"/>
  <c r="Y2353" i="1" s="1"/>
  <c r="T2357" i="1"/>
  <c r="U2357" i="1" s="1"/>
  <c r="V2357" i="1" s="1"/>
  <c r="W2357" i="1" s="1"/>
  <c r="X2357" i="1" s="1"/>
  <c r="Y2357" i="1" s="1"/>
  <c r="Z2357" i="1" s="1"/>
  <c r="AA2357" i="1" s="1"/>
  <c r="T2361" i="1"/>
  <c r="U2361" i="1" s="1"/>
  <c r="V2361" i="1" s="1"/>
  <c r="W2361" i="1" s="1"/>
  <c r="X2361" i="1" s="1"/>
  <c r="Y2361" i="1" s="1"/>
  <c r="T2365" i="1"/>
  <c r="U2365" i="1" s="1"/>
  <c r="T2369" i="1"/>
  <c r="U2369" i="1" s="1"/>
  <c r="V2369" i="1" s="1"/>
  <c r="W2369" i="1" s="1"/>
  <c r="T2373" i="1"/>
  <c r="U2373" i="1" s="1"/>
  <c r="T2377" i="1"/>
  <c r="U2377" i="1" s="1"/>
  <c r="V2377" i="1" s="1"/>
  <c r="W2377" i="1" s="1"/>
  <c r="X2377" i="1" s="1"/>
  <c r="Y2377" i="1" s="1"/>
  <c r="T2381" i="1"/>
  <c r="U2381" i="1" s="1"/>
  <c r="T2385" i="1"/>
  <c r="U2385" i="1" s="1"/>
  <c r="V2385" i="1" s="1"/>
  <c r="W2385" i="1" s="1"/>
  <c r="X2385" i="1" s="1"/>
  <c r="Y2385" i="1" s="1"/>
  <c r="T2389" i="1"/>
  <c r="U2389" i="1" s="1"/>
  <c r="V2389" i="1" s="1"/>
  <c r="W2389" i="1" s="1"/>
  <c r="T2393" i="1"/>
  <c r="U2393" i="1" s="1"/>
  <c r="V2393" i="1" s="1"/>
  <c r="W2393" i="1" s="1"/>
  <c r="X2393" i="1" s="1"/>
  <c r="Y2393" i="1" s="1"/>
  <c r="T2397" i="1"/>
  <c r="U2397" i="1" s="1"/>
  <c r="T2401" i="1"/>
  <c r="U2401" i="1" s="1"/>
  <c r="V2401" i="1" s="1"/>
  <c r="W2401" i="1" s="1"/>
  <c r="T2405" i="1"/>
  <c r="U2405" i="1" s="1"/>
  <c r="V2405" i="1" s="1"/>
  <c r="W2405" i="1" s="1"/>
  <c r="X2405" i="1" s="1"/>
  <c r="Y2405" i="1" s="1"/>
  <c r="Z2405" i="1" s="1"/>
  <c r="AA2405" i="1" s="1"/>
  <c r="AB2405" i="1" s="1"/>
  <c r="AC2405" i="1" s="1"/>
  <c r="T2409" i="1"/>
  <c r="U2409" i="1" s="1"/>
  <c r="V2409" i="1" s="1"/>
  <c r="W2409" i="1" s="1"/>
  <c r="X2409" i="1" s="1"/>
  <c r="Y2409" i="1" s="1"/>
  <c r="Z2409" i="1" s="1"/>
  <c r="T2413" i="1"/>
  <c r="U2413" i="1" s="1"/>
  <c r="T2417" i="1"/>
  <c r="U2417" i="1" s="1"/>
  <c r="V2417" i="1" s="1"/>
  <c r="W2417" i="1" s="1"/>
  <c r="X2417" i="1" s="1"/>
  <c r="Y2417" i="1" s="1"/>
  <c r="T2421" i="1"/>
  <c r="U2421" i="1" s="1"/>
  <c r="V2421" i="1" s="1"/>
  <c r="W2421" i="1" s="1"/>
  <c r="X2421" i="1" s="1"/>
  <c r="T2425" i="1"/>
  <c r="U2425" i="1" s="1"/>
  <c r="V2425" i="1" s="1"/>
  <c r="W2425" i="1" s="1"/>
  <c r="X2425" i="1" s="1"/>
  <c r="Y2425" i="1" s="1"/>
  <c r="T2429" i="1"/>
  <c r="U2429" i="1" s="1"/>
  <c r="T2433" i="1"/>
  <c r="U2433" i="1" s="1"/>
  <c r="V2433" i="1" s="1"/>
  <c r="W2433" i="1" s="1"/>
  <c r="T2437" i="1"/>
  <c r="U2437" i="1" s="1"/>
  <c r="V2437" i="1" s="1"/>
  <c r="W2437" i="1" s="1"/>
  <c r="X2437" i="1" s="1"/>
  <c r="Y2437" i="1" s="1"/>
  <c r="Z2437" i="1" s="1"/>
  <c r="AA2437" i="1" s="1"/>
  <c r="T2441" i="1"/>
  <c r="U2441" i="1" s="1"/>
  <c r="V2441" i="1" s="1"/>
  <c r="W2441" i="1" s="1"/>
  <c r="X2441" i="1" s="1"/>
  <c r="Y2441" i="1" s="1"/>
  <c r="Z2441" i="1" s="1"/>
  <c r="T2445" i="1"/>
  <c r="U2445" i="1" s="1"/>
  <c r="T2449" i="1"/>
  <c r="U2449" i="1" s="1"/>
  <c r="V2449" i="1" s="1"/>
  <c r="W2449" i="1" s="1"/>
  <c r="X2449" i="1" s="1"/>
  <c r="Y2449" i="1" s="1"/>
  <c r="T2453" i="1"/>
  <c r="U2453" i="1" s="1"/>
  <c r="V2453" i="1" s="1"/>
  <c r="W2453" i="1" s="1"/>
  <c r="T2457" i="1"/>
  <c r="U2457" i="1" s="1"/>
  <c r="V2457" i="1" s="1"/>
  <c r="W2457" i="1" s="1"/>
  <c r="X2457" i="1" s="1"/>
  <c r="Y2457" i="1" s="1"/>
  <c r="T2461" i="1"/>
  <c r="U2461" i="1" s="1"/>
  <c r="V2461" i="1" s="1"/>
  <c r="W2461" i="1" s="1"/>
  <c r="X2461" i="1" s="1"/>
  <c r="Y2461" i="1" s="1"/>
  <c r="Z2461" i="1" s="1"/>
  <c r="T2465" i="1"/>
  <c r="U2465" i="1" s="1"/>
  <c r="V2465" i="1" s="1"/>
  <c r="W2465" i="1" s="1"/>
  <c r="X2465" i="1" s="1"/>
  <c r="Y2465" i="1" s="1"/>
  <c r="T2469" i="1"/>
  <c r="U2469" i="1" s="1"/>
  <c r="V2469" i="1" s="1"/>
  <c r="W2469" i="1" s="1"/>
  <c r="X2469" i="1" s="1"/>
  <c r="Y2469" i="1" s="1"/>
  <c r="Z2469" i="1" s="1"/>
  <c r="T2473" i="1"/>
  <c r="U2473" i="1" s="1"/>
  <c r="V2473" i="1" s="1"/>
  <c r="W2473" i="1" s="1"/>
  <c r="X2473" i="1" s="1"/>
  <c r="Y2473" i="1" s="1"/>
  <c r="T2477" i="1"/>
  <c r="U2477" i="1" s="1"/>
  <c r="V2477" i="1" s="1"/>
  <c r="W2477" i="1" s="1"/>
  <c r="X2477" i="1" s="1"/>
  <c r="Y2477" i="1" s="1"/>
  <c r="T2481" i="1"/>
  <c r="U2481" i="1" s="1"/>
  <c r="V2481" i="1" s="1"/>
  <c r="W2481" i="1" s="1"/>
  <c r="X2481" i="1" s="1"/>
  <c r="Y2481" i="1" s="1"/>
  <c r="T2485" i="1"/>
  <c r="U2485" i="1" s="1"/>
  <c r="T2489" i="1"/>
  <c r="U2489" i="1" s="1"/>
  <c r="T2493" i="1"/>
  <c r="U2493" i="1" s="1"/>
  <c r="T2497" i="1"/>
  <c r="U2497" i="1" s="1"/>
  <c r="T2501" i="1"/>
  <c r="U2501" i="1" s="1"/>
  <c r="T2505" i="1"/>
  <c r="U2505" i="1" s="1"/>
  <c r="T2509" i="1"/>
  <c r="U2509" i="1" s="1"/>
  <c r="T2513" i="1"/>
  <c r="U2513" i="1" s="1"/>
  <c r="T2517" i="1"/>
  <c r="U2517" i="1" s="1"/>
  <c r="T2521" i="1"/>
  <c r="U2521" i="1" s="1"/>
  <c r="T2525" i="1"/>
  <c r="U2525" i="1" s="1"/>
  <c r="T2529" i="1"/>
  <c r="U2529" i="1" s="1"/>
  <c r="T2533" i="1"/>
  <c r="U2533" i="1" s="1"/>
  <c r="T2537" i="1"/>
  <c r="U2537" i="1" s="1"/>
  <c r="T2541" i="1"/>
  <c r="U2541" i="1" s="1"/>
  <c r="T2545" i="1"/>
  <c r="U2545" i="1" s="1"/>
  <c r="T2549" i="1"/>
  <c r="U2549" i="1" s="1"/>
  <c r="T2553" i="1"/>
  <c r="U2553" i="1" s="1"/>
  <c r="T1823" i="1"/>
  <c r="U1823" i="1" s="1"/>
  <c r="T1827" i="1"/>
  <c r="U1827" i="1" s="1"/>
  <c r="V1827" i="1" s="1"/>
  <c r="T1831" i="1"/>
  <c r="U1831" i="1" s="1"/>
  <c r="V1831" i="1" s="1"/>
  <c r="T1835" i="1"/>
  <c r="U1835" i="1" s="1"/>
  <c r="T1839" i="1"/>
  <c r="U1839" i="1" s="1"/>
  <c r="T1843" i="1"/>
  <c r="U1843" i="1" s="1"/>
  <c r="V1843" i="1" s="1"/>
  <c r="T1847" i="1"/>
  <c r="U1847" i="1" s="1"/>
  <c r="T1851" i="1"/>
  <c r="U1851" i="1" s="1"/>
  <c r="T1855" i="1"/>
  <c r="U1855" i="1" s="1"/>
  <c r="T1859" i="1"/>
  <c r="U1859" i="1" s="1"/>
  <c r="V1859" i="1" s="1"/>
  <c r="T1863" i="1"/>
  <c r="U1863" i="1" s="1"/>
  <c r="V1863" i="1" s="1"/>
  <c r="T1867" i="1"/>
  <c r="U1867" i="1" s="1"/>
  <c r="T1871" i="1"/>
  <c r="U1871" i="1" s="1"/>
  <c r="T1875" i="1"/>
  <c r="U1875" i="1" s="1"/>
  <c r="V1875" i="1" s="1"/>
  <c r="T1879" i="1"/>
  <c r="U1879" i="1" s="1"/>
  <c r="V1879" i="1" s="1"/>
  <c r="T1883" i="1"/>
  <c r="U1883" i="1" s="1"/>
  <c r="T1887" i="1"/>
  <c r="U1887" i="1" s="1"/>
  <c r="T1891" i="1"/>
  <c r="U1891" i="1" s="1"/>
  <c r="V1891" i="1" s="1"/>
  <c r="T1895" i="1"/>
  <c r="U1895" i="1" s="1"/>
  <c r="V1895" i="1" s="1"/>
  <c r="T1899" i="1"/>
  <c r="U1899" i="1" s="1"/>
  <c r="T1903" i="1"/>
  <c r="U1903" i="1" s="1"/>
  <c r="T1907" i="1"/>
  <c r="U1907" i="1" s="1"/>
  <c r="V1907" i="1" s="1"/>
  <c r="T1911" i="1"/>
  <c r="U1911" i="1" s="1"/>
  <c r="V1911" i="1" s="1"/>
  <c r="T1915" i="1"/>
  <c r="U1915" i="1" s="1"/>
  <c r="T1919" i="1"/>
  <c r="U1919" i="1" s="1"/>
  <c r="T1923" i="1"/>
  <c r="U1923" i="1" s="1"/>
  <c r="T1927" i="1"/>
  <c r="U1927" i="1" s="1"/>
  <c r="V1927" i="1" s="1"/>
  <c r="T1931" i="1"/>
  <c r="U1931" i="1" s="1"/>
  <c r="T1935" i="1"/>
  <c r="U1935" i="1" s="1"/>
  <c r="T1939" i="1"/>
  <c r="U1939" i="1" s="1"/>
  <c r="V1939" i="1" s="1"/>
  <c r="T1943" i="1"/>
  <c r="U1943" i="1" s="1"/>
  <c r="V1943" i="1" s="1"/>
  <c r="T1947" i="1"/>
  <c r="U1947" i="1" s="1"/>
  <c r="T1951" i="1"/>
  <c r="U1951" i="1" s="1"/>
  <c r="T1955" i="1"/>
  <c r="U1955" i="1" s="1"/>
  <c r="V1955" i="1" s="1"/>
  <c r="T1959" i="1"/>
  <c r="U1959" i="1" s="1"/>
  <c r="V1959" i="1" s="1"/>
  <c r="T1963" i="1"/>
  <c r="U1963" i="1" s="1"/>
  <c r="V1963" i="1" s="1"/>
  <c r="T1967" i="1"/>
  <c r="U1967" i="1" s="1"/>
  <c r="V1967" i="1" s="1"/>
  <c r="T1971" i="1"/>
  <c r="U1971" i="1" s="1"/>
  <c r="V1971" i="1" s="1"/>
  <c r="T1975" i="1"/>
  <c r="U1975" i="1" s="1"/>
  <c r="V1975" i="1" s="1"/>
  <c r="T1979" i="1"/>
  <c r="U1979" i="1" s="1"/>
  <c r="V1979" i="1" s="1"/>
  <c r="T1983" i="1"/>
  <c r="U1983" i="1" s="1"/>
  <c r="V1983" i="1" s="1"/>
  <c r="T1987" i="1"/>
  <c r="U1987" i="1" s="1"/>
  <c r="V1987" i="1" s="1"/>
  <c r="T1991" i="1"/>
  <c r="U1991" i="1" s="1"/>
  <c r="V1991" i="1" s="1"/>
  <c r="T1995" i="1"/>
  <c r="U1995" i="1" s="1"/>
  <c r="V1995" i="1" s="1"/>
  <c r="T1999" i="1"/>
  <c r="U1999" i="1" s="1"/>
  <c r="V1999" i="1" s="1"/>
  <c r="T2003" i="1"/>
  <c r="U2003" i="1" s="1"/>
  <c r="V2003" i="1" s="1"/>
  <c r="T2007" i="1"/>
  <c r="U2007" i="1" s="1"/>
  <c r="V2007" i="1" s="1"/>
  <c r="T2011" i="1"/>
  <c r="U2011" i="1" s="1"/>
  <c r="V2011" i="1" s="1"/>
  <c r="T2015" i="1"/>
  <c r="U2015" i="1" s="1"/>
  <c r="T2019" i="1"/>
  <c r="U2019" i="1" s="1"/>
  <c r="T2023" i="1"/>
  <c r="U2023" i="1" s="1"/>
  <c r="T2027" i="1"/>
  <c r="U2027" i="1" s="1"/>
  <c r="T2031" i="1"/>
  <c r="U2031" i="1" s="1"/>
  <c r="T2035" i="1"/>
  <c r="U2035" i="1" s="1"/>
  <c r="T2039" i="1"/>
  <c r="U2039" i="1" s="1"/>
  <c r="T2043" i="1"/>
  <c r="U2043" i="1" s="1"/>
  <c r="T2047" i="1"/>
  <c r="U2047" i="1" s="1"/>
  <c r="T2051" i="1"/>
  <c r="U2051" i="1" s="1"/>
  <c r="T2055" i="1"/>
  <c r="U2055" i="1" s="1"/>
  <c r="T2059" i="1"/>
  <c r="U2059" i="1" s="1"/>
  <c r="T2063" i="1"/>
  <c r="U2063" i="1" s="1"/>
  <c r="T2067" i="1"/>
  <c r="U2067" i="1" s="1"/>
  <c r="T2071" i="1"/>
  <c r="U2071" i="1" s="1"/>
  <c r="T2075" i="1"/>
  <c r="U2075" i="1" s="1"/>
  <c r="T2079" i="1"/>
  <c r="U2079" i="1" s="1"/>
  <c r="T2083" i="1"/>
  <c r="U2083" i="1" s="1"/>
  <c r="T2087" i="1"/>
  <c r="U2087" i="1" s="1"/>
  <c r="T2091" i="1"/>
  <c r="U2091" i="1" s="1"/>
  <c r="T2095" i="1"/>
  <c r="U2095" i="1" s="1"/>
  <c r="T2099" i="1"/>
  <c r="U2099" i="1" s="1"/>
  <c r="T2103" i="1"/>
  <c r="U2103" i="1" s="1"/>
  <c r="T2107" i="1"/>
  <c r="U2107" i="1" s="1"/>
  <c r="T2111" i="1"/>
  <c r="U2111" i="1" s="1"/>
  <c r="T2115" i="1"/>
  <c r="U2115" i="1" s="1"/>
  <c r="T2119" i="1"/>
  <c r="U2119" i="1" s="1"/>
  <c r="T2123" i="1"/>
  <c r="U2123" i="1" s="1"/>
  <c r="T2127" i="1"/>
  <c r="U2127" i="1" s="1"/>
  <c r="T2131" i="1"/>
  <c r="U2131" i="1" s="1"/>
  <c r="T2135" i="1"/>
  <c r="U2135" i="1" s="1"/>
  <c r="T2139" i="1"/>
  <c r="U2139" i="1" s="1"/>
  <c r="T2143" i="1"/>
  <c r="U2143" i="1" s="1"/>
  <c r="T2147" i="1"/>
  <c r="U2147" i="1" s="1"/>
  <c r="T2151" i="1"/>
  <c r="U2151" i="1" s="1"/>
  <c r="T2155" i="1"/>
  <c r="U2155" i="1" s="1"/>
  <c r="T2159" i="1"/>
  <c r="U2159" i="1" s="1"/>
  <c r="T2163" i="1"/>
  <c r="U2163" i="1" s="1"/>
  <c r="T2167" i="1"/>
  <c r="U2167" i="1" s="1"/>
  <c r="T2171" i="1"/>
  <c r="U2171" i="1" s="1"/>
  <c r="T2175" i="1"/>
  <c r="U2175" i="1" s="1"/>
  <c r="T2179" i="1"/>
  <c r="U2179" i="1" s="1"/>
  <c r="T2183" i="1"/>
  <c r="U2183" i="1" s="1"/>
  <c r="T2187" i="1"/>
  <c r="U2187" i="1" s="1"/>
  <c r="T2191" i="1"/>
  <c r="U2191" i="1" s="1"/>
  <c r="T2195" i="1"/>
  <c r="U2195" i="1" s="1"/>
  <c r="T2199" i="1"/>
  <c r="U2199" i="1" s="1"/>
  <c r="T2203" i="1"/>
  <c r="U2203" i="1" s="1"/>
  <c r="T2207" i="1"/>
  <c r="U2207" i="1" s="1"/>
  <c r="T2211" i="1"/>
  <c r="U2211" i="1" s="1"/>
  <c r="T2215" i="1"/>
  <c r="U2215" i="1" s="1"/>
  <c r="T2219" i="1"/>
  <c r="U2219" i="1" s="1"/>
  <c r="T2223" i="1"/>
  <c r="U2223" i="1" s="1"/>
  <c r="T2227" i="1"/>
  <c r="U2227" i="1" s="1"/>
  <c r="T1422" i="1"/>
  <c r="U1422" i="1" s="1"/>
  <c r="T1426" i="1"/>
  <c r="U1426" i="1" s="1"/>
  <c r="T1430" i="1"/>
  <c r="U1430" i="1" s="1"/>
  <c r="T1434" i="1"/>
  <c r="U1434" i="1" s="1"/>
  <c r="V1434" i="1" s="1"/>
  <c r="W1434" i="1" s="1"/>
  <c r="X1434" i="1" s="1"/>
  <c r="Y1434" i="1" s="1"/>
  <c r="Z1434" i="1" s="1"/>
  <c r="AA1434" i="1" s="1"/>
  <c r="T1438" i="1"/>
  <c r="U1438" i="1" s="1"/>
  <c r="T1442" i="1"/>
  <c r="U1442" i="1" s="1"/>
  <c r="T1446" i="1"/>
  <c r="U1446" i="1" s="1"/>
  <c r="T1450" i="1"/>
  <c r="U1450" i="1" s="1"/>
  <c r="V1450" i="1" s="1"/>
  <c r="W1450" i="1" s="1"/>
  <c r="X1450" i="1" s="1"/>
  <c r="Y1450" i="1" s="1"/>
  <c r="Z1450" i="1" s="1"/>
  <c r="AA1450" i="1" s="1"/>
  <c r="T1454" i="1"/>
  <c r="U1454" i="1" s="1"/>
  <c r="V1454" i="1" s="1"/>
  <c r="W1454" i="1" s="1"/>
  <c r="X1454" i="1" s="1"/>
  <c r="Y1454" i="1" s="1"/>
  <c r="Z1454" i="1" s="1"/>
  <c r="T1458" i="1"/>
  <c r="U1458" i="1" s="1"/>
  <c r="V1458" i="1" s="1"/>
  <c r="W1458" i="1" s="1"/>
  <c r="T1462" i="1"/>
  <c r="U1462" i="1" s="1"/>
  <c r="T1466" i="1"/>
  <c r="U1466" i="1" s="1"/>
  <c r="V1466" i="1" s="1"/>
  <c r="T1470" i="1"/>
  <c r="U1470" i="1" s="1"/>
  <c r="V1470" i="1" s="1"/>
  <c r="W1470" i="1" s="1"/>
  <c r="X1470" i="1" s="1"/>
  <c r="Y1470" i="1" s="1"/>
  <c r="T1474" i="1"/>
  <c r="U1474" i="1" s="1"/>
  <c r="V1474" i="1" s="1"/>
  <c r="W1474" i="1" s="1"/>
  <c r="X1474" i="1" s="1"/>
  <c r="Y1474" i="1" s="1"/>
  <c r="T1478" i="1"/>
  <c r="U1478" i="1" s="1"/>
  <c r="T1482" i="1"/>
  <c r="U1482" i="1" s="1"/>
  <c r="V1482" i="1" s="1"/>
  <c r="T1486" i="1"/>
  <c r="U1486" i="1" s="1"/>
  <c r="V1486" i="1" s="1"/>
  <c r="W1486" i="1" s="1"/>
  <c r="X1486" i="1" s="1"/>
  <c r="Y1486" i="1" s="1"/>
  <c r="T1490" i="1"/>
  <c r="U1490" i="1" s="1"/>
  <c r="V1490" i="1" s="1"/>
  <c r="W1490" i="1" s="1"/>
  <c r="X1490" i="1" s="1"/>
  <c r="Y1490" i="1" s="1"/>
  <c r="T1494" i="1"/>
  <c r="U1494" i="1" s="1"/>
  <c r="T1498" i="1"/>
  <c r="U1498" i="1" s="1"/>
  <c r="V1498" i="1" s="1"/>
  <c r="T1502" i="1"/>
  <c r="U1502" i="1" s="1"/>
  <c r="V1502" i="1" s="1"/>
  <c r="W1502" i="1" s="1"/>
  <c r="X1502" i="1" s="1"/>
  <c r="Y1502" i="1" s="1"/>
  <c r="T1506" i="1"/>
  <c r="U1506" i="1" s="1"/>
  <c r="T1510" i="1"/>
  <c r="U1510" i="1" s="1"/>
  <c r="T1514" i="1"/>
  <c r="U1514" i="1" s="1"/>
  <c r="V1514" i="1" s="1"/>
  <c r="T1518" i="1"/>
  <c r="U1518" i="1" s="1"/>
  <c r="V1518" i="1" s="1"/>
  <c r="W1518" i="1" s="1"/>
  <c r="X1518" i="1" s="1"/>
  <c r="Y1518" i="1" s="1"/>
  <c r="T1522" i="1"/>
  <c r="U1522" i="1" s="1"/>
  <c r="V1522" i="1" s="1"/>
  <c r="W1522" i="1" s="1"/>
  <c r="X1522" i="1" s="1"/>
  <c r="Y1522" i="1" s="1"/>
  <c r="T1526" i="1"/>
  <c r="U1526" i="1" s="1"/>
  <c r="T1530" i="1"/>
  <c r="U1530" i="1" s="1"/>
  <c r="V1530" i="1" s="1"/>
  <c r="T1534" i="1"/>
  <c r="U1534" i="1" s="1"/>
  <c r="T1538" i="1"/>
  <c r="U1538" i="1" s="1"/>
  <c r="V1538" i="1" s="1"/>
  <c r="W1538" i="1" s="1"/>
  <c r="X1538" i="1" s="1"/>
  <c r="Y1538" i="1" s="1"/>
  <c r="T1542" i="1"/>
  <c r="U1542" i="1" s="1"/>
  <c r="T1546" i="1"/>
  <c r="U1546" i="1" s="1"/>
  <c r="V1546" i="1" s="1"/>
  <c r="T1550" i="1"/>
  <c r="U1550" i="1" s="1"/>
  <c r="T1554" i="1"/>
  <c r="U1554" i="1" s="1"/>
  <c r="V1554" i="1" s="1"/>
  <c r="T1558" i="1"/>
  <c r="U1558" i="1" s="1"/>
  <c r="T1562" i="1"/>
  <c r="U1562" i="1" s="1"/>
  <c r="V1562" i="1" s="1"/>
  <c r="W1562" i="1" s="1"/>
  <c r="X1562" i="1" s="1"/>
  <c r="Y1562" i="1" s="1"/>
  <c r="T1566" i="1"/>
  <c r="U1566" i="1" s="1"/>
  <c r="V1566" i="1" s="1"/>
  <c r="W1566" i="1" s="1"/>
  <c r="X1566" i="1" s="1"/>
  <c r="Y1566" i="1" s="1"/>
  <c r="T1570" i="1"/>
  <c r="U1570" i="1" s="1"/>
  <c r="V1570" i="1" s="1"/>
  <c r="W1570" i="1" s="1"/>
  <c r="X1570" i="1" s="1"/>
  <c r="Y1570" i="1" s="1"/>
  <c r="T1574" i="1"/>
  <c r="U1574" i="1" s="1"/>
  <c r="T1578" i="1"/>
  <c r="U1578" i="1" s="1"/>
  <c r="V1578" i="1" s="1"/>
  <c r="W1578" i="1" s="1"/>
  <c r="X1578" i="1" s="1"/>
  <c r="Y1578" i="1" s="1"/>
  <c r="T1582" i="1"/>
  <c r="U1582" i="1" s="1"/>
  <c r="V1582" i="1" s="1"/>
  <c r="T1586" i="1"/>
  <c r="U1586" i="1" s="1"/>
  <c r="V1586" i="1" s="1"/>
  <c r="W1586" i="1" s="1"/>
  <c r="X1586" i="1" s="1"/>
  <c r="Y1586" i="1" s="1"/>
  <c r="T1590" i="1"/>
  <c r="U1590" i="1" s="1"/>
  <c r="V1590" i="1" s="1"/>
  <c r="T1594" i="1"/>
  <c r="U1594" i="1" s="1"/>
  <c r="V1594" i="1" s="1"/>
  <c r="T1598" i="1"/>
  <c r="U1598" i="1" s="1"/>
  <c r="T1602" i="1"/>
  <c r="U1602" i="1" s="1"/>
  <c r="V1602" i="1" s="1"/>
  <c r="W1602" i="1" s="1"/>
  <c r="X1602" i="1" s="1"/>
  <c r="Y1602" i="1" s="1"/>
  <c r="T1606" i="1"/>
  <c r="U1606" i="1" s="1"/>
  <c r="T1610" i="1"/>
  <c r="U1610" i="1" s="1"/>
  <c r="V1610" i="1" s="1"/>
  <c r="T1614" i="1"/>
  <c r="U1614" i="1" s="1"/>
  <c r="T1618" i="1"/>
  <c r="U1618" i="1" s="1"/>
  <c r="V1618" i="1" s="1"/>
  <c r="W1618" i="1" s="1"/>
  <c r="X1618" i="1" s="1"/>
  <c r="Y1618" i="1" s="1"/>
  <c r="T1622" i="1"/>
  <c r="U1622" i="1" s="1"/>
  <c r="V1622" i="1" s="1"/>
  <c r="T1626" i="1"/>
  <c r="U1626" i="1" s="1"/>
  <c r="T1630" i="1"/>
  <c r="U1630" i="1" s="1"/>
  <c r="T1634" i="1"/>
  <c r="U1634" i="1" s="1"/>
  <c r="T1638" i="1"/>
  <c r="U1638" i="1" s="1"/>
  <c r="T1642" i="1"/>
  <c r="U1642" i="1" s="1"/>
  <c r="T1646" i="1"/>
  <c r="U1646" i="1" s="1"/>
  <c r="T1650" i="1"/>
  <c r="U1650" i="1" s="1"/>
  <c r="T1654" i="1"/>
  <c r="U1654" i="1" s="1"/>
  <c r="T1658" i="1"/>
  <c r="U1658" i="1" s="1"/>
  <c r="T1662" i="1"/>
  <c r="U1662" i="1" s="1"/>
  <c r="T1666" i="1"/>
  <c r="U1666" i="1" s="1"/>
  <c r="T1670" i="1"/>
  <c r="U1670" i="1" s="1"/>
  <c r="T1674" i="1"/>
  <c r="U1674" i="1" s="1"/>
  <c r="T1678" i="1"/>
  <c r="U1678" i="1" s="1"/>
  <c r="T1682" i="1"/>
  <c r="U1682" i="1" s="1"/>
  <c r="T1686" i="1"/>
  <c r="U1686" i="1" s="1"/>
  <c r="T1690" i="1"/>
  <c r="U1690" i="1" s="1"/>
  <c r="V1690" i="1" s="1"/>
  <c r="W1690" i="1" s="1"/>
  <c r="X1690" i="1" s="1"/>
  <c r="Y1690" i="1" s="1"/>
  <c r="Z1690" i="1" s="1"/>
  <c r="T1694" i="1"/>
  <c r="U1694" i="1" s="1"/>
  <c r="T1698" i="1"/>
  <c r="U1698" i="1" s="1"/>
  <c r="V1698" i="1" s="1"/>
  <c r="T1702" i="1"/>
  <c r="U1702" i="1" s="1"/>
  <c r="V1702" i="1" s="1"/>
  <c r="T1706" i="1"/>
  <c r="U1706" i="1" s="1"/>
  <c r="T1710" i="1"/>
  <c r="U1710" i="1" s="1"/>
  <c r="T2558" i="1"/>
  <c r="U2558" i="1" s="1"/>
  <c r="T2562" i="1"/>
  <c r="U2562" i="1" s="1"/>
  <c r="T2566" i="1"/>
  <c r="U2566" i="1" s="1"/>
  <c r="T2570" i="1"/>
  <c r="U2570" i="1" s="1"/>
  <c r="T2574" i="1"/>
  <c r="U2574" i="1" s="1"/>
  <c r="T2578" i="1"/>
  <c r="U2578" i="1" s="1"/>
  <c r="T2582" i="1"/>
  <c r="U2582" i="1" s="1"/>
  <c r="T2586" i="1"/>
  <c r="U2586" i="1" s="1"/>
  <c r="T2590" i="1"/>
  <c r="U2590" i="1" s="1"/>
  <c r="T2594" i="1"/>
  <c r="U2594" i="1" s="1"/>
  <c r="T2598" i="1"/>
  <c r="U2598" i="1" s="1"/>
  <c r="T2602" i="1"/>
  <c r="U2602" i="1" s="1"/>
  <c r="T2606" i="1"/>
  <c r="U2606" i="1" s="1"/>
  <c r="T2610" i="1"/>
  <c r="U2610" i="1" s="1"/>
  <c r="T2614" i="1"/>
  <c r="U2614" i="1" s="1"/>
  <c r="T2618" i="1"/>
  <c r="U2618" i="1" s="1"/>
  <c r="T2622" i="1"/>
  <c r="U2622" i="1" s="1"/>
  <c r="T2626" i="1"/>
  <c r="U2626" i="1" s="1"/>
  <c r="T2630" i="1"/>
  <c r="U2630" i="1" s="1"/>
  <c r="T2634" i="1"/>
  <c r="U2634" i="1" s="1"/>
  <c r="T2638" i="1"/>
  <c r="U2638" i="1" s="1"/>
  <c r="T2642" i="1"/>
  <c r="U2642" i="1" s="1"/>
  <c r="T2646" i="1"/>
  <c r="U2646" i="1" s="1"/>
  <c r="T2650" i="1"/>
  <c r="U2650" i="1" s="1"/>
  <c r="T2234" i="1"/>
  <c r="U2234" i="1" s="1"/>
  <c r="V2234" i="1" s="1"/>
  <c r="W2234" i="1" s="1"/>
  <c r="T2238" i="1"/>
  <c r="U2238" i="1" s="1"/>
  <c r="V2238" i="1" s="1"/>
  <c r="T2242" i="1"/>
  <c r="U2242" i="1" s="1"/>
  <c r="V2242" i="1" s="1"/>
  <c r="T2246" i="1"/>
  <c r="U2246" i="1" s="1"/>
  <c r="T2250" i="1"/>
  <c r="U2250" i="1" s="1"/>
  <c r="V2250" i="1" s="1"/>
  <c r="W2250" i="1" s="1"/>
  <c r="X2250" i="1" s="1"/>
  <c r="T2254" i="1"/>
  <c r="U2254" i="1" s="1"/>
  <c r="V2254" i="1" s="1"/>
  <c r="T2258" i="1"/>
  <c r="U2258" i="1" s="1"/>
  <c r="T2262" i="1"/>
  <c r="U2262" i="1" s="1"/>
  <c r="V2262" i="1" s="1"/>
  <c r="W2262" i="1" s="1"/>
  <c r="X2262" i="1" s="1"/>
  <c r="T2311" i="1"/>
  <c r="U2311" i="1" s="1"/>
  <c r="V2311" i="1" s="1"/>
  <c r="W2311" i="1" s="1"/>
  <c r="X2311" i="1" s="1"/>
  <c r="Y2311" i="1" s="1"/>
  <c r="Z2311" i="1" s="1"/>
  <c r="AA2311" i="1" s="1"/>
  <c r="T2315" i="1"/>
  <c r="U2315" i="1" s="1"/>
  <c r="T2319" i="1"/>
  <c r="U2319" i="1" s="1"/>
  <c r="V2319" i="1" s="1"/>
  <c r="W2319" i="1" s="1"/>
  <c r="X2319" i="1" s="1"/>
  <c r="Y2319" i="1" s="1"/>
  <c r="Z2319" i="1" s="1"/>
  <c r="AA2319" i="1" s="1"/>
  <c r="T70" i="1"/>
  <c r="U70" i="1" s="1"/>
  <c r="V70" i="1" s="1"/>
  <c r="T74" i="1"/>
  <c r="U74" i="1" s="1"/>
  <c r="V74" i="1" s="1"/>
  <c r="T78" i="1"/>
  <c r="U78" i="1" s="1"/>
  <c r="V78" i="1" s="1"/>
  <c r="T82" i="1"/>
  <c r="U82" i="1" s="1"/>
  <c r="V82" i="1" s="1"/>
  <c r="T86" i="1"/>
  <c r="U86" i="1" s="1"/>
  <c r="V86" i="1" s="1"/>
  <c r="T90" i="1"/>
  <c r="U90" i="1" s="1"/>
  <c r="V90" i="1" s="1"/>
  <c r="T94" i="1"/>
  <c r="U94" i="1" s="1"/>
  <c r="V94" i="1" s="1"/>
  <c r="T98" i="1"/>
  <c r="U98" i="1" s="1"/>
  <c r="V98" i="1" s="1"/>
  <c r="T102" i="1"/>
  <c r="U102" i="1" s="1"/>
  <c r="V102" i="1" s="1"/>
  <c r="T106" i="1"/>
  <c r="U106" i="1" s="1"/>
  <c r="V106" i="1" s="1"/>
  <c r="T110" i="1"/>
  <c r="U110" i="1" s="1"/>
  <c r="V110" i="1" s="1"/>
  <c r="T114" i="1"/>
  <c r="U114" i="1" s="1"/>
  <c r="T118" i="1"/>
  <c r="U118" i="1" s="1"/>
  <c r="T122" i="1"/>
  <c r="U122" i="1" s="1"/>
  <c r="T126" i="1"/>
  <c r="U126" i="1" s="1"/>
  <c r="T130" i="1"/>
  <c r="U130" i="1" s="1"/>
  <c r="T134" i="1"/>
  <c r="U134" i="1" s="1"/>
  <c r="T139" i="1"/>
  <c r="U139" i="1" s="1"/>
  <c r="V139" i="1" s="1"/>
  <c r="W139" i="1" s="1"/>
  <c r="X139" i="1" s="1"/>
  <c r="Y139" i="1" s="1"/>
  <c r="T143" i="1"/>
  <c r="U143" i="1" s="1"/>
  <c r="V143" i="1" s="1"/>
  <c r="W143" i="1" s="1"/>
  <c r="T149" i="1"/>
  <c r="U149" i="1" s="1"/>
  <c r="V149" i="1" s="1"/>
  <c r="W149" i="1" s="1"/>
  <c r="X149" i="1" s="1"/>
  <c r="Y149" i="1" s="1"/>
  <c r="Z149" i="1" s="1"/>
  <c r="AA149" i="1" s="1"/>
  <c r="T153" i="1"/>
  <c r="U153" i="1" s="1"/>
  <c r="T157" i="1"/>
  <c r="U157" i="1" s="1"/>
  <c r="T161" i="1"/>
  <c r="U161" i="1" s="1"/>
  <c r="V161" i="1" s="1"/>
  <c r="T165" i="1"/>
  <c r="U165" i="1" s="1"/>
  <c r="V165" i="1" s="1"/>
  <c r="W165" i="1" s="1"/>
  <c r="X165" i="1" s="1"/>
  <c r="Y165" i="1" s="1"/>
  <c r="T169" i="1"/>
  <c r="U169" i="1" s="1"/>
  <c r="V169" i="1" s="1"/>
  <c r="T183" i="1"/>
  <c r="U183" i="1" s="1"/>
  <c r="T187" i="1"/>
  <c r="U187" i="1" s="1"/>
  <c r="T191" i="1"/>
  <c r="U191" i="1" s="1"/>
  <c r="T195" i="1"/>
  <c r="U195" i="1" s="1"/>
  <c r="V195" i="1" s="1"/>
  <c r="W195" i="1" s="1"/>
  <c r="X195" i="1" s="1"/>
  <c r="Y195" i="1" s="1"/>
  <c r="T590" i="1"/>
  <c r="U590" i="1" s="1"/>
  <c r="V590" i="1" s="1"/>
  <c r="T594" i="1"/>
  <c r="U594" i="1" s="1"/>
  <c r="V594" i="1" s="1"/>
  <c r="T598" i="1"/>
  <c r="U598" i="1" s="1"/>
  <c r="V598" i="1" s="1"/>
  <c r="T602" i="1"/>
  <c r="U602" i="1" s="1"/>
  <c r="V602" i="1" s="1"/>
  <c r="T606" i="1"/>
  <c r="U606" i="1" s="1"/>
  <c r="T172" i="1"/>
  <c r="U172" i="1" s="1"/>
  <c r="T199" i="1"/>
  <c r="U199" i="1" s="1"/>
  <c r="V199" i="1" s="1"/>
  <c r="W199" i="1" s="1"/>
  <c r="T203" i="1"/>
  <c r="U203" i="1" s="1"/>
  <c r="V203" i="1" s="1"/>
  <c r="W203" i="1" s="1"/>
  <c r="X203" i="1" s="1"/>
  <c r="Y203" i="1" s="1"/>
  <c r="Z203" i="1" s="1"/>
  <c r="T207" i="1"/>
  <c r="U207" i="1" s="1"/>
  <c r="V207" i="1" s="1"/>
  <c r="T211" i="1"/>
  <c r="U211" i="1" s="1"/>
  <c r="T215" i="1"/>
  <c r="U215" i="1" s="1"/>
  <c r="V215" i="1" s="1"/>
  <c r="W215" i="1" s="1"/>
  <c r="X215" i="1" s="1"/>
  <c r="Y215" i="1" s="1"/>
  <c r="T218" i="1"/>
  <c r="U218" i="1" s="1"/>
  <c r="T222" i="1"/>
  <c r="U222" i="1" s="1"/>
  <c r="T226" i="1"/>
  <c r="U226" i="1" s="1"/>
  <c r="T175" i="1"/>
  <c r="U175" i="1" s="1"/>
  <c r="V175" i="1" s="1"/>
  <c r="W175" i="1" s="1"/>
  <c r="X175" i="1" s="1"/>
  <c r="Y175" i="1" s="1"/>
  <c r="Z175" i="1" s="1"/>
  <c r="T284" i="1"/>
  <c r="U284" i="1" s="1"/>
  <c r="T234" i="1"/>
  <c r="U234" i="1" s="1"/>
  <c r="T285" i="1"/>
  <c r="U285" i="1" s="1"/>
  <c r="T240" i="1"/>
  <c r="U240" i="1" s="1"/>
  <c r="T244" i="1"/>
  <c r="U244" i="1" s="1"/>
  <c r="T248" i="1"/>
  <c r="U248" i="1" s="1"/>
  <c r="V248" i="1" s="1"/>
  <c r="T252" i="1"/>
  <c r="U252" i="1" s="1"/>
  <c r="T256" i="1"/>
  <c r="U256" i="1" s="1"/>
  <c r="T260" i="1"/>
  <c r="U260" i="1" s="1"/>
  <c r="T264" i="1"/>
  <c r="U264" i="1" s="1"/>
  <c r="V264" i="1" s="1"/>
  <c r="T268" i="1"/>
  <c r="U268" i="1" s="1"/>
  <c r="V268" i="1" s="1"/>
  <c r="T272" i="1"/>
  <c r="U272" i="1" s="1"/>
  <c r="V272" i="1" s="1"/>
  <c r="T276" i="1"/>
  <c r="U276" i="1" s="1"/>
  <c r="V276" i="1" s="1"/>
  <c r="T288" i="1"/>
  <c r="U288" i="1" s="1"/>
  <c r="T292" i="1"/>
  <c r="U292" i="1" s="1"/>
  <c r="T296" i="1"/>
  <c r="U296" i="1" s="1"/>
  <c r="T300" i="1"/>
  <c r="U300" i="1" s="1"/>
  <c r="T304" i="1"/>
  <c r="U304" i="1" s="1"/>
  <c r="T308" i="1"/>
  <c r="U308" i="1" s="1"/>
  <c r="T312" i="1"/>
  <c r="U312" i="1" s="1"/>
  <c r="T316" i="1"/>
  <c r="U316" i="1" s="1"/>
  <c r="T320" i="1"/>
  <c r="U320" i="1" s="1"/>
  <c r="T324" i="1"/>
  <c r="U324" i="1" s="1"/>
  <c r="T328" i="1"/>
  <c r="U328" i="1" s="1"/>
  <c r="T332" i="1"/>
  <c r="U332" i="1" s="1"/>
  <c r="T336" i="1"/>
  <c r="U336" i="1" s="1"/>
  <c r="T340" i="1"/>
  <c r="U340" i="1" s="1"/>
  <c r="T344" i="1"/>
  <c r="U344" i="1" s="1"/>
  <c r="T348" i="1"/>
  <c r="U348" i="1" s="1"/>
  <c r="T352" i="1"/>
  <c r="U352" i="1" s="1"/>
  <c r="T356" i="1"/>
  <c r="U356" i="1" s="1"/>
  <c r="T360" i="1"/>
  <c r="U360" i="1" s="1"/>
  <c r="T364" i="1"/>
  <c r="U364" i="1" s="1"/>
  <c r="T368" i="1"/>
  <c r="U368" i="1" s="1"/>
  <c r="T372" i="1"/>
  <c r="U372" i="1" s="1"/>
  <c r="T376" i="1"/>
  <c r="U376" i="1" s="1"/>
  <c r="T380" i="1"/>
  <c r="U380" i="1" s="1"/>
  <c r="T384" i="1"/>
  <c r="U384" i="1" s="1"/>
  <c r="T388" i="1"/>
  <c r="U388" i="1" s="1"/>
  <c r="T392" i="1"/>
  <c r="U392" i="1" s="1"/>
  <c r="T396" i="1"/>
  <c r="U396" i="1" s="1"/>
  <c r="T400" i="1"/>
  <c r="U400" i="1" s="1"/>
  <c r="T404" i="1"/>
  <c r="U404" i="1" s="1"/>
  <c r="T408" i="1"/>
  <c r="U408" i="1" s="1"/>
  <c r="T412" i="1"/>
  <c r="U412" i="1" s="1"/>
  <c r="T416" i="1"/>
  <c r="U416" i="1" s="1"/>
  <c r="T420" i="1"/>
  <c r="U420" i="1" s="1"/>
  <c r="T424" i="1"/>
  <c r="U424" i="1" s="1"/>
  <c r="T428" i="1"/>
  <c r="U428" i="1" s="1"/>
  <c r="T432" i="1"/>
  <c r="U432" i="1" s="1"/>
  <c r="T436" i="1"/>
  <c r="U436" i="1" s="1"/>
  <c r="T440" i="1"/>
  <c r="U440" i="1" s="1"/>
  <c r="T444" i="1"/>
  <c r="U444" i="1" s="1"/>
  <c r="T448" i="1"/>
  <c r="U448" i="1" s="1"/>
  <c r="T452" i="1"/>
  <c r="U452" i="1" s="1"/>
  <c r="T456" i="1"/>
  <c r="U456" i="1" s="1"/>
  <c r="T460" i="1"/>
  <c r="U460" i="1" s="1"/>
  <c r="T464" i="1"/>
  <c r="U464" i="1" s="1"/>
  <c r="T468" i="1"/>
  <c r="U468" i="1" s="1"/>
  <c r="T472" i="1"/>
  <c r="U472" i="1" s="1"/>
  <c r="T476" i="1"/>
  <c r="U476" i="1" s="1"/>
  <c r="T480" i="1"/>
  <c r="U480" i="1" s="1"/>
  <c r="T484" i="1"/>
  <c r="U484" i="1" s="1"/>
  <c r="V484" i="1" s="1"/>
  <c r="T488" i="1"/>
  <c r="U488" i="1" s="1"/>
  <c r="V488" i="1" s="1"/>
  <c r="T492" i="1"/>
  <c r="U492" i="1" s="1"/>
  <c r="V492" i="1" s="1"/>
  <c r="T496" i="1"/>
  <c r="U496" i="1" s="1"/>
  <c r="V496" i="1" s="1"/>
  <c r="T500" i="1"/>
  <c r="U500" i="1" s="1"/>
  <c r="V500" i="1" s="1"/>
  <c r="T504" i="1"/>
  <c r="U504" i="1" s="1"/>
  <c r="V504" i="1" s="1"/>
  <c r="T508" i="1"/>
  <c r="U508" i="1" s="1"/>
  <c r="V508" i="1" s="1"/>
  <c r="T512" i="1"/>
  <c r="U512" i="1" s="1"/>
  <c r="V512" i="1" s="1"/>
  <c r="T516" i="1"/>
  <c r="U516" i="1" s="1"/>
  <c r="V516" i="1" s="1"/>
  <c r="T520" i="1"/>
  <c r="U520" i="1" s="1"/>
  <c r="V520" i="1" s="1"/>
  <c r="T31" i="1"/>
  <c r="U31" i="1" s="1"/>
  <c r="T35" i="1"/>
  <c r="U35" i="1" s="1"/>
  <c r="V35" i="1" s="1"/>
  <c r="T39" i="1"/>
  <c r="U39" i="1" s="1"/>
  <c r="T43" i="1"/>
  <c r="U43" i="1" s="1"/>
  <c r="V43" i="1" s="1"/>
  <c r="T23" i="1"/>
  <c r="U23" i="1" s="1"/>
  <c r="V23" i="1" s="1"/>
  <c r="T27" i="1"/>
  <c r="U27" i="1" s="1"/>
  <c r="T2266" i="1"/>
  <c r="U2266" i="1" s="1"/>
  <c r="T2270" i="1"/>
  <c r="U2270" i="1" s="1"/>
  <c r="V2270" i="1" s="1"/>
  <c r="W2270" i="1" s="1"/>
  <c r="T2274" i="1"/>
  <c r="U2274" i="1" s="1"/>
  <c r="V2274" i="1" s="1"/>
  <c r="W2274" i="1" s="1"/>
  <c r="T2278" i="1"/>
  <c r="U2278" i="1" s="1"/>
  <c r="V2278" i="1" s="1"/>
  <c r="W2278" i="1" s="1"/>
  <c r="X2278" i="1" s="1"/>
  <c r="Y2278" i="1" s="1"/>
  <c r="T2282" i="1"/>
  <c r="U2282" i="1" s="1"/>
  <c r="T2286" i="1"/>
  <c r="U2286" i="1" s="1"/>
  <c r="V2286" i="1" s="1"/>
  <c r="W2286" i="1" s="1"/>
  <c r="T2290" i="1"/>
  <c r="U2290" i="1" s="1"/>
  <c r="V2290" i="1" s="1"/>
  <c r="W2290" i="1" s="1"/>
  <c r="T2294" i="1"/>
  <c r="U2294" i="1" s="1"/>
  <c r="V2294" i="1" s="1"/>
  <c r="W2294" i="1" s="1"/>
  <c r="X2294" i="1" s="1"/>
  <c r="Y2294" i="1" s="1"/>
  <c r="T2298" i="1"/>
  <c r="U2298" i="1" s="1"/>
  <c r="V2298" i="1" s="1"/>
  <c r="W2298" i="1" s="1"/>
  <c r="T2302" i="1"/>
  <c r="U2302" i="1" s="1"/>
  <c r="V2302" i="1" s="1"/>
  <c r="W2302" i="1" s="1"/>
  <c r="T2306" i="1"/>
  <c r="U2306" i="1" s="1"/>
  <c r="V2306" i="1" s="1"/>
  <c r="W2306" i="1" s="1"/>
  <c r="T2322" i="1"/>
  <c r="U2322" i="1" s="1"/>
  <c r="V2322" i="1" s="1"/>
  <c r="W2322" i="1" s="1"/>
  <c r="X2322" i="1" s="1"/>
  <c r="Y2322" i="1" s="1"/>
  <c r="T2326" i="1"/>
  <c r="U2326" i="1" s="1"/>
  <c r="T2330" i="1"/>
  <c r="U2330" i="1" s="1"/>
  <c r="V2330" i="1" s="1"/>
  <c r="W2330" i="1" s="1"/>
  <c r="T2334" i="1"/>
  <c r="U2334" i="1" s="1"/>
  <c r="V2334" i="1" s="1"/>
  <c r="W2334" i="1" s="1"/>
  <c r="T2338" i="1"/>
  <c r="U2338" i="1" s="1"/>
  <c r="V2338" i="1" s="1"/>
  <c r="W2338" i="1" s="1"/>
  <c r="X2338" i="1" s="1"/>
  <c r="Y2338" i="1" s="1"/>
  <c r="T2342" i="1"/>
  <c r="U2342" i="1" s="1"/>
  <c r="T2346" i="1"/>
  <c r="U2346" i="1" s="1"/>
  <c r="V2346" i="1" s="1"/>
  <c r="W2346" i="1" s="1"/>
  <c r="T2350" i="1"/>
  <c r="U2350" i="1" s="1"/>
  <c r="V2350" i="1" s="1"/>
  <c r="W2350" i="1" s="1"/>
  <c r="T2354" i="1"/>
  <c r="U2354" i="1" s="1"/>
  <c r="V2354" i="1" s="1"/>
  <c r="W2354" i="1" s="1"/>
  <c r="X2354" i="1" s="1"/>
  <c r="Y2354" i="1" s="1"/>
  <c r="T2358" i="1"/>
  <c r="U2358" i="1" s="1"/>
  <c r="T2362" i="1"/>
  <c r="U2362" i="1" s="1"/>
  <c r="V2362" i="1" s="1"/>
  <c r="W2362" i="1" s="1"/>
  <c r="T2366" i="1"/>
  <c r="U2366" i="1" s="1"/>
  <c r="V2366" i="1" s="1"/>
  <c r="W2366" i="1" s="1"/>
  <c r="T2370" i="1"/>
  <c r="U2370" i="1" s="1"/>
  <c r="V2370" i="1" s="1"/>
  <c r="W2370" i="1" s="1"/>
  <c r="X2370" i="1" s="1"/>
  <c r="Y2370" i="1" s="1"/>
  <c r="T2374" i="1"/>
  <c r="U2374" i="1" s="1"/>
  <c r="V2374" i="1" s="1"/>
  <c r="W2374" i="1" s="1"/>
  <c r="T2378" i="1"/>
  <c r="U2378" i="1" s="1"/>
  <c r="V2378" i="1" s="1"/>
  <c r="W2378" i="1" s="1"/>
  <c r="T2382" i="1"/>
  <c r="U2382" i="1" s="1"/>
  <c r="V2382" i="1" s="1"/>
  <c r="W2382" i="1" s="1"/>
  <c r="T2386" i="1"/>
  <c r="U2386" i="1" s="1"/>
  <c r="V2386" i="1" s="1"/>
  <c r="W2386" i="1" s="1"/>
  <c r="T2390" i="1"/>
  <c r="U2390" i="1" s="1"/>
  <c r="T2394" i="1"/>
  <c r="U2394" i="1" s="1"/>
  <c r="V2394" i="1" s="1"/>
  <c r="W2394" i="1" s="1"/>
  <c r="T2398" i="1"/>
  <c r="U2398" i="1" s="1"/>
  <c r="V2398" i="1" s="1"/>
  <c r="W2398" i="1" s="1"/>
  <c r="T2402" i="1"/>
  <c r="U2402" i="1" s="1"/>
  <c r="V2402" i="1" s="1"/>
  <c r="W2402" i="1" s="1"/>
  <c r="X2402" i="1" s="1"/>
  <c r="Y2402" i="1" s="1"/>
  <c r="T2406" i="1"/>
  <c r="U2406" i="1" s="1"/>
  <c r="T2410" i="1"/>
  <c r="U2410" i="1" s="1"/>
  <c r="V2410" i="1" s="1"/>
  <c r="W2410" i="1" s="1"/>
  <c r="T2414" i="1"/>
  <c r="U2414" i="1" s="1"/>
  <c r="V2414" i="1" s="1"/>
  <c r="W2414" i="1" s="1"/>
  <c r="T2418" i="1"/>
  <c r="U2418" i="1" s="1"/>
  <c r="V2418" i="1" s="1"/>
  <c r="W2418" i="1" s="1"/>
  <c r="T2422" i="1"/>
  <c r="U2422" i="1" s="1"/>
  <c r="V2422" i="1" s="1"/>
  <c r="W2422" i="1" s="1"/>
  <c r="T2426" i="1"/>
  <c r="U2426" i="1" s="1"/>
  <c r="V2426" i="1" s="1"/>
  <c r="W2426" i="1" s="1"/>
  <c r="T2430" i="1"/>
  <c r="U2430" i="1" s="1"/>
  <c r="V2430" i="1" s="1"/>
  <c r="W2430" i="1" s="1"/>
  <c r="T2434" i="1"/>
  <c r="U2434" i="1" s="1"/>
  <c r="V2434" i="1" s="1"/>
  <c r="W2434" i="1" s="1"/>
  <c r="X2434" i="1" s="1"/>
  <c r="T2438" i="1"/>
  <c r="U2438" i="1" s="1"/>
  <c r="V2438" i="1" s="1"/>
  <c r="W2438" i="1" s="1"/>
  <c r="T2442" i="1"/>
  <c r="U2442" i="1" s="1"/>
  <c r="V2442" i="1" s="1"/>
  <c r="W2442" i="1" s="1"/>
  <c r="T2446" i="1"/>
  <c r="U2446" i="1" s="1"/>
  <c r="V2446" i="1" s="1"/>
  <c r="W2446" i="1" s="1"/>
  <c r="T2450" i="1"/>
  <c r="U2450" i="1" s="1"/>
  <c r="V2450" i="1" s="1"/>
  <c r="W2450" i="1" s="1"/>
  <c r="X2450" i="1" s="1"/>
  <c r="Y2450" i="1" s="1"/>
  <c r="T2454" i="1"/>
  <c r="U2454" i="1" s="1"/>
  <c r="V2454" i="1" s="1"/>
  <c r="W2454" i="1" s="1"/>
  <c r="T2458" i="1"/>
  <c r="U2458" i="1" s="1"/>
  <c r="V2458" i="1" s="1"/>
  <c r="W2458" i="1" s="1"/>
  <c r="T2462" i="1"/>
  <c r="U2462" i="1" s="1"/>
  <c r="V2462" i="1" s="1"/>
  <c r="W2462" i="1" s="1"/>
  <c r="T2466" i="1"/>
  <c r="U2466" i="1" s="1"/>
  <c r="V2466" i="1" s="1"/>
  <c r="W2466" i="1" s="1"/>
  <c r="X2466" i="1" s="1"/>
  <c r="Y2466" i="1" s="1"/>
  <c r="T2470" i="1"/>
  <c r="U2470" i="1" s="1"/>
  <c r="T2474" i="1"/>
  <c r="U2474" i="1" s="1"/>
  <c r="V2474" i="1" s="1"/>
  <c r="W2474" i="1" s="1"/>
  <c r="T2478" i="1"/>
  <c r="U2478" i="1" s="1"/>
  <c r="V2478" i="1" s="1"/>
  <c r="W2478" i="1" s="1"/>
  <c r="T2482" i="1"/>
  <c r="U2482" i="1" s="1"/>
  <c r="T2486" i="1"/>
  <c r="U2486" i="1" s="1"/>
  <c r="V2486" i="1" s="1"/>
  <c r="T2490" i="1"/>
  <c r="U2490" i="1" s="1"/>
  <c r="V2490" i="1" s="1"/>
  <c r="T2494" i="1"/>
  <c r="U2494" i="1" s="1"/>
  <c r="T2498" i="1"/>
  <c r="U2498" i="1" s="1"/>
  <c r="T2502" i="1"/>
  <c r="U2502" i="1" s="1"/>
  <c r="T2506" i="1"/>
  <c r="U2506" i="1" s="1"/>
  <c r="V2506" i="1" s="1"/>
  <c r="T2510" i="1"/>
  <c r="U2510" i="1" s="1"/>
  <c r="T2514" i="1"/>
  <c r="U2514" i="1" s="1"/>
  <c r="T2518" i="1"/>
  <c r="U2518" i="1" s="1"/>
  <c r="T2522" i="1"/>
  <c r="U2522" i="1" s="1"/>
  <c r="V2522" i="1" s="1"/>
  <c r="T2526" i="1"/>
  <c r="U2526" i="1" s="1"/>
  <c r="T2530" i="1"/>
  <c r="U2530" i="1" s="1"/>
  <c r="T2534" i="1"/>
  <c r="U2534" i="1" s="1"/>
  <c r="T2538" i="1"/>
  <c r="U2538" i="1" s="1"/>
  <c r="T2542" i="1"/>
  <c r="U2542" i="1" s="1"/>
  <c r="T2546" i="1"/>
  <c r="U2546" i="1" s="1"/>
  <c r="T2550" i="1"/>
  <c r="U2550" i="1" s="1"/>
  <c r="T2554" i="1"/>
  <c r="U2554" i="1" s="1"/>
  <c r="V2554" i="1" s="1"/>
  <c r="T1824" i="1"/>
  <c r="U1824" i="1" s="1"/>
  <c r="V1824" i="1" s="1"/>
  <c r="W1824" i="1" s="1"/>
  <c r="T1828" i="1"/>
  <c r="U1828" i="1" s="1"/>
  <c r="V1828" i="1" s="1"/>
  <c r="W1828" i="1" s="1"/>
  <c r="X1828" i="1" s="1"/>
  <c r="Y1828" i="1" s="1"/>
  <c r="T1832" i="1"/>
  <c r="U1832" i="1" s="1"/>
  <c r="V1832" i="1" s="1"/>
  <c r="W1832" i="1" s="1"/>
  <c r="T1836" i="1"/>
  <c r="U1836" i="1" s="1"/>
  <c r="V1836" i="1" s="1"/>
  <c r="W1836" i="1" s="1"/>
  <c r="T1840" i="1"/>
  <c r="U1840" i="1" s="1"/>
  <c r="V1840" i="1" s="1"/>
  <c r="W1840" i="1" s="1"/>
  <c r="T1844" i="1"/>
  <c r="U1844" i="1" s="1"/>
  <c r="V1844" i="1" s="1"/>
  <c r="W1844" i="1" s="1"/>
  <c r="X1844" i="1" s="1"/>
  <c r="Y1844" i="1" s="1"/>
  <c r="T1848" i="1"/>
  <c r="U1848" i="1" s="1"/>
  <c r="V1848" i="1" s="1"/>
  <c r="W1848" i="1" s="1"/>
  <c r="T1852" i="1"/>
  <c r="U1852" i="1" s="1"/>
  <c r="V1852" i="1" s="1"/>
  <c r="W1852" i="1" s="1"/>
  <c r="T1856" i="1"/>
  <c r="U1856" i="1" s="1"/>
  <c r="V1856" i="1" s="1"/>
  <c r="W1856" i="1" s="1"/>
  <c r="T1860" i="1"/>
  <c r="U1860" i="1" s="1"/>
  <c r="V1860" i="1" s="1"/>
  <c r="W1860" i="1" s="1"/>
  <c r="T1864" i="1"/>
  <c r="U1864" i="1" s="1"/>
  <c r="V1864" i="1" s="1"/>
  <c r="W1864" i="1" s="1"/>
  <c r="T1868" i="1"/>
  <c r="U1868" i="1" s="1"/>
  <c r="V1868" i="1" s="1"/>
  <c r="W1868" i="1" s="1"/>
  <c r="T1872" i="1"/>
  <c r="U1872" i="1" s="1"/>
  <c r="V1872" i="1" s="1"/>
  <c r="W1872" i="1" s="1"/>
  <c r="T1876" i="1"/>
  <c r="U1876" i="1" s="1"/>
  <c r="V1876" i="1" s="1"/>
  <c r="W1876" i="1" s="1"/>
  <c r="X1876" i="1" s="1"/>
  <c r="T1880" i="1"/>
  <c r="U1880" i="1" s="1"/>
  <c r="V1880" i="1" s="1"/>
  <c r="W1880" i="1" s="1"/>
  <c r="T1884" i="1"/>
  <c r="U1884" i="1" s="1"/>
  <c r="V1884" i="1" s="1"/>
  <c r="W1884" i="1" s="1"/>
  <c r="T1888" i="1"/>
  <c r="U1888" i="1" s="1"/>
  <c r="T1892" i="1"/>
  <c r="U1892" i="1" s="1"/>
  <c r="V1892" i="1" s="1"/>
  <c r="W1892" i="1" s="1"/>
  <c r="X1892" i="1" s="1"/>
  <c r="Y1892" i="1" s="1"/>
  <c r="T1896" i="1"/>
  <c r="U1896" i="1" s="1"/>
  <c r="V1896" i="1" s="1"/>
  <c r="W1896" i="1" s="1"/>
  <c r="T1900" i="1"/>
  <c r="U1900" i="1" s="1"/>
  <c r="V1900" i="1" s="1"/>
  <c r="W1900" i="1" s="1"/>
  <c r="T1904" i="1"/>
  <c r="U1904" i="1" s="1"/>
  <c r="V1904" i="1" s="1"/>
  <c r="W1904" i="1" s="1"/>
  <c r="T1908" i="1"/>
  <c r="U1908" i="1" s="1"/>
  <c r="V1908" i="1" s="1"/>
  <c r="W1908" i="1" s="1"/>
  <c r="X1908" i="1" s="1"/>
  <c r="T1912" i="1"/>
  <c r="U1912" i="1" s="1"/>
  <c r="V1912" i="1" s="1"/>
  <c r="W1912" i="1" s="1"/>
  <c r="T1916" i="1"/>
  <c r="U1916" i="1" s="1"/>
  <c r="V1916" i="1" s="1"/>
  <c r="W1916" i="1" s="1"/>
  <c r="T1920" i="1"/>
  <c r="U1920" i="1" s="1"/>
  <c r="V1920" i="1" s="1"/>
  <c r="W1920" i="1" s="1"/>
  <c r="T1924" i="1"/>
  <c r="U1924" i="1" s="1"/>
  <c r="V1924" i="1" s="1"/>
  <c r="W1924" i="1" s="1"/>
  <c r="T1928" i="1"/>
  <c r="U1928" i="1" s="1"/>
  <c r="V1928" i="1" s="1"/>
  <c r="W1928" i="1" s="1"/>
  <c r="T1932" i="1"/>
  <c r="U1932" i="1" s="1"/>
  <c r="V1932" i="1" s="1"/>
  <c r="W1932" i="1" s="1"/>
  <c r="T1936" i="1"/>
  <c r="U1936" i="1" s="1"/>
  <c r="T1940" i="1"/>
  <c r="U1940" i="1" s="1"/>
  <c r="V1940" i="1" s="1"/>
  <c r="W1940" i="1" s="1"/>
  <c r="X1940" i="1" s="1"/>
  <c r="T1944" i="1"/>
  <c r="U1944" i="1" s="1"/>
  <c r="T1948" i="1"/>
  <c r="U1948" i="1" s="1"/>
  <c r="V1948" i="1" s="1"/>
  <c r="W1948" i="1" s="1"/>
  <c r="T1952" i="1"/>
  <c r="U1952" i="1" s="1"/>
  <c r="V1952" i="1" s="1"/>
  <c r="W1952" i="1" s="1"/>
  <c r="T1956" i="1"/>
  <c r="U1956" i="1" s="1"/>
  <c r="T1960" i="1"/>
  <c r="U1960" i="1" s="1"/>
  <c r="T1964" i="1"/>
  <c r="U1964" i="1" s="1"/>
  <c r="T1968" i="1"/>
  <c r="U1968" i="1" s="1"/>
  <c r="T1972" i="1"/>
  <c r="U1972" i="1" s="1"/>
  <c r="T1976" i="1"/>
  <c r="U1976" i="1" s="1"/>
  <c r="T1980" i="1"/>
  <c r="U1980" i="1" s="1"/>
  <c r="T1984" i="1"/>
  <c r="U1984" i="1" s="1"/>
  <c r="T1988" i="1"/>
  <c r="U1988" i="1" s="1"/>
  <c r="T1992" i="1"/>
  <c r="U1992" i="1" s="1"/>
  <c r="T1996" i="1"/>
  <c r="U1996" i="1" s="1"/>
  <c r="T2000" i="1"/>
  <c r="U2000" i="1" s="1"/>
  <c r="T2004" i="1"/>
  <c r="U2004" i="1" s="1"/>
  <c r="T2008" i="1"/>
  <c r="U2008" i="1" s="1"/>
  <c r="T2012" i="1"/>
  <c r="U2012" i="1" s="1"/>
  <c r="T2016" i="1"/>
  <c r="U2016" i="1" s="1"/>
  <c r="T2020" i="1"/>
  <c r="U2020" i="1" s="1"/>
  <c r="T2024" i="1"/>
  <c r="U2024" i="1" s="1"/>
  <c r="T2028" i="1"/>
  <c r="U2028" i="1" s="1"/>
  <c r="T2032" i="1"/>
  <c r="U2032" i="1" s="1"/>
  <c r="T2036" i="1"/>
  <c r="U2036" i="1" s="1"/>
  <c r="T2040" i="1"/>
  <c r="U2040" i="1" s="1"/>
  <c r="T2044" i="1"/>
  <c r="U2044" i="1" s="1"/>
  <c r="T2048" i="1"/>
  <c r="U2048" i="1" s="1"/>
  <c r="T2052" i="1"/>
  <c r="U2052" i="1" s="1"/>
  <c r="T2056" i="1"/>
  <c r="U2056" i="1" s="1"/>
  <c r="T2060" i="1"/>
  <c r="U2060" i="1" s="1"/>
  <c r="T2064" i="1"/>
  <c r="U2064" i="1" s="1"/>
  <c r="T2068" i="1"/>
  <c r="U2068" i="1" s="1"/>
  <c r="T2072" i="1"/>
  <c r="U2072" i="1" s="1"/>
  <c r="T2076" i="1"/>
  <c r="U2076" i="1" s="1"/>
  <c r="T2080" i="1"/>
  <c r="U2080" i="1" s="1"/>
  <c r="T2084" i="1"/>
  <c r="U2084" i="1" s="1"/>
  <c r="T2088" i="1"/>
  <c r="U2088" i="1" s="1"/>
  <c r="T2092" i="1"/>
  <c r="U2092" i="1" s="1"/>
  <c r="T2096" i="1"/>
  <c r="U2096" i="1" s="1"/>
  <c r="T2100" i="1"/>
  <c r="U2100" i="1" s="1"/>
  <c r="T2104" i="1"/>
  <c r="U2104" i="1" s="1"/>
  <c r="T2108" i="1"/>
  <c r="U2108" i="1" s="1"/>
  <c r="T2112" i="1"/>
  <c r="U2112" i="1" s="1"/>
  <c r="T2116" i="1"/>
  <c r="U2116" i="1" s="1"/>
  <c r="T2120" i="1"/>
  <c r="U2120" i="1" s="1"/>
  <c r="T2124" i="1"/>
  <c r="U2124" i="1" s="1"/>
  <c r="T2128" i="1"/>
  <c r="U2128" i="1" s="1"/>
  <c r="V2128" i="1" s="1"/>
  <c r="W2128" i="1" s="1"/>
  <c r="T2132" i="1"/>
  <c r="U2132" i="1" s="1"/>
  <c r="T2136" i="1"/>
  <c r="U2136" i="1" s="1"/>
  <c r="T2140" i="1"/>
  <c r="U2140" i="1" s="1"/>
  <c r="T2144" i="1"/>
  <c r="U2144" i="1" s="1"/>
  <c r="V2144" i="1" s="1"/>
  <c r="W2144" i="1" s="1"/>
  <c r="T2148" i="1"/>
  <c r="U2148" i="1" s="1"/>
  <c r="V2148" i="1" s="1"/>
  <c r="W2148" i="1" s="1"/>
  <c r="X2148" i="1" s="1"/>
  <c r="Y2148" i="1" s="1"/>
  <c r="T2152" i="1"/>
  <c r="U2152" i="1" s="1"/>
  <c r="T2156" i="1"/>
  <c r="U2156" i="1" s="1"/>
  <c r="V2156" i="1" s="1"/>
  <c r="W2156" i="1" s="1"/>
  <c r="T2160" i="1"/>
  <c r="U2160" i="1" s="1"/>
  <c r="V2160" i="1" s="1"/>
  <c r="W2160" i="1" s="1"/>
  <c r="T2164" i="1"/>
  <c r="U2164" i="1" s="1"/>
  <c r="V2164" i="1" s="1"/>
  <c r="W2164" i="1" s="1"/>
  <c r="X2164" i="1" s="1"/>
  <c r="T2168" i="1"/>
  <c r="U2168" i="1" s="1"/>
  <c r="T2172" i="1"/>
  <c r="U2172" i="1" s="1"/>
  <c r="V2172" i="1" s="1"/>
  <c r="W2172" i="1" s="1"/>
  <c r="T2176" i="1"/>
  <c r="U2176" i="1" s="1"/>
  <c r="V2176" i="1" s="1"/>
  <c r="W2176" i="1" s="1"/>
  <c r="T2180" i="1"/>
  <c r="U2180" i="1" s="1"/>
  <c r="V2180" i="1" s="1"/>
  <c r="W2180" i="1" s="1"/>
  <c r="T2184" i="1"/>
  <c r="U2184" i="1" s="1"/>
  <c r="T2188" i="1"/>
  <c r="U2188" i="1" s="1"/>
  <c r="T2192" i="1"/>
  <c r="U2192" i="1" s="1"/>
  <c r="V2192" i="1" s="1"/>
  <c r="W2192" i="1" s="1"/>
  <c r="T2196" i="1"/>
  <c r="U2196" i="1" s="1"/>
  <c r="V2196" i="1" s="1"/>
  <c r="W2196" i="1" s="1"/>
  <c r="X2196" i="1" s="1"/>
  <c r="T2200" i="1"/>
  <c r="U2200" i="1" s="1"/>
  <c r="V2200" i="1" s="1"/>
  <c r="W2200" i="1" s="1"/>
  <c r="T2204" i="1"/>
  <c r="U2204" i="1" s="1"/>
  <c r="V2204" i="1" s="1"/>
  <c r="W2204" i="1" s="1"/>
  <c r="T2208" i="1"/>
  <c r="U2208" i="1" s="1"/>
  <c r="V2208" i="1" s="1"/>
  <c r="W2208" i="1" s="1"/>
  <c r="T2212" i="1"/>
  <c r="U2212" i="1" s="1"/>
  <c r="V2212" i="1" s="1"/>
  <c r="W2212" i="1" s="1"/>
  <c r="X2212" i="1" s="1"/>
  <c r="Y2212" i="1" s="1"/>
  <c r="T2216" i="1"/>
  <c r="U2216" i="1" s="1"/>
  <c r="T2220" i="1"/>
  <c r="U2220" i="1" s="1"/>
  <c r="V2220" i="1" s="1"/>
  <c r="W2220" i="1" s="1"/>
  <c r="T2224" i="1"/>
  <c r="U2224" i="1" s="1"/>
  <c r="V2224" i="1" s="1"/>
  <c r="W2224" i="1" s="1"/>
  <c r="T2228" i="1"/>
  <c r="U2228" i="1" s="1"/>
  <c r="V2228" i="1" s="1"/>
  <c r="W2228" i="1" s="1"/>
  <c r="X2228" i="1" s="1"/>
  <c r="T1423" i="1"/>
  <c r="U1423" i="1" s="1"/>
  <c r="T1427" i="1"/>
  <c r="U1427" i="1" s="1"/>
  <c r="T1431" i="1"/>
  <c r="U1431" i="1" s="1"/>
  <c r="T1435" i="1"/>
  <c r="U1435" i="1" s="1"/>
  <c r="T1439" i="1"/>
  <c r="U1439" i="1" s="1"/>
  <c r="T1443" i="1"/>
  <c r="U1443" i="1" s="1"/>
  <c r="T1447" i="1"/>
  <c r="U1447" i="1" s="1"/>
  <c r="T1451" i="1"/>
  <c r="U1451" i="1" s="1"/>
  <c r="T1455" i="1"/>
  <c r="U1455" i="1" s="1"/>
  <c r="T1459" i="1"/>
  <c r="U1459" i="1" s="1"/>
  <c r="T1463" i="1"/>
  <c r="U1463" i="1" s="1"/>
  <c r="T1467" i="1"/>
  <c r="U1467" i="1" s="1"/>
  <c r="T1471" i="1"/>
  <c r="U1471" i="1" s="1"/>
  <c r="T1475" i="1"/>
  <c r="U1475" i="1" s="1"/>
  <c r="T1479" i="1"/>
  <c r="U1479" i="1" s="1"/>
  <c r="T1483" i="1"/>
  <c r="U1483" i="1" s="1"/>
  <c r="V1483" i="1" s="1"/>
  <c r="W1483" i="1" s="1"/>
  <c r="X1483" i="1" s="1"/>
  <c r="Y1483" i="1" s="1"/>
  <c r="Z1483" i="1" s="1"/>
  <c r="T1487" i="1"/>
  <c r="U1487" i="1" s="1"/>
  <c r="V1487" i="1" s="1"/>
  <c r="W1487" i="1" s="1"/>
  <c r="X1487" i="1" s="1"/>
  <c r="Y1487" i="1" s="1"/>
  <c r="T1491" i="1"/>
  <c r="U1491" i="1" s="1"/>
  <c r="V1491" i="1" s="1"/>
  <c r="W1491" i="1" s="1"/>
  <c r="X1491" i="1" s="1"/>
  <c r="Y1491" i="1" s="1"/>
  <c r="Z1491" i="1" s="1"/>
  <c r="AA1491" i="1" s="1"/>
  <c r="AB1491" i="1" s="1"/>
  <c r="T1495" i="1"/>
  <c r="U1495" i="1" s="1"/>
  <c r="V1495" i="1" s="1"/>
  <c r="W1495" i="1" s="1"/>
  <c r="X1495" i="1" s="1"/>
  <c r="Y1495" i="1" s="1"/>
  <c r="Z1495" i="1" s="1"/>
  <c r="AA1495" i="1" s="1"/>
  <c r="AB1495" i="1" s="1"/>
  <c r="AC1495" i="1" s="1"/>
  <c r="T1499" i="1"/>
  <c r="U1499" i="1" s="1"/>
  <c r="V1499" i="1" s="1"/>
  <c r="W1499" i="1" s="1"/>
  <c r="X1499" i="1" s="1"/>
  <c r="Y1499" i="1" s="1"/>
  <c r="T1503" i="1"/>
  <c r="U1503" i="1" s="1"/>
  <c r="T1507" i="1"/>
  <c r="U1507" i="1" s="1"/>
  <c r="V1507" i="1" s="1"/>
  <c r="W1507" i="1" s="1"/>
  <c r="X1507" i="1" s="1"/>
  <c r="Y1507" i="1" s="1"/>
  <c r="Z1507" i="1" s="1"/>
  <c r="AA1507" i="1" s="1"/>
  <c r="AB1507" i="1" s="1"/>
  <c r="AC1507" i="1" s="1"/>
  <c r="T1511" i="1"/>
  <c r="U1511" i="1" s="1"/>
  <c r="V1511" i="1" s="1"/>
  <c r="W1511" i="1" s="1"/>
  <c r="X1511" i="1" s="1"/>
  <c r="Y1511" i="1" s="1"/>
  <c r="Z1511" i="1" s="1"/>
  <c r="AA1511" i="1" s="1"/>
  <c r="AB1511" i="1" s="1"/>
  <c r="T1515" i="1"/>
  <c r="U1515" i="1" s="1"/>
  <c r="V1515" i="1" s="1"/>
  <c r="W1515" i="1" s="1"/>
  <c r="X1515" i="1" s="1"/>
  <c r="Y1515" i="1" s="1"/>
  <c r="Z1515" i="1" s="1"/>
  <c r="AA1515" i="1" s="1"/>
  <c r="T1519" i="1"/>
  <c r="U1519" i="1" s="1"/>
  <c r="V1519" i="1" s="1"/>
  <c r="W1519" i="1" s="1"/>
  <c r="X1519" i="1" s="1"/>
  <c r="Y1519" i="1" s="1"/>
  <c r="Z1519" i="1" s="1"/>
  <c r="T1523" i="1"/>
  <c r="U1523" i="1" s="1"/>
  <c r="V1523" i="1" s="1"/>
  <c r="W1523" i="1" s="1"/>
  <c r="X1523" i="1" s="1"/>
  <c r="Y1523" i="1" s="1"/>
  <c r="Z1523" i="1" s="1"/>
  <c r="AA1523" i="1" s="1"/>
  <c r="T1527" i="1"/>
  <c r="U1527" i="1" s="1"/>
  <c r="V1527" i="1" s="1"/>
  <c r="W1527" i="1" s="1"/>
  <c r="X1527" i="1" s="1"/>
  <c r="Y1527" i="1" s="1"/>
  <c r="Z1527" i="1" s="1"/>
  <c r="AA1527" i="1" s="1"/>
  <c r="T1531" i="1"/>
  <c r="U1531" i="1" s="1"/>
  <c r="V1531" i="1" s="1"/>
  <c r="W1531" i="1" s="1"/>
  <c r="X1531" i="1" s="1"/>
  <c r="Y1531" i="1" s="1"/>
  <c r="T1535" i="1"/>
  <c r="U1535" i="1" s="1"/>
  <c r="T1539" i="1"/>
  <c r="U1539" i="1" s="1"/>
  <c r="V1539" i="1" s="1"/>
  <c r="W1539" i="1" s="1"/>
  <c r="X1539" i="1" s="1"/>
  <c r="Y1539" i="1" s="1"/>
  <c r="Z1539" i="1" s="1"/>
  <c r="T1543" i="1"/>
  <c r="U1543" i="1" s="1"/>
  <c r="V1543" i="1" s="1"/>
  <c r="W1543" i="1" s="1"/>
  <c r="X1543" i="1" s="1"/>
  <c r="Y1543" i="1" s="1"/>
  <c r="Z1543" i="1" s="1"/>
  <c r="AA1543" i="1" s="1"/>
  <c r="T1547" i="1"/>
  <c r="U1547" i="1" s="1"/>
  <c r="V1547" i="1" s="1"/>
  <c r="W1547" i="1" s="1"/>
  <c r="X1547" i="1" s="1"/>
  <c r="Y1547" i="1" s="1"/>
  <c r="Z1547" i="1" s="1"/>
  <c r="T1551" i="1"/>
  <c r="U1551" i="1" s="1"/>
  <c r="T1555" i="1"/>
  <c r="U1555" i="1" s="1"/>
  <c r="V1555" i="1" s="1"/>
  <c r="W1555" i="1" s="1"/>
  <c r="X1555" i="1" s="1"/>
  <c r="Y1555" i="1" s="1"/>
  <c r="Z1555" i="1" s="1"/>
  <c r="AA1555" i="1" s="1"/>
  <c r="T1559" i="1"/>
  <c r="U1559" i="1" s="1"/>
  <c r="V1559" i="1" s="1"/>
  <c r="W1559" i="1" s="1"/>
  <c r="X1559" i="1" s="1"/>
  <c r="Y1559" i="1" s="1"/>
  <c r="Z1559" i="1" s="1"/>
  <c r="T1563" i="1"/>
  <c r="U1563" i="1" s="1"/>
  <c r="V1563" i="1" s="1"/>
  <c r="W1563" i="1" s="1"/>
  <c r="X1563" i="1" s="1"/>
  <c r="Y1563" i="1" s="1"/>
  <c r="T1567" i="1"/>
  <c r="U1567" i="1" s="1"/>
  <c r="V1567" i="1" s="1"/>
  <c r="W1567" i="1" s="1"/>
  <c r="T1571" i="1"/>
  <c r="U1571" i="1" s="1"/>
  <c r="V1571" i="1" s="1"/>
  <c r="W1571" i="1" s="1"/>
  <c r="X1571" i="1" s="1"/>
  <c r="Y1571" i="1" s="1"/>
  <c r="T1575" i="1"/>
  <c r="U1575" i="1" s="1"/>
  <c r="V1575" i="1" s="1"/>
  <c r="W1575" i="1" s="1"/>
  <c r="X1575" i="1" s="1"/>
  <c r="Y1575" i="1" s="1"/>
  <c r="T1579" i="1"/>
  <c r="U1579" i="1" s="1"/>
  <c r="V1579" i="1" s="1"/>
  <c r="W1579" i="1" s="1"/>
  <c r="X1579" i="1" s="1"/>
  <c r="Y1579" i="1" s="1"/>
  <c r="Z1579" i="1" s="1"/>
  <c r="AA1579" i="1" s="1"/>
  <c r="T1583" i="1"/>
  <c r="U1583" i="1" s="1"/>
  <c r="V1583" i="1" s="1"/>
  <c r="W1583" i="1" s="1"/>
  <c r="X1583" i="1" s="1"/>
  <c r="Y1583" i="1" s="1"/>
  <c r="Z1583" i="1" s="1"/>
  <c r="AA1583" i="1" s="1"/>
  <c r="T1587" i="1"/>
  <c r="U1587" i="1" s="1"/>
  <c r="V1587" i="1" s="1"/>
  <c r="W1587" i="1" s="1"/>
  <c r="X1587" i="1" s="1"/>
  <c r="Y1587" i="1" s="1"/>
  <c r="Z1587" i="1" s="1"/>
  <c r="AA1587" i="1" s="1"/>
  <c r="T1591" i="1"/>
  <c r="U1591" i="1" s="1"/>
  <c r="V1591" i="1" s="1"/>
  <c r="W1591" i="1" s="1"/>
  <c r="X1591" i="1" s="1"/>
  <c r="Y1591" i="1" s="1"/>
  <c r="Z1591" i="1" s="1"/>
  <c r="T1595" i="1"/>
  <c r="U1595" i="1" s="1"/>
  <c r="V1595" i="1" s="1"/>
  <c r="W1595" i="1" s="1"/>
  <c r="X1595" i="1" s="1"/>
  <c r="Y1595" i="1" s="1"/>
  <c r="T1599" i="1"/>
  <c r="U1599" i="1" s="1"/>
  <c r="V1599" i="1" s="1"/>
  <c r="W1599" i="1" s="1"/>
  <c r="X1599" i="1" s="1"/>
  <c r="Y1599" i="1" s="1"/>
  <c r="Z1599" i="1" s="1"/>
  <c r="AA1599" i="1" s="1"/>
  <c r="T1603" i="1"/>
  <c r="U1603" i="1" s="1"/>
  <c r="V1603" i="1" s="1"/>
  <c r="W1603" i="1" s="1"/>
  <c r="X1603" i="1" s="1"/>
  <c r="T1607" i="1"/>
  <c r="U1607" i="1" s="1"/>
  <c r="V1607" i="1" s="1"/>
  <c r="W1607" i="1" s="1"/>
  <c r="X1607" i="1" s="1"/>
  <c r="Y1607" i="1" s="1"/>
  <c r="T1611" i="1"/>
  <c r="U1611" i="1" s="1"/>
  <c r="V1611" i="1" s="1"/>
  <c r="W1611" i="1" s="1"/>
  <c r="X1611" i="1" s="1"/>
  <c r="Y1611" i="1" s="1"/>
  <c r="Z1611" i="1" s="1"/>
  <c r="AA1611" i="1" s="1"/>
  <c r="T1615" i="1"/>
  <c r="U1615" i="1" s="1"/>
  <c r="V1615" i="1" s="1"/>
  <c r="T1619" i="1"/>
  <c r="U1619" i="1" s="1"/>
  <c r="V1619" i="1" s="1"/>
  <c r="T1623" i="1"/>
  <c r="U1623" i="1" s="1"/>
  <c r="T1627" i="1"/>
  <c r="U1627" i="1" s="1"/>
  <c r="T1631" i="1"/>
  <c r="U1631" i="1" s="1"/>
  <c r="T1635" i="1"/>
  <c r="U1635" i="1" s="1"/>
  <c r="V1635" i="1" s="1"/>
  <c r="T1639" i="1"/>
  <c r="U1639" i="1" s="1"/>
  <c r="T1643" i="1"/>
  <c r="U1643" i="1" s="1"/>
  <c r="T1647" i="1"/>
  <c r="U1647" i="1" s="1"/>
  <c r="V1647" i="1" s="1"/>
  <c r="T1651" i="1"/>
  <c r="U1651" i="1" s="1"/>
  <c r="V1651" i="1" s="1"/>
  <c r="T1655" i="1"/>
  <c r="U1655" i="1" s="1"/>
  <c r="T1659" i="1"/>
  <c r="U1659" i="1" s="1"/>
  <c r="T1663" i="1"/>
  <c r="U1663" i="1" s="1"/>
  <c r="T1667" i="1"/>
  <c r="U1667" i="1" s="1"/>
  <c r="V1667" i="1" s="1"/>
  <c r="T1671" i="1"/>
  <c r="U1671" i="1" s="1"/>
  <c r="T1675" i="1"/>
  <c r="U1675" i="1" s="1"/>
  <c r="T1679" i="1"/>
  <c r="U1679" i="1" s="1"/>
  <c r="T1683" i="1"/>
  <c r="U1683" i="1" s="1"/>
  <c r="V1683" i="1" s="1"/>
  <c r="T1687" i="1"/>
  <c r="U1687" i="1" s="1"/>
  <c r="T1691" i="1"/>
  <c r="U1691" i="1" s="1"/>
  <c r="T1695" i="1"/>
  <c r="U1695" i="1" s="1"/>
  <c r="V1695" i="1" s="1"/>
  <c r="T1699" i="1"/>
  <c r="U1699" i="1" s="1"/>
  <c r="V1699" i="1" s="1"/>
  <c r="T1703" i="1"/>
  <c r="U1703" i="1" s="1"/>
  <c r="V1703" i="1" s="1"/>
  <c r="T1707" i="1"/>
  <c r="U1707" i="1" s="1"/>
  <c r="V1707" i="1" s="1"/>
  <c r="T1711" i="1"/>
  <c r="U1711" i="1" s="1"/>
  <c r="V1711" i="1" s="1"/>
  <c r="T2559" i="1"/>
  <c r="U2559" i="1" s="1"/>
  <c r="V2559" i="1" s="1"/>
  <c r="T2563" i="1"/>
  <c r="U2563" i="1" s="1"/>
  <c r="V2563" i="1" s="1"/>
  <c r="T2567" i="1"/>
  <c r="U2567" i="1" s="1"/>
  <c r="V2567" i="1" s="1"/>
  <c r="T2571" i="1"/>
  <c r="U2571" i="1" s="1"/>
  <c r="V2571" i="1" s="1"/>
  <c r="T2575" i="1"/>
  <c r="U2575" i="1" s="1"/>
  <c r="V2575" i="1" s="1"/>
  <c r="T2579" i="1"/>
  <c r="U2579" i="1" s="1"/>
  <c r="V2579" i="1" s="1"/>
  <c r="T2583" i="1"/>
  <c r="U2583" i="1" s="1"/>
  <c r="V2583" i="1" s="1"/>
  <c r="T2587" i="1"/>
  <c r="U2587" i="1" s="1"/>
  <c r="V2587" i="1" s="1"/>
  <c r="T2591" i="1"/>
  <c r="U2591" i="1" s="1"/>
  <c r="V2591" i="1" s="1"/>
  <c r="T2595" i="1"/>
  <c r="U2595" i="1" s="1"/>
  <c r="V2595" i="1" s="1"/>
  <c r="W2595" i="1" s="1"/>
  <c r="T2599" i="1"/>
  <c r="U2599" i="1" s="1"/>
  <c r="T2603" i="1"/>
  <c r="U2603" i="1" s="1"/>
  <c r="V2603" i="1" s="1"/>
  <c r="T2607" i="1"/>
  <c r="U2607" i="1" s="1"/>
  <c r="T2611" i="1"/>
  <c r="U2611" i="1" s="1"/>
  <c r="V2611" i="1" s="1"/>
  <c r="T2615" i="1"/>
  <c r="U2615" i="1" s="1"/>
  <c r="V2615" i="1" s="1"/>
  <c r="T2619" i="1"/>
  <c r="U2619" i="1" s="1"/>
  <c r="V2619" i="1" s="1"/>
  <c r="W2619" i="1" s="1"/>
  <c r="T2623" i="1"/>
  <c r="U2623" i="1" s="1"/>
  <c r="T2627" i="1"/>
  <c r="U2627" i="1" s="1"/>
  <c r="V2627" i="1" s="1"/>
  <c r="W2627" i="1" s="1"/>
  <c r="T2631" i="1"/>
  <c r="U2631" i="1" s="1"/>
  <c r="T2635" i="1"/>
  <c r="U2635" i="1" s="1"/>
  <c r="V2635" i="1" s="1"/>
  <c r="T2639" i="1"/>
  <c r="U2639" i="1" s="1"/>
  <c r="T2643" i="1"/>
  <c r="U2643" i="1" s="1"/>
  <c r="V2643" i="1" s="1"/>
  <c r="T2647" i="1"/>
  <c r="U2647" i="1" s="1"/>
  <c r="V2647" i="1" s="1"/>
  <c r="T2231" i="1"/>
  <c r="U2231" i="1" s="1"/>
  <c r="V2231" i="1" s="1"/>
  <c r="W2231" i="1" s="1"/>
  <c r="X2231" i="1" s="1"/>
  <c r="Y2231" i="1" s="1"/>
  <c r="Z2231" i="1" s="1"/>
  <c r="AA2231" i="1" s="1"/>
  <c r="T2235" i="1"/>
  <c r="U2235" i="1" s="1"/>
  <c r="V2235" i="1" s="1"/>
  <c r="W2235" i="1" s="1"/>
  <c r="X2235" i="1" s="1"/>
  <c r="Y2235" i="1" s="1"/>
  <c r="T2239" i="1"/>
  <c r="U2239" i="1" s="1"/>
  <c r="V2239" i="1" s="1"/>
  <c r="T2243" i="1"/>
  <c r="U2243" i="1" s="1"/>
  <c r="V2243" i="1" s="1"/>
  <c r="T2247" i="1"/>
  <c r="U2247" i="1" s="1"/>
  <c r="V2247" i="1" s="1"/>
  <c r="W2247" i="1" s="1"/>
  <c r="X2247" i="1" s="1"/>
  <c r="Y2247" i="1" s="1"/>
  <c r="Z2247" i="1" s="1"/>
  <c r="AA2247" i="1" s="1"/>
  <c r="T2251" i="1"/>
  <c r="U2251" i="1" s="1"/>
  <c r="V2251" i="1" s="1"/>
  <c r="W2251" i="1" s="1"/>
  <c r="X2251" i="1" s="1"/>
  <c r="Y2251" i="1" s="1"/>
  <c r="Z2251" i="1" s="1"/>
  <c r="AA2251" i="1" s="1"/>
  <c r="AB2251" i="1" s="1"/>
  <c r="AC2251" i="1" s="1"/>
  <c r="T2255" i="1"/>
  <c r="U2255" i="1" s="1"/>
  <c r="V2255" i="1" s="1"/>
  <c r="T2259" i="1"/>
  <c r="U2259" i="1" s="1"/>
  <c r="V2259" i="1" s="1"/>
  <c r="T2263" i="1"/>
  <c r="U2263" i="1" s="1"/>
  <c r="V2263" i="1" s="1"/>
  <c r="W2263" i="1" s="1"/>
  <c r="X2263" i="1" s="1"/>
  <c r="Y2263" i="1" s="1"/>
  <c r="T2312" i="1"/>
  <c r="U2312" i="1" s="1"/>
  <c r="V2312" i="1" s="1"/>
  <c r="W2312" i="1" s="1"/>
  <c r="T2316" i="1"/>
  <c r="U2316" i="1" s="1"/>
  <c r="V2316" i="1" s="1"/>
  <c r="W2316" i="1" s="1"/>
  <c r="T49" i="1"/>
  <c r="U49" i="1" s="1"/>
  <c r="V49" i="1" s="1"/>
  <c r="W49" i="1" s="1"/>
  <c r="X49" i="1" s="1"/>
  <c r="T71" i="1"/>
  <c r="U71" i="1" s="1"/>
  <c r="V71" i="1" s="1"/>
  <c r="W71" i="1" s="1"/>
  <c r="X71" i="1" s="1"/>
  <c r="Y71" i="1" s="1"/>
  <c r="T75" i="1"/>
  <c r="U75" i="1" s="1"/>
  <c r="V75" i="1" s="1"/>
  <c r="W75" i="1" s="1"/>
  <c r="X75" i="1" s="1"/>
  <c r="Y75" i="1" s="1"/>
  <c r="T79" i="1"/>
  <c r="U79" i="1" s="1"/>
  <c r="V79" i="1" s="1"/>
  <c r="W79" i="1" s="1"/>
  <c r="X79" i="1" s="1"/>
  <c r="Y79" i="1" s="1"/>
  <c r="T83" i="1"/>
  <c r="U83" i="1" s="1"/>
  <c r="V83" i="1" s="1"/>
  <c r="W83" i="1" s="1"/>
  <c r="X83" i="1" s="1"/>
  <c r="Y83" i="1" s="1"/>
  <c r="T87" i="1"/>
  <c r="U87" i="1" s="1"/>
  <c r="T91" i="1"/>
  <c r="U91" i="1" s="1"/>
  <c r="V91" i="1" s="1"/>
  <c r="W91" i="1" s="1"/>
  <c r="X91" i="1" s="1"/>
  <c r="Y91" i="1" s="1"/>
  <c r="T95" i="1"/>
  <c r="U95" i="1" s="1"/>
  <c r="V95" i="1" s="1"/>
  <c r="W95" i="1" s="1"/>
  <c r="X95" i="1" s="1"/>
  <c r="Y95" i="1" s="1"/>
  <c r="T99" i="1"/>
  <c r="U99" i="1" s="1"/>
  <c r="V99" i="1" s="1"/>
  <c r="W99" i="1" s="1"/>
  <c r="T103" i="1"/>
  <c r="U103" i="1" s="1"/>
  <c r="T107" i="1"/>
  <c r="U107" i="1" s="1"/>
  <c r="V107" i="1" s="1"/>
  <c r="W107" i="1" s="1"/>
  <c r="X107" i="1" s="1"/>
  <c r="Y107" i="1" s="1"/>
  <c r="T111" i="1"/>
  <c r="U111" i="1" s="1"/>
  <c r="V111" i="1" s="1"/>
  <c r="W111" i="1" s="1"/>
  <c r="X111" i="1" s="1"/>
  <c r="Y111" i="1" s="1"/>
  <c r="Z111" i="1" s="1"/>
  <c r="T115" i="1"/>
  <c r="U115" i="1" s="1"/>
  <c r="V115" i="1" s="1"/>
  <c r="W115" i="1" s="1"/>
  <c r="X115" i="1" s="1"/>
  <c r="Y115" i="1" s="1"/>
  <c r="T119" i="1"/>
  <c r="U119" i="1" s="1"/>
  <c r="V119" i="1" s="1"/>
  <c r="W119" i="1" s="1"/>
  <c r="T123" i="1"/>
  <c r="U123" i="1" s="1"/>
  <c r="V123" i="1" s="1"/>
  <c r="W123" i="1" s="1"/>
  <c r="X123" i="1" s="1"/>
  <c r="Y123" i="1" s="1"/>
  <c r="Z123" i="1" s="1"/>
  <c r="T127" i="1"/>
  <c r="U127" i="1" s="1"/>
  <c r="V127" i="1" s="1"/>
  <c r="W127" i="1" s="1"/>
  <c r="X127" i="1" s="1"/>
  <c r="Y127" i="1" s="1"/>
  <c r="T131" i="1"/>
  <c r="U131" i="1" s="1"/>
  <c r="V131" i="1" s="1"/>
  <c r="W131" i="1" s="1"/>
  <c r="X131" i="1" s="1"/>
  <c r="Y131" i="1" s="1"/>
  <c r="T135" i="1"/>
  <c r="U135" i="1" s="1"/>
  <c r="V135" i="1" s="1"/>
  <c r="W135" i="1" s="1"/>
  <c r="X135" i="1" s="1"/>
  <c r="Y135" i="1" s="1"/>
  <c r="Z135" i="1" s="1"/>
  <c r="T140" i="1"/>
  <c r="U140" i="1" s="1"/>
  <c r="T144" i="1"/>
  <c r="U144" i="1" s="1"/>
  <c r="T150" i="1"/>
  <c r="U150" i="1" s="1"/>
  <c r="T154" i="1"/>
  <c r="U154" i="1" s="1"/>
  <c r="T158" i="1"/>
  <c r="U158" i="1" s="1"/>
  <c r="T162" i="1"/>
  <c r="U162" i="1" s="1"/>
  <c r="T166" i="1"/>
  <c r="U166" i="1" s="1"/>
  <c r="T180" i="1"/>
  <c r="U180" i="1" s="1"/>
  <c r="T184" i="1"/>
  <c r="U184" i="1" s="1"/>
  <c r="T188" i="1"/>
  <c r="U188" i="1" s="1"/>
  <c r="T192" i="1"/>
  <c r="U192" i="1" s="1"/>
  <c r="T196" i="1"/>
  <c r="U196" i="1" s="1"/>
  <c r="T591" i="1"/>
  <c r="U591" i="1" s="1"/>
  <c r="V591" i="1" s="1"/>
  <c r="W591" i="1" s="1"/>
  <c r="X591" i="1" s="1"/>
  <c r="Y591" i="1" s="1"/>
  <c r="T595" i="1"/>
  <c r="U595" i="1" s="1"/>
  <c r="V595" i="1" s="1"/>
  <c r="W595" i="1" s="1"/>
  <c r="X595" i="1" s="1"/>
  <c r="Y595" i="1" s="1"/>
  <c r="T599" i="1"/>
  <c r="U599" i="1" s="1"/>
  <c r="V599" i="1" s="1"/>
  <c r="W599" i="1" s="1"/>
  <c r="X599" i="1" s="1"/>
  <c r="Y599" i="1" s="1"/>
  <c r="T603" i="1"/>
  <c r="U603" i="1" s="1"/>
  <c r="V603" i="1" s="1"/>
  <c r="W603" i="1" s="1"/>
  <c r="T607" i="1"/>
  <c r="U607" i="1" s="1"/>
  <c r="V607" i="1" s="1"/>
  <c r="W607" i="1" s="1"/>
  <c r="X607" i="1" s="1"/>
  <c r="Y607" i="1" s="1"/>
  <c r="T173" i="1"/>
  <c r="U173" i="1" s="1"/>
  <c r="V173" i="1" s="1"/>
  <c r="W173" i="1" s="1"/>
  <c r="X173" i="1" s="1"/>
  <c r="Y173" i="1" s="1"/>
  <c r="Z173" i="1" s="1"/>
  <c r="T200" i="1"/>
  <c r="U200" i="1" s="1"/>
  <c r="T204" i="1"/>
  <c r="U204" i="1" s="1"/>
  <c r="T208" i="1"/>
  <c r="U208" i="1" s="1"/>
  <c r="T212" i="1"/>
  <c r="U212" i="1" s="1"/>
  <c r="T216" i="1"/>
  <c r="U216" i="1" s="1"/>
  <c r="T219" i="1"/>
  <c r="U219" i="1" s="1"/>
  <c r="T223" i="1"/>
  <c r="U223" i="1" s="1"/>
  <c r="V223" i="1" s="1"/>
  <c r="W223" i="1" s="1"/>
  <c r="X223" i="1" s="1"/>
  <c r="Y223" i="1" s="1"/>
  <c r="Z223" i="1" s="1"/>
  <c r="T227" i="1"/>
  <c r="U227" i="1" s="1"/>
  <c r="V227" i="1" s="1"/>
  <c r="W227" i="1" s="1"/>
  <c r="X227" i="1" s="1"/>
  <c r="Y227" i="1" s="1"/>
  <c r="Z227" i="1" s="1"/>
  <c r="T282" i="1"/>
  <c r="U282" i="1" s="1"/>
  <c r="T231" i="1"/>
  <c r="U231" i="1" s="1"/>
  <c r="V231" i="1" s="1"/>
  <c r="W231" i="1" s="1"/>
  <c r="T235" i="1"/>
  <c r="U235" i="1" s="1"/>
  <c r="V235" i="1" s="1"/>
  <c r="W235" i="1" s="1"/>
  <c r="X235" i="1" s="1"/>
  <c r="Y235" i="1" s="1"/>
  <c r="Z235" i="1" s="1"/>
  <c r="AA235" i="1" s="1"/>
  <c r="T286" i="1"/>
  <c r="U286" i="1" s="1"/>
  <c r="T241" i="1"/>
  <c r="U241" i="1" s="1"/>
  <c r="V241" i="1" s="1"/>
  <c r="W241" i="1" s="1"/>
  <c r="X241" i="1" s="1"/>
  <c r="Y241" i="1" s="1"/>
  <c r="T245" i="1"/>
  <c r="U245" i="1" s="1"/>
  <c r="T249" i="1"/>
  <c r="U249" i="1" s="1"/>
  <c r="V249" i="1" s="1"/>
  <c r="W249" i="1" s="1"/>
  <c r="X249" i="1" s="1"/>
  <c r="Y249" i="1" s="1"/>
  <c r="T253" i="1"/>
  <c r="U253" i="1" s="1"/>
  <c r="V253" i="1" s="1"/>
  <c r="W253" i="1" s="1"/>
  <c r="X253" i="1" s="1"/>
  <c r="Y253" i="1" s="1"/>
  <c r="Z253" i="1" s="1"/>
  <c r="AA253" i="1" s="1"/>
  <c r="T257" i="1"/>
  <c r="U257" i="1" s="1"/>
  <c r="V257" i="1" s="1"/>
  <c r="W257" i="1" s="1"/>
  <c r="X257" i="1" s="1"/>
  <c r="Y257" i="1" s="1"/>
  <c r="T261" i="1"/>
  <c r="U261" i="1" s="1"/>
  <c r="V261" i="1" s="1"/>
  <c r="W261" i="1" s="1"/>
  <c r="X261" i="1" s="1"/>
  <c r="Y261" i="1" s="1"/>
  <c r="Z261" i="1" s="1"/>
  <c r="AA261" i="1" s="1"/>
  <c r="T265" i="1"/>
  <c r="U265" i="1" s="1"/>
  <c r="V265" i="1" s="1"/>
  <c r="W265" i="1" s="1"/>
  <c r="X265" i="1" s="1"/>
  <c r="Y265" i="1" s="1"/>
  <c r="Z265" i="1" s="1"/>
  <c r="AA265" i="1" s="1"/>
  <c r="T269" i="1"/>
  <c r="U269" i="1" s="1"/>
  <c r="V269" i="1" s="1"/>
  <c r="W269" i="1" s="1"/>
  <c r="X269" i="1" s="1"/>
  <c r="Y269" i="1" s="1"/>
  <c r="T273" i="1"/>
  <c r="U273" i="1" s="1"/>
  <c r="V273" i="1" s="1"/>
  <c r="W273" i="1" s="1"/>
  <c r="X273" i="1" s="1"/>
  <c r="Y273" i="1" s="1"/>
  <c r="Z273" i="1" s="1"/>
  <c r="AA273" i="1" s="1"/>
  <c r="T277" i="1"/>
  <c r="U277" i="1" s="1"/>
  <c r="V277" i="1" s="1"/>
  <c r="W277" i="1" s="1"/>
  <c r="X277" i="1" s="1"/>
  <c r="Y277" i="1" s="1"/>
  <c r="Z277" i="1" s="1"/>
  <c r="AA277" i="1" s="1"/>
  <c r="AB277" i="1" s="1"/>
  <c r="T289" i="1"/>
  <c r="U289" i="1" s="1"/>
  <c r="V289" i="1" s="1"/>
  <c r="W289" i="1" s="1"/>
  <c r="X289" i="1" s="1"/>
  <c r="Y289" i="1" s="1"/>
  <c r="T293" i="1"/>
  <c r="U293" i="1" s="1"/>
  <c r="V293" i="1" s="1"/>
  <c r="W293" i="1" s="1"/>
  <c r="X293" i="1" s="1"/>
  <c r="Y293" i="1" s="1"/>
  <c r="Z293" i="1" s="1"/>
  <c r="AA293" i="1" s="1"/>
  <c r="AB293" i="1" s="1"/>
  <c r="T297" i="1"/>
  <c r="U297" i="1" s="1"/>
  <c r="V297" i="1" s="1"/>
  <c r="W297" i="1" s="1"/>
  <c r="X297" i="1" s="1"/>
  <c r="Y297" i="1" s="1"/>
  <c r="Z297" i="1" s="1"/>
  <c r="AA297" i="1" s="1"/>
  <c r="T301" i="1"/>
  <c r="U301" i="1" s="1"/>
  <c r="V301" i="1" s="1"/>
  <c r="W301" i="1" s="1"/>
  <c r="X301" i="1" s="1"/>
  <c r="Y301" i="1" s="1"/>
  <c r="T305" i="1"/>
  <c r="U305" i="1" s="1"/>
  <c r="V305" i="1" s="1"/>
  <c r="W305" i="1" s="1"/>
  <c r="X305" i="1" s="1"/>
  <c r="Y305" i="1" s="1"/>
  <c r="Z305" i="1" s="1"/>
  <c r="AA305" i="1" s="1"/>
  <c r="T309" i="1"/>
  <c r="U309" i="1" s="1"/>
  <c r="V309" i="1" s="1"/>
  <c r="T313" i="1"/>
  <c r="U313" i="1" s="1"/>
  <c r="V313" i="1" s="1"/>
  <c r="W313" i="1" s="1"/>
  <c r="X313" i="1" s="1"/>
  <c r="Y313" i="1" s="1"/>
  <c r="T317" i="1"/>
  <c r="U317" i="1" s="1"/>
  <c r="T321" i="1"/>
  <c r="U321" i="1" s="1"/>
  <c r="V321" i="1" s="1"/>
  <c r="W321" i="1" s="1"/>
  <c r="X321" i="1" s="1"/>
  <c r="Y321" i="1" s="1"/>
  <c r="T325" i="1"/>
  <c r="U325" i="1" s="1"/>
  <c r="V325" i="1" s="1"/>
  <c r="W325" i="1" s="1"/>
  <c r="X325" i="1" s="1"/>
  <c r="Y325" i="1" s="1"/>
  <c r="Z325" i="1" s="1"/>
  <c r="AA325" i="1" s="1"/>
  <c r="T329" i="1"/>
  <c r="U329" i="1" s="1"/>
  <c r="V329" i="1" s="1"/>
  <c r="W329" i="1" s="1"/>
  <c r="X329" i="1" s="1"/>
  <c r="Y329" i="1" s="1"/>
  <c r="Z329" i="1" s="1"/>
  <c r="AA329" i="1" s="1"/>
  <c r="T333" i="1"/>
  <c r="U333" i="1" s="1"/>
  <c r="T337" i="1"/>
  <c r="U337" i="1" s="1"/>
  <c r="V337" i="1" s="1"/>
  <c r="W337" i="1" s="1"/>
  <c r="X337" i="1" s="1"/>
  <c r="Y337" i="1" s="1"/>
  <c r="Z337" i="1" s="1"/>
  <c r="T341" i="1"/>
  <c r="U341" i="1" s="1"/>
  <c r="V341" i="1" s="1"/>
  <c r="W341" i="1" s="1"/>
  <c r="X341" i="1" s="1"/>
  <c r="Y341" i="1" s="1"/>
  <c r="Z341" i="1" s="1"/>
  <c r="AA341" i="1" s="1"/>
  <c r="T345" i="1"/>
  <c r="U345" i="1" s="1"/>
  <c r="V345" i="1" s="1"/>
  <c r="W345" i="1" s="1"/>
  <c r="X345" i="1" s="1"/>
  <c r="Y345" i="1" s="1"/>
  <c r="T349" i="1"/>
  <c r="U349" i="1" s="1"/>
  <c r="V349" i="1" s="1"/>
  <c r="W349" i="1" s="1"/>
  <c r="X349" i="1" s="1"/>
  <c r="Y349" i="1" s="1"/>
  <c r="T353" i="1"/>
  <c r="U353" i="1" s="1"/>
  <c r="V353" i="1" s="1"/>
  <c r="W353" i="1" s="1"/>
  <c r="X353" i="1" s="1"/>
  <c r="Y353" i="1" s="1"/>
  <c r="Z353" i="1" s="1"/>
  <c r="AA353" i="1" s="1"/>
  <c r="AB353" i="1" s="1"/>
  <c r="T357" i="1"/>
  <c r="U357" i="1" s="1"/>
  <c r="V357" i="1" s="1"/>
  <c r="W357" i="1" s="1"/>
  <c r="X357" i="1" s="1"/>
  <c r="Y357" i="1" s="1"/>
  <c r="Z357" i="1" s="1"/>
  <c r="AA357" i="1" s="1"/>
  <c r="AB357" i="1" s="1"/>
  <c r="AC357" i="1" s="1"/>
  <c r="T361" i="1"/>
  <c r="U361" i="1" s="1"/>
  <c r="V361" i="1" s="1"/>
  <c r="W361" i="1" s="1"/>
  <c r="X361" i="1" s="1"/>
  <c r="Y361" i="1" s="1"/>
  <c r="T365" i="1"/>
  <c r="U365" i="1" s="1"/>
  <c r="V365" i="1" s="1"/>
  <c r="W365" i="1" s="1"/>
  <c r="T369" i="1"/>
  <c r="U369" i="1" s="1"/>
  <c r="V369" i="1" s="1"/>
  <c r="W369" i="1" s="1"/>
  <c r="X369" i="1" s="1"/>
  <c r="Y369" i="1" s="1"/>
  <c r="Z369" i="1" s="1"/>
  <c r="T373" i="1"/>
  <c r="U373" i="1" s="1"/>
  <c r="V373" i="1" s="1"/>
  <c r="W373" i="1" s="1"/>
  <c r="X373" i="1" s="1"/>
  <c r="Y373" i="1" s="1"/>
  <c r="Z373" i="1" s="1"/>
  <c r="T377" i="1"/>
  <c r="U377" i="1" s="1"/>
  <c r="V377" i="1" s="1"/>
  <c r="W377" i="1" s="1"/>
  <c r="X377" i="1" s="1"/>
  <c r="Y377" i="1" s="1"/>
  <c r="Z377" i="1" s="1"/>
  <c r="T381" i="1"/>
  <c r="U381" i="1" s="1"/>
  <c r="V381" i="1" s="1"/>
  <c r="W381" i="1" s="1"/>
  <c r="T385" i="1"/>
  <c r="U385" i="1" s="1"/>
  <c r="V385" i="1" s="1"/>
  <c r="W385" i="1" s="1"/>
  <c r="X385" i="1" s="1"/>
  <c r="Y385" i="1" s="1"/>
  <c r="T389" i="1"/>
  <c r="U389" i="1" s="1"/>
  <c r="V389" i="1" s="1"/>
  <c r="W389" i="1" s="1"/>
  <c r="X389" i="1" s="1"/>
  <c r="Y389" i="1" s="1"/>
  <c r="Z389" i="1" s="1"/>
  <c r="AA389" i="1" s="1"/>
  <c r="T393" i="1"/>
  <c r="U393" i="1" s="1"/>
  <c r="V393" i="1" s="1"/>
  <c r="W393" i="1" s="1"/>
  <c r="X393" i="1" s="1"/>
  <c r="Y393" i="1" s="1"/>
  <c r="Z393" i="1" s="1"/>
  <c r="AA393" i="1" s="1"/>
  <c r="T397" i="1"/>
  <c r="U397" i="1" s="1"/>
  <c r="T401" i="1"/>
  <c r="U401" i="1" s="1"/>
  <c r="V401" i="1" s="1"/>
  <c r="W401" i="1" s="1"/>
  <c r="X401" i="1" s="1"/>
  <c r="Y401" i="1" s="1"/>
  <c r="T405" i="1"/>
  <c r="U405" i="1" s="1"/>
  <c r="V405" i="1" s="1"/>
  <c r="W405" i="1" s="1"/>
  <c r="X405" i="1" s="1"/>
  <c r="Y405" i="1" s="1"/>
  <c r="Z405" i="1" s="1"/>
  <c r="AA405" i="1" s="1"/>
  <c r="T409" i="1"/>
  <c r="U409" i="1" s="1"/>
  <c r="V409" i="1" s="1"/>
  <c r="W409" i="1" s="1"/>
  <c r="X409" i="1" s="1"/>
  <c r="Y409" i="1" s="1"/>
  <c r="T413" i="1"/>
  <c r="U413" i="1" s="1"/>
  <c r="T417" i="1"/>
  <c r="U417" i="1" s="1"/>
  <c r="V417" i="1" s="1"/>
  <c r="W417" i="1" s="1"/>
  <c r="X417" i="1" s="1"/>
  <c r="Y417" i="1" s="1"/>
  <c r="Z417" i="1" s="1"/>
  <c r="AA417" i="1" s="1"/>
  <c r="AB417" i="1" s="1"/>
  <c r="T421" i="1"/>
  <c r="U421" i="1" s="1"/>
  <c r="V421" i="1" s="1"/>
  <c r="W421" i="1" s="1"/>
  <c r="X421" i="1" s="1"/>
  <c r="Y421" i="1" s="1"/>
  <c r="Z421" i="1" s="1"/>
  <c r="AA421" i="1" s="1"/>
  <c r="T425" i="1"/>
  <c r="U425" i="1" s="1"/>
  <c r="V425" i="1" s="1"/>
  <c r="W425" i="1" s="1"/>
  <c r="X425" i="1" s="1"/>
  <c r="Y425" i="1" s="1"/>
  <c r="Z425" i="1" s="1"/>
  <c r="AA425" i="1" s="1"/>
  <c r="AB425" i="1" s="1"/>
  <c r="AC425" i="1" s="1"/>
  <c r="T429" i="1"/>
  <c r="U429" i="1" s="1"/>
  <c r="V429" i="1" s="1"/>
  <c r="W429" i="1" s="1"/>
  <c r="T433" i="1"/>
  <c r="U433" i="1" s="1"/>
  <c r="V433" i="1" s="1"/>
  <c r="W433" i="1" s="1"/>
  <c r="X433" i="1" s="1"/>
  <c r="Y433" i="1" s="1"/>
  <c r="Z433" i="1" s="1"/>
  <c r="AA433" i="1" s="1"/>
  <c r="T437" i="1"/>
  <c r="U437" i="1" s="1"/>
  <c r="V437" i="1" s="1"/>
  <c r="T441" i="1"/>
  <c r="U441" i="1" s="1"/>
  <c r="V441" i="1" s="1"/>
  <c r="W441" i="1" s="1"/>
  <c r="X441" i="1" s="1"/>
  <c r="Y441" i="1" s="1"/>
  <c r="T445" i="1"/>
  <c r="U445" i="1" s="1"/>
  <c r="V445" i="1" s="1"/>
  <c r="W445" i="1" s="1"/>
  <c r="X445" i="1" s="1"/>
  <c r="Y445" i="1" s="1"/>
  <c r="Z445" i="1" s="1"/>
  <c r="AA445" i="1" s="1"/>
  <c r="T449" i="1"/>
  <c r="U449" i="1" s="1"/>
  <c r="V449" i="1" s="1"/>
  <c r="W449" i="1" s="1"/>
  <c r="X449" i="1" s="1"/>
  <c r="Y449" i="1" s="1"/>
  <c r="T453" i="1"/>
  <c r="U453" i="1" s="1"/>
  <c r="V453" i="1" s="1"/>
  <c r="W453" i="1" s="1"/>
  <c r="X453" i="1" s="1"/>
  <c r="Y453" i="1" s="1"/>
  <c r="Z453" i="1" s="1"/>
  <c r="AA453" i="1" s="1"/>
  <c r="T457" i="1"/>
  <c r="U457" i="1" s="1"/>
  <c r="V457" i="1" s="1"/>
  <c r="W457" i="1" s="1"/>
  <c r="X457" i="1" s="1"/>
  <c r="Y457" i="1" s="1"/>
  <c r="Z457" i="1" s="1"/>
  <c r="T461" i="1"/>
  <c r="U461" i="1" s="1"/>
  <c r="V461" i="1" s="1"/>
  <c r="W461" i="1" s="1"/>
  <c r="T465" i="1"/>
  <c r="U465" i="1" s="1"/>
  <c r="V465" i="1" s="1"/>
  <c r="W465" i="1" s="1"/>
  <c r="X465" i="1" s="1"/>
  <c r="Y465" i="1" s="1"/>
  <c r="Z465" i="1" s="1"/>
  <c r="T469" i="1"/>
  <c r="U469" i="1" s="1"/>
  <c r="V469" i="1" s="1"/>
  <c r="W469" i="1" s="1"/>
  <c r="X469" i="1" s="1"/>
  <c r="Y469" i="1" s="1"/>
  <c r="Z469" i="1" s="1"/>
  <c r="T473" i="1"/>
  <c r="U473" i="1" s="1"/>
  <c r="V473" i="1" s="1"/>
  <c r="W473" i="1" s="1"/>
  <c r="X473" i="1" s="1"/>
  <c r="Y473" i="1" s="1"/>
  <c r="T477" i="1"/>
  <c r="U477" i="1" s="1"/>
  <c r="T481" i="1"/>
  <c r="U481" i="1" s="1"/>
  <c r="V481" i="1" s="1"/>
  <c r="W481" i="1" s="1"/>
  <c r="X481" i="1" s="1"/>
  <c r="Y481" i="1" s="1"/>
  <c r="T485" i="1"/>
  <c r="U485" i="1" s="1"/>
  <c r="V485" i="1" s="1"/>
  <c r="W485" i="1" s="1"/>
  <c r="X485" i="1" s="1"/>
  <c r="Y485" i="1" s="1"/>
  <c r="Z485" i="1" s="1"/>
  <c r="AA485" i="1" s="1"/>
  <c r="AB485" i="1" s="1"/>
  <c r="AC485" i="1" s="1"/>
  <c r="T489" i="1"/>
  <c r="U489" i="1" s="1"/>
  <c r="V489" i="1" s="1"/>
  <c r="W489" i="1" s="1"/>
  <c r="X489" i="1" s="1"/>
  <c r="Y489" i="1" s="1"/>
  <c r="Z489" i="1" s="1"/>
  <c r="AA489" i="1" s="1"/>
  <c r="T493" i="1"/>
  <c r="U493" i="1" s="1"/>
  <c r="V493" i="1" s="1"/>
  <c r="W493" i="1" s="1"/>
  <c r="T497" i="1"/>
  <c r="U497" i="1" s="1"/>
  <c r="V497" i="1" s="1"/>
  <c r="W497" i="1" s="1"/>
  <c r="X497" i="1" s="1"/>
  <c r="Y497" i="1" s="1"/>
  <c r="Z497" i="1" s="1"/>
  <c r="T501" i="1"/>
  <c r="U501" i="1" s="1"/>
  <c r="V501" i="1" s="1"/>
  <c r="W501" i="1" s="1"/>
  <c r="X501" i="1" s="1"/>
  <c r="Y501" i="1" s="1"/>
  <c r="Z501" i="1" s="1"/>
  <c r="AA501" i="1" s="1"/>
  <c r="T505" i="1"/>
  <c r="U505" i="1" s="1"/>
  <c r="V505" i="1" s="1"/>
  <c r="W505" i="1" s="1"/>
  <c r="X505" i="1" s="1"/>
  <c r="Y505" i="1" s="1"/>
  <c r="Z505" i="1" s="1"/>
  <c r="T509" i="1"/>
  <c r="U509" i="1" s="1"/>
  <c r="T513" i="1"/>
  <c r="U513" i="1" s="1"/>
  <c r="V513" i="1" s="1"/>
  <c r="W513" i="1" s="1"/>
  <c r="X513" i="1" s="1"/>
  <c r="Y513" i="1" s="1"/>
  <c r="T517" i="1"/>
  <c r="U517" i="1" s="1"/>
  <c r="V517" i="1" s="1"/>
  <c r="W517" i="1" s="1"/>
  <c r="X517" i="1" s="1"/>
  <c r="Y517" i="1" s="1"/>
  <c r="T521" i="1"/>
  <c r="U521" i="1" s="1"/>
  <c r="V521" i="1" s="1"/>
  <c r="W521" i="1" s="1"/>
  <c r="X521" i="1" s="1"/>
  <c r="Y521" i="1" s="1"/>
  <c r="Z521" i="1" s="1"/>
  <c r="AA521" i="1" s="1"/>
  <c r="T525" i="1"/>
  <c r="U525" i="1" s="1"/>
  <c r="V525" i="1" s="1"/>
  <c r="W525" i="1" s="1"/>
  <c r="X525" i="1" s="1"/>
  <c r="Y525" i="1" s="1"/>
  <c r="T529" i="1"/>
  <c r="U529" i="1" s="1"/>
  <c r="V529" i="1" s="1"/>
  <c r="W529" i="1" s="1"/>
  <c r="X529" i="1" s="1"/>
  <c r="Y529" i="1" s="1"/>
  <c r="Z529" i="1" s="1"/>
  <c r="AA529" i="1" s="1"/>
  <c r="T533" i="1"/>
  <c r="U533" i="1" s="1"/>
  <c r="V533" i="1" s="1"/>
  <c r="W533" i="1" s="1"/>
  <c r="X533" i="1" s="1"/>
  <c r="Y533" i="1" s="1"/>
  <c r="T537" i="1"/>
  <c r="U537" i="1" s="1"/>
  <c r="V537" i="1" s="1"/>
  <c r="W537" i="1" s="1"/>
  <c r="X537" i="1" s="1"/>
  <c r="Y537" i="1" s="1"/>
  <c r="T541" i="1"/>
  <c r="U541" i="1" s="1"/>
  <c r="V541" i="1" s="1"/>
  <c r="W541" i="1" s="1"/>
  <c r="T545" i="1"/>
  <c r="U545" i="1" s="1"/>
  <c r="V545" i="1" s="1"/>
  <c r="W545" i="1" s="1"/>
  <c r="X545" i="1" s="1"/>
  <c r="Y545" i="1" s="1"/>
  <c r="Z545" i="1" s="1"/>
  <c r="AA545" i="1" s="1"/>
  <c r="T549" i="1"/>
  <c r="U549" i="1" s="1"/>
  <c r="V549" i="1" s="1"/>
  <c r="W549" i="1" s="1"/>
  <c r="X549" i="1" s="1"/>
  <c r="Y549" i="1" s="1"/>
  <c r="Z549" i="1" s="1"/>
  <c r="AA549" i="1" s="1"/>
  <c r="T553" i="1"/>
  <c r="U553" i="1" s="1"/>
  <c r="V553" i="1" s="1"/>
  <c r="W553" i="1" s="1"/>
  <c r="X553" i="1" s="1"/>
  <c r="Y553" i="1" s="1"/>
  <c r="Z553" i="1" s="1"/>
  <c r="AA553" i="1" s="1"/>
  <c r="T557" i="1"/>
  <c r="U557" i="1" s="1"/>
  <c r="V557" i="1" s="1"/>
  <c r="W557" i="1" s="1"/>
  <c r="X557" i="1" s="1"/>
  <c r="Y557" i="1" s="1"/>
  <c r="Z557" i="1" s="1"/>
  <c r="AA557" i="1" s="1"/>
  <c r="T561" i="1"/>
  <c r="U561" i="1" s="1"/>
  <c r="V561" i="1" s="1"/>
  <c r="W561" i="1" s="1"/>
  <c r="X561" i="1" s="1"/>
  <c r="Y561" i="1" s="1"/>
  <c r="Z561" i="1" s="1"/>
  <c r="T565" i="1"/>
  <c r="U565" i="1" s="1"/>
  <c r="V565" i="1" s="1"/>
  <c r="W565" i="1" s="1"/>
  <c r="X565" i="1" s="1"/>
  <c r="Y565" i="1" s="1"/>
  <c r="Z565" i="1" s="1"/>
  <c r="AA565" i="1" s="1"/>
  <c r="T569" i="1"/>
  <c r="U569" i="1" s="1"/>
  <c r="V569" i="1" s="1"/>
  <c r="T573" i="1"/>
  <c r="U573" i="1" s="1"/>
  <c r="T577" i="1"/>
  <c r="U577" i="1" s="1"/>
  <c r="V577" i="1" s="1"/>
  <c r="W577" i="1" s="1"/>
  <c r="X577" i="1" s="1"/>
  <c r="Y577" i="1" s="1"/>
  <c r="Z577" i="1" s="1"/>
  <c r="T581" i="1"/>
  <c r="U581" i="1" s="1"/>
  <c r="V581" i="1" s="1"/>
  <c r="W581" i="1" s="1"/>
  <c r="X581" i="1" s="1"/>
  <c r="Y581" i="1" s="1"/>
  <c r="Z581" i="1" s="1"/>
  <c r="AA581" i="1" s="1"/>
  <c r="T585" i="1"/>
  <c r="U585" i="1" s="1"/>
  <c r="V585" i="1" s="1"/>
  <c r="W585" i="1" s="1"/>
  <c r="X585" i="1" s="1"/>
  <c r="Y585" i="1" s="1"/>
  <c r="Z585" i="1" s="1"/>
  <c r="AA585" i="1" s="1"/>
  <c r="T609" i="1"/>
  <c r="U609" i="1" s="1"/>
  <c r="T613" i="1"/>
  <c r="U613" i="1" s="1"/>
  <c r="V613" i="1" s="1"/>
  <c r="W613" i="1" s="1"/>
  <c r="X613" i="1" s="1"/>
  <c r="Y613" i="1" s="1"/>
  <c r="Z613" i="1" s="1"/>
  <c r="AA613" i="1" s="1"/>
  <c r="T617" i="1"/>
  <c r="U617" i="1" s="1"/>
  <c r="V617" i="1" s="1"/>
  <c r="W617" i="1" s="1"/>
  <c r="X617" i="1" s="1"/>
  <c r="Y617" i="1" s="1"/>
  <c r="Z617" i="1" s="1"/>
  <c r="AA617" i="1" s="1"/>
  <c r="T621" i="1"/>
  <c r="U621" i="1" s="1"/>
  <c r="V621" i="1" s="1"/>
  <c r="W621" i="1" s="1"/>
  <c r="X621" i="1" s="1"/>
  <c r="Y621" i="1" s="1"/>
  <c r="T625" i="1"/>
  <c r="U625" i="1" s="1"/>
  <c r="V625" i="1" s="1"/>
  <c r="W625" i="1" s="1"/>
  <c r="T32" i="1"/>
  <c r="U32" i="1" s="1"/>
  <c r="V32" i="1" s="1"/>
  <c r="T36" i="1"/>
  <c r="U36" i="1" s="1"/>
  <c r="V36" i="1" s="1"/>
  <c r="T40" i="1"/>
  <c r="U40" i="1" s="1"/>
  <c r="T29" i="1"/>
  <c r="U29" i="1" s="1"/>
  <c r="T24" i="1"/>
  <c r="U24" i="1" s="1"/>
  <c r="T28" i="1"/>
  <c r="U28" i="1" s="1"/>
  <c r="T2267" i="1"/>
  <c r="U2267" i="1" s="1"/>
  <c r="T2271" i="1"/>
  <c r="U2271" i="1" s="1"/>
  <c r="T2275" i="1"/>
  <c r="U2275" i="1" s="1"/>
  <c r="T2279" i="1"/>
  <c r="U2279" i="1" s="1"/>
  <c r="T2283" i="1"/>
  <c r="U2283" i="1" s="1"/>
  <c r="T2287" i="1"/>
  <c r="U2287" i="1" s="1"/>
  <c r="T2291" i="1"/>
  <c r="U2291" i="1" s="1"/>
  <c r="V2291" i="1" s="1"/>
  <c r="W2291" i="1" s="1"/>
  <c r="X2291" i="1" s="1"/>
  <c r="Y2291" i="1" s="1"/>
  <c r="Z2291" i="1" s="1"/>
  <c r="T2295" i="1"/>
  <c r="U2295" i="1" s="1"/>
  <c r="V2295" i="1" s="1"/>
  <c r="W2295" i="1" s="1"/>
  <c r="X2295" i="1" s="1"/>
  <c r="Y2295" i="1" s="1"/>
  <c r="Z2295" i="1" s="1"/>
  <c r="AA2295" i="1" s="1"/>
  <c r="T2299" i="1"/>
  <c r="U2299" i="1" s="1"/>
  <c r="T2303" i="1"/>
  <c r="U2303" i="1" s="1"/>
  <c r="T2307" i="1"/>
  <c r="U2307" i="1" s="1"/>
  <c r="V2307" i="1" s="1"/>
  <c r="W2307" i="1" s="1"/>
  <c r="X2307" i="1" s="1"/>
  <c r="Y2307" i="1" s="1"/>
  <c r="T2323" i="1"/>
  <c r="U2323" i="1" s="1"/>
  <c r="T2327" i="1"/>
  <c r="U2327" i="1" s="1"/>
  <c r="T2331" i="1"/>
  <c r="U2331" i="1" s="1"/>
  <c r="V2331" i="1" s="1"/>
  <c r="T2335" i="1"/>
  <c r="U2335" i="1" s="1"/>
  <c r="V2335" i="1" s="1"/>
  <c r="T2339" i="1"/>
  <c r="U2339" i="1" s="1"/>
  <c r="V2339" i="1" s="1"/>
  <c r="W2339" i="1" s="1"/>
  <c r="T2343" i="1"/>
  <c r="U2343" i="1" s="1"/>
  <c r="V2343" i="1" s="1"/>
  <c r="W2343" i="1" s="1"/>
  <c r="X2343" i="1" s="1"/>
  <c r="Y2343" i="1" s="1"/>
  <c r="Z2343" i="1" s="1"/>
  <c r="T2347" i="1"/>
  <c r="U2347" i="1" s="1"/>
  <c r="V2347" i="1" s="1"/>
  <c r="W2347" i="1" s="1"/>
  <c r="T2351" i="1"/>
  <c r="U2351" i="1" s="1"/>
  <c r="V2351" i="1" s="1"/>
  <c r="W2351" i="1" s="1"/>
  <c r="X2351" i="1" s="1"/>
  <c r="Y2351" i="1" s="1"/>
  <c r="Z2351" i="1" s="1"/>
  <c r="AA2351" i="1" s="1"/>
  <c r="T2355" i="1"/>
  <c r="U2355" i="1" s="1"/>
  <c r="T2359" i="1"/>
  <c r="U2359" i="1" s="1"/>
  <c r="V2359" i="1" s="1"/>
  <c r="T2363" i="1"/>
  <c r="U2363" i="1" s="1"/>
  <c r="T2367" i="1"/>
  <c r="U2367" i="1" s="1"/>
  <c r="V2367" i="1" s="1"/>
  <c r="T2371" i="1"/>
  <c r="U2371" i="1" s="1"/>
  <c r="T2375" i="1"/>
  <c r="U2375" i="1" s="1"/>
  <c r="V2375" i="1" s="1"/>
  <c r="W2375" i="1" s="1"/>
  <c r="X2375" i="1" s="1"/>
  <c r="Y2375" i="1" s="1"/>
  <c r="Z2375" i="1" s="1"/>
  <c r="AA2375" i="1" s="1"/>
  <c r="T2379" i="1"/>
  <c r="U2379" i="1" s="1"/>
  <c r="T2383" i="1"/>
  <c r="U2383" i="1" s="1"/>
  <c r="T2387" i="1"/>
  <c r="U2387" i="1" s="1"/>
  <c r="T2391" i="1"/>
  <c r="U2391" i="1" s="1"/>
  <c r="V2391" i="1" s="1"/>
  <c r="W2391" i="1" s="1"/>
  <c r="X2391" i="1" s="1"/>
  <c r="Y2391" i="1" s="1"/>
  <c r="Z2391" i="1" s="1"/>
  <c r="AA2391" i="1" s="1"/>
  <c r="T2395" i="1"/>
  <c r="U2395" i="1" s="1"/>
  <c r="V2395" i="1" s="1"/>
  <c r="T2399" i="1"/>
  <c r="U2399" i="1" s="1"/>
  <c r="V2399" i="1" s="1"/>
  <c r="W2399" i="1" s="1"/>
  <c r="X2399" i="1" s="1"/>
  <c r="Y2399" i="1" s="1"/>
  <c r="Z2399" i="1" s="1"/>
  <c r="AA2399" i="1" s="1"/>
  <c r="T2403" i="1"/>
  <c r="U2403" i="1" s="1"/>
  <c r="V2403" i="1" s="1"/>
  <c r="T2407" i="1"/>
  <c r="U2407" i="1" s="1"/>
  <c r="V2407" i="1" s="1"/>
  <c r="W2407" i="1" s="1"/>
  <c r="X2407" i="1" s="1"/>
  <c r="Y2407" i="1" s="1"/>
  <c r="Z2407" i="1" s="1"/>
  <c r="AA2407" i="1" s="1"/>
  <c r="T2411" i="1"/>
  <c r="U2411" i="1" s="1"/>
  <c r="T2415" i="1"/>
  <c r="U2415" i="1" s="1"/>
  <c r="V2415" i="1" s="1"/>
  <c r="W2415" i="1" s="1"/>
  <c r="X2415" i="1" s="1"/>
  <c r="Y2415" i="1" s="1"/>
  <c r="Z2415" i="1" s="1"/>
  <c r="AA2415" i="1" s="1"/>
  <c r="T2419" i="1"/>
  <c r="U2419" i="1" s="1"/>
  <c r="T2423" i="1"/>
  <c r="U2423" i="1" s="1"/>
  <c r="T2427" i="1"/>
  <c r="U2427" i="1" s="1"/>
  <c r="T2431" i="1"/>
  <c r="U2431" i="1" s="1"/>
  <c r="V2431" i="1" s="1"/>
  <c r="W2431" i="1" s="1"/>
  <c r="X2431" i="1" s="1"/>
  <c r="Y2431" i="1" s="1"/>
  <c r="Z2431" i="1" s="1"/>
  <c r="AA2431" i="1" s="1"/>
  <c r="T2435" i="1"/>
  <c r="U2435" i="1" s="1"/>
  <c r="T2439" i="1"/>
  <c r="U2439" i="1" s="1"/>
  <c r="V2439" i="1" s="1"/>
  <c r="W2439" i="1" s="1"/>
  <c r="X2439" i="1" s="1"/>
  <c r="Y2439" i="1" s="1"/>
  <c r="Z2439" i="1" s="1"/>
  <c r="AA2439" i="1" s="1"/>
  <c r="T2443" i="1"/>
  <c r="U2443" i="1" s="1"/>
  <c r="V2443" i="1" s="1"/>
  <c r="W2443" i="1" s="1"/>
  <c r="X2443" i="1" s="1"/>
  <c r="Y2443" i="1" s="1"/>
  <c r="T2447" i="1"/>
  <c r="U2447" i="1" s="1"/>
  <c r="T2451" i="1"/>
  <c r="U2451" i="1" s="1"/>
  <c r="V2451" i="1" s="1"/>
  <c r="T2455" i="1"/>
  <c r="U2455" i="1" s="1"/>
  <c r="T2459" i="1"/>
  <c r="U2459" i="1" s="1"/>
  <c r="V2459" i="1" s="1"/>
  <c r="W2459" i="1" s="1"/>
  <c r="X2459" i="1" s="1"/>
  <c r="Y2459" i="1" s="1"/>
  <c r="T2463" i="1"/>
  <c r="U2463" i="1" s="1"/>
  <c r="V2463" i="1" s="1"/>
  <c r="W2463" i="1" s="1"/>
  <c r="X2463" i="1" s="1"/>
  <c r="Y2463" i="1" s="1"/>
  <c r="Z2463" i="1" s="1"/>
  <c r="AA2463" i="1" s="1"/>
  <c r="T2467" i="1"/>
  <c r="U2467" i="1" s="1"/>
  <c r="T2471" i="1"/>
  <c r="U2471" i="1" s="1"/>
  <c r="V2471" i="1" s="1"/>
  <c r="W2471" i="1" s="1"/>
  <c r="X2471" i="1" s="1"/>
  <c r="Y2471" i="1" s="1"/>
  <c r="Z2471" i="1" s="1"/>
  <c r="AA2471" i="1" s="1"/>
  <c r="AB2471" i="1" s="1"/>
  <c r="AC2471" i="1" s="1"/>
  <c r="T2475" i="1"/>
  <c r="U2475" i="1" s="1"/>
  <c r="T2479" i="1"/>
  <c r="U2479" i="1" s="1"/>
  <c r="T2483" i="1"/>
  <c r="U2483" i="1" s="1"/>
  <c r="T2487" i="1"/>
  <c r="U2487" i="1" s="1"/>
  <c r="V2487" i="1" s="1"/>
  <c r="T2491" i="1"/>
  <c r="U2491" i="1" s="1"/>
  <c r="T2495" i="1"/>
  <c r="U2495" i="1" s="1"/>
  <c r="V2495" i="1" s="1"/>
  <c r="T2499" i="1"/>
  <c r="U2499" i="1" s="1"/>
  <c r="T2503" i="1"/>
  <c r="U2503" i="1" s="1"/>
  <c r="V2503" i="1" s="1"/>
  <c r="T2507" i="1"/>
  <c r="U2507" i="1" s="1"/>
  <c r="T2511" i="1"/>
  <c r="U2511" i="1" s="1"/>
  <c r="V2511" i="1" s="1"/>
  <c r="T2515" i="1"/>
  <c r="U2515" i="1" s="1"/>
  <c r="T2519" i="1"/>
  <c r="U2519" i="1" s="1"/>
  <c r="V2519" i="1" s="1"/>
  <c r="T2523" i="1"/>
  <c r="U2523" i="1" s="1"/>
  <c r="T2527" i="1"/>
  <c r="U2527" i="1" s="1"/>
  <c r="T2531" i="1"/>
  <c r="U2531" i="1" s="1"/>
  <c r="V2531" i="1" s="1"/>
  <c r="T2535" i="1"/>
  <c r="U2535" i="1" s="1"/>
  <c r="V2535" i="1" s="1"/>
  <c r="T2539" i="1"/>
  <c r="U2539" i="1" s="1"/>
  <c r="T2543" i="1"/>
  <c r="U2543" i="1" s="1"/>
  <c r="V2543" i="1" s="1"/>
  <c r="T2547" i="1"/>
  <c r="U2547" i="1" s="1"/>
  <c r="V2547" i="1" s="1"/>
  <c r="T2551" i="1"/>
  <c r="U2551" i="1" s="1"/>
  <c r="V2551" i="1" s="1"/>
  <c r="T2555" i="1"/>
  <c r="U2555" i="1" s="1"/>
  <c r="V2555" i="1" s="1"/>
  <c r="T1825" i="1"/>
  <c r="U1825" i="1" s="1"/>
  <c r="V1825" i="1" s="1"/>
  <c r="T1829" i="1"/>
  <c r="U1829" i="1" s="1"/>
  <c r="V1829" i="1" s="1"/>
  <c r="T1833" i="1"/>
  <c r="U1833" i="1" s="1"/>
  <c r="V1833" i="1" s="1"/>
  <c r="T1837" i="1"/>
  <c r="U1837" i="1" s="1"/>
  <c r="T1841" i="1"/>
  <c r="U1841" i="1" s="1"/>
  <c r="V1841" i="1" s="1"/>
  <c r="T1845" i="1"/>
  <c r="U1845" i="1" s="1"/>
  <c r="V1845" i="1" s="1"/>
  <c r="T1849" i="1"/>
  <c r="U1849" i="1" s="1"/>
  <c r="V1849" i="1" s="1"/>
  <c r="T1853" i="1"/>
  <c r="U1853" i="1" s="1"/>
  <c r="V1853" i="1" s="1"/>
  <c r="T1857" i="1"/>
  <c r="U1857" i="1" s="1"/>
  <c r="V1857" i="1" s="1"/>
  <c r="T1861" i="1"/>
  <c r="U1861" i="1" s="1"/>
  <c r="V1861" i="1" s="1"/>
  <c r="T1865" i="1"/>
  <c r="U1865" i="1" s="1"/>
  <c r="T1869" i="1"/>
  <c r="U1869" i="1" s="1"/>
  <c r="V1869" i="1" s="1"/>
  <c r="T1873" i="1"/>
  <c r="U1873" i="1" s="1"/>
  <c r="V1873" i="1" s="1"/>
  <c r="T1877" i="1"/>
  <c r="U1877" i="1" s="1"/>
  <c r="V1877" i="1" s="1"/>
  <c r="T1881" i="1"/>
  <c r="U1881" i="1" s="1"/>
  <c r="V1881" i="1" s="1"/>
  <c r="T1885" i="1"/>
  <c r="U1885" i="1" s="1"/>
  <c r="T1889" i="1"/>
  <c r="U1889" i="1" s="1"/>
  <c r="V1889" i="1" s="1"/>
  <c r="T1893" i="1"/>
  <c r="U1893" i="1" s="1"/>
  <c r="T1897" i="1"/>
  <c r="U1897" i="1" s="1"/>
  <c r="T1901" i="1"/>
  <c r="U1901" i="1" s="1"/>
  <c r="T1905" i="1"/>
  <c r="U1905" i="1" s="1"/>
  <c r="T1909" i="1"/>
  <c r="U1909" i="1" s="1"/>
  <c r="V1909" i="1" s="1"/>
  <c r="T1913" i="1"/>
  <c r="U1913" i="1" s="1"/>
  <c r="V1913" i="1" s="1"/>
  <c r="T1917" i="1"/>
  <c r="U1917" i="1" s="1"/>
  <c r="V1917" i="1" s="1"/>
  <c r="T1921" i="1"/>
  <c r="U1921" i="1" s="1"/>
  <c r="V1921" i="1" s="1"/>
  <c r="T1925" i="1"/>
  <c r="U1925" i="1" s="1"/>
  <c r="V1925" i="1" s="1"/>
  <c r="T1929" i="1"/>
  <c r="U1929" i="1" s="1"/>
  <c r="V1929" i="1" s="1"/>
  <c r="T1933" i="1"/>
  <c r="U1933" i="1" s="1"/>
  <c r="V1933" i="1" s="1"/>
  <c r="T1937" i="1"/>
  <c r="U1937" i="1" s="1"/>
  <c r="V1937" i="1" s="1"/>
  <c r="T1941" i="1"/>
  <c r="U1941" i="1" s="1"/>
  <c r="V1941" i="1" s="1"/>
  <c r="T1945" i="1"/>
  <c r="U1945" i="1" s="1"/>
  <c r="V1945" i="1" s="1"/>
  <c r="T1949" i="1"/>
  <c r="U1949" i="1" s="1"/>
  <c r="T1953" i="1"/>
  <c r="U1953" i="1" s="1"/>
  <c r="T1957" i="1"/>
  <c r="U1957" i="1" s="1"/>
  <c r="T1961" i="1"/>
  <c r="U1961" i="1" s="1"/>
  <c r="T1965" i="1"/>
  <c r="U1965" i="1" s="1"/>
  <c r="T1969" i="1"/>
  <c r="U1969" i="1" s="1"/>
  <c r="T1973" i="1"/>
  <c r="U1973" i="1" s="1"/>
  <c r="T1977" i="1"/>
  <c r="U1977" i="1" s="1"/>
  <c r="T1981" i="1"/>
  <c r="U1981" i="1" s="1"/>
  <c r="T1985" i="1"/>
  <c r="U1985" i="1" s="1"/>
  <c r="T1989" i="1"/>
  <c r="U1989" i="1" s="1"/>
  <c r="T1993" i="1"/>
  <c r="U1993" i="1" s="1"/>
  <c r="T1997" i="1"/>
  <c r="U1997" i="1" s="1"/>
  <c r="T2001" i="1"/>
  <c r="U2001" i="1" s="1"/>
  <c r="T2005" i="1"/>
  <c r="U2005" i="1" s="1"/>
  <c r="T2009" i="1"/>
  <c r="U2009" i="1" s="1"/>
  <c r="T2013" i="1"/>
  <c r="U2013" i="1" s="1"/>
  <c r="T2017" i="1"/>
  <c r="U2017" i="1" s="1"/>
  <c r="T2021" i="1"/>
  <c r="U2021" i="1" s="1"/>
  <c r="T2025" i="1"/>
  <c r="U2025" i="1" s="1"/>
  <c r="T2029" i="1"/>
  <c r="U2029" i="1" s="1"/>
  <c r="V2029" i="1" s="1"/>
  <c r="T2033" i="1"/>
  <c r="U2033" i="1" s="1"/>
  <c r="V2033" i="1" s="1"/>
  <c r="T2037" i="1"/>
  <c r="U2037" i="1" s="1"/>
  <c r="V2037" i="1" s="1"/>
  <c r="T2041" i="1"/>
  <c r="U2041" i="1" s="1"/>
  <c r="V2041" i="1" s="1"/>
  <c r="T2045" i="1"/>
  <c r="U2045" i="1" s="1"/>
  <c r="V2045" i="1" s="1"/>
  <c r="T2049" i="1"/>
  <c r="U2049" i="1" s="1"/>
  <c r="V2049" i="1" s="1"/>
  <c r="T2053" i="1"/>
  <c r="U2053" i="1" s="1"/>
  <c r="V2053" i="1" s="1"/>
  <c r="T2057" i="1"/>
  <c r="U2057" i="1" s="1"/>
  <c r="V2057" i="1" s="1"/>
  <c r="T2061" i="1"/>
  <c r="U2061" i="1" s="1"/>
  <c r="V2061" i="1" s="1"/>
  <c r="T2065" i="1"/>
  <c r="U2065" i="1" s="1"/>
  <c r="V2065" i="1" s="1"/>
  <c r="T2069" i="1"/>
  <c r="U2069" i="1" s="1"/>
  <c r="V2069" i="1" s="1"/>
  <c r="T2073" i="1"/>
  <c r="U2073" i="1" s="1"/>
  <c r="V2073" i="1" s="1"/>
  <c r="T2077" i="1"/>
  <c r="U2077" i="1" s="1"/>
  <c r="V2077" i="1" s="1"/>
  <c r="T2081" i="1"/>
  <c r="U2081" i="1" s="1"/>
  <c r="V2081" i="1" s="1"/>
  <c r="T2085" i="1"/>
  <c r="U2085" i="1" s="1"/>
  <c r="T2089" i="1"/>
  <c r="U2089" i="1" s="1"/>
  <c r="T2093" i="1"/>
  <c r="U2093" i="1" s="1"/>
  <c r="T2097" i="1"/>
  <c r="U2097" i="1" s="1"/>
  <c r="T2101" i="1"/>
  <c r="U2101" i="1" s="1"/>
  <c r="T2105" i="1"/>
  <c r="U2105" i="1" s="1"/>
  <c r="T2109" i="1"/>
  <c r="U2109" i="1" s="1"/>
  <c r="T2113" i="1"/>
  <c r="U2113" i="1" s="1"/>
  <c r="T2117" i="1"/>
  <c r="U2117" i="1" s="1"/>
  <c r="V2117" i="1" s="1"/>
  <c r="W2117" i="1" s="1"/>
  <c r="X2117" i="1" s="1"/>
  <c r="Y2117" i="1" s="1"/>
  <c r="Z2117" i="1" s="1"/>
  <c r="AA2117" i="1" s="1"/>
  <c r="AB2117" i="1" s="1"/>
  <c r="T2121" i="1"/>
  <c r="U2121" i="1" s="1"/>
  <c r="V2121" i="1" s="1"/>
  <c r="W2121" i="1" s="1"/>
  <c r="X2121" i="1" s="1"/>
  <c r="Y2121" i="1" s="1"/>
  <c r="T2125" i="1"/>
  <c r="U2125" i="1" s="1"/>
  <c r="V2125" i="1" s="1"/>
  <c r="W2125" i="1" s="1"/>
  <c r="X2125" i="1" s="1"/>
  <c r="Y2125" i="1" s="1"/>
  <c r="Z2125" i="1" s="1"/>
  <c r="AA2125" i="1" s="1"/>
  <c r="AB2125" i="1" s="1"/>
  <c r="T2129" i="1"/>
  <c r="U2129" i="1" s="1"/>
  <c r="V2129" i="1" s="1"/>
  <c r="W2129" i="1" s="1"/>
  <c r="T2133" i="1"/>
  <c r="U2133" i="1" s="1"/>
  <c r="V2133" i="1" s="1"/>
  <c r="T2137" i="1"/>
  <c r="U2137" i="1" s="1"/>
  <c r="V2137" i="1" s="1"/>
  <c r="T2141" i="1"/>
  <c r="U2141" i="1" s="1"/>
  <c r="V2141" i="1" s="1"/>
  <c r="T2145" i="1"/>
  <c r="U2145" i="1" s="1"/>
  <c r="V2145" i="1" s="1"/>
  <c r="T2149" i="1"/>
  <c r="U2149" i="1" s="1"/>
  <c r="V2149" i="1" s="1"/>
  <c r="T2153" i="1"/>
  <c r="U2153" i="1" s="1"/>
  <c r="V2153" i="1" s="1"/>
  <c r="T2157" i="1"/>
  <c r="U2157" i="1" s="1"/>
  <c r="T2161" i="1"/>
  <c r="U2161" i="1" s="1"/>
  <c r="T2165" i="1"/>
  <c r="U2165" i="1" s="1"/>
  <c r="T2169" i="1"/>
  <c r="U2169" i="1" s="1"/>
  <c r="T2173" i="1"/>
  <c r="U2173" i="1" s="1"/>
  <c r="T2177" i="1"/>
  <c r="U2177" i="1" s="1"/>
  <c r="T2181" i="1"/>
  <c r="U2181" i="1" s="1"/>
  <c r="T2185" i="1"/>
  <c r="U2185" i="1" s="1"/>
  <c r="T2189" i="1"/>
  <c r="U2189" i="1" s="1"/>
  <c r="T2193" i="1"/>
  <c r="U2193" i="1" s="1"/>
  <c r="T2197" i="1"/>
  <c r="U2197" i="1" s="1"/>
  <c r="T2201" i="1"/>
  <c r="U2201" i="1" s="1"/>
  <c r="T2205" i="1"/>
  <c r="U2205" i="1" s="1"/>
  <c r="T2209" i="1"/>
  <c r="U2209" i="1" s="1"/>
  <c r="T2213" i="1"/>
  <c r="U2213" i="1" s="1"/>
  <c r="T2217" i="1"/>
  <c r="U2217" i="1" s="1"/>
  <c r="T2221" i="1"/>
  <c r="U2221" i="1" s="1"/>
  <c r="T2225" i="1"/>
  <c r="U2225" i="1" s="1"/>
  <c r="T2229" i="1"/>
  <c r="U2229" i="1" s="1"/>
  <c r="T1424" i="1"/>
  <c r="U1424" i="1" s="1"/>
  <c r="T1428" i="1"/>
  <c r="U1428" i="1" s="1"/>
  <c r="V1428" i="1" s="1"/>
  <c r="W1428" i="1" s="1"/>
  <c r="X1428" i="1" s="1"/>
  <c r="T1432" i="1"/>
  <c r="U1432" i="1" s="1"/>
  <c r="V1432" i="1" s="1"/>
  <c r="T1436" i="1"/>
  <c r="U1436" i="1" s="1"/>
  <c r="T1440" i="1"/>
  <c r="U1440" i="1" s="1"/>
  <c r="V1440" i="1" s="1"/>
  <c r="T1444" i="1"/>
  <c r="U1444" i="1" s="1"/>
  <c r="V1444" i="1" s="1"/>
  <c r="W1444" i="1" s="1"/>
  <c r="X1444" i="1" s="1"/>
  <c r="Y1444" i="1" s="1"/>
  <c r="Z1444" i="1" s="1"/>
  <c r="T1448" i="1"/>
  <c r="U1448" i="1" s="1"/>
  <c r="T1452" i="1"/>
  <c r="U1452" i="1" s="1"/>
  <c r="T1456" i="1"/>
  <c r="U1456" i="1" s="1"/>
  <c r="T1460" i="1"/>
  <c r="U1460" i="1" s="1"/>
  <c r="V1460" i="1" s="1"/>
  <c r="W1460" i="1" s="1"/>
  <c r="X1460" i="1" s="1"/>
  <c r="Y1460" i="1" s="1"/>
  <c r="T1464" i="1"/>
  <c r="U1464" i="1" s="1"/>
  <c r="V1464" i="1" s="1"/>
  <c r="T1468" i="1"/>
  <c r="U1468" i="1" s="1"/>
  <c r="V1468" i="1" s="1"/>
  <c r="W1468" i="1" s="1"/>
  <c r="X1468" i="1" s="1"/>
  <c r="Y1468" i="1" s="1"/>
  <c r="Z1468" i="1" s="1"/>
  <c r="T1472" i="1"/>
  <c r="U1472" i="1" s="1"/>
  <c r="V1472" i="1" s="1"/>
  <c r="W1472" i="1" s="1"/>
  <c r="X1472" i="1" s="1"/>
  <c r="Y1472" i="1" s="1"/>
  <c r="T1476" i="1"/>
  <c r="U1476" i="1" s="1"/>
  <c r="V1476" i="1" s="1"/>
  <c r="W1476" i="1" s="1"/>
  <c r="X1476" i="1" s="1"/>
  <c r="Y1476" i="1" s="1"/>
  <c r="T1480" i="1"/>
  <c r="U1480" i="1" s="1"/>
  <c r="V1480" i="1" s="1"/>
  <c r="W1480" i="1" s="1"/>
  <c r="X1480" i="1" s="1"/>
  <c r="Y1480" i="1" s="1"/>
  <c r="T1484" i="1"/>
  <c r="U1484" i="1" s="1"/>
  <c r="V1484" i="1" s="1"/>
  <c r="W1484" i="1" s="1"/>
  <c r="X1484" i="1" s="1"/>
  <c r="Y1484" i="1" s="1"/>
  <c r="T1488" i="1"/>
  <c r="U1488" i="1" s="1"/>
  <c r="V1488" i="1" s="1"/>
  <c r="T1492" i="1"/>
  <c r="U1492" i="1" s="1"/>
  <c r="V1492" i="1" s="1"/>
  <c r="W1492" i="1" s="1"/>
  <c r="X1492" i="1" s="1"/>
  <c r="Y1492" i="1" s="1"/>
  <c r="T1496" i="1"/>
  <c r="U1496" i="1" s="1"/>
  <c r="T1500" i="1"/>
  <c r="U1500" i="1" s="1"/>
  <c r="V1500" i="1" s="1"/>
  <c r="W1500" i="1" s="1"/>
  <c r="X1500" i="1" s="1"/>
  <c r="Y1500" i="1" s="1"/>
  <c r="T1504" i="1"/>
  <c r="U1504" i="1" s="1"/>
  <c r="V1504" i="1" s="1"/>
  <c r="W1504" i="1" s="1"/>
  <c r="X1504" i="1" s="1"/>
  <c r="Y1504" i="1" s="1"/>
  <c r="T1508" i="1"/>
  <c r="U1508" i="1" s="1"/>
  <c r="V1508" i="1" s="1"/>
  <c r="W1508" i="1" s="1"/>
  <c r="X1508" i="1" s="1"/>
  <c r="Y1508" i="1" s="1"/>
  <c r="T1512" i="1"/>
  <c r="U1512" i="1" s="1"/>
  <c r="T1516" i="1"/>
  <c r="U1516" i="1" s="1"/>
  <c r="T1520" i="1"/>
  <c r="U1520" i="1" s="1"/>
  <c r="V1520" i="1" s="1"/>
  <c r="W1520" i="1" s="1"/>
  <c r="T1524" i="1"/>
  <c r="U1524" i="1" s="1"/>
  <c r="V1524" i="1" s="1"/>
  <c r="W1524" i="1" s="1"/>
  <c r="X1524" i="1" s="1"/>
  <c r="Y1524" i="1" s="1"/>
  <c r="T1528" i="1"/>
  <c r="U1528" i="1" s="1"/>
  <c r="V1528" i="1" s="1"/>
  <c r="W1528" i="1" s="1"/>
  <c r="X1528" i="1" s="1"/>
  <c r="Y1528" i="1" s="1"/>
  <c r="Z1528" i="1" s="1"/>
  <c r="T1532" i="1"/>
  <c r="U1532" i="1" s="1"/>
  <c r="V1532" i="1" s="1"/>
  <c r="W1532" i="1" s="1"/>
  <c r="X1532" i="1" s="1"/>
  <c r="Y1532" i="1" s="1"/>
  <c r="T1536" i="1"/>
  <c r="U1536" i="1" s="1"/>
  <c r="V1536" i="1" s="1"/>
  <c r="W1536" i="1" s="1"/>
  <c r="X1536" i="1" s="1"/>
  <c r="Y1536" i="1" s="1"/>
  <c r="T1540" i="1"/>
  <c r="U1540" i="1" s="1"/>
  <c r="V1540" i="1" s="1"/>
  <c r="W1540" i="1" s="1"/>
  <c r="X1540" i="1" s="1"/>
  <c r="Y1540" i="1" s="1"/>
  <c r="T1544" i="1"/>
  <c r="U1544" i="1" s="1"/>
  <c r="T1548" i="1"/>
  <c r="U1548" i="1" s="1"/>
  <c r="V1548" i="1" s="1"/>
  <c r="W1548" i="1" s="1"/>
  <c r="X1548" i="1" s="1"/>
  <c r="Y1548" i="1" s="1"/>
  <c r="T1552" i="1"/>
  <c r="U1552" i="1" s="1"/>
  <c r="V1552" i="1" s="1"/>
  <c r="W1552" i="1" s="1"/>
  <c r="X1552" i="1" s="1"/>
  <c r="Y1552" i="1" s="1"/>
  <c r="T1556" i="1"/>
  <c r="U1556" i="1" s="1"/>
  <c r="V1556" i="1" s="1"/>
  <c r="W1556" i="1" s="1"/>
  <c r="X1556" i="1" s="1"/>
  <c r="Y1556" i="1" s="1"/>
  <c r="T1560" i="1"/>
  <c r="U1560" i="1" s="1"/>
  <c r="V1560" i="1" s="1"/>
  <c r="W1560" i="1" s="1"/>
  <c r="X1560" i="1" s="1"/>
  <c r="Y1560" i="1" s="1"/>
  <c r="T1564" i="1"/>
  <c r="U1564" i="1" s="1"/>
  <c r="V1564" i="1" s="1"/>
  <c r="W1564" i="1" s="1"/>
  <c r="X1564" i="1" s="1"/>
  <c r="Y1564" i="1" s="1"/>
  <c r="T1568" i="1"/>
  <c r="U1568" i="1" s="1"/>
  <c r="V1568" i="1" s="1"/>
  <c r="W1568" i="1" s="1"/>
  <c r="X1568" i="1" s="1"/>
  <c r="Y1568" i="1" s="1"/>
  <c r="T1572" i="1"/>
  <c r="U1572" i="1" s="1"/>
  <c r="T1576" i="1"/>
  <c r="U1576" i="1" s="1"/>
  <c r="T1580" i="1"/>
  <c r="U1580" i="1" s="1"/>
  <c r="T1584" i="1"/>
  <c r="U1584" i="1" s="1"/>
  <c r="V1584" i="1" s="1"/>
  <c r="W1584" i="1" s="1"/>
  <c r="X1584" i="1" s="1"/>
  <c r="Y1584" i="1" s="1"/>
  <c r="T1588" i="1"/>
  <c r="U1588" i="1" s="1"/>
  <c r="V1588" i="1" s="1"/>
  <c r="W1588" i="1" s="1"/>
  <c r="X1588" i="1" s="1"/>
  <c r="Y1588" i="1" s="1"/>
  <c r="T1592" i="1"/>
  <c r="U1592" i="1" s="1"/>
  <c r="V1592" i="1" s="1"/>
  <c r="W1592" i="1" s="1"/>
  <c r="X1592" i="1" s="1"/>
  <c r="Y1592" i="1" s="1"/>
  <c r="T1596" i="1"/>
  <c r="U1596" i="1" s="1"/>
  <c r="V1596" i="1" s="1"/>
  <c r="W1596" i="1" s="1"/>
  <c r="X1596" i="1" s="1"/>
  <c r="Y1596" i="1" s="1"/>
  <c r="T1600" i="1"/>
  <c r="U1600" i="1" s="1"/>
  <c r="T1604" i="1"/>
  <c r="U1604" i="1" s="1"/>
  <c r="V1604" i="1" s="1"/>
  <c r="T1608" i="1"/>
  <c r="U1608" i="1" s="1"/>
  <c r="T1612" i="1"/>
  <c r="U1612" i="1" s="1"/>
  <c r="V1612" i="1" s="1"/>
  <c r="W1612" i="1" s="1"/>
  <c r="X1612" i="1" s="1"/>
  <c r="Y1612" i="1" s="1"/>
  <c r="T1616" i="1"/>
  <c r="U1616" i="1" s="1"/>
  <c r="T1620" i="1"/>
  <c r="U1620" i="1" s="1"/>
  <c r="T1624" i="1"/>
  <c r="U1624" i="1" s="1"/>
  <c r="T1628" i="1"/>
  <c r="U1628" i="1" s="1"/>
  <c r="T1632" i="1"/>
  <c r="U1632" i="1" s="1"/>
  <c r="T1636" i="1"/>
  <c r="U1636" i="1" s="1"/>
  <c r="T1640" i="1"/>
  <c r="U1640" i="1" s="1"/>
  <c r="T1644" i="1"/>
  <c r="U1644" i="1" s="1"/>
  <c r="T1648" i="1"/>
  <c r="U1648" i="1" s="1"/>
  <c r="T1652" i="1"/>
  <c r="U1652" i="1" s="1"/>
  <c r="T1656" i="1"/>
  <c r="U1656" i="1" s="1"/>
  <c r="T1660" i="1"/>
  <c r="U1660" i="1" s="1"/>
  <c r="T1664" i="1"/>
  <c r="U1664" i="1" s="1"/>
  <c r="T1668" i="1"/>
  <c r="U1668" i="1" s="1"/>
  <c r="T1672" i="1"/>
  <c r="U1672" i="1" s="1"/>
  <c r="T1676" i="1"/>
  <c r="U1676" i="1" s="1"/>
  <c r="V1676" i="1" s="1"/>
  <c r="T1680" i="1"/>
  <c r="U1680" i="1" s="1"/>
  <c r="V1680" i="1" s="1"/>
  <c r="T1684" i="1"/>
  <c r="U1684" i="1" s="1"/>
  <c r="V1684" i="1" s="1"/>
  <c r="T1688" i="1"/>
  <c r="U1688" i="1" s="1"/>
  <c r="T1692" i="1"/>
  <c r="U1692" i="1" s="1"/>
  <c r="V1692" i="1" s="1"/>
  <c r="W1692" i="1" s="1"/>
  <c r="X1692" i="1" s="1"/>
  <c r="Y1692" i="1" s="1"/>
  <c r="T1696" i="1"/>
  <c r="U1696" i="1" s="1"/>
  <c r="V1696" i="1" s="1"/>
  <c r="T1700" i="1"/>
  <c r="U1700" i="1" s="1"/>
  <c r="T1704" i="1"/>
  <c r="U1704" i="1" s="1"/>
  <c r="T1708" i="1"/>
  <c r="U1708" i="1" s="1"/>
  <c r="V1708" i="1" s="1"/>
  <c r="W1708" i="1" s="1"/>
  <c r="X1708" i="1" s="1"/>
  <c r="Y1708" i="1" s="1"/>
  <c r="Z1708" i="1" s="1"/>
  <c r="T2556" i="1"/>
  <c r="U2556" i="1" s="1"/>
  <c r="T2560" i="1"/>
  <c r="U2560" i="1" s="1"/>
  <c r="T2564" i="1"/>
  <c r="U2564" i="1" s="1"/>
  <c r="T2568" i="1"/>
  <c r="U2568" i="1" s="1"/>
  <c r="T2572" i="1"/>
  <c r="U2572" i="1" s="1"/>
  <c r="T2576" i="1"/>
  <c r="U2576" i="1" s="1"/>
  <c r="T2580" i="1"/>
  <c r="U2580" i="1" s="1"/>
  <c r="T2584" i="1"/>
  <c r="U2584" i="1" s="1"/>
  <c r="T2588" i="1"/>
  <c r="U2588" i="1" s="1"/>
  <c r="T2592" i="1"/>
  <c r="U2592" i="1" s="1"/>
  <c r="T2596" i="1"/>
  <c r="U2596" i="1" s="1"/>
  <c r="T2600" i="1"/>
  <c r="U2600" i="1" s="1"/>
  <c r="T2604" i="1"/>
  <c r="U2604" i="1" s="1"/>
  <c r="T2608" i="1"/>
  <c r="U2608" i="1" s="1"/>
  <c r="T2612" i="1"/>
  <c r="U2612" i="1" s="1"/>
  <c r="T2616" i="1"/>
  <c r="U2616" i="1" s="1"/>
  <c r="T2620" i="1"/>
  <c r="U2620" i="1" s="1"/>
  <c r="T2624" i="1"/>
  <c r="U2624" i="1" s="1"/>
  <c r="T2628" i="1"/>
  <c r="U2628" i="1" s="1"/>
  <c r="T2632" i="1"/>
  <c r="U2632" i="1" s="1"/>
  <c r="T2636" i="1"/>
  <c r="U2636" i="1" s="1"/>
  <c r="T2640" i="1"/>
  <c r="U2640" i="1" s="1"/>
  <c r="T2644" i="1"/>
  <c r="U2644" i="1" s="1"/>
  <c r="T2648" i="1"/>
  <c r="U2648" i="1" s="1"/>
  <c r="T2232" i="1"/>
  <c r="U2232" i="1" s="1"/>
  <c r="V2232" i="1" s="1"/>
  <c r="T2236" i="1"/>
  <c r="U2236" i="1" s="1"/>
  <c r="T2240" i="1"/>
  <c r="U2240" i="1" s="1"/>
  <c r="V2240" i="1" s="1"/>
  <c r="W2240" i="1" s="1"/>
  <c r="T2244" i="1"/>
  <c r="U2244" i="1" s="1"/>
  <c r="T2248" i="1"/>
  <c r="U2248" i="1" s="1"/>
  <c r="V2248" i="1" s="1"/>
  <c r="T2252" i="1"/>
  <c r="U2252" i="1" s="1"/>
  <c r="V2252" i="1" s="1"/>
  <c r="W2252" i="1" s="1"/>
  <c r="T2256" i="1"/>
  <c r="U2256" i="1" s="1"/>
  <c r="V2256" i="1" s="1"/>
  <c r="W2256" i="1" s="1"/>
  <c r="X2256" i="1" s="1"/>
  <c r="Y2256" i="1" s="1"/>
  <c r="T2260" i="1"/>
  <c r="U2260" i="1" s="1"/>
  <c r="T2309" i="1"/>
  <c r="U2309" i="1" s="1"/>
  <c r="V2309" i="1" s="1"/>
  <c r="W2309" i="1" s="1"/>
  <c r="X2309" i="1" s="1"/>
  <c r="Y2309" i="1" s="1"/>
  <c r="Z2309" i="1" s="1"/>
  <c r="AA2309" i="1" s="1"/>
  <c r="T2313" i="1"/>
  <c r="U2313" i="1" s="1"/>
  <c r="T2317" i="1"/>
  <c r="U2317" i="1" s="1"/>
  <c r="V2317" i="1" s="1"/>
  <c r="W2317" i="1" s="1"/>
  <c r="X2317" i="1" s="1"/>
  <c r="Y2317" i="1" s="1"/>
  <c r="Z2317" i="1" s="1"/>
  <c r="AA2317" i="1" s="1"/>
  <c r="T178" i="1"/>
  <c r="U178" i="1" s="1"/>
  <c r="T72" i="1"/>
  <c r="U72" i="1" s="1"/>
  <c r="T76" i="1"/>
  <c r="U76" i="1" s="1"/>
  <c r="T80" i="1"/>
  <c r="U80" i="1" s="1"/>
  <c r="T84" i="1"/>
  <c r="U84" i="1" s="1"/>
  <c r="T88" i="1"/>
  <c r="U88" i="1" s="1"/>
  <c r="T92" i="1"/>
  <c r="U92" i="1" s="1"/>
  <c r="T96" i="1"/>
  <c r="U96" i="1" s="1"/>
  <c r="T100" i="1"/>
  <c r="U100" i="1" s="1"/>
  <c r="T104" i="1"/>
  <c r="U104" i="1" s="1"/>
  <c r="T108" i="1"/>
  <c r="U108" i="1" s="1"/>
  <c r="T112" i="1"/>
  <c r="U112" i="1" s="1"/>
  <c r="T116" i="1"/>
  <c r="U116" i="1" s="1"/>
  <c r="T120" i="1"/>
  <c r="U120" i="1" s="1"/>
  <c r="T124" i="1"/>
  <c r="U124" i="1" s="1"/>
  <c r="T128" i="1"/>
  <c r="U128" i="1" s="1"/>
  <c r="T132" i="1"/>
  <c r="U132" i="1" s="1"/>
  <c r="T137" i="1"/>
  <c r="U137" i="1" s="1"/>
  <c r="V137" i="1" s="1"/>
  <c r="T141" i="1"/>
  <c r="U141" i="1" s="1"/>
  <c r="V141" i="1" s="1"/>
  <c r="W141" i="1" s="1"/>
  <c r="X141" i="1" s="1"/>
  <c r="Y141" i="1" s="1"/>
  <c r="Z141" i="1" s="1"/>
  <c r="T147" i="1"/>
  <c r="U147" i="1" s="1"/>
  <c r="V147" i="1" s="1"/>
  <c r="W147" i="1" s="1"/>
  <c r="X147" i="1" s="1"/>
  <c r="Y147" i="1" s="1"/>
  <c r="T151" i="1"/>
  <c r="U151" i="1" s="1"/>
  <c r="V151" i="1" s="1"/>
  <c r="T155" i="1"/>
  <c r="U155" i="1" s="1"/>
  <c r="V155" i="1" s="1"/>
  <c r="W155" i="1" s="1"/>
  <c r="X155" i="1" s="1"/>
  <c r="Y155" i="1" s="1"/>
  <c r="T159" i="1"/>
  <c r="U159" i="1" s="1"/>
  <c r="V159" i="1" s="1"/>
  <c r="W159" i="1" s="1"/>
  <c r="X159" i="1" s="1"/>
  <c r="Y159" i="1" s="1"/>
  <c r="T163" i="1"/>
  <c r="U163" i="1" s="1"/>
  <c r="V163" i="1" s="1"/>
  <c r="W163" i="1" s="1"/>
  <c r="X163" i="1" s="1"/>
  <c r="Y163" i="1" s="1"/>
  <c r="T167" i="1"/>
  <c r="U167" i="1" s="1"/>
  <c r="V167" i="1" s="1"/>
  <c r="W167" i="1" s="1"/>
  <c r="X167" i="1" s="1"/>
  <c r="Y167" i="1" s="1"/>
  <c r="T181" i="1"/>
  <c r="U181" i="1" s="1"/>
  <c r="T185" i="1"/>
  <c r="U185" i="1" s="1"/>
  <c r="V185" i="1" s="1"/>
  <c r="W185" i="1" s="1"/>
  <c r="X185" i="1" s="1"/>
  <c r="Y185" i="1" s="1"/>
  <c r="T189" i="1"/>
  <c r="U189" i="1" s="1"/>
  <c r="T193" i="1"/>
  <c r="U193" i="1" s="1"/>
  <c r="V193" i="1" s="1"/>
  <c r="T197" i="1"/>
  <c r="U197" i="1" s="1"/>
  <c r="T592" i="1"/>
  <c r="U592" i="1" s="1"/>
  <c r="V592" i="1" s="1"/>
  <c r="T596" i="1"/>
  <c r="U596" i="1" s="1"/>
  <c r="V596" i="1" s="1"/>
  <c r="T600" i="1"/>
  <c r="U600" i="1" s="1"/>
  <c r="V600" i="1" s="1"/>
  <c r="T604" i="1"/>
  <c r="U604" i="1" s="1"/>
  <c r="V604" i="1" s="1"/>
  <c r="T170" i="1"/>
  <c r="U170" i="1" s="1"/>
  <c r="V170" i="1" s="1"/>
  <c r="T174" i="1"/>
  <c r="U174" i="1" s="1"/>
  <c r="V174" i="1" s="1"/>
  <c r="T201" i="1"/>
  <c r="U201" i="1" s="1"/>
  <c r="T205" i="1"/>
  <c r="U205" i="1" s="1"/>
  <c r="V205" i="1" s="1"/>
  <c r="W205" i="1" s="1"/>
  <c r="X205" i="1" s="1"/>
  <c r="Y205" i="1" s="1"/>
  <c r="Z205" i="1" s="1"/>
  <c r="AA205" i="1" s="1"/>
  <c r="T209" i="1"/>
  <c r="U209" i="1" s="1"/>
  <c r="V209" i="1" s="1"/>
  <c r="W209" i="1" s="1"/>
  <c r="X209" i="1" s="1"/>
  <c r="Y209" i="1" s="1"/>
  <c r="Z209" i="1" s="1"/>
  <c r="AA209" i="1" s="1"/>
  <c r="T213" i="1"/>
  <c r="U213" i="1" s="1"/>
  <c r="V213" i="1" s="1"/>
  <c r="W213" i="1" s="1"/>
  <c r="X213" i="1" s="1"/>
  <c r="Y213" i="1" s="1"/>
  <c r="Z213" i="1" s="1"/>
  <c r="AA213" i="1" s="1"/>
  <c r="T281" i="1"/>
  <c r="U281" i="1" s="1"/>
  <c r="V281" i="1" s="1"/>
  <c r="T220" i="1"/>
  <c r="U220" i="1" s="1"/>
  <c r="T224" i="1"/>
  <c r="U224" i="1" s="1"/>
  <c r="T228" i="1"/>
  <c r="U228" i="1" s="1"/>
  <c r="T230" i="1"/>
  <c r="U230" i="1" s="1"/>
  <c r="T232" i="1"/>
  <c r="U232" i="1" s="1"/>
  <c r="T236" i="1"/>
  <c r="U236" i="1" s="1"/>
  <c r="T238" i="1"/>
  <c r="U238" i="1" s="1"/>
  <c r="T242" i="1"/>
  <c r="U242" i="1" s="1"/>
  <c r="T246" i="1"/>
  <c r="U246" i="1" s="1"/>
  <c r="T250" i="1"/>
  <c r="U250" i="1" s="1"/>
  <c r="T254" i="1"/>
  <c r="U254" i="1" s="1"/>
  <c r="T258" i="1"/>
  <c r="U258" i="1" s="1"/>
  <c r="T262" i="1"/>
  <c r="U262" i="1" s="1"/>
  <c r="T266" i="1"/>
  <c r="U266" i="1" s="1"/>
  <c r="T270" i="1"/>
  <c r="U270" i="1" s="1"/>
  <c r="T274" i="1"/>
  <c r="U274" i="1" s="1"/>
  <c r="T278" i="1"/>
  <c r="U278" i="1" s="1"/>
  <c r="T290" i="1"/>
  <c r="U290" i="1" s="1"/>
  <c r="T294" i="1"/>
  <c r="U294" i="1" s="1"/>
  <c r="T298" i="1"/>
  <c r="U298" i="1" s="1"/>
  <c r="T302" i="1"/>
  <c r="U302" i="1" s="1"/>
  <c r="T306" i="1"/>
  <c r="U306" i="1" s="1"/>
  <c r="T310" i="1"/>
  <c r="U310" i="1" s="1"/>
  <c r="T314" i="1"/>
  <c r="U314" i="1" s="1"/>
  <c r="T318" i="1"/>
  <c r="U318" i="1" s="1"/>
  <c r="T322" i="1"/>
  <c r="U322" i="1" s="1"/>
  <c r="T326" i="1"/>
  <c r="U326" i="1" s="1"/>
  <c r="T330" i="1"/>
  <c r="U330" i="1" s="1"/>
  <c r="T334" i="1"/>
  <c r="U334" i="1" s="1"/>
  <c r="T338" i="1"/>
  <c r="U338" i="1" s="1"/>
  <c r="T342" i="1"/>
  <c r="U342" i="1" s="1"/>
  <c r="T346" i="1"/>
  <c r="U346" i="1" s="1"/>
  <c r="T350" i="1"/>
  <c r="U350" i="1" s="1"/>
  <c r="T354" i="1"/>
  <c r="U354" i="1" s="1"/>
  <c r="T358" i="1"/>
  <c r="U358" i="1" s="1"/>
  <c r="T362" i="1"/>
  <c r="U362" i="1" s="1"/>
  <c r="T366" i="1"/>
  <c r="U366" i="1" s="1"/>
  <c r="T370" i="1"/>
  <c r="U370" i="1" s="1"/>
  <c r="T374" i="1"/>
  <c r="U374" i="1" s="1"/>
  <c r="T378" i="1"/>
  <c r="U378" i="1" s="1"/>
  <c r="T382" i="1"/>
  <c r="U382" i="1" s="1"/>
  <c r="T386" i="1"/>
  <c r="U386" i="1" s="1"/>
  <c r="T390" i="1"/>
  <c r="U390" i="1" s="1"/>
  <c r="T394" i="1"/>
  <c r="U394" i="1" s="1"/>
  <c r="T398" i="1"/>
  <c r="U398" i="1" s="1"/>
  <c r="T402" i="1"/>
  <c r="U402" i="1" s="1"/>
  <c r="T406" i="1"/>
  <c r="U406" i="1" s="1"/>
  <c r="T410" i="1"/>
  <c r="U410" i="1" s="1"/>
  <c r="T414" i="1"/>
  <c r="U414" i="1" s="1"/>
  <c r="T418" i="1"/>
  <c r="U418" i="1" s="1"/>
  <c r="T422" i="1"/>
  <c r="U422" i="1" s="1"/>
  <c r="T426" i="1"/>
  <c r="U426" i="1" s="1"/>
  <c r="T430" i="1"/>
  <c r="U430" i="1" s="1"/>
  <c r="T434" i="1"/>
  <c r="U434" i="1" s="1"/>
  <c r="T438" i="1"/>
  <c r="U438" i="1" s="1"/>
  <c r="T442" i="1"/>
  <c r="U442" i="1" s="1"/>
  <c r="T446" i="1"/>
  <c r="U446" i="1" s="1"/>
  <c r="T450" i="1"/>
  <c r="U450" i="1" s="1"/>
  <c r="T454" i="1"/>
  <c r="U454" i="1" s="1"/>
  <c r="T458" i="1"/>
  <c r="U458" i="1" s="1"/>
  <c r="T462" i="1"/>
  <c r="U462" i="1" s="1"/>
  <c r="T466" i="1"/>
  <c r="U466" i="1" s="1"/>
  <c r="T470" i="1"/>
  <c r="U470" i="1" s="1"/>
  <c r="T474" i="1"/>
  <c r="U474" i="1" s="1"/>
  <c r="T478" i="1"/>
  <c r="U478" i="1" s="1"/>
  <c r="T482" i="1"/>
  <c r="U482" i="1" s="1"/>
  <c r="T486" i="1"/>
  <c r="U486" i="1" s="1"/>
  <c r="T490" i="1"/>
  <c r="U490" i="1" s="1"/>
  <c r="T494" i="1"/>
  <c r="U494" i="1" s="1"/>
  <c r="T498" i="1"/>
  <c r="U498" i="1" s="1"/>
  <c r="T502" i="1"/>
  <c r="U502" i="1" s="1"/>
  <c r="T506" i="1"/>
  <c r="U506" i="1" s="1"/>
  <c r="T510" i="1"/>
  <c r="U510" i="1" s="1"/>
  <c r="T514" i="1"/>
  <c r="U514" i="1" s="1"/>
  <c r="T518" i="1"/>
  <c r="U518" i="1" s="1"/>
  <c r="T522" i="1"/>
  <c r="U522" i="1" s="1"/>
  <c r="T526" i="1"/>
  <c r="U526" i="1" s="1"/>
  <c r="T530" i="1"/>
  <c r="U530" i="1" s="1"/>
  <c r="V530" i="1" s="1"/>
  <c r="T534" i="1"/>
  <c r="U534" i="1" s="1"/>
  <c r="V534" i="1" s="1"/>
  <c r="T538" i="1"/>
  <c r="U538" i="1" s="1"/>
  <c r="V538" i="1" s="1"/>
  <c r="T542" i="1"/>
  <c r="U542" i="1" s="1"/>
  <c r="V542" i="1" s="1"/>
  <c r="T546" i="1"/>
  <c r="U546" i="1" s="1"/>
  <c r="T550" i="1"/>
  <c r="U550" i="1" s="1"/>
  <c r="T554" i="1"/>
  <c r="U554" i="1" s="1"/>
  <c r="T558" i="1"/>
  <c r="U558" i="1" s="1"/>
  <c r="T562" i="1"/>
  <c r="U562" i="1" s="1"/>
  <c r="T566" i="1"/>
  <c r="U566" i="1" s="1"/>
  <c r="T570" i="1"/>
  <c r="U570" i="1" s="1"/>
  <c r="T574" i="1"/>
  <c r="U574" i="1" s="1"/>
  <c r="T578" i="1"/>
  <c r="U578" i="1" s="1"/>
  <c r="V578" i="1" s="1"/>
  <c r="W578" i="1" s="1"/>
  <c r="X578" i="1" s="1"/>
  <c r="Y578" i="1" s="1"/>
  <c r="Z578" i="1" s="1"/>
  <c r="AA578" i="1" s="1"/>
  <c r="AB578" i="1" s="1"/>
  <c r="AC578" i="1" s="1"/>
  <c r="T582" i="1"/>
  <c r="U582" i="1" s="1"/>
  <c r="V582" i="1" s="1"/>
  <c r="T586" i="1"/>
  <c r="U586" i="1" s="1"/>
  <c r="T610" i="1"/>
  <c r="U610" i="1" s="1"/>
  <c r="V610" i="1" s="1"/>
  <c r="T614" i="1"/>
  <c r="U614" i="1" s="1"/>
  <c r="V614" i="1" s="1"/>
  <c r="W614" i="1" s="1"/>
  <c r="T618" i="1"/>
  <c r="U618" i="1" s="1"/>
  <c r="V618" i="1" s="1"/>
  <c r="T622" i="1"/>
  <c r="U622" i="1" s="1"/>
  <c r="T626" i="1"/>
  <c r="U626" i="1" s="1"/>
  <c r="V626" i="1" s="1"/>
  <c r="T630" i="1"/>
  <c r="U630" i="1" s="1"/>
  <c r="T634" i="1"/>
  <c r="U634" i="1" s="1"/>
  <c r="V634" i="1" s="1"/>
  <c r="T638" i="1"/>
  <c r="U638" i="1" s="1"/>
  <c r="T642" i="1"/>
  <c r="U642" i="1" s="1"/>
  <c r="V642" i="1" s="1"/>
  <c r="T646" i="1"/>
  <c r="U646" i="1" s="1"/>
  <c r="T650" i="1"/>
  <c r="U650" i="1" s="1"/>
  <c r="V650" i="1" s="1"/>
  <c r="T843" i="1"/>
  <c r="U843" i="1" s="1"/>
  <c r="T847" i="1"/>
  <c r="U847" i="1" s="1"/>
  <c r="V847" i="1" s="1"/>
  <c r="T851" i="1"/>
  <c r="U851" i="1" s="1"/>
  <c r="T855" i="1"/>
  <c r="U855" i="1" s="1"/>
  <c r="V855" i="1" s="1"/>
  <c r="T859" i="1"/>
  <c r="U859" i="1" s="1"/>
  <c r="V859" i="1" s="1"/>
  <c r="T863" i="1"/>
  <c r="U863" i="1" s="1"/>
  <c r="V863" i="1" s="1"/>
  <c r="T867" i="1"/>
  <c r="U867" i="1" s="1"/>
  <c r="V867" i="1" s="1"/>
  <c r="T871" i="1"/>
  <c r="U871" i="1" s="1"/>
  <c r="V871" i="1" s="1"/>
  <c r="T875" i="1"/>
  <c r="U875" i="1" s="1"/>
  <c r="T879" i="1"/>
  <c r="U879" i="1" s="1"/>
  <c r="V879" i="1" s="1"/>
  <c r="T883" i="1"/>
  <c r="U883" i="1" s="1"/>
  <c r="T887" i="1"/>
  <c r="U887" i="1" s="1"/>
  <c r="V887" i="1" s="1"/>
  <c r="T891" i="1"/>
  <c r="U891" i="1" s="1"/>
  <c r="V891" i="1" s="1"/>
  <c r="T895" i="1"/>
  <c r="U895" i="1" s="1"/>
  <c r="T899" i="1"/>
  <c r="U899" i="1" s="1"/>
  <c r="T903" i="1"/>
  <c r="U903" i="1" s="1"/>
  <c r="V903" i="1" s="1"/>
  <c r="T907" i="1"/>
  <c r="U907" i="1" s="1"/>
  <c r="V907" i="1" s="1"/>
  <c r="T911" i="1"/>
  <c r="U911" i="1" s="1"/>
  <c r="T915" i="1"/>
  <c r="U915" i="1" s="1"/>
  <c r="T919" i="1"/>
  <c r="U919" i="1" s="1"/>
  <c r="V919" i="1" s="1"/>
  <c r="T923" i="1"/>
  <c r="U923" i="1" s="1"/>
  <c r="V923" i="1" s="1"/>
  <c r="T927" i="1"/>
  <c r="U927" i="1" s="1"/>
  <c r="T931" i="1"/>
  <c r="U931" i="1" s="1"/>
  <c r="T935" i="1"/>
  <c r="U935" i="1" s="1"/>
  <c r="T939" i="1"/>
  <c r="U939" i="1" s="1"/>
  <c r="V939" i="1" s="1"/>
  <c r="T943" i="1"/>
  <c r="U943" i="1" s="1"/>
  <c r="T947" i="1"/>
  <c r="U947" i="1" s="1"/>
  <c r="V947" i="1" s="1"/>
  <c r="T951" i="1"/>
  <c r="U951" i="1" s="1"/>
  <c r="V951" i="1" s="1"/>
  <c r="T955" i="1"/>
  <c r="U955" i="1" s="1"/>
  <c r="V955" i="1" s="1"/>
  <c r="T959" i="1"/>
  <c r="U959" i="1" s="1"/>
  <c r="V959" i="1" s="1"/>
  <c r="T963" i="1"/>
  <c r="U963" i="1" s="1"/>
  <c r="V963" i="1" s="1"/>
  <c r="T967" i="1"/>
  <c r="U967" i="1" s="1"/>
  <c r="V967" i="1" s="1"/>
  <c r="T971" i="1"/>
  <c r="U971" i="1" s="1"/>
  <c r="V971" i="1" s="1"/>
  <c r="T975" i="1"/>
  <c r="U975" i="1" s="1"/>
  <c r="V975" i="1" s="1"/>
  <c r="T979" i="1"/>
  <c r="U979" i="1" s="1"/>
  <c r="V979" i="1" s="1"/>
  <c r="T983" i="1"/>
  <c r="U983" i="1" s="1"/>
  <c r="V983" i="1" s="1"/>
  <c r="T987" i="1"/>
  <c r="U987" i="1" s="1"/>
  <c r="V987" i="1" s="1"/>
  <c r="T991" i="1"/>
  <c r="U991" i="1" s="1"/>
  <c r="V991" i="1" s="1"/>
  <c r="T995" i="1"/>
  <c r="U995" i="1" s="1"/>
  <c r="V995" i="1" s="1"/>
  <c r="T999" i="1"/>
  <c r="U999" i="1" s="1"/>
  <c r="V999" i="1" s="1"/>
  <c r="T1003" i="1"/>
  <c r="U1003" i="1" s="1"/>
  <c r="V1003" i="1" s="1"/>
  <c r="T1007" i="1"/>
  <c r="U1007" i="1" s="1"/>
  <c r="V1007" i="1" s="1"/>
  <c r="T1011" i="1"/>
  <c r="U1011" i="1" s="1"/>
  <c r="V1011" i="1" s="1"/>
  <c r="T1015" i="1"/>
  <c r="U1015" i="1" s="1"/>
  <c r="V1015" i="1" s="1"/>
  <c r="T1019" i="1"/>
  <c r="U1019" i="1" s="1"/>
  <c r="T1023" i="1"/>
  <c r="U1023" i="1" s="1"/>
  <c r="V1023" i="1" s="1"/>
  <c r="W1023" i="1" s="1"/>
  <c r="X1023" i="1" s="1"/>
  <c r="Y1023" i="1" s="1"/>
  <c r="T1027" i="1"/>
  <c r="U1027" i="1" s="1"/>
  <c r="T1031" i="1"/>
  <c r="U1031" i="1" s="1"/>
  <c r="V1031" i="1" s="1"/>
  <c r="W1031" i="1" s="1"/>
  <c r="X1031" i="1" s="1"/>
  <c r="Y1031" i="1" s="1"/>
  <c r="T1035" i="1"/>
  <c r="U1035" i="1" s="1"/>
  <c r="V1035" i="1" s="1"/>
  <c r="W1035" i="1" s="1"/>
  <c r="X1035" i="1" s="1"/>
  <c r="Y1035" i="1" s="1"/>
  <c r="T1039" i="1"/>
  <c r="U1039" i="1" s="1"/>
  <c r="V1039" i="1" s="1"/>
  <c r="W1039" i="1" s="1"/>
  <c r="X1039" i="1" s="1"/>
  <c r="Y1039" i="1" s="1"/>
  <c r="T1043" i="1"/>
  <c r="U1043" i="1" s="1"/>
  <c r="T1047" i="1"/>
  <c r="U1047" i="1" s="1"/>
  <c r="V1047" i="1" s="1"/>
  <c r="W1047" i="1" s="1"/>
  <c r="X1047" i="1" s="1"/>
  <c r="Y1047" i="1" s="1"/>
  <c r="T1051" i="1"/>
  <c r="U1051" i="1" s="1"/>
  <c r="V1051" i="1" s="1"/>
  <c r="W1051" i="1" s="1"/>
  <c r="X1051" i="1" s="1"/>
  <c r="Y1051" i="1" s="1"/>
  <c r="T1055" i="1"/>
  <c r="U1055" i="1" s="1"/>
  <c r="V1055" i="1" s="1"/>
  <c r="W1055" i="1" s="1"/>
  <c r="X1055" i="1" s="1"/>
  <c r="Y1055" i="1" s="1"/>
  <c r="T53" i="1"/>
  <c r="U53" i="1" s="1"/>
  <c r="V53" i="1" s="1"/>
  <c r="W53" i="1" s="1"/>
  <c r="X53" i="1" s="1"/>
  <c r="Y53" i="1" s="1"/>
  <c r="T57" i="1"/>
  <c r="U57" i="1" s="1"/>
  <c r="V57" i="1" s="1"/>
  <c r="T61" i="1"/>
  <c r="U61" i="1" s="1"/>
  <c r="V61" i="1" s="1"/>
  <c r="W61" i="1" s="1"/>
  <c r="X61" i="1" s="1"/>
  <c r="Y61" i="1" s="1"/>
  <c r="T65" i="1"/>
  <c r="U65" i="1" s="1"/>
  <c r="V65" i="1" s="1"/>
  <c r="T69" i="1"/>
  <c r="U69" i="1" s="1"/>
  <c r="V69" i="1" s="1"/>
  <c r="W69" i="1" s="1"/>
  <c r="X69" i="1" s="1"/>
  <c r="Y69" i="1" s="1"/>
  <c r="Z69" i="1" s="1"/>
  <c r="AA69" i="1" s="1"/>
  <c r="T177" i="1"/>
  <c r="U177" i="1" s="1"/>
  <c r="V177" i="1" s="1"/>
  <c r="W177" i="1" s="1"/>
  <c r="X177" i="1" s="1"/>
  <c r="Y177" i="1" s="1"/>
  <c r="T1056" i="1"/>
  <c r="U1056" i="1" s="1"/>
  <c r="T1060" i="1"/>
  <c r="U1060" i="1" s="1"/>
  <c r="T1064" i="1"/>
  <c r="U1064" i="1" s="1"/>
  <c r="T1068" i="1"/>
  <c r="U1068" i="1" s="1"/>
  <c r="T1072" i="1"/>
  <c r="U1072" i="1" s="1"/>
  <c r="T1076" i="1"/>
  <c r="U1076" i="1" s="1"/>
  <c r="T1080" i="1"/>
  <c r="U1080" i="1" s="1"/>
  <c r="T1084" i="1"/>
  <c r="U1084" i="1" s="1"/>
  <c r="T1088" i="1"/>
  <c r="U1088" i="1" s="1"/>
  <c r="T1092" i="1"/>
  <c r="U1092" i="1" s="1"/>
  <c r="T1096" i="1"/>
  <c r="U1096" i="1" s="1"/>
  <c r="T1100" i="1"/>
  <c r="U1100" i="1" s="1"/>
  <c r="T1104" i="1"/>
  <c r="U1104" i="1" s="1"/>
  <c r="T1108" i="1"/>
  <c r="U1108" i="1" s="1"/>
  <c r="T1112" i="1"/>
  <c r="U1112" i="1" s="1"/>
  <c r="T1116" i="1"/>
  <c r="U1116" i="1" s="1"/>
  <c r="T1120" i="1"/>
  <c r="U1120" i="1" s="1"/>
  <c r="T1124" i="1"/>
  <c r="U1124" i="1" s="1"/>
  <c r="T1128" i="1"/>
  <c r="U1128" i="1" s="1"/>
  <c r="T1132" i="1"/>
  <c r="U1132" i="1" s="1"/>
  <c r="T1136" i="1"/>
  <c r="U1136" i="1" s="1"/>
  <c r="T1140" i="1"/>
  <c r="U1140" i="1" s="1"/>
  <c r="T1144" i="1"/>
  <c r="U1144" i="1" s="1"/>
  <c r="V1144" i="1" s="1"/>
  <c r="W1144" i="1" s="1"/>
  <c r="X1144" i="1" s="1"/>
  <c r="Y1144" i="1" s="1"/>
  <c r="T1148" i="1"/>
  <c r="U1148" i="1" s="1"/>
  <c r="T1152" i="1"/>
  <c r="U1152" i="1" s="1"/>
  <c r="V1152" i="1" s="1"/>
  <c r="W1152" i="1" s="1"/>
  <c r="X1152" i="1" s="1"/>
  <c r="Y1152" i="1" s="1"/>
  <c r="T1156" i="1"/>
  <c r="U1156" i="1" s="1"/>
  <c r="V1156" i="1" s="1"/>
  <c r="T1160" i="1"/>
  <c r="U1160" i="1" s="1"/>
  <c r="V1160" i="1" s="1"/>
  <c r="T1164" i="1"/>
  <c r="U1164" i="1" s="1"/>
  <c r="V1164" i="1" s="1"/>
  <c r="W1164" i="1" s="1"/>
  <c r="X1164" i="1" s="1"/>
  <c r="Y1164" i="1" s="1"/>
  <c r="T1168" i="1"/>
  <c r="U1168" i="1" s="1"/>
  <c r="V1168" i="1" s="1"/>
  <c r="W1168" i="1" s="1"/>
  <c r="X1168" i="1" s="1"/>
  <c r="Y1168" i="1" s="1"/>
  <c r="T1172" i="1"/>
  <c r="U1172" i="1" s="1"/>
  <c r="V1172" i="1" s="1"/>
  <c r="W1172" i="1" s="1"/>
  <c r="X1172" i="1" s="1"/>
  <c r="Y1172" i="1" s="1"/>
  <c r="Z1172" i="1" s="1"/>
  <c r="T1176" i="1"/>
  <c r="U1176" i="1" s="1"/>
  <c r="V1176" i="1" s="1"/>
  <c r="W1176" i="1" s="1"/>
  <c r="X1176" i="1" s="1"/>
  <c r="Y1176" i="1" s="1"/>
  <c r="T1180" i="1"/>
  <c r="U1180" i="1" s="1"/>
  <c r="T1184" i="1"/>
  <c r="U1184" i="1" s="1"/>
  <c r="V1184" i="1" s="1"/>
  <c r="W1184" i="1" s="1"/>
  <c r="X1184" i="1" s="1"/>
  <c r="Y1184" i="1" s="1"/>
  <c r="T1188" i="1"/>
  <c r="U1188" i="1" s="1"/>
  <c r="T1192" i="1"/>
  <c r="U1192" i="1" s="1"/>
  <c r="V1192" i="1" s="1"/>
  <c r="W1192" i="1" s="1"/>
  <c r="X1192" i="1" s="1"/>
  <c r="Y1192" i="1" s="1"/>
  <c r="T1196" i="1"/>
  <c r="U1196" i="1" s="1"/>
  <c r="V1196" i="1" s="1"/>
  <c r="W1196" i="1" s="1"/>
  <c r="X1196" i="1" s="1"/>
  <c r="Y1196" i="1" s="1"/>
  <c r="T1200" i="1"/>
  <c r="U1200" i="1" s="1"/>
  <c r="V1200" i="1" s="1"/>
  <c r="W1200" i="1" s="1"/>
  <c r="X1200" i="1" s="1"/>
  <c r="Y1200" i="1" s="1"/>
  <c r="T1204" i="1"/>
  <c r="U1204" i="1" s="1"/>
  <c r="V1204" i="1" s="1"/>
  <c r="W1204" i="1" s="1"/>
  <c r="X1204" i="1" s="1"/>
  <c r="Y1204" i="1" s="1"/>
  <c r="T1208" i="1"/>
  <c r="U1208" i="1" s="1"/>
  <c r="V1208" i="1" s="1"/>
  <c r="W1208" i="1" s="1"/>
  <c r="X1208" i="1" s="1"/>
  <c r="Y1208" i="1" s="1"/>
  <c r="T1212" i="1"/>
  <c r="U1212" i="1" s="1"/>
  <c r="V1212" i="1" s="1"/>
  <c r="W1212" i="1" s="1"/>
  <c r="X1212" i="1" s="1"/>
  <c r="Y1212" i="1" s="1"/>
  <c r="T1216" i="1"/>
  <c r="U1216" i="1" s="1"/>
  <c r="V1216" i="1" s="1"/>
  <c r="W1216" i="1" s="1"/>
  <c r="X1216" i="1" s="1"/>
  <c r="Y1216" i="1" s="1"/>
  <c r="T1220" i="1"/>
  <c r="U1220" i="1" s="1"/>
  <c r="T1224" i="1"/>
  <c r="U1224" i="1" s="1"/>
  <c r="T1228" i="1"/>
  <c r="U1228" i="1" s="1"/>
  <c r="V1228" i="1" s="1"/>
  <c r="W1228" i="1" s="1"/>
  <c r="X1228" i="1" s="1"/>
  <c r="Y1228" i="1" s="1"/>
  <c r="T1232" i="1"/>
  <c r="U1232" i="1" s="1"/>
  <c r="T1236" i="1"/>
  <c r="U1236" i="1" s="1"/>
  <c r="V1236" i="1" s="1"/>
  <c r="T1240" i="1"/>
  <c r="U1240" i="1" s="1"/>
  <c r="V1240" i="1" s="1"/>
  <c r="W1240" i="1" s="1"/>
  <c r="X1240" i="1" s="1"/>
  <c r="Y1240" i="1" s="1"/>
  <c r="T1244" i="1"/>
  <c r="U1244" i="1" s="1"/>
  <c r="T1248" i="1"/>
  <c r="U1248" i="1" s="1"/>
  <c r="V1248" i="1" s="1"/>
  <c r="T1252" i="1"/>
  <c r="U1252" i="1" s="1"/>
  <c r="V1252" i="1" s="1"/>
  <c r="W1252" i="1" s="1"/>
  <c r="X1252" i="1" s="1"/>
  <c r="Y1252" i="1" s="1"/>
  <c r="T1256" i="1"/>
  <c r="U1256" i="1" s="1"/>
  <c r="T1260" i="1"/>
  <c r="U1260" i="1" s="1"/>
  <c r="T1264" i="1"/>
  <c r="U1264" i="1" s="1"/>
  <c r="V1264" i="1" s="1"/>
  <c r="W1264" i="1" s="1"/>
  <c r="X1264" i="1" s="1"/>
  <c r="Y1264" i="1" s="1"/>
  <c r="T1268" i="1"/>
  <c r="U1268" i="1" s="1"/>
  <c r="V1268" i="1" s="1"/>
  <c r="W1268" i="1" s="1"/>
  <c r="X1268" i="1" s="1"/>
  <c r="Y1268" i="1" s="1"/>
  <c r="T1272" i="1"/>
  <c r="U1272" i="1" s="1"/>
  <c r="V1272" i="1" s="1"/>
  <c r="W1272" i="1" s="1"/>
  <c r="X1272" i="1" s="1"/>
  <c r="Y1272" i="1" s="1"/>
  <c r="T1276" i="1"/>
  <c r="U1276" i="1" s="1"/>
  <c r="T1280" i="1"/>
  <c r="U1280" i="1" s="1"/>
  <c r="T1284" i="1"/>
  <c r="U1284" i="1" s="1"/>
  <c r="V1284" i="1" s="1"/>
  <c r="W1284" i="1" s="1"/>
  <c r="X1284" i="1" s="1"/>
  <c r="Y1284" i="1" s="1"/>
  <c r="T1288" i="1"/>
  <c r="U1288" i="1" s="1"/>
  <c r="V1288" i="1" s="1"/>
  <c r="W1288" i="1" s="1"/>
  <c r="X1288" i="1" s="1"/>
  <c r="Y1288" i="1" s="1"/>
  <c r="T1292" i="1"/>
  <c r="U1292" i="1" s="1"/>
  <c r="T1296" i="1"/>
  <c r="U1296" i="1" s="1"/>
  <c r="V1296" i="1" s="1"/>
  <c r="W1296" i="1" s="1"/>
  <c r="X1296" i="1" s="1"/>
  <c r="Y1296" i="1" s="1"/>
  <c r="T1300" i="1"/>
  <c r="U1300" i="1" s="1"/>
  <c r="V1300" i="1" s="1"/>
  <c r="W1300" i="1" s="1"/>
  <c r="X1300" i="1" s="1"/>
  <c r="Y1300" i="1" s="1"/>
  <c r="T1304" i="1"/>
  <c r="U1304" i="1" s="1"/>
  <c r="V1304" i="1" s="1"/>
  <c r="W1304" i="1" s="1"/>
  <c r="X1304" i="1" s="1"/>
  <c r="Y1304" i="1" s="1"/>
  <c r="T1308" i="1"/>
  <c r="U1308" i="1" s="1"/>
  <c r="V1308" i="1" s="1"/>
  <c r="W1308" i="1" s="1"/>
  <c r="X1308" i="1" s="1"/>
  <c r="Y1308" i="1" s="1"/>
  <c r="T1312" i="1"/>
  <c r="U1312" i="1" s="1"/>
  <c r="T1316" i="1"/>
  <c r="U1316" i="1" s="1"/>
  <c r="V1316" i="1" s="1"/>
  <c r="W1316" i="1" s="1"/>
  <c r="X1316" i="1" s="1"/>
  <c r="Y1316" i="1" s="1"/>
  <c r="T1320" i="1"/>
  <c r="U1320" i="1" s="1"/>
  <c r="V1320" i="1" s="1"/>
  <c r="W1320" i="1" s="1"/>
  <c r="X1320" i="1" s="1"/>
  <c r="Y1320" i="1" s="1"/>
  <c r="T1324" i="1"/>
  <c r="U1324" i="1" s="1"/>
  <c r="T1328" i="1"/>
  <c r="U1328" i="1" s="1"/>
  <c r="V1328" i="1" s="1"/>
  <c r="W1328" i="1" s="1"/>
  <c r="X1328" i="1" s="1"/>
  <c r="Y1328" i="1" s="1"/>
  <c r="T1332" i="1"/>
  <c r="U1332" i="1" s="1"/>
  <c r="V1332" i="1" s="1"/>
  <c r="W1332" i="1" s="1"/>
  <c r="X1332" i="1" s="1"/>
  <c r="Y1332" i="1" s="1"/>
  <c r="Z1332" i="1" s="1"/>
  <c r="T1336" i="1"/>
  <c r="U1336" i="1" s="1"/>
  <c r="V1336" i="1" s="1"/>
  <c r="W1336" i="1" s="1"/>
  <c r="X1336" i="1" s="1"/>
  <c r="Y1336" i="1" s="1"/>
  <c r="T1340" i="1"/>
  <c r="U1340" i="1" s="1"/>
  <c r="V1340" i="1" s="1"/>
  <c r="W1340" i="1" s="1"/>
  <c r="X1340" i="1" s="1"/>
  <c r="Y1340" i="1" s="1"/>
  <c r="T1344" i="1"/>
  <c r="U1344" i="1" s="1"/>
  <c r="V1344" i="1" s="1"/>
  <c r="W1344" i="1" s="1"/>
  <c r="X1344" i="1" s="1"/>
  <c r="Y1344" i="1" s="1"/>
  <c r="T1348" i="1"/>
  <c r="U1348" i="1" s="1"/>
  <c r="V1348" i="1" s="1"/>
  <c r="W1348" i="1" s="1"/>
  <c r="X1348" i="1" s="1"/>
  <c r="Y1348" i="1" s="1"/>
  <c r="T1352" i="1"/>
  <c r="U1352" i="1" s="1"/>
  <c r="V1352" i="1" s="1"/>
  <c r="W1352" i="1" s="1"/>
  <c r="X1352" i="1" s="1"/>
  <c r="Y1352" i="1" s="1"/>
  <c r="T1356" i="1"/>
  <c r="U1356" i="1" s="1"/>
  <c r="V1356" i="1" s="1"/>
  <c r="T1360" i="1"/>
  <c r="U1360" i="1" s="1"/>
  <c r="V1360" i="1" s="1"/>
  <c r="W1360" i="1" s="1"/>
  <c r="X1360" i="1" s="1"/>
  <c r="Y1360" i="1" s="1"/>
  <c r="T1364" i="1"/>
  <c r="U1364" i="1" s="1"/>
  <c r="V1364" i="1" s="1"/>
  <c r="W1364" i="1" s="1"/>
  <c r="X1364" i="1" s="1"/>
  <c r="Y1364" i="1" s="1"/>
  <c r="T1368" i="1"/>
  <c r="U1368" i="1" s="1"/>
  <c r="V1368" i="1" s="1"/>
  <c r="W1368" i="1" s="1"/>
  <c r="X1368" i="1" s="1"/>
  <c r="Y1368" i="1" s="1"/>
  <c r="T1372" i="1"/>
  <c r="U1372" i="1" s="1"/>
  <c r="T1376" i="1"/>
  <c r="U1376" i="1" s="1"/>
  <c r="V1376" i="1" s="1"/>
  <c r="W1376" i="1" s="1"/>
  <c r="X1376" i="1" s="1"/>
  <c r="Y1376" i="1" s="1"/>
  <c r="T1380" i="1"/>
  <c r="U1380" i="1" s="1"/>
  <c r="V1380" i="1" s="1"/>
  <c r="W1380" i="1" s="1"/>
  <c r="X1380" i="1" s="1"/>
  <c r="Y1380" i="1" s="1"/>
  <c r="T1384" i="1"/>
  <c r="U1384" i="1" s="1"/>
  <c r="V1384" i="1" s="1"/>
  <c r="W1384" i="1" s="1"/>
  <c r="X1384" i="1" s="1"/>
  <c r="Y1384" i="1" s="1"/>
  <c r="T1388" i="1"/>
  <c r="U1388" i="1" s="1"/>
  <c r="V1388" i="1" s="1"/>
  <c r="T1392" i="1"/>
  <c r="U1392" i="1" s="1"/>
  <c r="V1392" i="1" s="1"/>
  <c r="W1392" i="1" s="1"/>
  <c r="X1392" i="1" s="1"/>
  <c r="Y1392" i="1" s="1"/>
  <c r="T1396" i="1"/>
  <c r="U1396" i="1" s="1"/>
  <c r="V1396" i="1" s="1"/>
  <c r="W1396" i="1" s="1"/>
  <c r="X1396" i="1" s="1"/>
  <c r="Y1396" i="1" s="1"/>
  <c r="T1400" i="1"/>
  <c r="U1400" i="1" s="1"/>
  <c r="V1400" i="1" s="1"/>
  <c r="W1400" i="1" s="1"/>
  <c r="X1400" i="1" s="1"/>
  <c r="Y1400" i="1" s="1"/>
  <c r="T1404" i="1"/>
  <c r="U1404" i="1" s="1"/>
  <c r="V1404" i="1" s="1"/>
  <c r="W1404" i="1" s="1"/>
  <c r="X1404" i="1" s="1"/>
  <c r="Y1404" i="1" s="1"/>
  <c r="T1408" i="1"/>
  <c r="U1408" i="1" s="1"/>
  <c r="V1408" i="1" s="1"/>
  <c r="T1412" i="1"/>
  <c r="U1412" i="1" s="1"/>
  <c r="V1412" i="1" s="1"/>
  <c r="W1412" i="1" s="1"/>
  <c r="X1412" i="1" s="1"/>
  <c r="Y1412" i="1" s="1"/>
  <c r="T1416" i="1"/>
  <c r="U1416" i="1" s="1"/>
  <c r="V1416" i="1" s="1"/>
  <c r="W1416" i="1" s="1"/>
  <c r="X1416" i="1" s="1"/>
  <c r="Y1416" i="1" s="1"/>
  <c r="T1420" i="1"/>
  <c r="U1420" i="1" s="1"/>
  <c r="T1714" i="1"/>
  <c r="U1714" i="1" s="1"/>
  <c r="V1714" i="1" s="1"/>
  <c r="W1714" i="1" s="1"/>
  <c r="X1714" i="1" s="1"/>
  <c r="Y1714" i="1" s="1"/>
  <c r="T1718" i="1"/>
  <c r="U1718" i="1" s="1"/>
  <c r="V1718" i="1" s="1"/>
  <c r="W1718" i="1" s="1"/>
  <c r="T1722" i="1"/>
  <c r="U1722" i="1" s="1"/>
  <c r="V1722" i="1" s="1"/>
  <c r="W1722" i="1" s="1"/>
  <c r="X1722" i="1" s="1"/>
  <c r="Y1722" i="1" s="1"/>
  <c r="T1726" i="1"/>
  <c r="U1726" i="1" s="1"/>
  <c r="V1726" i="1" s="1"/>
  <c r="W1726" i="1" s="1"/>
  <c r="X1726" i="1" s="1"/>
  <c r="Y1726" i="1" s="1"/>
  <c r="T1730" i="1"/>
  <c r="U1730" i="1" s="1"/>
  <c r="V1730" i="1" s="1"/>
  <c r="W1730" i="1" s="1"/>
  <c r="X1730" i="1" s="1"/>
  <c r="Y1730" i="1" s="1"/>
  <c r="T1734" i="1"/>
  <c r="U1734" i="1" s="1"/>
  <c r="V1734" i="1" s="1"/>
  <c r="T1738" i="1"/>
  <c r="U1738" i="1" s="1"/>
  <c r="T1742" i="1"/>
  <c r="U1742" i="1" s="1"/>
  <c r="T1746" i="1"/>
  <c r="U1746" i="1" s="1"/>
  <c r="T1750" i="1"/>
  <c r="U1750" i="1" s="1"/>
  <c r="V1750" i="1" s="1"/>
  <c r="W1750" i="1" s="1"/>
  <c r="X1750" i="1" s="1"/>
  <c r="Y1750" i="1" s="1"/>
  <c r="Z1750" i="1" s="1"/>
  <c r="T1754" i="1"/>
  <c r="U1754" i="1" s="1"/>
  <c r="V1754" i="1" s="1"/>
  <c r="W1754" i="1" s="1"/>
  <c r="T1758" i="1"/>
  <c r="U1758" i="1" s="1"/>
  <c r="T1762" i="1"/>
  <c r="U1762" i="1" s="1"/>
  <c r="V1762" i="1" s="1"/>
  <c r="W1762" i="1" s="1"/>
  <c r="T1766" i="1"/>
  <c r="U1766" i="1" s="1"/>
  <c r="V1766" i="1" s="1"/>
  <c r="W1766" i="1" s="1"/>
  <c r="T1770" i="1"/>
  <c r="U1770" i="1" s="1"/>
  <c r="V1770" i="1" s="1"/>
  <c r="W1770" i="1" s="1"/>
  <c r="T1774" i="1"/>
  <c r="U1774" i="1" s="1"/>
  <c r="V1774" i="1" s="1"/>
  <c r="T1778" i="1"/>
  <c r="U1778" i="1" s="1"/>
  <c r="V1778" i="1" s="1"/>
  <c r="W1778" i="1" s="1"/>
  <c r="T1782" i="1"/>
  <c r="U1782" i="1" s="1"/>
  <c r="V1782" i="1" s="1"/>
  <c r="W1782" i="1" s="1"/>
  <c r="T1786" i="1"/>
  <c r="U1786" i="1" s="1"/>
  <c r="V1786" i="1" s="1"/>
  <c r="W1786" i="1" s="1"/>
  <c r="T1790" i="1"/>
  <c r="U1790" i="1" s="1"/>
  <c r="T1794" i="1"/>
  <c r="U1794" i="1" s="1"/>
  <c r="V1794" i="1" s="1"/>
  <c r="W1794" i="1" s="1"/>
  <c r="T1798" i="1"/>
  <c r="U1798" i="1" s="1"/>
  <c r="V1798" i="1" s="1"/>
  <c r="W1798" i="1" s="1"/>
  <c r="T1802" i="1"/>
  <c r="U1802" i="1" s="1"/>
  <c r="V1802" i="1" s="1"/>
  <c r="W1802" i="1" s="1"/>
  <c r="T1806" i="1"/>
  <c r="U1806" i="1" s="1"/>
  <c r="T1810" i="1"/>
  <c r="U1810" i="1" s="1"/>
  <c r="V1810" i="1" s="1"/>
  <c r="W1810" i="1" s="1"/>
  <c r="T1814" i="1"/>
  <c r="U1814" i="1" s="1"/>
  <c r="V1814" i="1" s="1"/>
  <c r="W1814" i="1" s="1"/>
  <c r="T1818" i="1"/>
  <c r="U1818" i="1" s="1"/>
  <c r="V1818" i="1" s="1"/>
  <c r="W1818" i="1" s="1"/>
  <c r="T524" i="1"/>
  <c r="U524" i="1" s="1"/>
  <c r="T528" i="1"/>
  <c r="U528" i="1" s="1"/>
  <c r="T532" i="1"/>
  <c r="U532" i="1" s="1"/>
  <c r="T536" i="1"/>
  <c r="U536" i="1" s="1"/>
  <c r="T540" i="1"/>
  <c r="U540" i="1" s="1"/>
  <c r="T544" i="1"/>
  <c r="U544" i="1" s="1"/>
  <c r="T548" i="1"/>
  <c r="U548" i="1" s="1"/>
  <c r="T552" i="1"/>
  <c r="U552" i="1" s="1"/>
  <c r="T556" i="1"/>
  <c r="U556" i="1" s="1"/>
  <c r="T560" i="1"/>
  <c r="U560" i="1" s="1"/>
  <c r="T564" i="1"/>
  <c r="U564" i="1" s="1"/>
  <c r="T568" i="1"/>
  <c r="U568" i="1" s="1"/>
  <c r="T572" i="1"/>
  <c r="U572" i="1" s="1"/>
  <c r="T576" i="1"/>
  <c r="U576" i="1" s="1"/>
  <c r="T580" i="1"/>
  <c r="U580" i="1" s="1"/>
  <c r="T584" i="1"/>
  <c r="U584" i="1" s="1"/>
  <c r="T608" i="1"/>
  <c r="U608" i="1" s="1"/>
  <c r="T612" i="1"/>
  <c r="U612" i="1" s="1"/>
  <c r="T616" i="1"/>
  <c r="U616" i="1" s="1"/>
  <c r="T620" i="1"/>
  <c r="U620" i="1" s="1"/>
  <c r="T624" i="1"/>
  <c r="U624" i="1" s="1"/>
  <c r="T628" i="1"/>
  <c r="U628" i="1" s="1"/>
  <c r="T632" i="1"/>
  <c r="U632" i="1" s="1"/>
  <c r="T636" i="1"/>
  <c r="U636" i="1" s="1"/>
  <c r="T640" i="1"/>
  <c r="U640" i="1" s="1"/>
  <c r="T644" i="1"/>
  <c r="U644" i="1" s="1"/>
  <c r="T648" i="1"/>
  <c r="U648" i="1" s="1"/>
  <c r="T652" i="1"/>
  <c r="U652" i="1" s="1"/>
  <c r="T656" i="1"/>
  <c r="U656" i="1" s="1"/>
  <c r="T660" i="1"/>
  <c r="U660" i="1" s="1"/>
  <c r="T664" i="1"/>
  <c r="U664" i="1" s="1"/>
  <c r="T668" i="1"/>
  <c r="U668" i="1" s="1"/>
  <c r="T672" i="1"/>
  <c r="U672" i="1" s="1"/>
  <c r="T676" i="1"/>
  <c r="U676" i="1" s="1"/>
  <c r="T680" i="1"/>
  <c r="U680" i="1" s="1"/>
  <c r="T684" i="1"/>
  <c r="U684" i="1" s="1"/>
  <c r="T688" i="1"/>
  <c r="U688" i="1" s="1"/>
  <c r="T692" i="1"/>
  <c r="U692" i="1" s="1"/>
  <c r="T696" i="1"/>
  <c r="U696" i="1" s="1"/>
  <c r="T700" i="1"/>
  <c r="U700" i="1" s="1"/>
  <c r="T704" i="1"/>
  <c r="U704" i="1" s="1"/>
  <c r="V704" i="1" s="1"/>
  <c r="T708" i="1"/>
  <c r="U708" i="1" s="1"/>
  <c r="V708" i="1" s="1"/>
  <c r="T712" i="1"/>
  <c r="U712" i="1" s="1"/>
  <c r="T716" i="1"/>
  <c r="U716" i="1" s="1"/>
  <c r="T720" i="1"/>
  <c r="U720" i="1" s="1"/>
  <c r="T724" i="1"/>
  <c r="U724" i="1" s="1"/>
  <c r="T728" i="1"/>
  <c r="U728" i="1" s="1"/>
  <c r="T732" i="1"/>
  <c r="U732" i="1" s="1"/>
  <c r="T736" i="1"/>
  <c r="U736" i="1" s="1"/>
  <c r="T740" i="1"/>
  <c r="U740" i="1" s="1"/>
  <c r="T744" i="1"/>
  <c r="U744" i="1" s="1"/>
  <c r="T748" i="1"/>
  <c r="U748" i="1" s="1"/>
  <c r="T752" i="1"/>
  <c r="U752" i="1" s="1"/>
  <c r="T756" i="1"/>
  <c r="U756" i="1" s="1"/>
  <c r="T760" i="1"/>
  <c r="U760" i="1" s="1"/>
  <c r="T764" i="1"/>
  <c r="U764" i="1" s="1"/>
  <c r="T768" i="1"/>
  <c r="U768" i="1" s="1"/>
  <c r="T772" i="1"/>
  <c r="U772" i="1" s="1"/>
  <c r="T776" i="1"/>
  <c r="U776" i="1" s="1"/>
  <c r="T780" i="1"/>
  <c r="U780" i="1" s="1"/>
  <c r="T784" i="1"/>
  <c r="U784" i="1" s="1"/>
  <c r="T788" i="1"/>
  <c r="U788" i="1" s="1"/>
  <c r="T792" i="1"/>
  <c r="U792" i="1" s="1"/>
  <c r="T796" i="1"/>
  <c r="U796" i="1" s="1"/>
  <c r="T800" i="1"/>
  <c r="U800" i="1" s="1"/>
  <c r="T804" i="1"/>
  <c r="U804" i="1" s="1"/>
  <c r="T808" i="1"/>
  <c r="U808" i="1" s="1"/>
  <c r="T812" i="1"/>
  <c r="U812" i="1" s="1"/>
  <c r="T816" i="1"/>
  <c r="U816" i="1" s="1"/>
  <c r="T820" i="1"/>
  <c r="U820" i="1" s="1"/>
  <c r="T824" i="1"/>
  <c r="U824" i="1" s="1"/>
  <c r="T828" i="1"/>
  <c r="U828" i="1" s="1"/>
  <c r="T832" i="1"/>
  <c r="U832" i="1" s="1"/>
  <c r="T836" i="1"/>
  <c r="U836" i="1" s="1"/>
  <c r="T840" i="1"/>
  <c r="U840" i="1" s="1"/>
  <c r="T844" i="1"/>
  <c r="U844" i="1" s="1"/>
  <c r="T848" i="1"/>
  <c r="U848" i="1" s="1"/>
  <c r="T852" i="1"/>
  <c r="U852" i="1" s="1"/>
  <c r="T856" i="1"/>
  <c r="U856" i="1" s="1"/>
  <c r="T860" i="1"/>
  <c r="U860" i="1" s="1"/>
  <c r="T864" i="1"/>
  <c r="U864" i="1" s="1"/>
  <c r="T868" i="1"/>
  <c r="U868" i="1" s="1"/>
  <c r="T872" i="1"/>
  <c r="U872" i="1" s="1"/>
  <c r="T876" i="1"/>
  <c r="U876" i="1" s="1"/>
  <c r="T880" i="1"/>
  <c r="U880" i="1" s="1"/>
  <c r="T884" i="1"/>
  <c r="U884" i="1" s="1"/>
  <c r="T888" i="1"/>
  <c r="U888" i="1" s="1"/>
  <c r="T892" i="1"/>
  <c r="U892" i="1" s="1"/>
  <c r="T896" i="1"/>
  <c r="U896" i="1" s="1"/>
  <c r="T900" i="1"/>
  <c r="U900" i="1" s="1"/>
  <c r="T904" i="1"/>
  <c r="U904" i="1" s="1"/>
  <c r="T908" i="1"/>
  <c r="U908" i="1" s="1"/>
  <c r="T912" i="1"/>
  <c r="U912" i="1" s="1"/>
  <c r="T916" i="1"/>
  <c r="U916" i="1" s="1"/>
  <c r="T920" i="1"/>
  <c r="U920" i="1" s="1"/>
  <c r="T924" i="1"/>
  <c r="U924" i="1" s="1"/>
  <c r="T928" i="1"/>
  <c r="U928" i="1" s="1"/>
  <c r="T932" i="1"/>
  <c r="U932" i="1" s="1"/>
  <c r="T936" i="1"/>
  <c r="U936" i="1" s="1"/>
  <c r="T940" i="1"/>
  <c r="U940" i="1" s="1"/>
  <c r="T944" i="1"/>
  <c r="U944" i="1" s="1"/>
  <c r="T948" i="1"/>
  <c r="U948" i="1" s="1"/>
  <c r="T952" i="1"/>
  <c r="U952" i="1" s="1"/>
  <c r="T956" i="1"/>
  <c r="U956" i="1" s="1"/>
  <c r="T960" i="1"/>
  <c r="U960" i="1" s="1"/>
  <c r="T964" i="1"/>
  <c r="U964" i="1" s="1"/>
  <c r="T968" i="1"/>
  <c r="U968" i="1" s="1"/>
  <c r="T972" i="1"/>
  <c r="U972" i="1" s="1"/>
  <c r="T976" i="1"/>
  <c r="U976" i="1" s="1"/>
  <c r="T980" i="1"/>
  <c r="U980" i="1" s="1"/>
  <c r="T984" i="1"/>
  <c r="U984" i="1" s="1"/>
  <c r="T988" i="1"/>
  <c r="U988" i="1" s="1"/>
  <c r="T992" i="1"/>
  <c r="U992" i="1" s="1"/>
  <c r="T996" i="1"/>
  <c r="U996" i="1" s="1"/>
  <c r="T1000" i="1"/>
  <c r="U1000" i="1" s="1"/>
  <c r="T1004" i="1"/>
  <c r="U1004" i="1" s="1"/>
  <c r="T1008" i="1"/>
  <c r="U1008" i="1" s="1"/>
  <c r="T1012" i="1"/>
  <c r="U1012" i="1" s="1"/>
  <c r="T1016" i="1"/>
  <c r="U1016" i="1" s="1"/>
  <c r="T1020" i="1"/>
  <c r="U1020" i="1" s="1"/>
  <c r="T1024" i="1"/>
  <c r="U1024" i="1" s="1"/>
  <c r="T1028" i="1"/>
  <c r="U1028" i="1" s="1"/>
  <c r="T1032" i="1"/>
  <c r="U1032" i="1" s="1"/>
  <c r="T1036" i="1"/>
  <c r="U1036" i="1" s="1"/>
  <c r="T1040" i="1"/>
  <c r="U1040" i="1" s="1"/>
  <c r="T1044" i="1"/>
  <c r="U1044" i="1" s="1"/>
  <c r="T1048" i="1"/>
  <c r="U1048" i="1" s="1"/>
  <c r="T1052" i="1"/>
  <c r="U1052" i="1" s="1"/>
  <c r="T50" i="1"/>
  <c r="U50" i="1" s="1"/>
  <c r="T54" i="1"/>
  <c r="T58" i="1"/>
  <c r="U58" i="1" s="1"/>
  <c r="T62" i="1"/>
  <c r="U62" i="1" s="1"/>
  <c r="T66" i="1"/>
  <c r="U66" i="1" s="1"/>
  <c r="T145" i="1"/>
  <c r="U145" i="1" s="1"/>
  <c r="V145" i="1" s="1"/>
  <c r="W145" i="1" s="1"/>
  <c r="X145" i="1" s="1"/>
  <c r="Y145" i="1" s="1"/>
  <c r="T279" i="1"/>
  <c r="U279" i="1" s="1"/>
  <c r="T1057" i="1"/>
  <c r="U1057" i="1" s="1"/>
  <c r="V1057" i="1" s="1"/>
  <c r="W1057" i="1" s="1"/>
  <c r="X1057" i="1" s="1"/>
  <c r="Y1057" i="1" s="1"/>
  <c r="Z1057" i="1" s="1"/>
  <c r="T1061" i="1"/>
  <c r="U1061" i="1" s="1"/>
  <c r="T1065" i="1"/>
  <c r="U1065" i="1" s="1"/>
  <c r="V1065" i="1" s="1"/>
  <c r="W1065" i="1" s="1"/>
  <c r="X1065" i="1" s="1"/>
  <c r="Y1065" i="1" s="1"/>
  <c r="Z1065" i="1" s="1"/>
  <c r="AA1065" i="1" s="1"/>
  <c r="T1069" i="1"/>
  <c r="U1069" i="1" s="1"/>
  <c r="V1069" i="1" s="1"/>
  <c r="W1069" i="1" s="1"/>
  <c r="X1069" i="1" s="1"/>
  <c r="Y1069" i="1" s="1"/>
  <c r="Z1069" i="1" s="1"/>
  <c r="AA1069" i="1" s="1"/>
  <c r="T1073" i="1"/>
  <c r="U1073" i="1" s="1"/>
  <c r="T1077" i="1"/>
  <c r="U1077" i="1" s="1"/>
  <c r="V1077" i="1" s="1"/>
  <c r="W1077" i="1" s="1"/>
  <c r="T1081" i="1"/>
  <c r="U1081" i="1" s="1"/>
  <c r="V1081" i="1" s="1"/>
  <c r="T1085" i="1"/>
  <c r="U1085" i="1" s="1"/>
  <c r="T1089" i="1"/>
  <c r="U1089" i="1" s="1"/>
  <c r="T1093" i="1"/>
  <c r="U1093" i="1" s="1"/>
  <c r="V1093" i="1" s="1"/>
  <c r="W1093" i="1" s="1"/>
  <c r="X1093" i="1" s="1"/>
  <c r="Y1093" i="1" s="1"/>
  <c r="Z1093" i="1" s="1"/>
  <c r="AA1093" i="1" s="1"/>
  <c r="AB1093" i="1" s="1"/>
  <c r="AC1093" i="1" s="1"/>
  <c r="T1097" i="1"/>
  <c r="U1097" i="1" s="1"/>
  <c r="V1097" i="1" s="1"/>
  <c r="W1097" i="1" s="1"/>
  <c r="X1097" i="1" s="1"/>
  <c r="Y1097" i="1" s="1"/>
  <c r="Z1097" i="1" s="1"/>
  <c r="AA1097" i="1" s="1"/>
  <c r="T1101" i="1"/>
  <c r="U1101" i="1" s="1"/>
  <c r="V1101" i="1" s="1"/>
  <c r="W1101" i="1" s="1"/>
  <c r="X1101" i="1" s="1"/>
  <c r="Y1101" i="1" s="1"/>
  <c r="Z1101" i="1" s="1"/>
  <c r="AA1101" i="1" s="1"/>
  <c r="AB1101" i="1" s="1"/>
  <c r="AC1101" i="1" s="1"/>
  <c r="T1105" i="1"/>
  <c r="U1105" i="1" s="1"/>
  <c r="V1105" i="1" s="1"/>
  <c r="W1105" i="1" s="1"/>
  <c r="X1105" i="1" s="1"/>
  <c r="Y1105" i="1" s="1"/>
  <c r="T1109" i="1"/>
  <c r="U1109" i="1" s="1"/>
  <c r="V1109" i="1" s="1"/>
  <c r="W1109" i="1" s="1"/>
  <c r="T1113" i="1"/>
  <c r="U1113" i="1" s="1"/>
  <c r="V1113" i="1" s="1"/>
  <c r="W1113" i="1" s="1"/>
  <c r="X1113" i="1" s="1"/>
  <c r="Y1113" i="1" s="1"/>
  <c r="T1117" i="1"/>
  <c r="U1117" i="1" s="1"/>
  <c r="T1121" i="1"/>
  <c r="U1121" i="1" s="1"/>
  <c r="V1121" i="1" s="1"/>
  <c r="W1121" i="1" s="1"/>
  <c r="X1121" i="1" s="1"/>
  <c r="Y1121" i="1" s="1"/>
  <c r="T1125" i="1"/>
  <c r="U1125" i="1" s="1"/>
  <c r="T1129" i="1"/>
  <c r="U1129" i="1" s="1"/>
  <c r="V1129" i="1" s="1"/>
  <c r="W1129" i="1" s="1"/>
  <c r="X1129" i="1" s="1"/>
  <c r="Y1129" i="1" s="1"/>
  <c r="Z1129" i="1" s="1"/>
  <c r="AA1129" i="1" s="1"/>
  <c r="T1133" i="1"/>
  <c r="U1133" i="1" s="1"/>
  <c r="V1133" i="1" s="1"/>
  <c r="W1133" i="1" s="1"/>
  <c r="X1133" i="1" s="1"/>
  <c r="Y1133" i="1" s="1"/>
  <c r="Z1133" i="1" s="1"/>
  <c r="AA1133" i="1" s="1"/>
  <c r="T1137" i="1"/>
  <c r="U1137" i="1" s="1"/>
  <c r="V1137" i="1" s="1"/>
  <c r="W1137" i="1" s="1"/>
  <c r="X1137" i="1" s="1"/>
  <c r="Y1137" i="1" s="1"/>
  <c r="T1141" i="1"/>
  <c r="U1141" i="1" s="1"/>
  <c r="V1141" i="1" s="1"/>
  <c r="W1141" i="1" s="1"/>
  <c r="X1141" i="1" s="1"/>
  <c r="Y1141" i="1" s="1"/>
  <c r="T1145" i="1"/>
  <c r="U1145" i="1" s="1"/>
  <c r="T1149" i="1"/>
  <c r="U1149" i="1" s="1"/>
  <c r="T1153" i="1"/>
  <c r="U1153" i="1" s="1"/>
  <c r="T1157" i="1"/>
  <c r="U1157" i="1" s="1"/>
  <c r="T1161" i="1"/>
  <c r="U1161" i="1" s="1"/>
  <c r="T1165" i="1"/>
  <c r="U1165" i="1" s="1"/>
  <c r="T1169" i="1"/>
  <c r="U1169" i="1" s="1"/>
  <c r="T1173" i="1"/>
  <c r="U1173" i="1" s="1"/>
  <c r="T1177" i="1"/>
  <c r="U1177" i="1" s="1"/>
  <c r="T1181" i="1"/>
  <c r="U1181" i="1" s="1"/>
  <c r="T1185" i="1"/>
  <c r="U1185" i="1" s="1"/>
  <c r="T1189" i="1"/>
  <c r="U1189" i="1" s="1"/>
  <c r="T1193" i="1"/>
  <c r="U1193" i="1" s="1"/>
  <c r="T1197" i="1"/>
  <c r="U1197" i="1" s="1"/>
  <c r="T1201" i="1"/>
  <c r="U1201" i="1" s="1"/>
  <c r="T1205" i="1"/>
  <c r="U1205" i="1" s="1"/>
  <c r="T1209" i="1"/>
  <c r="U1209" i="1" s="1"/>
  <c r="T1213" i="1"/>
  <c r="U1213" i="1" s="1"/>
  <c r="T1217" i="1"/>
  <c r="U1217" i="1" s="1"/>
  <c r="T1221" i="1"/>
  <c r="U1221" i="1" s="1"/>
  <c r="T1225" i="1"/>
  <c r="U1225" i="1" s="1"/>
  <c r="T1229" i="1"/>
  <c r="U1229" i="1" s="1"/>
  <c r="T1233" i="1"/>
  <c r="U1233" i="1" s="1"/>
  <c r="T1237" i="1"/>
  <c r="U1237" i="1" s="1"/>
  <c r="T1241" i="1"/>
  <c r="U1241" i="1" s="1"/>
  <c r="T1245" i="1"/>
  <c r="U1245" i="1" s="1"/>
  <c r="T1249" i="1"/>
  <c r="U1249" i="1" s="1"/>
  <c r="T1253" i="1"/>
  <c r="U1253" i="1" s="1"/>
  <c r="T1257" i="1"/>
  <c r="U1257" i="1" s="1"/>
  <c r="T1261" i="1"/>
  <c r="U1261" i="1" s="1"/>
  <c r="T1265" i="1"/>
  <c r="U1265" i="1" s="1"/>
  <c r="T1269" i="1"/>
  <c r="U1269" i="1" s="1"/>
  <c r="T1273" i="1"/>
  <c r="U1273" i="1" s="1"/>
  <c r="T1277" i="1"/>
  <c r="U1277" i="1" s="1"/>
  <c r="T1281" i="1"/>
  <c r="U1281" i="1" s="1"/>
  <c r="T1285" i="1"/>
  <c r="U1285" i="1" s="1"/>
  <c r="T1289" i="1"/>
  <c r="U1289" i="1" s="1"/>
  <c r="T1293" i="1"/>
  <c r="U1293" i="1" s="1"/>
  <c r="T1297" i="1"/>
  <c r="U1297" i="1" s="1"/>
  <c r="T1301" i="1"/>
  <c r="U1301" i="1" s="1"/>
  <c r="T1305" i="1"/>
  <c r="U1305" i="1" s="1"/>
  <c r="T1309" i="1"/>
  <c r="U1309" i="1" s="1"/>
  <c r="T1313" i="1"/>
  <c r="U1313" i="1" s="1"/>
  <c r="T1317" i="1"/>
  <c r="U1317" i="1" s="1"/>
  <c r="T1321" i="1"/>
  <c r="U1321" i="1" s="1"/>
  <c r="T1325" i="1"/>
  <c r="U1325" i="1" s="1"/>
  <c r="T1329" i="1"/>
  <c r="U1329" i="1" s="1"/>
  <c r="T1333" i="1"/>
  <c r="U1333" i="1" s="1"/>
  <c r="T1337" i="1"/>
  <c r="U1337" i="1" s="1"/>
  <c r="T1341" i="1"/>
  <c r="U1341" i="1" s="1"/>
  <c r="T1345" i="1"/>
  <c r="U1345" i="1" s="1"/>
  <c r="T1349" i="1"/>
  <c r="U1349" i="1" s="1"/>
  <c r="T1353" i="1"/>
  <c r="U1353" i="1" s="1"/>
  <c r="T1357" i="1"/>
  <c r="U1357" i="1" s="1"/>
  <c r="T1361" i="1"/>
  <c r="U1361" i="1" s="1"/>
  <c r="T1365" i="1"/>
  <c r="U1365" i="1" s="1"/>
  <c r="T1369" i="1"/>
  <c r="U1369" i="1" s="1"/>
  <c r="V1369" i="1" s="1"/>
  <c r="T1373" i="1"/>
  <c r="U1373" i="1" s="1"/>
  <c r="V1373" i="1" s="1"/>
  <c r="T1377" i="1"/>
  <c r="U1377" i="1" s="1"/>
  <c r="V1377" i="1" s="1"/>
  <c r="T1381" i="1"/>
  <c r="U1381" i="1" s="1"/>
  <c r="V1381" i="1" s="1"/>
  <c r="T1385" i="1"/>
  <c r="U1385" i="1" s="1"/>
  <c r="V1385" i="1" s="1"/>
  <c r="T1389" i="1"/>
  <c r="U1389" i="1" s="1"/>
  <c r="V1389" i="1" s="1"/>
  <c r="T1393" i="1"/>
  <c r="U1393" i="1" s="1"/>
  <c r="V1393" i="1" s="1"/>
  <c r="T1397" i="1"/>
  <c r="U1397" i="1" s="1"/>
  <c r="V1397" i="1" s="1"/>
  <c r="T1401" i="1"/>
  <c r="U1401" i="1" s="1"/>
  <c r="V1401" i="1" s="1"/>
  <c r="T1405" i="1"/>
  <c r="U1405" i="1" s="1"/>
  <c r="V1405" i="1" s="1"/>
  <c r="T1409" i="1"/>
  <c r="U1409" i="1" s="1"/>
  <c r="V1409" i="1" s="1"/>
  <c r="T1413" i="1"/>
  <c r="U1413" i="1" s="1"/>
  <c r="V1413" i="1" s="1"/>
  <c r="T1417" i="1"/>
  <c r="U1417" i="1" s="1"/>
  <c r="V1417" i="1" s="1"/>
  <c r="T1421" i="1"/>
  <c r="U1421" i="1" s="1"/>
  <c r="V1421" i="1" s="1"/>
  <c r="T1715" i="1"/>
  <c r="U1715" i="1" s="1"/>
  <c r="V1715" i="1" s="1"/>
  <c r="T1719" i="1"/>
  <c r="U1719" i="1" s="1"/>
  <c r="V1719" i="1" s="1"/>
  <c r="T1723" i="1"/>
  <c r="U1723" i="1" s="1"/>
  <c r="V1723" i="1" s="1"/>
  <c r="T1727" i="1"/>
  <c r="U1727" i="1" s="1"/>
  <c r="V1727" i="1" s="1"/>
  <c r="T1731" i="1"/>
  <c r="U1731" i="1" s="1"/>
  <c r="V1731" i="1" s="1"/>
  <c r="W1731" i="1" s="1"/>
  <c r="X1731" i="1" s="1"/>
  <c r="Y1731" i="1" s="1"/>
  <c r="T1735" i="1"/>
  <c r="U1735" i="1"/>
  <c r="V1735" i="1" s="1"/>
  <c r="W1735" i="1" s="1"/>
  <c r="T1739" i="1"/>
  <c r="U1739" i="1" s="1"/>
  <c r="T1743" i="1"/>
  <c r="U1743" i="1" s="1"/>
  <c r="V1743" i="1" s="1"/>
  <c r="T1747" i="1"/>
  <c r="U1747" i="1" s="1"/>
  <c r="V1747" i="1" s="1"/>
  <c r="W1747" i="1" s="1"/>
  <c r="T1751" i="1"/>
  <c r="U1751" i="1" s="1"/>
  <c r="V1751" i="1" s="1"/>
  <c r="W1751" i="1" s="1"/>
  <c r="X1751" i="1" s="1"/>
  <c r="Y1751" i="1" s="1"/>
  <c r="Z1751" i="1" s="1"/>
  <c r="AA1751" i="1" s="1"/>
  <c r="AB1751" i="1" s="1"/>
  <c r="AC1751" i="1" s="1"/>
  <c r="T1755" i="1"/>
  <c r="U1755" i="1" s="1"/>
  <c r="T1759" i="1"/>
  <c r="U1759" i="1" s="1"/>
  <c r="V1759" i="1" s="1"/>
  <c r="T1763" i="1"/>
  <c r="U1763" i="1" s="1"/>
  <c r="V1763" i="1" s="1"/>
  <c r="W1763" i="1" s="1"/>
  <c r="X1763" i="1" s="1"/>
  <c r="Y1763" i="1" s="1"/>
  <c r="Z1763" i="1" s="1"/>
  <c r="AA1763" i="1" s="1"/>
  <c r="AB1763" i="1" s="1"/>
  <c r="AC1763" i="1" s="1"/>
  <c r="T1767" i="1"/>
  <c r="U1767" i="1" s="1"/>
  <c r="V1767" i="1" s="1"/>
  <c r="W1767" i="1" s="1"/>
  <c r="T1771" i="1"/>
  <c r="U1771" i="1" s="1"/>
  <c r="T1775" i="1"/>
  <c r="U1775" i="1" s="1"/>
  <c r="T1779" i="1"/>
  <c r="U1779" i="1" s="1"/>
  <c r="V1779" i="1" s="1"/>
  <c r="W1779" i="1" s="1"/>
  <c r="T1783" i="1"/>
  <c r="U1783" i="1" s="1"/>
  <c r="V1783" i="1" s="1"/>
  <c r="W1783" i="1" s="1"/>
  <c r="X1783" i="1" s="1"/>
  <c r="Y1783" i="1" s="1"/>
  <c r="Z1783" i="1" s="1"/>
  <c r="AA1783" i="1" s="1"/>
  <c r="T1787" i="1"/>
  <c r="U1787" i="1" s="1"/>
  <c r="T1791" i="1"/>
  <c r="U1791" i="1" s="1"/>
  <c r="V1791" i="1" s="1"/>
  <c r="T1795" i="1"/>
  <c r="U1795" i="1" s="1"/>
  <c r="V1795" i="1" s="1"/>
  <c r="T1799" i="1"/>
  <c r="U1799" i="1" s="1"/>
  <c r="V1799" i="1" s="1"/>
  <c r="W1799" i="1" s="1"/>
  <c r="X1799" i="1" s="1"/>
  <c r="T1803" i="1"/>
  <c r="U1803" i="1" s="1"/>
  <c r="V1803" i="1" s="1"/>
  <c r="W1803" i="1" s="1"/>
  <c r="X1803" i="1" s="1"/>
  <c r="T1807" i="1"/>
  <c r="U1807" i="1" s="1"/>
  <c r="V1807" i="1" s="1"/>
  <c r="W1807" i="1" s="1"/>
  <c r="T1811" i="1"/>
  <c r="U1811" i="1" s="1"/>
  <c r="V1811" i="1" s="1"/>
  <c r="W1811" i="1" s="1"/>
  <c r="X1811" i="1" s="1"/>
  <c r="Y1811" i="1" s="1"/>
  <c r="T1815" i="1"/>
  <c r="U1815" i="1" s="1"/>
  <c r="V1815" i="1" s="1"/>
  <c r="W1815" i="1" s="1"/>
  <c r="X1815" i="1" s="1"/>
  <c r="Y1815" i="1" s="1"/>
  <c r="Z1815" i="1" s="1"/>
  <c r="AA1815" i="1" s="1"/>
  <c r="AB1815" i="1" s="1"/>
  <c r="T1819" i="1"/>
  <c r="U1819" i="1" s="1"/>
  <c r="V1819" i="1" s="1"/>
  <c r="W1819" i="1" s="1"/>
  <c r="X1819" i="1" s="1"/>
  <c r="Y1819" i="1" s="1"/>
  <c r="T629" i="1"/>
  <c r="U629" i="1" s="1"/>
  <c r="V629" i="1" s="1"/>
  <c r="T633" i="1"/>
  <c r="U633" i="1" s="1"/>
  <c r="V633" i="1" s="1"/>
  <c r="W633" i="1" s="1"/>
  <c r="X633" i="1" s="1"/>
  <c r="Y633" i="1" s="1"/>
  <c r="T637" i="1"/>
  <c r="U637" i="1" s="1"/>
  <c r="V637" i="1" s="1"/>
  <c r="W637" i="1" s="1"/>
  <c r="X637" i="1" s="1"/>
  <c r="Y637" i="1" s="1"/>
  <c r="Z637" i="1" s="1"/>
  <c r="AA637" i="1" s="1"/>
  <c r="AB637" i="1" s="1"/>
  <c r="AC637" i="1" s="1"/>
  <c r="T641" i="1"/>
  <c r="U641" i="1" s="1"/>
  <c r="V641" i="1" s="1"/>
  <c r="W641" i="1" s="1"/>
  <c r="X641" i="1" s="1"/>
  <c r="Y641" i="1" s="1"/>
  <c r="T645" i="1"/>
  <c r="U645" i="1" s="1"/>
  <c r="T649" i="1"/>
  <c r="U649" i="1" s="1"/>
  <c r="V649" i="1" s="1"/>
  <c r="W649" i="1" s="1"/>
  <c r="X649" i="1" s="1"/>
  <c r="Y649" i="1" s="1"/>
  <c r="Z649" i="1" s="1"/>
  <c r="T653" i="1"/>
  <c r="U653" i="1" s="1"/>
  <c r="V653" i="1" s="1"/>
  <c r="W653" i="1" s="1"/>
  <c r="X653" i="1" s="1"/>
  <c r="Y653" i="1" s="1"/>
  <c r="Z653" i="1" s="1"/>
  <c r="AA653" i="1" s="1"/>
  <c r="AB653" i="1" s="1"/>
  <c r="AC653" i="1" s="1"/>
  <c r="T657" i="1"/>
  <c r="U657" i="1" s="1"/>
  <c r="V657" i="1" s="1"/>
  <c r="T661" i="1"/>
  <c r="U661" i="1" s="1"/>
  <c r="V661" i="1" s="1"/>
  <c r="W661" i="1" s="1"/>
  <c r="X661" i="1" s="1"/>
  <c r="Y661" i="1" s="1"/>
  <c r="Z661" i="1" s="1"/>
  <c r="AA661" i="1" s="1"/>
  <c r="T665" i="1"/>
  <c r="U665" i="1" s="1"/>
  <c r="V665" i="1" s="1"/>
  <c r="T669" i="1"/>
  <c r="U669" i="1" s="1"/>
  <c r="V669" i="1" s="1"/>
  <c r="W669" i="1" s="1"/>
  <c r="X669" i="1" s="1"/>
  <c r="Y669" i="1" s="1"/>
  <c r="Z669" i="1" s="1"/>
  <c r="AA669" i="1" s="1"/>
  <c r="T673" i="1"/>
  <c r="U673" i="1" s="1"/>
  <c r="V673" i="1" s="1"/>
  <c r="W673" i="1" s="1"/>
  <c r="X673" i="1" s="1"/>
  <c r="Y673" i="1" s="1"/>
  <c r="Z673" i="1" s="1"/>
  <c r="AA673" i="1" s="1"/>
  <c r="AB673" i="1" s="1"/>
  <c r="AC673" i="1" s="1"/>
  <c r="T677" i="1"/>
  <c r="U677" i="1" s="1"/>
  <c r="T681" i="1"/>
  <c r="U681" i="1" s="1"/>
  <c r="T685" i="1"/>
  <c r="U685" i="1" s="1"/>
  <c r="T689" i="1"/>
  <c r="U689" i="1" s="1"/>
  <c r="T693" i="1"/>
  <c r="U693" i="1" s="1"/>
  <c r="T697" i="1"/>
  <c r="U697" i="1" s="1"/>
  <c r="T701" i="1"/>
  <c r="U701" i="1" s="1"/>
  <c r="T705" i="1"/>
  <c r="U705" i="1" s="1"/>
  <c r="T709" i="1"/>
  <c r="U709" i="1" s="1"/>
  <c r="T713" i="1"/>
  <c r="U713" i="1" s="1"/>
  <c r="T717" i="1"/>
  <c r="U717" i="1" s="1"/>
  <c r="T721" i="1"/>
  <c r="U721" i="1" s="1"/>
  <c r="T725" i="1"/>
  <c r="U725" i="1" s="1"/>
  <c r="T729" i="1"/>
  <c r="U729" i="1" s="1"/>
  <c r="T733" i="1"/>
  <c r="U733" i="1" s="1"/>
  <c r="T737" i="1"/>
  <c r="U737" i="1" s="1"/>
  <c r="T741" i="1"/>
  <c r="U741" i="1" s="1"/>
  <c r="T745" i="1"/>
  <c r="U745" i="1" s="1"/>
  <c r="T749" i="1"/>
  <c r="U749" i="1" s="1"/>
  <c r="T753" i="1"/>
  <c r="U753" i="1" s="1"/>
  <c r="T757" i="1"/>
  <c r="U757" i="1" s="1"/>
  <c r="T761" i="1"/>
  <c r="U761" i="1" s="1"/>
  <c r="T765" i="1"/>
  <c r="U765" i="1" s="1"/>
  <c r="T769" i="1"/>
  <c r="U769" i="1" s="1"/>
  <c r="T773" i="1"/>
  <c r="U773" i="1" s="1"/>
  <c r="T777" i="1"/>
  <c r="U777" i="1" s="1"/>
  <c r="T781" i="1"/>
  <c r="U781" i="1" s="1"/>
  <c r="T785" i="1"/>
  <c r="U785" i="1" s="1"/>
  <c r="T789" i="1"/>
  <c r="U789" i="1" s="1"/>
  <c r="T793" i="1"/>
  <c r="U793" i="1" s="1"/>
  <c r="T797" i="1"/>
  <c r="U797" i="1" s="1"/>
  <c r="T801" i="1"/>
  <c r="U801" i="1" s="1"/>
  <c r="T805" i="1"/>
  <c r="U805" i="1" s="1"/>
  <c r="T809" i="1"/>
  <c r="U809" i="1" s="1"/>
  <c r="T813" i="1"/>
  <c r="U813" i="1" s="1"/>
  <c r="T817" i="1"/>
  <c r="U817" i="1" s="1"/>
  <c r="T821" i="1"/>
  <c r="U821" i="1" s="1"/>
  <c r="T825" i="1"/>
  <c r="U825" i="1" s="1"/>
  <c r="T829" i="1"/>
  <c r="U829" i="1" s="1"/>
  <c r="T833" i="1"/>
  <c r="U833" i="1" s="1"/>
  <c r="T837" i="1"/>
  <c r="U837" i="1" s="1"/>
  <c r="T841" i="1"/>
  <c r="U841" i="1" s="1"/>
  <c r="T845" i="1"/>
  <c r="U845" i="1" s="1"/>
  <c r="T849" i="1"/>
  <c r="U849" i="1" s="1"/>
  <c r="T853" i="1"/>
  <c r="U853" i="1" s="1"/>
  <c r="T857" i="1"/>
  <c r="U857" i="1" s="1"/>
  <c r="T861" i="1"/>
  <c r="U861" i="1" s="1"/>
  <c r="T865" i="1"/>
  <c r="U865" i="1" s="1"/>
  <c r="T869" i="1"/>
  <c r="U869" i="1" s="1"/>
  <c r="T873" i="1"/>
  <c r="U873" i="1" s="1"/>
  <c r="T877" i="1"/>
  <c r="U877" i="1" s="1"/>
  <c r="T881" i="1"/>
  <c r="U881" i="1" s="1"/>
  <c r="T885" i="1"/>
  <c r="U885" i="1" s="1"/>
  <c r="T889" i="1"/>
  <c r="U889" i="1" s="1"/>
  <c r="T893" i="1"/>
  <c r="U893" i="1" s="1"/>
  <c r="T897" i="1"/>
  <c r="U897" i="1" s="1"/>
  <c r="T901" i="1"/>
  <c r="U901" i="1" s="1"/>
  <c r="T905" i="1"/>
  <c r="U905" i="1" s="1"/>
  <c r="T909" i="1"/>
  <c r="U909" i="1" s="1"/>
  <c r="T913" i="1"/>
  <c r="U913" i="1" s="1"/>
  <c r="T917" i="1"/>
  <c r="U917" i="1" s="1"/>
  <c r="T921" i="1"/>
  <c r="U921" i="1" s="1"/>
  <c r="T925" i="1"/>
  <c r="U925" i="1" s="1"/>
  <c r="T929" i="1"/>
  <c r="U929" i="1" s="1"/>
  <c r="T933" i="1"/>
  <c r="U933" i="1" s="1"/>
  <c r="T937" i="1"/>
  <c r="U937" i="1" s="1"/>
  <c r="T941" i="1"/>
  <c r="U941" i="1" s="1"/>
  <c r="T945" i="1"/>
  <c r="U945" i="1" s="1"/>
  <c r="T949" i="1"/>
  <c r="U949" i="1" s="1"/>
  <c r="T953" i="1"/>
  <c r="U953" i="1" s="1"/>
  <c r="T957" i="1"/>
  <c r="U957" i="1" s="1"/>
  <c r="T961" i="1"/>
  <c r="U961" i="1" s="1"/>
  <c r="T965" i="1"/>
  <c r="U965" i="1" s="1"/>
  <c r="T969" i="1"/>
  <c r="U969" i="1" s="1"/>
  <c r="T973" i="1"/>
  <c r="U973" i="1" s="1"/>
  <c r="T977" i="1"/>
  <c r="U977" i="1" s="1"/>
  <c r="T981" i="1"/>
  <c r="U981" i="1" s="1"/>
  <c r="T985" i="1"/>
  <c r="U985" i="1" s="1"/>
  <c r="T989" i="1"/>
  <c r="U989" i="1" s="1"/>
  <c r="T993" i="1"/>
  <c r="U993" i="1" s="1"/>
  <c r="T997" i="1"/>
  <c r="U997" i="1" s="1"/>
  <c r="T1001" i="1"/>
  <c r="U1001" i="1" s="1"/>
  <c r="T1005" i="1"/>
  <c r="U1005" i="1" s="1"/>
  <c r="T1009" i="1"/>
  <c r="U1009" i="1" s="1"/>
  <c r="T1013" i="1"/>
  <c r="U1013" i="1" s="1"/>
  <c r="T1017" i="1"/>
  <c r="U1017" i="1" s="1"/>
  <c r="T1021" i="1"/>
  <c r="U1021" i="1" s="1"/>
  <c r="V1021" i="1" s="1"/>
  <c r="T1025" i="1"/>
  <c r="U1025" i="1" s="1"/>
  <c r="V1025" i="1" s="1"/>
  <c r="W1025" i="1" s="1"/>
  <c r="X1025" i="1" s="1"/>
  <c r="Y1025" i="1" s="1"/>
  <c r="T1029" i="1"/>
  <c r="U1029" i="1" s="1"/>
  <c r="V1029" i="1" s="1"/>
  <c r="W1029" i="1" s="1"/>
  <c r="X1029" i="1" s="1"/>
  <c r="Y1029" i="1" s="1"/>
  <c r="Z1029" i="1" s="1"/>
  <c r="AA1029" i="1" s="1"/>
  <c r="T1033" i="1"/>
  <c r="U1033" i="1" s="1"/>
  <c r="T1037" i="1"/>
  <c r="U1037" i="1" s="1"/>
  <c r="V1037" i="1" s="1"/>
  <c r="W1037" i="1" s="1"/>
  <c r="X1037" i="1" s="1"/>
  <c r="Y1037" i="1" s="1"/>
  <c r="Z1037" i="1" s="1"/>
  <c r="AA1037" i="1" s="1"/>
  <c r="T1041" i="1"/>
  <c r="U1041" i="1" s="1"/>
  <c r="V1041" i="1" s="1"/>
  <c r="T1045" i="1"/>
  <c r="U1045" i="1" s="1"/>
  <c r="T1049" i="1"/>
  <c r="U1049" i="1" s="1"/>
  <c r="V1049" i="1" s="1"/>
  <c r="W1049" i="1" s="1"/>
  <c r="X1049" i="1" s="1"/>
  <c r="Y1049" i="1" s="1"/>
  <c r="T1053" i="1"/>
  <c r="U1053" i="1" s="1"/>
  <c r="V1053" i="1" s="1"/>
  <c r="W1053" i="1" s="1"/>
  <c r="X1053" i="1" s="1"/>
  <c r="Y1053" i="1" s="1"/>
  <c r="Z1053" i="1" s="1"/>
  <c r="AA1053" i="1" s="1"/>
  <c r="T51" i="1"/>
  <c r="U51" i="1" s="1"/>
  <c r="V51" i="1" s="1"/>
  <c r="W51" i="1" s="1"/>
  <c r="X51" i="1" s="1"/>
  <c r="Y51" i="1" s="1"/>
  <c r="Z51" i="1" s="1"/>
  <c r="T55" i="1"/>
  <c r="U55" i="1" s="1"/>
  <c r="V55" i="1" s="1"/>
  <c r="W55" i="1" s="1"/>
  <c r="X55" i="1" s="1"/>
  <c r="Y55" i="1" s="1"/>
  <c r="T59" i="1"/>
  <c r="U59" i="1" s="1"/>
  <c r="T63" i="1"/>
  <c r="U63" i="1" s="1"/>
  <c r="V63" i="1" s="1"/>
  <c r="W63" i="1" s="1"/>
  <c r="X63" i="1" s="1"/>
  <c r="Y63" i="1" s="1"/>
  <c r="T67" i="1"/>
  <c r="U67" i="1" s="1"/>
  <c r="T146" i="1"/>
  <c r="U146" i="1" s="1"/>
  <c r="T280" i="1"/>
  <c r="U280" i="1" s="1"/>
  <c r="T1058" i="1"/>
  <c r="U1058" i="1" s="1"/>
  <c r="T1062" i="1"/>
  <c r="U1062" i="1" s="1"/>
  <c r="T1066" i="1"/>
  <c r="U1066" i="1" s="1"/>
  <c r="T1070" i="1"/>
  <c r="U1070" i="1" s="1"/>
  <c r="T1074" i="1"/>
  <c r="U1074" i="1" s="1"/>
  <c r="T1078" i="1"/>
  <c r="U1078" i="1" s="1"/>
  <c r="T1082" i="1"/>
  <c r="U1082" i="1" s="1"/>
  <c r="T1086" i="1"/>
  <c r="U1086" i="1" s="1"/>
  <c r="T1090" i="1"/>
  <c r="U1090" i="1" s="1"/>
  <c r="T1094" i="1"/>
  <c r="U1094" i="1" s="1"/>
  <c r="T1098" i="1"/>
  <c r="U1098" i="1" s="1"/>
  <c r="T1102" i="1"/>
  <c r="U1102" i="1" s="1"/>
  <c r="T1106" i="1"/>
  <c r="U1106" i="1" s="1"/>
  <c r="T1110" i="1"/>
  <c r="U1110" i="1" s="1"/>
  <c r="T1114" i="1"/>
  <c r="U1114" i="1" s="1"/>
  <c r="T1118" i="1"/>
  <c r="U1118" i="1" s="1"/>
  <c r="T1122" i="1"/>
  <c r="U1122" i="1" s="1"/>
  <c r="T1126" i="1"/>
  <c r="U1126" i="1" s="1"/>
  <c r="T1130" i="1"/>
  <c r="U1130" i="1" s="1"/>
  <c r="T1134" i="1"/>
  <c r="U1134" i="1" s="1"/>
  <c r="T1138" i="1"/>
  <c r="U1138" i="1" s="1"/>
  <c r="T1142" i="1"/>
  <c r="U1142" i="1" s="1"/>
  <c r="T1146" i="1"/>
  <c r="U1146" i="1" s="1"/>
  <c r="V1146" i="1" s="1"/>
  <c r="W1146" i="1" s="1"/>
  <c r="X1146" i="1" s="1"/>
  <c r="Y1146" i="1" s="1"/>
  <c r="T1150" i="1"/>
  <c r="U1150" i="1" s="1"/>
  <c r="T1154" i="1"/>
  <c r="U1154" i="1" s="1"/>
  <c r="V1154" i="1" s="1"/>
  <c r="W1154" i="1" s="1"/>
  <c r="X1154" i="1" s="1"/>
  <c r="Y1154" i="1" s="1"/>
  <c r="T1158" i="1"/>
  <c r="U1158" i="1" s="1"/>
  <c r="T1162" i="1"/>
  <c r="U1162" i="1" s="1"/>
  <c r="V1162" i="1" s="1"/>
  <c r="W1162" i="1" s="1"/>
  <c r="X1162" i="1" s="1"/>
  <c r="Y1162" i="1" s="1"/>
  <c r="T1166" i="1"/>
  <c r="U1166" i="1" s="1"/>
  <c r="T1170" i="1"/>
  <c r="U1170" i="1" s="1"/>
  <c r="V1170" i="1" s="1"/>
  <c r="W1170" i="1" s="1"/>
  <c r="X1170" i="1" s="1"/>
  <c r="Y1170" i="1" s="1"/>
  <c r="T1174" i="1"/>
  <c r="U1174" i="1" s="1"/>
  <c r="T1178" i="1"/>
  <c r="U1178" i="1" s="1"/>
  <c r="V1178" i="1" s="1"/>
  <c r="T1182" i="1"/>
  <c r="U1182" i="1" s="1"/>
  <c r="T1186" i="1"/>
  <c r="U1186" i="1" s="1"/>
  <c r="T1190" i="1"/>
  <c r="U1190" i="1" s="1"/>
  <c r="T1194" i="1"/>
  <c r="U1194" i="1" s="1"/>
  <c r="V1194" i="1" s="1"/>
  <c r="W1194" i="1" s="1"/>
  <c r="X1194" i="1" s="1"/>
  <c r="Y1194" i="1" s="1"/>
  <c r="T1198" i="1"/>
  <c r="U1198" i="1" s="1"/>
  <c r="T1202" i="1"/>
  <c r="U1202" i="1" s="1"/>
  <c r="V1202" i="1" s="1"/>
  <c r="W1202" i="1" s="1"/>
  <c r="X1202" i="1" s="1"/>
  <c r="Y1202" i="1" s="1"/>
  <c r="T1206" i="1"/>
  <c r="U1206" i="1" s="1"/>
  <c r="T1210" i="1"/>
  <c r="U1210" i="1" s="1"/>
  <c r="T1214" i="1"/>
  <c r="U1214" i="1" s="1"/>
  <c r="T1218" i="1"/>
  <c r="U1218" i="1" s="1"/>
  <c r="V1218" i="1" s="1"/>
  <c r="W1218" i="1" s="1"/>
  <c r="X1218" i="1" s="1"/>
  <c r="Y1218" i="1" s="1"/>
  <c r="T1222" i="1"/>
  <c r="U1222" i="1" s="1"/>
  <c r="T1226" i="1"/>
  <c r="U1226" i="1" s="1"/>
  <c r="V1226" i="1" s="1"/>
  <c r="W1226" i="1" s="1"/>
  <c r="X1226" i="1" s="1"/>
  <c r="Y1226" i="1" s="1"/>
  <c r="T1230" i="1"/>
  <c r="U1230" i="1" s="1"/>
  <c r="V1230" i="1" s="1"/>
  <c r="W1230" i="1" s="1"/>
  <c r="X1230" i="1" s="1"/>
  <c r="Y1230" i="1" s="1"/>
  <c r="T1234" i="1"/>
  <c r="U1234" i="1" s="1"/>
  <c r="V1234" i="1" s="1"/>
  <c r="W1234" i="1" s="1"/>
  <c r="X1234" i="1" s="1"/>
  <c r="Y1234" i="1" s="1"/>
  <c r="T1238" i="1"/>
  <c r="U1238" i="1" s="1"/>
  <c r="V1238" i="1" s="1"/>
  <c r="W1238" i="1" s="1"/>
  <c r="X1238" i="1" s="1"/>
  <c r="Y1238" i="1" s="1"/>
  <c r="T1242" i="1"/>
  <c r="U1242" i="1" s="1"/>
  <c r="V1242" i="1" s="1"/>
  <c r="T1246" i="1"/>
  <c r="U1246" i="1" s="1"/>
  <c r="V1246" i="1" s="1"/>
  <c r="W1246" i="1" s="1"/>
  <c r="X1246" i="1" s="1"/>
  <c r="Y1246" i="1" s="1"/>
  <c r="T1250" i="1"/>
  <c r="U1250" i="1" s="1"/>
  <c r="T1254" i="1"/>
  <c r="U1254" i="1" s="1"/>
  <c r="V1254" i="1" s="1"/>
  <c r="W1254" i="1" s="1"/>
  <c r="X1254" i="1" s="1"/>
  <c r="Y1254" i="1" s="1"/>
  <c r="T1258" i="1"/>
  <c r="U1258" i="1" s="1"/>
  <c r="V1258" i="1" s="1"/>
  <c r="W1258" i="1" s="1"/>
  <c r="X1258" i="1" s="1"/>
  <c r="Y1258" i="1" s="1"/>
  <c r="T1262" i="1"/>
  <c r="U1262" i="1" s="1"/>
  <c r="V1262" i="1" s="1"/>
  <c r="W1262" i="1" s="1"/>
  <c r="X1262" i="1" s="1"/>
  <c r="Y1262" i="1" s="1"/>
  <c r="T1266" i="1"/>
  <c r="U1266" i="1" s="1"/>
  <c r="V1266" i="1" s="1"/>
  <c r="W1266" i="1" s="1"/>
  <c r="X1266" i="1" s="1"/>
  <c r="Y1266" i="1" s="1"/>
  <c r="T1270" i="1"/>
  <c r="U1270" i="1" s="1"/>
  <c r="V1270" i="1" s="1"/>
  <c r="W1270" i="1" s="1"/>
  <c r="X1270" i="1" s="1"/>
  <c r="Y1270" i="1" s="1"/>
  <c r="T1274" i="1"/>
  <c r="U1274" i="1" s="1"/>
  <c r="V1274" i="1" s="1"/>
  <c r="W1274" i="1" s="1"/>
  <c r="X1274" i="1" s="1"/>
  <c r="Y1274" i="1" s="1"/>
  <c r="T1278" i="1"/>
  <c r="U1278" i="1" s="1"/>
  <c r="V1278" i="1" s="1"/>
  <c r="T1282" i="1"/>
  <c r="U1282" i="1" s="1"/>
  <c r="V1282" i="1" s="1"/>
  <c r="W1282" i="1" s="1"/>
  <c r="X1282" i="1" s="1"/>
  <c r="Y1282" i="1" s="1"/>
  <c r="T1286" i="1"/>
  <c r="U1286" i="1" s="1"/>
  <c r="V1286" i="1" s="1"/>
  <c r="T1290" i="1"/>
  <c r="U1290" i="1" s="1"/>
  <c r="V1290" i="1" s="1"/>
  <c r="W1290" i="1" s="1"/>
  <c r="X1290" i="1" s="1"/>
  <c r="Y1290" i="1" s="1"/>
  <c r="T1294" i="1"/>
  <c r="U1294" i="1" s="1"/>
  <c r="V1294" i="1" s="1"/>
  <c r="W1294" i="1" s="1"/>
  <c r="X1294" i="1" s="1"/>
  <c r="Y1294" i="1" s="1"/>
  <c r="T1298" i="1"/>
  <c r="U1298" i="1" s="1"/>
  <c r="V1298" i="1" s="1"/>
  <c r="W1298" i="1" s="1"/>
  <c r="X1298" i="1" s="1"/>
  <c r="Y1298" i="1" s="1"/>
  <c r="T1302" i="1"/>
  <c r="U1302" i="1" s="1"/>
  <c r="V1302" i="1" s="1"/>
  <c r="W1302" i="1" s="1"/>
  <c r="X1302" i="1" s="1"/>
  <c r="Y1302" i="1" s="1"/>
  <c r="T1306" i="1"/>
  <c r="U1306" i="1" s="1"/>
  <c r="V1306" i="1" s="1"/>
  <c r="T1310" i="1"/>
  <c r="U1310" i="1" s="1"/>
  <c r="T1314" i="1"/>
  <c r="U1314" i="1" s="1"/>
  <c r="T1318" i="1"/>
  <c r="U1318" i="1" s="1"/>
  <c r="V1318" i="1" s="1"/>
  <c r="W1318" i="1" s="1"/>
  <c r="X1318" i="1" s="1"/>
  <c r="Y1318" i="1" s="1"/>
  <c r="T1322" i="1"/>
  <c r="U1322" i="1" s="1"/>
  <c r="V1322" i="1" s="1"/>
  <c r="W1322" i="1" s="1"/>
  <c r="X1322" i="1" s="1"/>
  <c r="Y1322" i="1" s="1"/>
  <c r="T1326" i="1"/>
  <c r="U1326" i="1" s="1"/>
  <c r="V1326" i="1" s="1"/>
  <c r="W1326" i="1" s="1"/>
  <c r="X1326" i="1" s="1"/>
  <c r="Y1326" i="1" s="1"/>
  <c r="T1330" i="1"/>
  <c r="U1330" i="1" s="1"/>
  <c r="V1330" i="1" s="1"/>
  <c r="W1330" i="1" s="1"/>
  <c r="X1330" i="1" s="1"/>
  <c r="Y1330" i="1" s="1"/>
  <c r="T1334" i="1"/>
  <c r="U1334" i="1" s="1"/>
  <c r="V1334" i="1" s="1"/>
  <c r="W1334" i="1" s="1"/>
  <c r="X1334" i="1" s="1"/>
  <c r="Y1334" i="1" s="1"/>
  <c r="T1338" i="1"/>
  <c r="U1338" i="1" s="1"/>
  <c r="T1342" i="1"/>
  <c r="U1342" i="1" s="1"/>
  <c r="T1346" i="1"/>
  <c r="U1346" i="1" s="1"/>
  <c r="V1346" i="1" s="1"/>
  <c r="W1346" i="1" s="1"/>
  <c r="X1346" i="1" s="1"/>
  <c r="Y1346" i="1" s="1"/>
  <c r="T1350" i="1"/>
  <c r="U1350" i="1" s="1"/>
  <c r="V1350" i="1" s="1"/>
  <c r="W1350" i="1" s="1"/>
  <c r="X1350" i="1" s="1"/>
  <c r="Y1350" i="1" s="1"/>
  <c r="T1354" i="1"/>
  <c r="U1354" i="1" s="1"/>
  <c r="V1354" i="1" s="1"/>
  <c r="W1354" i="1" s="1"/>
  <c r="X1354" i="1" s="1"/>
  <c r="Y1354" i="1" s="1"/>
  <c r="T1358" i="1"/>
  <c r="U1358" i="1" s="1"/>
  <c r="V1358" i="1" s="1"/>
  <c r="W1358" i="1" s="1"/>
  <c r="X1358" i="1" s="1"/>
  <c r="Y1358" i="1" s="1"/>
  <c r="T1362" i="1"/>
  <c r="U1362" i="1" s="1"/>
  <c r="V1362" i="1" s="1"/>
  <c r="W1362" i="1" s="1"/>
  <c r="X1362" i="1" s="1"/>
  <c r="Y1362" i="1" s="1"/>
  <c r="T1366" i="1"/>
  <c r="U1366" i="1" s="1"/>
  <c r="V1366" i="1" s="1"/>
  <c r="W1366" i="1" s="1"/>
  <c r="X1366" i="1" s="1"/>
  <c r="Y1366" i="1" s="1"/>
  <c r="T1370" i="1"/>
  <c r="U1370" i="1" s="1"/>
  <c r="V1370" i="1" s="1"/>
  <c r="T1374" i="1"/>
  <c r="U1374" i="1" s="1"/>
  <c r="V1374" i="1" s="1"/>
  <c r="T1378" i="1"/>
  <c r="U1378" i="1" s="1"/>
  <c r="V1378" i="1" s="1"/>
  <c r="W1378" i="1" s="1"/>
  <c r="X1378" i="1" s="1"/>
  <c r="Y1378" i="1" s="1"/>
  <c r="T1382" i="1"/>
  <c r="U1382" i="1" s="1"/>
  <c r="V1382" i="1" s="1"/>
  <c r="T1386" i="1"/>
  <c r="U1386" i="1" s="1"/>
  <c r="V1386" i="1" s="1"/>
  <c r="W1386" i="1" s="1"/>
  <c r="X1386" i="1" s="1"/>
  <c r="Y1386" i="1" s="1"/>
  <c r="T1390" i="1"/>
  <c r="U1390" i="1" s="1"/>
  <c r="V1390" i="1" s="1"/>
  <c r="W1390" i="1" s="1"/>
  <c r="X1390" i="1" s="1"/>
  <c r="Y1390" i="1" s="1"/>
  <c r="T1394" i="1"/>
  <c r="U1394" i="1" s="1"/>
  <c r="V1394" i="1" s="1"/>
  <c r="W1394" i="1" s="1"/>
  <c r="X1394" i="1" s="1"/>
  <c r="Y1394" i="1" s="1"/>
  <c r="T1398" i="1"/>
  <c r="U1398" i="1" s="1"/>
  <c r="V1398" i="1" s="1"/>
  <c r="W1398" i="1" s="1"/>
  <c r="X1398" i="1" s="1"/>
  <c r="Y1398" i="1" s="1"/>
  <c r="T1402" i="1"/>
  <c r="U1402" i="1" s="1"/>
  <c r="V1402" i="1" s="1"/>
  <c r="W1402" i="1" s="1"/>
  <c r="X1402" i="1" s="1"/>
  <c r="Y1402" i="1" s="1"/>
  <c r="T1406" i="1"/>
  <c r="U1406" i="1" s="1"/>
  <c r="V1406" i="1" s="1"/>
  <c r="T1410" i="1"/>
  <c r="U1410" i="1" s="1"/>
  <c r="V1410" i="1" s="1"/>
  <c r="W1410" i="1" s="1"/>
  <c r="X1410" i="1" s="1"/>
  <c r="Y1410" i="1" s="1"/>
  <c r="T1414" i="1"/>
  <c r="U1414" i="1" s="1"/>
  <c r="V1414" i="1" s="1"/>
  <c r="W1414" i="1" s="1"/>
  <c r="X1414" i="1" s="1"/>
  <c r="Y1414" i="1" s="1"/>
  <c r="T1418" i="1"/>
  <c r="U1418" i="1" s="1"/>
  <c r="V1418" i="1" s="1"/>
  <c r="W1418" i="1" s="1"/>
  <c r="X1418" i="1" s="1"/>
  <c r="Y1418" i="1" s="1"/>
  <c r="T1712" i="1"/>
  <c r="U1712" i="1" s="1"/>
  <c r="V1712" i="1" s="1"/>
  <c r="W1712" i="1" s="1"/>
  <c r="X1712" i="1" s="1"/>
  <c r="Y1712" i="1" s="1"/>
  <c r="T1716" i="1"/>
  <c r="U1716" i="1" s="1"/>
  <c r="V1716" i="1" s="1"/>
  <c r="W1716" i="1" s="1"/>
  <c r="X1716" i="1" s="1"/>
  <c r="Y1716" i="1" s="1"/>
  <c r="T1720" i="1"/>
  <c r="U1720" i="1" s="1"/>
  <c r="V1720" i="1" s="1"/>
  <c r="W1720" i="1" s="1"/>
  <c r="X1720" i="1" s="1"/>
  <c r="Y1720" i="1" s="1"/>
  <c r="T1724" i="1"/>
  <c r="U1724" i="1" s="1"/>
  <c r="T1728" i="1"/>
  <c r="U1728" i="1" s="1"/>
  <c r="T1732" i="1"/>
  <c r="U1732" i="1" s="1"/>
  <c r="T1736" i="1"/>
  <c r="U1736" i="1" s="1"/>
  <c r="V1736" i="1" s="1"/>
  <c r="W1736" i="1" s="1"/>
  <c r="X1736" i="1" s="1"/>
  <c r="Y1736" i="1" s="1"/>
  <c r="T1740" i="1"/>
  <c r="U1740" i="1" s="1"/>
  <c r="V1740" i="1" s="1"/>
  <c r="W1740" i="1" s="1"/>
  <c r="X1740" i="1" s="1"/>
  <c r="Y1740" i="1" s="1"/>
  <c r="T1744" i="1"/>
  <c r="U1744" i="1" s="1"/>
  <c r="T1748" i="1"/>
  <c r="U1748" i="1" s="1"/>
  <c r="V1748" i="1" s="1"/>
  <c r="W1748" i="1" s="1"/>
  <c r="X1748" i="1" s="1"/>
  <c r="Y1748" i="1" s="1"/>
  <c r="T1752" i="1"/>
  <c r="U1752" i="1" s="1"/>
  <c r="V1752" i="1" s="1"/>
  <c r="W1752" i="1" s="1"/>
  <c r="X1752" i="1" s="1"/>
  <c r="Y1752" i="1" s="1"/>
  <c r="T1756" i="1"/>
  <c r="U1756" i="1" s="1"/>
  <c r="V1756" i="1" s="1"/>
  <c r="W1756" i="1" s="1"/>
  <c r="T1760" i="1"/>
  <c r="U1760" i="1" s="1"/>
  <c r="V1760" i="1" s="1"/>
  <c r="W1760" i="1" s="1"/>
  <c r="T1764" i="1"/>
  <c r="U1764" i="1" s="1"/>
  <c r="V1764" i="1" s="1"/>
  <c r="W1764" i="1" s="1"/>
  <c r="T1768" i="1"/>
  <c r="U1768" i="1" s="1"/>
  <c r="V1768" i="1" s="1"/>
  <c r="W1768" i="1" s="1"/>
  <c r="T1772" i="1"/>
  <c r="U1772" i="1" s="1"/>
  <c r="V1772" i="1" s="1"/>
  <c r="W1772" i="1" s="1"/>
  <c r="T1776" i="1"/>
  <c r="U1776" i="1" s="1"/>
  <c r="V1776" i="1" s="1"/>
  <c r="W1776" i="1" s="1"/>
  <c r="T1780" i="1"/>
  <c r="U1780" i="1" s="1"/>
  <c r="V1780" i="1" s="1"/>
  <c r="W1780" i="1" s="1"/>
  <c r="T1784" i="1"/>
  <c r="U1784" i="1" s="1"/>
  <c r="V1784" i="1" s="1"/>
  <c r="W1784" i="1" s="1"/>
  <c r="T1788" i="1"/>
  <c r="U1788" i="1" s="1"/>
  <c r="V1788" i="1" s="1"/>
  <c r="W1788" i="1" s="1"/>
  <c r="T1792" i="1"/>
  <c r="U1792" i="1" s="1"/>
  <c r="V1792" i="1" s="1"/>
  <c r="W1792" i="1" s="1"/>
  <c r="T1796" i="1"/>
  <c r="U1796" i="1" s="1"/>
  <c r="V1796" i="1" s="1"/>
  <c r="W1796" i="1" s="1"/>
  <c r="T1800" i="1"/>
  <c r="U1800" i="1" s="1"/>
  <c r="V1800" i="1" s="1"/>
  <c r="W1800" i="1" s="1"/>
  <c r="T1804" i="1"/>
  <c r="U1804" i="1" s="1"/>
  <c r="T1808" i="1"/>
  <c r="U1808" i="1" s="1"/>
  <c r="T1812" i="1"/>
  <c r="U1812" i="1" s="1"/>
  <c r="V1812" i="1" s="1"/>
  <c r="W1812" i="1" s="1"/>
  <c r="T1816" i="1"/>
  <c r="U1816" i="1" s="1"/>
  <c r="V1816" i="1" s="1"/>
  <c r="W1816" i="1" s="1"/>
  <c r="X1816" i="1" s="1"/>
  <c r="T1820" i="1"/>
  <c r="U1820" i="1" s="1"/>
  <c r="V1820" i="1" s="1"/>
  <c r="W1820" i="1" s="1"/>
  <c r="T654" i="1"/>
  <c r="U654" i="1" s="1"/>
  <c r="T658" i="1"/>
  <c r="U658" i="1" s="1"/>
  <c r="T662" i="1"/>
  <c r="U662" i="1" s="1"/>
  <c r="T666" i="1"/>
  <c r="U666" i="1" s="1"/>
  <c r="T670" i="1"/>
  <c r="U670" i="1" s="1"/>
  <c r="T674" i="1"/>
  <c r="U674" i="1" s="1"/>
  <c r="T678" i="1"/>
  <c r="U678" i="1" s="1"/>
  <c r="T682" i="1"/>
  <c r="U682" i="1" s="1"/>
  <c r="T686" i="1"/>
  <c r="U686" i="1" s="1"/>
  <c r="T690" i="1"/>
  <c r="U690" i="1" s="1"/>
  <c r="T694" i="1"/>
  <c r="U694" i="1" s="1"/>
  <c r="T698" i="1"/>
  <c r="U698" i="1" s="1"/>
  <c r="T702" i="1"/>
  <c r="U702" i="1" s="1"/>
  <c r="T706" i="1"/>
  <c r="U706" i="1" s="1"/>
  <c r="T710" i="1"/>
  <c r="U710" i="1" s="1"/>
  <c r="T714" i="1"/>
  <c r="U714" i="1" s="1"/>
  <c r="T718" i="1"/>
  <c r="U718" i="1" s="1"/>
  <c r="T722" i="1"/>
  <c r="U722" i="1" s="1"/>
  <c r="T726" i="1"/>
  <c r="U726" i="1" s="1"/>
  <c r="T730" i="1"/>
  <c r="U730" i="1" s="1"/>
  <c r="T734" i="1"/>
  <c r="U734" i="1" s="1"/>
  <c r="T738" i="1"/>
  <c r="U738" i="1" s="1"/>
  <c r="T742" i="1"/>
  <c r="U742" i="1" s="1"/>
  <c r="T746" i="1"/>
  <c r="U746" i="1" s="1"/>
  <c r="T750" i="1"/>
  <c r="U750" i="1" s="1"/>
  <c r="T754" i="1"/>
  <c r="U754" i="1" s="1"/>
  <c r="T758" i="1"/>
  <c r="U758" i="1" s="1"/>
  <c r="T762" i="1"/>
  <c r="U762" i="1" s="1"/>
  <c r="T766" i="1"/>
  <c r="U766" i="1" s="1"/>
  <c r="T770" i="1"/>
  <c r="U770" i="1" s="1"/>
  <c r="T774" i="1"/>
  <c r="U774" i="1" s="1"/>
  <c r="T778" i="1"/>
  <c r="U778" i="1" s="1"/>
  <c r="T782" i="1"/>
  <c r="U782" i="1" s="1"/>
  <c r="T786" i="1"/>
  <c r="U786" i="1" s="1"/>
  <c r="T790" i="1"/>
  <c r="U790" i="1" s="1"/>
  <c r="T794" i="1"/>
  <c r="U794" i="1" s="1"/>
  <c r="T798" i="1"/>
  <c r="U798" i="1" s="1"/>
  <c r="T802" i="1"/>
  <c r="U802" i="1" s="1"/>
  <c r="T806" i="1"/>
  <c r="U806" i="1" s="1"/>
  <c r="T810" i="1"/>
  <c r="U810" i="1" s="1"/>
  <c r="T814" i="1"/>
  <c r="U814" i="1" s="1"/>
  <c r="T818" i="1"/>
  <c r="U818" i="1" s="1"/>
  <c r="T822" i="1"/>
  <c r="U822" i="1" s="1"/>
  <c r="T826" i="1"/>
  <c r="U826" i="1" s="1"/>
  <c r="T830" i="1"/>
  <c r="U830" i="1" s="1"/>
  <c r="T834" i="1"/>
  <c r="U834" i="1" s="1"/>
  <c r="T838" i="1"/>
  <c r="U838" i="1" s="1"/>
  <c r="T842" i="1"/>
  <c r="U842" i="1" s="1"/>
  <c r="T846" i="1"/>
  <c r="U846" i="1" s="1"/>
  <c r="T850" i="1"/>
  <c r="U850" i="1" s="1"/>
  <c r="T854" i="1"/>
  <c r="U854" i="1" s="1"/>
  <c r="T858" i="1"/>
  <c r="U858" i="1" s="1"/>
  <c r="T862" i="1"/>
  <c r="U862" i="1" s="1"/>
  <c r="T866" i="1"/>
  <c r="U866" i="1" s="1"/>
  <c r="T870" i="1"/>
  <c r="U870" i="1" s="1"/>
  <c r="T874" i="1"/>
  <c r="U874" i="1" s="1"/>
  <c r="T878" i="1"/>
  <c r="U878" i="1" s="1"/>
  <c r="T882" i="1"/>
  <c r="U882" i="1" s="1"/>
  <c r="T886" i="1"/>
  <c r="U886" i="1" s="1"/>
  <c r="T890" i="1"/>
  <c r="U890" i="1" s="1"/>
  <c r="T894" i="1"/>
  <c r="U894" i="1" s="1"/>
  <c r="T898" i="1"/>
  <c r="U898" i="1" s="1"/>
  <c r="T902" i="1"/>
  <c r="U902" i="1" s="1"/>
  <c r="T906" i="1"/>
  <c r="U906" i="1" s="1"/>
  <c r="T910" i="1"/>
  <c r="U910" i="1" s="1"/>
  <c r="T914" i="1"/>
  <c r="U914" i="1" s="1"/>
  <c r="T918" i="1"/>
  <c r="U918" i="1" s="1"/>
  <c r="T922" i="1"/>
  <c r="U922" i="1" s="1"/>
  <c r="T926" i="1"/>
  <c r="U926" i="1" s="1"/>
  <c r="V926" i="1" s="1"/>
  <c r="T930" i="1"/>
  <c r="U930" i="1" s="1"/>
  <c r="V930" i="1" s="1"/>
  <c r="T934" i="1"/>
  <c r="U934" i="1" s="1"/>
  <c r="V934" i="1" s="1"/>
  <c r="T938" i="1"/>
  <c r="U938" i="1" s="1"/>
  <c r="V938" i="1" s="1"/>
  <c r="T942" i="1"/>
  <c r="U942" i="1" s="1"/>
  <c r="V942" i="1" s="1"/>
  <c r="T946" i="1"/>
  <c r="U946" i="1" s="1"/>
  <c r="V946" i="1" s="1"/>
  <c r="T950" i="1"/>
  <c r="U950" i="1" s="1"/>
  <c r="V950" i="1" s="1"/>
  <c r="T954" i="1"/>
  <c r="U954" i="1" s="1"/>
  <c r="V954" i="1" s="1"/>
  <c r="T958" i="1"/>
  <c r="U958" i="1" s="1"/>
  <c r="V958" i="1" s="1"/>
  <c r="T962" i="1"/>
  <c r="U962" i="1" s="1"/>
  <c r="V962" i="1" s="1"/>
  <c r="T966" i="1"/>
  <c r="U966" i="1" s="1"/>
  <c r="V966" i="1" s="1"/>
  <c r="T970" i="1"/>
  <c r="U970" i="1" s="1"/>
  <c r="V970" i="1" s="1"/>
  <c r="T974" i="1"/>
  <c r="U974" i="1" s="1"/>
  <c r="V974" i="1" s="1"/>
  <c r="T978" i="1"/>
  <c r="U978" i="1" s="1"/>
  <c r="V978" i="1" s="1"/>
  <c r="T982" i="1"/>
  <c r="U982" i="1" s="1"/>
  <c r="V982" i="1" s="1"/>
  <c r="T986" i="1"/>
  <c r="U986" i="1" s="1"/>
  <c r="V986" i="1" s="1"/>
  <c r="T990" i="1"/>
  <c r="U990" i="1" s="1"/>
  <c r="V990" i="1" s="1"/>
  <c r="T994" i="1"/>
  <c r="U994" i="1" s="1"/>
  <c r="V994" i="1" s="1"/>
  <c r="T998" i="1"/>
  <c r="U998" i="1" s="1"/>
  <c r="V998" i="1" s="1"/>
  <c r="T1002" i="1"/>
  <c r="U1002" i="1" s="1"/>
  <c r="V1002" i="1" s="1"/>
  <c r="T1006" i="1"/>
  <c r="U1006" i="1" s="1"/>
  <c r="V1006" i="1" s="1"/>
  <c r="T1010" i="1"/>
  <c r="U1010" i="1" s="1"/>
  <c r="V1010" i="1" s="1"/>
  <c r="T1014" i="1"/>
  <c r="U1014" i="1" s="1"/>
  <c r="V1014" i="1" s="1"/>
  <c r="T1018" i="1"/>
  <c r="U1018" i="1" s="1"/>
  <c r="V1018" i="1" s="1"/>
  <c r="T1022" i="1"/>
  <c r="U1022" i="1" s="1"/>
  <c r="V1022" i="1" s="1"/>
  <c r="T1026" i="1"/>
  <c r="U1026" i="1" s="1"/>
  <c r="V1026" i="1" s="1"/>
  <c r="T1030" i="1"/>
  <c r="U1030" i="1" s="1"/>
  <c r="V1030" i="1" s="1"/>
  <c r="T1034" i="1"/>
  <c r="U1034" i="1" s="1"/>
  <c r="V1034" i="1" s="1"/>
  <c r="T1038" i="1"/>
  <c r="U1038" i="1" s="1"/>
  <c r="V1038" i="1" s="1"/>
  <c r="T1042" i="1"/>
  <c r="U1042" i="1" s="1"/>
  <c r="V1042" i="1" s="1"/>
  <c r="T1046" i="1"/>
  <c r="U1046" i="1" s="1"/>
  <c r="V1046" i="1" s="1"/>
  <c r="T1050" i="1"/>
  <c r="U1050" i="1" s="1"/>
  <c r="V1050" i="1" s="1"/>
  <c r="T1054" i="1"/>
  <c r="U1054" i="1" s="1"/>
  <c r="V1054" i="1" s="1"/>
  <c r="T52" i="1"/>
  <c r="U52" i="1" s="1"/>
  <c r="V52" i="1" s="1"/>
  <c r="T56" i="1"/>
  <c r="U56" i="1" s="1"/>
  <c r="V56" i="1" s="1"/>
  <c r="T60" i="1"/>
  <c r="U60" i="1" s="1"/>
  <c r="V60" i="1" s="1"/>
  <c r="T64" i="1"/>
  <c r="U64" i="1" s="1"/>
  <c r="V64" i="1" s="1"/>
  <c r="T68" i="1"/>
  <c r="U68" i="1" s="1"/>
  <c r="V68" i="1" s="1"/>
  <c r="T176" i="1"/>
  <c r="U176" i="1" s="1"/>
  <c r="V176" i="1" s="1"/>
  <c r="T588" i="1"/>
  <c r="U588" i="1" s="1"/>
  <c r="V588" i="1" s="1"/>
  <c r="T1059" i="1"/>
  <c r="U1059" i="1" s="1"/>
  <c r="V1059" i="1" s="1"/>
  <c r="W1059" i="1" s="1"/>
  <c r="X1059" i="1" s="1"/>
  <c r="Y1059" i="1" s="1"/>
  <c r="Z1059" i="1" s="1"/>
  <c r="T1063" i="1"/>
  <c r="U1063" i="1" s="1"/>
  <c r="V1063" i="1" s="1"/>
  <c r="W1063" i="1" s="1"/>
  <c r="X1063" i="1" s="1"/>
  <c r="Y1063" i="1" s="1"/>
  <c r="T1067" i="1"/>
  <c r="U1067" i="1" s="1"/>
  <c r="V1067" i="1" s="1"/>
  <c r="W1067" i="1" s="1"/>
  <c r="X1067" i="1" s="1"/>
  <c r="Y1067" i="1" s="1"/>
  <c r="T1071" i="1"/>
  <c r="U1071" i="1" s="1"/>
  <c r="T1075" i="1"/>
  <c r="U1075" i="1" s="1"/>
  <c r="T1079" i="1"/>
  <c r="U1079" i="1" s="1"/>
  <c r="V1079" i="1" s="1"/>
  <c r="T1083" i="1"/>
  <c r="U1083" i="1" s="1"/>
  <c r="T1087" i="1"/>
  <c r="U1087" i="1" s="1"/>
  <c r="T1091" i="1"/>
  <c r="U1091" i="1" s="1"/>
  <c r="V1091" i="1" s="1"/>
  <c r="W1091" i="1" s="1"/>
  <c r="X1091" i="1" s="1"/>
  <c r="Y1091" i="1" s="1"/>
  <c r="Z1091" i="1" s="1"/>
  <c r="AA1091" i="1" s="1"/>
  <c r="T1095" i="1"/>
  <c r="U1095" i="1" s="1"/>
  <c r="V1095" i="1" s="1"/>
  <c r="W1095" i="1" s="1"/>
  <c r="X1095" i="1" s="1"/>
  <c r="Y1095" i="1" s="1"/>
  <c r="T1099" i="1"/>
  <c r="U1099" i="1" s="1"/>
  <c r="V1099" i="1" s="1"/>
  <c r="W1099" i="1" s="1"/>
  <c r="X1099" i="1" s="1"/>
  <c r="Y1099" i="1" s="1"/>
  <c r="T1103" i="1"/>
  <c r="U1103" i="1" s="1"/>
  <c r="V1103" i="1" s="1"/>
  <c r="T1107" i="1"/>
  <c r="U1107" i="1" s="1"/>
  <c r="T1111" i="1"/>
  <c r="U1111" i="1" s="1"/>
  <c r="T1115" i="1"/>
  <c r="U1115" i="1" s="1"/>
  <c r="V1115" i="1" s="1"/>
  <c r="W1115" i="1" s="1"/>
  <c r="X1115" i="1" s="1"/>
  <c r="Y1115" i="1" s="1"/>
  <c r="T1119" i="1"/>
  <c r="U1119" i="1" s="1"/>
  <c r="T1123" i="1"/>
  <c r="U1123" i="1" s="1"/>
  <c r="V1123" i="1" s="1"/>
  <c r="W1123" i="1" s="1"/>
  <c r="X1123" i="1" s="1"/>
  <c r="Y1123" i="1" s="1"/>
  <c r="T1127" i="1"/>
  <c r="U1127" i="1" s="1"/>
  <c r="V1127" i="1" s="1"/>
  <c r="W1127" i="1" s="1"/>
  <c r="X1127" i="1" s="1"/>
  <c r="Y1127" i="1" s="1"/>
  <c r="T1131" i="1"/>
  <c r="U1131" i="1" s="1"/>
  <c r="V1131" i="1" s="1"/>
  <c r="W1131" i="1" s="1"/>
  <c r="X1131" i="1" s="1"/>
  <c r="Y1131" i="1" s="1"/>
  <c r="T1135" i="1"/>
  <c r="U1135" i="1" s="1"/>
  <c r="T1139" i="1"/>
  <c r="U1139" i="1" s="1"/>
  <c r="V1139" i="1" s="1"/>
  <c r="T1143" i="1"/>
  <c r="U1143" i="1" s="1"/>
  <c r="V1143" i="1" s="1"/>
  <c r="T1147" i="1"/>
  <c r="U1147" i="1" s="1"/>
  <c r="V1147" i="1" s="1"/>
  <c r="T1151" i="1"/>
  <c r="U1151" i="1" s="1"/>
  <c r="V1151" i="1" s="1"/>
  <c r="T1155" i="1"/>
  <c r="U1155" i="1" s="1"/>
  <c r="V1155" i="1" s="1"/>
  <c r="T1159" i="1"/>
  <c r="U1159" i="1" s="1"/>
  <c r="V1159" i="1" s="1"/>
  <c r="T1163" i="1"/>
  <c r="U1163" i="1" s="1"/>
  <c r="V1163" i="1" s="1"/>
  <c r="T1167" i="1"/>
  <c r="U1167" i="1" s="1"/>
  <c r="V1167" i="1" s="1"/>
  <c r="T1171" i="1"/>
  <c r="U1171" i="1" s="1"/>
  <c r="V1171" i="1" s="1"/>
  <c r="T1175" i="1"/>
  <c r="U1175" i="1" s="1"/>
  <c r="V1175" i="1" s="1"/>
  <c r="T1179" i="1"/>
  <c r="U1179" i="1" s="1"/>
  <c r="V1179" i="1" s="1"/>
  <c r="T1183" i="1"/>
  <c r="U1183" i="1" s="1"/>
  <c r="V1183" i="1" s="1"/>
  <c r="T1187" i="1"/>
  <c r="U1187" i="1" s="1"/>
  <c r="V1187" i="1" s="1"/>
  <c r="T1191" i="1"/>
  <c r="U1191" i="1" s="1"/>
  <c r="V1191" i="1" s="1"/>
  <c r="T1195" i="1"/>
  <c r="U1195" i="1" s="1"/>
  <c r="V1195" i="1" s="1"/>
  <c r="T1199" i="1"/>
  <c r="U1199" i="1" s="1"/>
  <c r="T1203" i="1"/>
  <c r="U1203" i="1" s="1"/>
  <c r="T1207" i="1"/>
  <c r="U1207" i="1" s="1"/>
  <c r="T1211" i="1"/>
  <c r="U1211" i="1" s="1"/>
  <c r="T1215" i="1"/>
  <c r="U1215" i="1" s="1"/>
  <c r="T1219" i="1"/>
  <c r="U1219" i="1" s="1"/>
  <c r="T1223" i="1"/>
  <c r="U1223" i="1" s="1"/>
  <c r="T1227" i="1"/>
  <c r="U1227" i="1" s="1"/>
  <c r="T1231" i="1"/>
  <c r="U1231" i="1" s="1"/>
  <c r="T1235" i="1"/>
  <c r="U1235" i="1" s="1"/>
  <c r="T1239" i="1"/>
  <c r="U1239" i="1" s="1"/>
  <c r="T1243" i="1"/>
  <c r="U1243" i="1" s="1"/>
  <c r="T1247" i="1"/>
  <c r="U1247" i="1" s="1"/>
  <c r="T1251" i="1"/>
  <c r="U1251" i="1" s="1"/>
  <c r="T1255" i="1"/>
  <c r="U1255" i="1" s="1"/>
  <c r="T1259" i="1"/>
  <c r="U1259" i="1" s="1"/>
  <c r="T1263" i="1"/>
  <c r="U1263" i="1" s="1"/>
  <c r="T1267" i="1"/>
  <c r="U1267" i="1" s="1"/>
  <c r="T1271" i="1"/>
  <c r="U1271" i="1" s="1"/>
  <c r="T1275" i="1"/>
  <c r="U1275" i="1" s="1"/>
  <c r="T1279" i="1"/>
  <c r="U1279" i="1" s="1"/>
  <c r="T1283" i="1"/>
  <c r="U1283" i="1" s="1"/>
  <c r="T1287" i="1"/>
  <c r="U1287" i="1" s="1"/>
  <c r="T1291" i="1"/>
  <c r="U1291" i="1" s="1"/>
  <c r="T1295" i="1"/>
  <c r="U1295" i="1" s="1"/>
  <c r="T1299" i="1"/>
  <c r="U1299" i="1" s="1"/>
  <c r="T1303" i="1"/>
  <c r="U1303" i="1" s="1"/>
  <c r="T1307" i="1"/>
  <c r="U1307" i="1" s="1"/>
  <c r="T1311" i="1"/>
  <c r="U1311" i="1" s="1"/>
  <c r="T1315" i="1"/>
  <c r="U1315" i="1" s="1"/>
  <c r="T1319" i="1"/>
  <c r="U1319" i="1" s="1"/>
  <c r="T1323" i="1"/>
  <c r="U1323" i="1" s="1"/>
  <c r="T1327" i="1"/>
  <c r="U1327" i="1" s="1"/>
  <c r="T1331" i="1"/>
  <c r="U1331" i="1" s="1"/>
  <c r="T1335" i="1"/>
  <c r="U1335" i="1" s="1"/>
  <c r="T1339" i="1"/>
  <c r="U1339" i="1" s="1"/>
  <c r="T1343" i="1"/>
  <c r="U1343" i="1" s="1"/>
  <c r="T1347" i="1"/>
  <c r="U1347" i="1" s="1"/>
  <c r="T1351" i="1"/>
  <c r="U1351" i="1" s="1"/>
  <c r="T1355" i="1"/>
  <c r="U1355" i="1" s="1"/>
  <c r="T1359" i="1"/>
  <c r="U1359" i="1" s="1"/>
  <c r="T1363" i="1"/>
  <c r="U1363" i="1" s="1"/>
  <c r="T1367" i="1"/>
  <c r="U1367" i="1" s="1"/>
  <c r="T1371" i="1"/>
  <c r="U1371" i="1" s="1"/>
  <c r="T1375" i="1"/>
  <c r="U1375" i="1" s="1"/>
  <c r="T1379" i="1"/>
  <c r="U1379" i="1" s="1"/>
  <c r="T1383" i="1"/>
  <c r="U1383" i="1" s="1"/>
  <c r="T1387" i="1"/>
  <c r="U1387" i="1" s="1"/>
  <c r="T1391" i="1"/>
  <c r="U1391" i="1" s="1"/>
  <c r="T1395" i="1"/>
  <c r="U1395" i="1" s="1"/>
  <c r="T1399" i="1"/>
  <c r="U1399" i="1" s="1"/>
  <c r="T1403" i="1"/>
  <c r="U1403" i="1" s="1"/>
  <c r="T1407" i="1"/>
  <c r="U1407" i="1" s="1"/>
  <c r="T1411" i="1"/>
  <c r="U1411" i="1" s="1"/>
  <c r="T1415" i="1"/>
  <c r="U1415" i="1" s="1"/>
  <c r="T1419" i="1"/>
  <c r="U1419" i="1" s="1"/>
  <c r="T1713" i="1"/>
  <c r="U1713" i="1" s="1"/>
  <c r="T1717" i="1"/>
  <c r="U1717" i="1" s="1"/>
  <c r="T1721" i="1"/>
  <c r="U1721" i="1" s="1"/>
  <c r="T1725" i="1"/>
  <c r="U1725" i="1" s="1"/>
  <c r="T1729" i="1"/>
  <c r="U1729" i="1" s="1"/>
  <c r="T1733" i="1"/>
  <c r="U1733" i="1" s="1"/>
  <c r="T1737" i="1"/>
  <c r="U1737" i="1" s="1"/>
  <c r="T1741" i="1"/>
  <c r="U1741" i="1" s="1"/>
  <c r="T1745" i="1"/>
  <c r="U1745" i="1" s="1"/>
  <c r="T1749" i="1"/>
  <c r="U1749" i="1" s="1"/>
  <c r="T1753" i="1"/>
  <c r="U1753" i="1" s="1"/>
  <c r="T1757" i="1"/>
  <c r="U1757" i="1" s="1"/>
  <c r="T1761" i="1"/>
  <c r="U1761" i="1" s="1"/>
  <c r="T1765" i="1"/>
  <c r="U1765" i="1" s="1"/>
  <c r="T1769" i="1"/>
  <c r="U1769" i="1" s="1"/>
  <c r="T1773" i="1"/>
  <c r="U1773" i="1" s="1"/>
  <c r="T1777" i="1"/>
  <c r="U1777" i="1" s="1"/>
  <c r="T1781" i="1"/>
  <c r="U1781" i="1" s="1"/>
  <c r="T1785" i="1"/>
  <c r="U1785" i="1" s="1"/>
  <c r="T1789" i="1"/>
  <c r="U1789" i="1" s="1"/>
  <c r="T1793" i="1"/>
  <c r="U1793" i="1" s="1"/>
  <c r="T1797" i="1"/>
  <c r="U1797" i="1" s="1"/>
  <c r="T1801" i="1"/>
  <c r="U1801" i="1" s="1"/>
  <c r="T1805" i="1"/>
  <c r="U1805" i="1" s="1"/>
  <c r="T1809" i="1"/>
  <c r="U1809" i="1" s="1"/>
  <c r="T1813" i="1"/>
  <c r="U1813" i="1" s="1"/>
  <c r="T1817" i="1"/>
  <c r="U1817" i="1" s="1"/>
  <c r="T1821" i="1"/>
  <c r="U1821" i="1" s="1"/>
  <c r="S48" i="1"/>
  <c r="R48" i="1"/>
  <c r="S8" i="1"/>
  <c r="R8" i="1"/>
  <c r="V1804" i="1"/>
  <c r="W1804" i="1" s="1"/>
  <c r="V1808" i="1"/>
  <c r="W1808" i="1" s="1"/>
  <c r="V1744" i="1"/>
  <c r="W1744" i="1" s="1"/>
  <c r="X1744" i="1" s="1"/>
  <c r="Y1744" i="1" s="1"/>
  <c r="W665" i="1"/>
  <c r="X665" i="1" s="1"/>
  <c r="Y665" i="1" s="1"/>
  <c r="V1073" i="1"/>
  <c r="W1073" i="1" s="1"/>
  <c r="X1073" i="1" s="1"/>
  <c r="Y1073" i="1" s="1"/>
  <c r="W1774" i="1"/>
  <c r="V1372" i="1"/>
  <c r="W1372" i="1" s="1"/>
  <c r="X1372" i="1" s="1"/>
  <c r="Y1372" i="1" s="1"/>
  <c r="W1356" i="1"/>
  <c r="X1356" i="1" s="1"/>
  <c r="Y1356" i="1" s="1"/>
  <c r="V1276" i="1"/>
  <c r="W1276" i="1" s="1"/>
  <c r="X1276" i="1" s="1"/>
  <c r="Y1276" i="1" s="1"/>
  <c r="V1738" i="1"/>
  <c r="W1738" i="1" s="1"/>
  <c r="X1738" i="1" s="1"/>
  <c r="Y1738" i="1" s="1"/>
  <c r="V2379" i="1"/>
  <c r="W2379" i="1" s="1"/>
  <c r="V2363" i="1"/>
  <c r="W2363" i="1" s="1"/>
  <c r="X2363" i="1" s="1"/>
  <c r="Y2363" i="1" s="1"/>
  <c r="V1746" i="1"/>
  <c r="W1746" i="1" s="1"/>
  <c r="X1746" i="1" s="1"/>
  <c r="Y1746" i="1" s="1"/>
  <c r="V1572" i="1"/>
  <c r="W2335" i="1"/>
  <c r="X2335" i="1" s="1"/>
  <c r="Y2335" i="1" s="1"/>
  <c r="Z2335" i="1" s="1"/>
  <c r="AA2335" i="1" s="1"/>
  <c r="W193" i="1"/>
  <c r="X193" i="1" s="1"/>
  <c r="Y193" i="1" s="1"/>
  <c r="W2395" i="1"/>
  <c r="X2395" i="1" s="1"/>
  <c r="Y2395" i="1" s="1"/>
  <c r="W2331" i="1"/>
  <c r="X2331" i="1" s="1"/>
  <c r="Y2331" i="1" s="1"/>
  <c r="V1936" i="1"/>
  <c r="W1936" i="1" s="1"/>
  <c r="V1888" i="1"/>
  <c r="W1888" i="1" s="1"/>
  <c r="W1432" i="1"/>
  <c r="X1432" i="1" s="1"/>
  <c r="Y1432" i="1" s="1"/>
  <c r="V2188" i="1"/>
  <c r="W2188" i="1" s="1"/>
  <c r="V609" i="1"/>
  <c r="W609" i="1" s="1"/>
  <c r="X609" i="1" s="1"/>
  <c r="Y609" i="1" s="1"/>
  <c r="Z609" i="1" s="1"/>
  <c r="AA609" i="1" s="1"/>
  <c r="V573" i="1"/>
  <c r="W573" i="1" s="1"/>
  <c r="X573" i="1" s="1"/>
  <c r="Y573" i="1" s="1"/>
  <c r="Z573" i="1" s="1"/>
  <c r="AA573" i="1" s="1"/>
  <c r="V509" i="1"/>
  <c r="W509" i="1" s="1"/>
  <c r="X509" i="1" s="1"/>
  <c r="Y509" i="1" s="1"/>
  <c r="Z509" i="1" s="1"/>
  <c r="AA509" i="1" s="1"/>
  <c r="V477" i="1"/>
  <c r="W477" i="1" s="1"/>
  <c r="X477" i="1" s="1"/>
  <c r="Y477" i="1" s="1"/>
  <c r="V413" i="1"/>
  <c r="W413" i="1" s="1"/>
  <c r="X413" i="1" s="1"/>
  <c r="Y413" i="1" s="1"/>
  <c r="Z413" i="1" s="1"/>
  <c r="AA413" i="1" s="1"/>
  <c r="AB413" i="1" s="1"/>
  <c r="AC413" i="1" s="1"/>
  <c r="V397" i="1"/>
  <c r="W397" i="1" s="1"/>
  <c r="X397" i="1" s="1"/>
  <c r="V333" i="1"/>
  <c r="W333" i="1" s="1"/>
  <c r="X333" i="1" s="1"/>
  <c r="Y333" i="1" s="1"/>
  <c r="Z333" i="1" s="1"/>
  <c r="AA333" i="1" s="1"/>
  <c r="V317" i="1"/>
  <c r="W317" i="1" s="1"/>
  <c r="X317" i="1" s="1"/>
  <c r="Y317" i="1" s="1"/>
  <c r="Z317" i="1" s="1"/>
  <c r="AA317" i="1" s="1"/>
  <c r="V245" i="1"/>
  <c r="W245" i="1" s="1"/>
  <c r="X245" i="1" s="1"/>
  <c r="Y245" i="1" s="1"/>
  <c r="Z245" i="1" s="1"/>
  <c r="V219" i="1"/>
  <c r="W219" i="1" s="1"/>
  <c r="X219" i="1" s="1"/>
  <c r="Y219" i="1" s="1"/>
  <c r="Z219" i="1" s="1"/>
  <c r="V103" i="1"/>
  <c r="W103" i="1" s="1"/>
  <c r="X103" i="1" s="1"/>
  <c r="Y103" i="1" s="1"/>
  <c r="Z103" i="1" s="1"/>
  <c r="V87" i="1"/>
  <c r="W87" i="1" s="1"/>
  <c r="X87" i="1" s="1"/>
  <c r="Y87" i="1" s="1"/>
  <c r="V1551" i="1"/>
  <c r="W1551" i="1" s="1"/>
  <c r="X1551" i="1" s="1"/>
  <c r="Y1551" i="1" s="1"/>
  <c r="V1535" i="1"/>
  <c r="W1535" i="1" s="1"/>
  <c r="X1535" i="1" s="1"/>
  <c r="Y1535" i="1" s="1"/>
  <c r="Z1535" i="1" s="1"/>
  <c r="AA1535" i="1" s="1"/>
  <c r="V1503" i="1"/>
  <c r="W1503" i="1" s="1"/>
  <c r="X1503" i="1" s="1"/>
  <c r="Y1503" i="1" s="1"/>
  <c r="Z1503" i="1" s="1"/>
  <c r="AA1503" i="1" s="1"/>
  <c r="V2216" i="1"/>
  <c r="W2216" i="1" s="1"/>
  <c r="V2184" i="1"/>
  <c r="W2184" i="1" s="1"/>
  <c r="V2168" i="1"/>
  <c r="W2168" i="1" s="1"/>
  <c r="V2152" i="1"/>
  <c r="W2152" i="1" s="1"/>
  <c r="V2136" i="1"/>
  <c r="W2136" i="1" s="1"/>
  <c r="V2120" i="1"/>
  <c r="W2120" i="1" s="1"/>
  <c r="V1944" i="1"/>
  <c r="W1944" i="1" s="1"/>
  <c r="V2470" i="1"/>
  <c r="W2470" i="1" s="1"/>
  <c r="V2406" i="1"/>
  <c r="W2406" i="1" s="1"/>
  <c r="V2390" i="1"/>
  <c r="W2390" i="1" s="1"/>
  <c r="V2358" i="1"/>
  <c r="W2358" i="1" s="1"/>
  <c r="V2342" i="1"/>
  <c r="W2342" i="1" s="1"/>
  <c r="V2326" i="1"/>
  <c r="W2326" i="1" s="1"/>
  <c r="V2282" i="1"/>
  <c r="W2282" i="1" s="1"/>
  <c r="V2266" i="1"/>
  <c r="W2266" i="1" s="1"/>
  <c r="V1574" i="1"/>
  <c r="W1574" i="1" s="1"/>
  <c r="X1574" i="1" s="1"/>
  <c r="Y1574" i="1" s="1"/>
  <c r="V1494" i="1"/>
  <c r="W1494" i="1" s="1"/>
  <c r="X1494" i="1" s="1"/>
  <c r="Y1494" i="1" s="1"/>
  <c r="V1446" i="1"/>
  <c r="W1446" i="1" s="1"/>
  <c r="X1446" i="1" s="1"/>
  <c r="Y1446" i="1" s="1"/>
  <c r="Z1446" i="1" s="1"/>
  <c r="AA1446" i="1" s="1"/>
  <c r="V1438" i="1"/>
  <c r="W1438" i="1" s="1"/>
  <c r="X1438" i="1" s="1"/>
  <c r="Y1438" i="1" s="1"/>
  <c r="V187" i="1"/>
  <c r="W187" i="1" s="1"/>
  <c r="X187" i="1" s="1"/>
  <c r="Y187" i="1" s="1"/>
  <c r="Z187" i="1" s="1"/>
  <c r="V1510" i="1"/>
  <c r="W1510" i="1" s="1"/>
  <c r="X1510" i="1" s="1"/>
  <c r="Y1510" i="1" s="1"/>
  <c r="V1526" i="1"/>
  <c r="W1526" i="1" s="1"/>
  <c r="V1462" i="1"/>
  <c r="W1462" i="1" s="1"/>
  <c r="X1462" i="1" s="1"/>
  <c r="Y1462" i="1" s="1"/>
  <c r="V211" i="1"/>
  <c r="W211" i="1" s="1"/>
  <c r="X211" i="1" s="1"/>
  <c r="Y211" i="1" s="1"/>
  <c r="V2315" i="1"/>
  <c r="W2315" i="1" s="1"/>
  <c r="X2315" i="1" s="1"/>
  <c r="Y2315" i="1" s="1"/>
  <c r="Z2315" i="1" s="1"/>
  <c r="AA2315" i="1" s="1"/>
  <c r="AB2315" i="1" s="1"/>
  <c r="AC2315" i="1" s="1"/>
  <c r="V1558" i="1"/>
  <c r="W1558" i="1" s="1"/>
  <c r="X1558" i="1" s="1"/>
  <c r="Y1558" i="1" s="1"/>
  <c r="Z1558" i="1" s="1"/>
  <c r="V1542" i="1"/>
  <c r="W1542" i="1" s="1"/>
  <c r="X1542" i="1" s="1"/>
  <c r="Y1542" i="1" s="1"/>
  <c r="V1478" i="1"/>
  <c r="W1478" i="1" s="1"/>
  <c r="X1478" i="1" s="1"/>
  <c r="Y1478" i="1" s="1"/>
  <c r="V1430" i="1"/>
  <c r="W1430" i="1" s="1"/>
  <c r="X1430" i="1" s="1"/>
  <c r="Y1430" i="1" s="1"/>
  <c r="Z1430" i="1" s="1"/>
  <c r="V1422" i="1"/>
  <c r="W1422" i="1" s="1"/>
  <c r="X1422" i="1" s="1"/>
  <c r="Y1422" i="1" s="1"/>
  <c r="W1610" i="1"/>
  <c r="X1610" i="1" s="1"/>
  <c r="Y1610" i="1" s="1"/>
  <c r="V2445" i="1"/>
  <c r="W2445" i="1" s="1"/>
  <c r="X2445" i="1" s="1"/>
  <c r="Y2445" i="1" s="1"/>
  <c r="Z2445" i="1" s="1"/>
  <c r="AA2445" i="1" s="1"/>
  <c r="AB2445" i="1" s="1"/>
  <c r="V2429" i="1"/>
  <c r="W2429" i="1" s="1"/>
  <c r="X2429" i="1" s="1"/>
  <c r="Y2429" i="1" s="1"/>
  <c r="Z2429" i="1" s="1"/>
  <c r="AA2429" i="1" s="1"/>
  <c r="AB2429" i="1" s="1"/>
  <c r="AC2429" i="1" s="1"/>
  <c r="V2413" i="1"/>
  <c r="W2413" i="1" s="1"/>
  <c r="X2413" i="1" s="1"/>
  <c r="Y2413" i="1" s="1"/>
  <c r="Z2413" i="1" s="1"/>
  <c r="AA2413" i="1" s="1"/>
  <c r="V2397" i="1"/>
  <c r="W2397" i="1" s="1"/>
  <c r="X2397" i="1" s="1"/>
  <c r="Y2397" i="1" s="1"/>
  <c r="Z2397" i="1" s="1"/>
  <c r="V2381" i="1"/>
  <c r="W2381" i="1" s="1"/>
  <c r="X2381" i="1" s="1"/>
  <c r="Y2381" i="1" s="1"/>
  <c r="Z2381" i="1" s="1"/>
  <c r="AA2381" i="1" s="1"/>
  <c r="V2365" i="1"/>
  <c r="W2365" i="1" s="1"/>
  <c r="X2365" i="1" s="1"/>
  <c r="Y2365" i="1" s="1"/>
  <c r="Z2365" i="1" s="1"/>
  <c r="AA2365" i="1" s="1"/>
  <c r="V2349" i="1"/>
  <c r="W2349" i="1" s="1"/>
  <c r="X2349" i="1" s="1"/>
  <c r="Y2349" i="1" s="1"/>
  <c r="Z2349" i="1" s="1"/>
  <c r="V2333" i="1"/>
  <c r="W2333" i="1" s="1"/>
  <c r="X2333" i="1" s="1"/>
  <c r="Y2333" i="1" s="1"/>
  <c r="Z2333" i="1" s="1"/>
  <c r="AA2333" i="1" s="1"/>
  <c r="V2289" i="1"/>
  <c r="W2289" i="1" s="1"/>
  <c r="X2289" i="1" s="1"/>
  <c r="Y2289" i="1" s="1"/>
  <c r="V535" i="1"/>
  <c r="W535" i="1" s="1"/>
  <c r="X535" i="1" s="1"/>
  <c r="Y535" i="1" s="1"/>
  <c r="V519" i="1"/>
  <c r="W519" i="1" s="1"/>
  <c r="X519" i="1" s="1"/>
  <c r="Y519" i="1" s="1"/>
  <c r="V503" i="1"/>
  <c r="W503" i="1" s="1"/>
  <c r="X503" i="1" s="1"/>
  <c r="Y503" i="1" s="1"/>
  <c r="V487" i="1"/>
  <c r="W487" i="1" s="1"/>
  <c r="X487" i="1" s="1"/>
  <c r="Y487" i="1" s="1"/>
  <c r="V471" i="1"/>
  <c r="W471" i="1" s="1"/>
  <c r="X471" i="1" s="1"/>
  <c r="Y471" i="1" s="1"/>
  <c r="V455" i="1"/>
  <c r="W455" i="1" s="1"/>
  <c r="X455" i="1" s="1"/>
  <c r="Y455" i="1" s="1"/>
  <c r="V439" i="1"/>
  <c r="W439" i="1" s="1"/>
  <c r="X439" i="1" s="1"/>
  <c r="Y439" i="1" s="1"/>
  <c r="V423" i="1"/>
  <c r="W423" i="1" s="1"/>
  <c r="X423" i="1" s="1"/>
  <c r="Y423" i="1" s="1"/>
  <c r="V407" i="1"/>
  <c r="W407" i="1" s="1"/>
  <c r="X407" i="1" s="1"/>
  <c r="Y407" i="1" s="1"/>
  <c r="V391" i="1"/>
  <c r="W391" i="1" s="1"/>
  <c r="X391" i="1" s="1"/>
  <c r="Y391" i="1" s="1"/>
  <c r="V375" i="1"/>
  <c r="W375" i="1" s="1"/>
  <c r="X375" i="1" s="1"/>
  <c r="Y375" i="1" s="1"/>
  <c r="V359" i="1"/>
  <c r="W359" i="1" s="1"/>
  <c r="X359" i="1" s="1"/>
  <c r="Y359" i="1" s="1"/>
  <c r="V343" i="1"/>
  <c r="W343" i="1" s="1"/>
  <c r="X343" i="1" s="1"/>
  <c r="Y343" i="1" s="1"/>
  <c r="V327" i="1"/>
  <c r="W327" i="1" s="1"/>
  <c r="X327" i="1" s="1"/>
  <c r="Y327" i="1" s="1"/>
  <c r="V311" i="1"/>
  <c r="W311" i="1" s="1"/>
  <c r="X311" i="1" s="1"/>
  <c r="Y311" i="1" s="1"/>
  <c r="V1706" i="1"/>
  <c r="W1706" i="1" s="1"/>
  <c r="X1706" i="1" s="1"/>
  <c r="Y1706" i="1" s="1"/>
  <c r="V601" i="1"/>
  <c r="W601" i="1" s="1"/>
  <c r="X601" i="1" s="1"/>
  <c r="Y601" i="1" s="1"/>
  <c r="W161" i="1"/>
  <c r="X161" i="1" s="1"/>
  <c r="Y161" i="1" s="1"/>
  <c r="W2254" i="1"/>
  <c r="X2254" i="1" s="1"/>
  <c r="Y2254" i="1" s="1"/>
  <c r="W2238" i="1"/>
  <c r="W1702" i="1"/>
  <c r="X1702" i="1" s="1"/>
  <c r="Y1702" i="1" s="1"/>
  <c r="W1622" i="1"/>
  <c r="X1622" i="1" s="1"/>
  <c r="Y1622" i="1" s="1"/>
  <c r="W1590" i="1"/>
  <c r="X1590" i="1" s="1"/>
  <c r="Y1590" i="1" s="1"/>
  <c r="V295" i="1"/>
  <c r="W295" i="1" s="1"/>
  <c r="X295" i="1" s="1"/>
  <c r="Y295" i="1" s="1"/>
  <c r="V271" i="1"/>
  <c r="W271" i="1" s="1"/>
  <c r="X271" i="1" s="1"/>
  <c r="Y271" i="1" s="1"/>
  <c r="V255" i="1"/>
  <c r="W255" i="1" s="1"/>
  <c r="V239" i="1"/>
  <c r="W239" i="1" s="1"/>
  <c r="X239" i="1" s="1"/>
  <c r="Y239" i="1" s="1"/>
  <c r="V229" i="1"/>
  <c r="W229" i="1" s="1"/>
  <c r="V285" i="1"/>
  <c r="W285" i="1" s="1"/>
  <c r="X285" i="1" s="1"/>
  <c r="Y285" i="1" s="1"/>
  <c r="Z285" i="1" s="1"/>
  <c r="AA285" i="1" s="1"/>
  <c r="V1606" i="1"/>
  <c r="W1606" i="1" s="1"/>
  <c r="X1606" i="1" s="1"/>
  <c r="V2337" i="1"/>
  <c r="W2337" i="1" s="1"/>
  <c r="X2337" i="1" s="1"/>
  <c r="Y2337" i="1" s="1"/>
  <c r="V639" i="1"/>
  <c r="W639" i="1" s="1"/>
  <c r="V539" i="1"/>
  <c r="W539" i="1" s="1"/>
  <c r="X539" i="1" s="1"/>
  <c r="Y539" i="1" s="1"/>
  <c r="Z539" i="1" s="1"/>
  <c r="AA539" i="1" s="1"/>
  <c r="V2318" i="1"/>
  <c r="W2318" i="1" s="1"/>
  <c r="X2318" i="1" s="1"/>
  <c r="V1601" i="1"/>
  <c r="W1601" i="1" s="1"/>
  <c r="V1537" i="1"/>
  <c r="W1537" i="1" s="1"/>
  <c r="X1537" i="1" s="1"/>
  <c r="Y1537" i="1" s="1"/>
  <c r="V2214" i="1"/>
  <c r="W2214" i="1" s="1"/>
  <c r="X2214" i="1" s="1"/>
  <c r="Y2214" i="1" s="1"/>
  <c r="W597" i="1"/>
  <c r="X597" i="1" s="1"/>
  <c r="Y597" i="1" s="1"/>
  <c r="Z597" i="1" s="1"/>
  <c r="AA597" i="1" s="1"/>
  <c r="V2210" i="1"/>
  <c r="W2210" i="1" s="1"/>
  <c r="X2210" i="1" s="1"/>
  <c r="V2178" i="1"/>
  <c r="W2178" i="1" s="1"/>
  <c r="X2178" i="1" s="1"/>
  <c r="V2162" i="1"/>
  <c r="W2162" i="1" s="1"/>
  <c r="X2162" i="1" s="1"/>
  <c r="V2360" i="1"/>
  <c r="W2360" i="1" s="1"/>
  <c r="X2360" i="1" s="1"/>
  <c r="V1910" i="1"/>
  <c r="W1910" i="1" s="1"/>
  <c r="V2468" i="1"/>
  <c r="W2468" i="1" s="1"/>
  <c r="V2452" i="1"/>
  <c r="W2452" i="1" s="1"/>
  <c r="V2388" i="1"/>
  <c r="W2388" i="1" s="1"/>
  <c r="V2324" i="1"/>
  <c r="W2324" i="1" s="1"/>
  <c r="V2296" i="1"/>
  <c r="W2296" i="1" s="1"/>
  <c r="V1954" i="1"/>
  <c r="W1954" i="1" s="1"/>
  <c r="V1938" i="1"/>
  <c r="W1938" i="1" s="1"/>
  <c r="X1938" i="1" s="1"/>
  <c r="V1922" i="1"/>
  <c r="W1922" i="1" s="1"/>
  <c r="V1906" i="1"/>
  <c r="W1906" i="1" s="1"/>
  <c r="V1826" i="1"/>
  <c r="W1826" i="1" s="1"/>
  <c r="V2480" i="1"/>
  <c r="W2480" i="1" s="1"/>
  <c r="X2480" i="1" s="1"/>
  <c r="V2464" i="1"/>
  <c r="W2464" i="1" s="1"/>
  <c r="V2384" i="1"/>
  <c r="W2384" i="1" s="1"/>
  <c r="V2352" i="1"/>
  <c r="W2352" i="1" s="1"/>
  <c r="X2352" i="1" s="1"/>
  <c r="V2336" i="1"/>
  <c r="W2336" i="1" s="1"/>
  <c r="V2320" i="1"/>
  <c r="W2320" i="1" s="1"/>
  <c r="V2292" i="1"/>
  <c r="W2292" i="1" s="1"/>
  <c r="V2276" i="1"/>
  <c r="W2276" i="1" s="1"/>
  <c r="X2276" i="1" s="1"/>
  <c r="X541" i="1"/>
  <c r="Y541" i="1" s="1"/>
  <c r="Z541" i="1" s="1"/>
  <c r="AA541" i="1" s="1"/>
  <c r="X381" i="1"/>
  <c r="Y381" i="1" s="1"/>
  <c r="Z381" i="1" s="1"/>
  <c r="X635" i="1"/>
  <c r="Y635" i="1" s="1"/>
  <c r="X625" i="1"/>
  <c r="Y625" i="1" s="1"/>
  <c r="X1718" i="1"/>
  <c r="Y1718" i="1" s="1"/>
  <c r="X603" i="1"/>
  <c r="Y603" i="1" s="1"/>
  <c r="Z603" i="1" s="1"/>
  <c r="AA603" i="1" s="1"/>
  <c r="X2339" i="1"/>
  <c r="Y2339" i="1" s="1"/>
  <c r="X651" i="1"/>
  <c r="Y651" i="1" s="1"/>
  <c r="Z651" i="1" s="1"/>
  <c r="AA651" i="1" s="1"/>
  <c r="X1526" i="1"/>
  <c r="Y1526" i="1" s="1"/>
  <c r="X231" i="1"/>
  <c r="Y231" i="1" s="1"/>
  <c r="X429" i="1"/>
  <c r="Y429" i="1" s="1"/>
  <c r="Z429" i="1" s="1"/>
  <c r="AA429" i="1" s="1"/>
  <c r="X2347" i="1"/>
  <c r="Y2347" i="1" s="1"/>
  <c r="Z2347" i="1" s="1"/>
  <c r="AA2347" i="1" s="1"/>
  <c r="Z1811" i="1"/>
  <c r="AA1811" i="1" s="1"/>
  <c r="AB1811" i="1" s="1"/>
  <c r="AC1811" i="1" s="1"/>
  <c r="X1077" i="1"/>
  <c r="Y1077" i="1" s="1"/>
  <c r="Z1077" i="1" s="1"/>
  <c r="X1109" i="1"/>
  <c r="Y1109" i="1" s="1"/>
  <c r="Z1109" i="1" s="1"/>
  <c r="AA1109" i="1" s="1"/>
  <c r="X365" i="1"/>
  <c r="Y365" i="1" s="1"/>
  <c r="Z365" i="1" s="1"/>
  <c r="AA365" i="1" s="1"/>
  <c r="X461" i="1"/>
  <c r="Y461" i="1" s="1"/>
  <c r="Z461" i="1" s="1"/>
  <c r="AA461" i="1" s="1"/>
  <c r="AB461" i="1" s="1"/>
  <c r="AC461" i="1" s="1"/>
  <c r="X1567" i="1"/>
  <c r="Y1567" i="1" s="1"/>
  <c r="Z1567" i="1" s="1"/>
  <c r="AA1567" i="1" s="1"/>
  <c r="Z2263" i="1"/>
  <c r="AA2263" i="1" s="1"/>
  <c r="AB2263" i="1" s="1"/>
  <c r="AC2263" i="1" s="1"/>
  <c r="X119" i="1"/>
  <c r="Y119" i="1" s="1"/>
  <c r="Z119" i="1" s="1"/>
  <c r="X493" i="1"/>
  <c r="Y493" i="1" s="1"/>
  <c r="AA1519" i="1"/>
  <c r="AB1519" i="1" s="1"/>
  <c r="AC1519" i="1" s="1"/>
  <c r="Z1141" i="1"/>
  <c r="AA1141" i="1" s="1"/>
  <c r="Z349" i="1"/>
  <c r="AA349" i="1" s="1"/>
  <c r="Z667" i="1"/>
  <c r="AA667" i="1" s="1"/>
  <c r="Z1487" i="1"/>
  <c r="AA1487" i="1" s="1"/>
  <c r="Z525" i="1"/>
  <c r="AA525" i="1" s="1"/>
  <c r="AB525" i="1" s="1"/>
  <c r="Z2477" i="1"/>
  <c r="AA2477" i="1" s="1"/>
  <c r="AB2477" i="1" s="1"/>
  <c r="AC2477" i="1" s="1"/>
  <c r="Z625" i="1"/>
  <c r="AA625" i="1" s="1"/>
  <c r="AB625" i="1" s="1"/>
  <c r="AC625" i="1" s="1"/>
  <c r="Z493" i="1"/>
  <c r="AA493" i="1" s="1"/>
  <c r="AB493" i="1" s="1"/>
  <c r="Z301" i="1"/>
  <c r="AA301" i="1" s="1"/>
  <c r="AB261" i="1"/>
  <c r="AC261" i="1" s="1"/>
  <c r="F6" i="3" l="1"/>
  <c r="J6" i="3"/>
  <c r="R22" i="6"/>
  <c r="N22" i="6"/>
  <c r="J22" i="6"/>
  <c r="F22" i="6"/>
  <c r="W65" i="1"/>
  <c r="X65" i="1" s="1"/>
  <c r="Y65" i="1" s="1"/>
  <c r="W1514" i="1"/>
  <c r="X1514" i="1" s="1"/>
  <c r="Y1514" i="1" s="1"/>
  <c r="J48" i="5"/>
  <c r="J49" i="5" s="1"/>
  <c r="V49" i="5"/>
  <c r="W1554" i="1"/>
  <c r="X1554" i="1" s="1"/>
  <c r="Y1554" i="1" s="1"/>
  <c r="W1488" i="1"/>
  <c r="X1488" i="1" s="1"/>
  <c r="Y1488" i="1" s="1"/>
  <c r="W2248" i="1"/>
  <c r="X2248" i="1" s="1"/>
  <c r="Y2248" i="1" s="1"/>
  <c r="Z2248" i="1" s="1"/>
  <c r="AA2248" i="1" s="1"/>
  <c r="W281" i="1"/>
  <c r="X281" i="1" s="1"/>
  <c r="Y281" i="1" s="1"/>
  <c r="Z281" i="1" s="1"/>
  <c r="AA281" i="1" s="1"/>
  <c r="W1698" i="1"/>
  <c r="X1698" i="1" s="1"/>
  <c r="Y1698" i="1" s="1"/>
  <c r="W137" i="1"/>
  <c r="X137" i="1" s="1"/>
  <c r="Y137" i="1" s="1"/>
  <c r="W1466" i="1"/>
  <c r="X1466" i="1" s="1"/>
  <c r="W1530" i="1"/>
  <c r="X1530" i="1" s="1"/>
  <c r="Y1530" i="1" s="1"/>
  <c r="W1464" i="1"/>
  <c r="X1464" i="1" s="1"/>
  <c r="Y1464" i="1" s="1"/>
  <c r="W1482" i="1"/>
  <c r="X1482" i="1" s="1"/>
  <c r="Y1482" i="1" s="1"/>
  <c r="W1498" i="1"/>
  <c r="X1498" i="1" s="1"/>
  <c r="W1594" i="1"/>
  <c r="X1594" i="1" s="1"/>
  <c r="Y1594" i="1" s="1"/>
  <c r="Z1594" i="1" s="1"/>
  <c r="W207" i="1"/>
  <c r="X207" i="1" s="1"/>
  <c r="Y207" i="1" s="1"/>
  <c r="Y397" i="1"/>
  <c r="Z397" i="1" s="1"/>
  <c r="AA397" i="1" s="1"/>
  <c r="AB397" i="1" s="1"/>
  <c r="AC397" i="1" s="1"/>
  <c r="W57" i="1"/>
  <c r="X57" i="1" s="1"/>
  <c r="Y57" i="1" s="1"/>
  <c r="W1546" i="1"/>
  <c r="X1546" i="1" s="1"/>
  <c r="Y1546" i="1" s="1"/>
  <c r="Z1546" i="1" s="1"/>
  <c r="AA1546" i="1" s="1"/>
  <c r="W1696" i="1"/>
  <c r="X1696" i="1" s="1"/>
  <c r="W2403" i="1"/>
  <c r="X2403" i="1" s="1"/>
  <c r="Y2403" i="1" s="1"/>
  <c r="Z2403" i="1" s="1"/>
  <c r="AA2403" i="1" s="1"/>
  <c r="W1160" i="1"/>
  <c r="X1160" i="1" s="1"/>
  <c r="Y1160" i="1" s="1"/>
  <c r="W1604" i="1"/>
  <c r="X1604" i="1" s="1"/>
  <c r="Y1604" i="1" s="1"/>
  <c r="Z1604" i="1" s="1"/>
  <c r="Y1799" i="1"/>
  <c r="Z1799" i="1" s="1"/>
  <c r="AA1799" i="1" s="1"/>
  <c r="AB1799" i="1" s="1"/>
  <c r="Y1803" i="1"/>
  <c r="Z1803" i="1" s="1"/>
  <c r="AA1803" i="1" s="1"/>
  <c r="AB1803" i="1" s="1"/>
  <c r="AC1803" i="1" s="1"/>
  <c r="M2652" i="1"/>
  <c r="W2242" i="1"/>
  <c r="X2242" i="1" s="1"/>
  <c r="Y2242" i="1" s="1"/>
  <c r="Z2242" i="1" s="1"/>
  <c r="AA2242" i="1" s="1"/>
  <c r="W1440" i="1"/>
  <c r="X1440" i="1" s="1"/>
  <c r="Y1440" i="1" s="1"/>
  <c r="W2232" i="1"/>
  <c r="X2232" i="1" s="1"/>
  <c r="W2451" i="1"/>
  <c r="X2451" i="1" s="1"/>
  <c r="Y2451" i="1" s="1"/>
  <c r="Z2451" i="1" s="1"/>
  <c r="AA2451" i="1" s="1"/>
  <c r="W1248" i="1"/>
  <c r="X1248" i="1" s="1"/>
  <c r="Y1248" i="1" s="1"/>
  <c r="Z1248" i="1" s="1"/>
  <c r="AA1248" i="1" s="1"/>
  <c r="Z1517" i="1"/>
  <c r="AA1517" i="1" s="1"/>
  <c r="V2479" i="1"/>
  <c r="W2479" i="1" s="1"/>
  <c r="X2479" i="1" s="1"/>
  <c r="Y2479" i="1" s="1"/>
  <c r="Z2479" i="1" s="1"/>
  <c r="AA2479" i="1" s="1"/>
  <c r="AB2479" i="1" s="1"/>
  <c r="AC2479" i="1" s="1"/>
  <c r="V2300" i="1"/>
  <c r="W2300" i="1" s="1"/>
  <c r="V2447" i="1"/>
  <c r="W2447" i="1" s="1"/>
  <c r="X2447" i="1" s="1"/>
  <c r="Y2447" i="1" s="1"/>
  <c r="Z2447" i="1" s="1"/>
  <c r="AA2447" i="1" s="1"/>
  <c r="AB2447" i="1" s="1"/>
  <c r="AC2447" i="1" s="1"/>
  <c r="AC2445" i="1"/>
  <c r="AA561" i="1"/>
  <c r="AB561" i="1" s="1"/>
  <c r="AC561" i="1" s="1"/>
  <c r="W2367" i="1"/>
  <c r="X2367" i="1" s="1"/>
  <c r="Y2367" i="1" s="1"/>
  <c r="Z2367" i="1" s="1"/>
  <c r="V1436" i="1"/>
  <c r="W1436" i="1" s="1"/>
  <c r="X1436" i="1" s="1"/>
  <c r="Y1436" i="1" s="1"/>
  <c r="Z1436" i="1" s="1"/>
  <c r="AA1436" i="1" s="1"/>
  <c r="AB1436" i="1" s="1"/>
  <c r="V2373" i="1"/>
  <c r="W2373" i="1" s="1"/>
  <c r="AA1501" i="1"/>
  <c r="AB1501" i="1" s="1"/>
  <c r="AC1501" i="1" s="1"/>
  <c r="V1089" i="1"/>
  <c r="W1089" i="1" s="1"/>
  <c r="X1089" i="1" s="1"/>
  <c r="Y1089" i="1" s="1"/>
  <c r="Z1089" i="1" s="1"/>
  <c r="AA1089" i="1" s="1"/>
  <c r="V1224" i="1"/>
  <c r="W1224" i="1" s="1"/>
  <c r="X1224" i="1" s="1"/>
  <c r="Y1224" i="1" s="1"/>
  <c r="Z1224" i="1" s="1"/>
  <c r="AA1224" i="1" s="1"/>
  <c r="W1795" i="1"/>
  <c r="X1795" i="1" s="1"/>
  <c r="Y1795" i="1" s="1"/>
  <c r="Z1795" i="1" s="1"/>
  <c r="AA1795" i="1" s="1"/>
  <c r="K2652" i="1"/>
  <c r="O2652" i="1"/>
  <c r="V1180" i="1"/>
  <c r="W1180" i="1" s="1"/>
  <c r="X1180" i="1" s="1"/>
  <c r="Y1180" i="1" s="1"/>
  <c r="Z1180" i="1" s="1"/>
  <c r="AA1180" i="1" s="1"/>
  <c r="V189" i="1"/>
  <c r="W189" i="1" s="1"/>
  <c r="V2244" i="1"/>
  <c r="W2244" i="1" s="1"/>
  <c r="W151" i="1"/>
  <c r="X151" i="1" s="1"/>
  <c r="Y151" i="1" s="1"/>
  <c r="V1256" i="1"/>
  <c r="W1256" i="1" s="1"/>
  <c r="X1256" i="1" s="1"/>
  <c r="Y1256" i="1" s="1"/>
  <c r="Z1256" i="1" s="1"/>
  <c r="AA1256" i="1" s="1"/>
  <c r="V1448" i="1"/>
  <c r="W1448" i="1" s="1"/>
  <c r="X1448" i="1" s="1"/>
  <c r="Y1448" i="1" s="1"/>
  <c r="Z1448" i="1" s="1"/>
  <c r="AA1448" i="1" s="1"/>
  <c r="AB1448" i="1" s="1"/>
  <c r="AC1448" i="1" s="1"/>
  <c r="V153" i="1"/>
  <c r="W153" i="1" s="1"/>
  <c r="X153" i="1" s="1"/>
  <c r="Y153" i="1" s="1"/>
  <c r="Z153" i="1" s="1"/>
  <c r="AA153" i="1" s="1"/>
  <c r="V67" i="1"/>
  <c r="W67" i="1" s="1"/>
  <c r="X67" i="1" s="1"/>
  <c r="Y67" i="1" s="1"/>
  <c r="Z67" i="1" s="1"/>
  <c r="AA67" i="1" s="1"/>
  <c r="V1580" i="1"/>
  <c r="W1580" i="1" s="1"/>
  <c r="X1580" i="1" s="1"/>
  <c r="Y1580" i="1" s="1"/>
  <c r="Z1580" i="1" s="1"/>
  <c r="AA1580" i="1" s="1"/>
  <c r="V1452" i="1"/>
  <c r="W1452" i="1" s="1"/>
  <c r="X1452" i="1" s="1"/>
  <c r="Y1452" i="1" s="1"/>
  <c r="Z1452" i="1" s="1"/>
  <c r="AA1452" i="1" s="1"/>
  <c r="AB1452" i="1" s="1"/>
  <c r="AC1452" i="1" s="1"/>
  <c r="W563" i="1"/>
  <c r="X563" i="1" s="1"/>
  <c r="Y563" i="1" s="1"/>
  <c r="Z563" i="1" s="1"/>
  <c r="AA563" i="1" s="1"/>
  <c r="X2379" i="1"/>
  <c r="Y2379" i="1" s="1"/>
  <c r="V2327" i="1"/>
  <c r="W2327" i="1" s="1"/>
  <c r="X2327" i="1" s="1"/>
  <c r="Y2327" i="1" s="1"/>
  <c r="Z2327" i="1" s="1"/>
  <c r="AA2327" i="1" s="1"/>
  <c r="AB2327" i="1" s="1"/>
  <c r="AC2327" i="1" s="1"/>
  <c r="V2435" i="1"/>
  <c r="W2435" i="1" s="1"/>
  <c r="X2435" i="1" s="1"/>
  <c r="Y2435" i="1" s="1"/>
  <c r="Z2435" i="1" s="1"/>
  <c r="AA2435" i="1" s="1"/>
  <c r="AB2435" i="1" s="1"/>
  <c r="V2419" i="1"/>
  <c r="W2419" i="1" s="1"/>
  <c r="X2419" i="1" s="1"/>
  <c r="Y2419" i="1" s="1"/>
  <c r="Z2419" i="1" s="1"/>
  <c r="AA2419" i="1" s="1"/>
  <c r="V2323" i="1"/>
  <c r="W2323" i="1" s="1"/>
  <c r="X2323" i="1" s="1"/>
  <c r="Y2323" i="1" s="1"/>
  <c r="Z2323" i="1" s="1"/>
  <c r="AA2323" i="1" s="1"/>
  <c r="W309" i="1"/>
  <c r="X309" i="1" s="1"/>
  <c r="Y309" i="1" s="1"/>
  <c r="Z309" i="1" s="1"/>
  <c r="AA309" i="1" s="1"/>
  <c r="AB309" i="1" s="1"/>
  <c r="AC309" i="1" s="1"/>
  <c r="J2652" i="1"/>
  <c r="Z241" i="1"/>
  <c r="AA241" i="1" s="1"/>
  <c r="AB1129" i="1"/>
  <c r="AC1129" i="1" s="1"/>
  <c r="V1119" i="1"/>
  <c r="W1119" i="1" s="1"/>
  <c r="X1119" i="1" s="1"/>
  <c r="Y1119" i="1" s="1"/>
  <c r="Z1119" i="1" s="1"/>
  <c r="AA1119" i="1" s="1"/>
  <c r="V1704" i="1"/>
  <c r="W1704" i="1" s="1"/>
  <c r="X1704" i="1" s="1"/>
  <c r="Y1704" i="1" s="1"/>
  <c r="Z1704" i="1" s="1"/>
  <c r="AA1704" i="1" s="1"/>
  <c r="V1087" i="1"/>
  <c r="W1087" i="1" s="1"/>
  <c r="X1087" i="1" s="1"/>
  <c r="Y1087" i="1" s="1"/>
  <c r="V1045" i="1"/>
  <c r="W1045" i="1" s="1"/>
  <c r="X1045" i="1" s="1"/>
  <c r="Y1045" i="1" s="1"/>
  <c r="Z1045" i="1" s="1"/>
  <c r="AA1045" i="1" s="1"/>
  <c r="AA497" i="1"/>
  <c r="AB497" i="1" s="1"/>
  <c r="W1242" i="1"/>
  <c r="X1242" i="1" s="1"/>
  <c r="Y1242" i="1" s="1"/>
  <c r="Z1242" i="1" s="1"/>
  <c r="AA1242" i="1" s="1"/>
  <c r="W347" i="1"/>
  <c r="X347" i="1" s="1"/>
  <c r="V201" i="1"/>
  <c r="W201" i="1" s="1"/>
  <c r="X201" i="1" s="1"/>
  <c r="Y201" i="1" s="1"/>
  <c r="Z201" i="1" s="1"/>
  <c r="AA201" i="1" s="1"/>
  <c r="AA203" i="1"/>
  <c r="AB203" i="1" s="1"/>
  <c r="W169" i="1"/>
  <c r="X169" i="1" s="1"/>
  <c r="Y169" i="1" s="1"/>
  <c r="Z169" i="1" s="1"/>
  <c r="AA169" i="1" s="1"/>
  <c r="W569" i="1"/>
  <c r="X569" i="1" s="1"/>
  <c r="Y569" i="1" s="1"/>
  <c r="Z569" i="1" s="1"/>
  <c r="AA569" i="1" s="1"/>
  <c r="W1370" i="1"/>
  <c r="X1370" i="1" s="1"/>
  <c r="Y1370" i="1" s="1"/>
  <c r="V1125" i="1"/>
  <c r="W1125" i="1" s="1"/>
  <c r="X1125" i="1" s="1"/>
  <c r="Y1125" i="1" s="1"/>
  <c r="Z1125" i="1" s="1"/>
  <c r="V1061" i="1"/>
  <c r="W1061" i="1" s="1"/>
  <c r="X1061" i="1" s="1"/>
  <c r="Y1061" i="1" s="1"/>
  <c r="V1806" i="1"/>
  <c r="W1806" i="1" s="1"/>
  <c r="X1806" i="1" s="1"/>
  <c r="Y1806" i="1" s="1"/>
  <c r="V1742" i="1"/>
  <c r="W1742" i="1" s="1"/>
  <c r="X1742" i="1" s="1"/>
  <c r="Y1742" i="1" s="1"/>
  <c r="Z1742" i="1" s="1"/>
  <c r="AA1742" i="1" s="1"/>
  <c r="V1043" i="1"/>
  <c r="W1043" i="1" s="1"/>
  <c r="X1043" i="1" s="1"/>
  <c r="Y1043" i="1" s="1"/>
  <c r="Z1043" i="1" s="1"/>
  <c r="AA1043" i="1" s="1"/>
  <c r="V1600" i="1"/>
  <c r="W1600" i="1" s="1"/>
  <c r="X1600" i="1" s="1"/>
  <c r="Y1600" i="1" s="1"/>
  <c r="Z1600" i="1" s="1"/>
  <c r="AA1600" i="1" s="1"/>
  <c r="V2475" i="1"/>
  <c r="W2475" i="1" s="1"/>
  <c r="X2475" i="1" s="1"/>
  <c r="Y2475" i="1" s="1"/>
  <c r="W32" i="1"/>
  <c r="X99" i="1"/>
  <c r="Y99" i="1" s="1"/>
  <c r="Z99" i="1" s="1"/>
  <c r="AA99" i="1" s="1"/>
  <c r="AB99" i="1" s="1"/>
  <c r="AC99" i="1" s="1"/>
  <c r="AB2247" i="1"/>
  <c r="AC2247" i="1" s="1"/>
  <c r="X199" i="1"/>
  <c r="Y199" i="1" s="1"/>
  <c r="AB393" i="1"/>
  <c r="AC393" i="1" s="1"/>
  <c r="AB1599" i="1"/>
  <c r="AC1599" i="1" s="1"/>
  <c r="X614" i="1"/>
  <c r="Y614" i="1" s="1"/>
  <c r="Z614" i="1" s="1"/>
  <c r="AA614" i="1" s="1"/>
  <c r="AB614" i="1" s="1"/>
  <c r="AC614" i="1" s="1"/>
  <c r="X1520" i="1"/>
  <c r="Y1520" i="1" s="1"/>
  <c r="Z2443" i="1"/>
  <c r="AA2443" i="1" s="1"/>
  <c r="AB2443" i="1" s="1"/>
  <c r="AC2443" i="1" s="1"/>
  <c r="Z593" i="1"/>
  <c r="AA593" i="1" s="1"/>
  <c r="Z1123" i="1"/>
  <c r="AA1123" i="1" s="1"/>
  <c r="AB1123" i="1" s="1"/>
  <c r="AA457" i="1"/>
  <c r="AB457" i="1" s="1"/>
  <c r="AC457" i="1" s="1"/>
  <c r="W1918" i="1"/>
  <c r="X1918" i="1" s="1"/>
  <c r="AA1483" i="1"/>
  <c r="AB1483" i="1" s="1"/>
  <c r="AA125" i="1"/>
  <c r="AB125" i="1" s="1"/>
  <c r="AA373" i="1"/>
  <c r="K2651" i="1"/>
  <c r="O2651" i="1"/>
  <c r="Z355" i="1"/>
  <c r="AA355" i="1" s="1"/>
  <c r="AA2469" i="1"/>
  <c r="AB2469" i="1" s="1"/>
  <c r="AC2469" i="1" s="1"/>
  <c r="AB2407" i="1"/>
  <c r="AC2407" i="1" s="1"/>
  <c r="AB2317" i="1"/>
  <c r="AC2317" i="1" s="1"/>
  <c r="Z1432" i="1"/>
  <c r="AA1432" i="1" s="1"/>
  <c r="AB1432" i="1" s="1"/>
  <c r="AC1432" i="1" s="1"/>
  <c r="Z165" i="1"/>
  <c r="AA165" i="1" s="1"/>
  <c r="AB165" i="1" s="1"/>
  <c r="AC165" i="1" s="1"/>
  <c r="Z1557" i="1"/>
  <c r="AA1557" i="1" s="1"/>
  <c r="AB1557" i="1" s="1"/>
  <c r="AC1557" i="1" s="1"/>
  <c r="Z361" i="1"/>
  <c r="AA361" i="1" s="1"/>
  <c r="AB361" i="1" s="1"/>
  <c r="AC361" i="1" s="1"/>
  <c r="AB149" i="1"/>
  <c r="AC149" i="1" s="1"/>
  <c r="Z1438" i="1"/>
  <c r="AA1438" i="1" s="1"/>
  <c r="AB1438" i="1" s="1"/>
  <c r="AC1438" i="1" s="1"/>
  <c r="AA411" i="1"/>
  <c r="AB2365" i="1"/>
  <c r="AC2365" i="1" s="1"/>
  <c r="W2345" i="1"/>
  <c r="X2345" i="1" s="1"/>
  <c r="Y2345" i="1" s="1"/>
  <c r="Z2345" i="1" s="1"/>
  <c r="AA2345" i="1" s="1"/>
  <c r="V1509" i="1"/>
  <c r="W1509" i="1" s="1"/>
  <c r="X1509" i="1" s="1"/>
  <c r="Y1509" i="1" s="1"/>
  <c r="V1890" i="1"/>
  <c r="W1890" i="1" s="1"/>
  <c r="X1890" i="1" s="1"/>
  <c r="Y1890" i="1" s="1"/>
  <c r="Z1890" i="1" s="1"/>
  <c r="AA1890" i="1" s="1"/>
  <c r="V2432" i="1"/>
  <c r="W2432" i="1" s="1"/>
  <c r="X2432" i="1" s="1"/>
  <c r="Y2432" i="1" s="1"/>
  <c r="V37" i="1"/>
  <c r="W37" i="1" s="1"/>
  <c r="X37" i="1" s="1"/>
  <c r="Y37" i="1" s="1"/>
  <c r="AC417" i="1"/>
  <c r="AA1547" i="1"/>
  <c r="AB1547" i="1" s="1"/>
  <c r="AC1547" i="1" s="1"/>
  <c r="AC2117" i="1"/>
  <c r="AA245" i="1"/>
  <c r="AB245" i="1" s="1"/>
  <c r="AC245" i="1" s="1"/>
  <c r="AA381" i="1"/>
  <c r="AB381" i="1" s="1"/>
  <c r="AC381" i="1" s="1"/>
  <c r="Z77" i="1"/>
  <c r="AA77" i="1" s="1"/>
  <c r="AA1059" i="1"/>
  <c r="AB1059" i="1" s="1"/>
  <c r="AC1059" i="1" s="1"/>
  <c r="Y1603" i="1"/>
  <c r="Z1603" i="1" s="1"/>
  <c r="Y1428" i="1"/>
  <c r="Z1428" i="1" s="1"/>
  <c r="AA1428" i="1" s="1"/>
  <c r="AB1428" i="1" s="1"/>
  <c r="AC1428" i="1" s="1"/>
  <c r="Z1607" i="1"/>
  <c r="AA1607" i="1" s="1"/>
  <c r="AC1815" i="1"/>
  <c r="Z117" i="1"/>
  <c r="AA117" i="1" s="1"/>
  <c r="AB117" i="1" s="1"/>
  <c r="AC117" i="1" s="1"/>
  <c r="Z1551" i="1"/>
  <c r="AA1551" i="1" s="1"/>
  <c r="V1775" i="1"/>
  <c r="W1775" i="1" s="1"/>
  <c r="X1775" i="1" s="1"/>
  <c r="Y1775" i="1" s="1"/>
  <c r="Z1775" i="1" s="1"/>
  <c r="AA1775" i="1" s="1"/>
  <c r="AB1775" i="1" s="1"/>
  <c r="AC1775" i="1" s="1"/>
  <c r="V1220" i="1"/>
  <c r="W1220" i="1" s="1"/>
  <c r="X1220" i="1" s="1"/>
  <c r="Y1220" i="1" s="1"/>
  <c r="Z1220" i="1" s="1"/>
  <c r="AA1220" i="1" s="1"/>
  <c r="V1148" i="1"/>
  <c r="W1148" i="1" s="1"/>
  <c r="X1148" i="1" s="1"/>
  <c r="Y1148" i="1" s="1"/>
  <c r="Z1148" i="1" s="1"/>
  <c r="AA1148" i="1" s="1"/>
  <c r="V1019" i="1"/>
  <c r="W1019" i="1" s="1"/>
  <c r="X1019" i="1" s="1"/>
  <c r="Y1019" i="1" s="1"/>
  <c r="Z1019" i="1" s="1"/>
  <c r="AA1019" i="1" s="1"/>
  <c r="X2129" i="1"/>
  <c r="Y2129" i="1" s="1"/>
  <c r="Z2129" i="1" s="1"/>
  <c r="AA2129" i="1" s="1"/>
  <c r="V2383" i="1"/>
  <c r="W2383" i="1" s="1"/>
  <c r="AA2397" i="1"/>
  <c r="AB2397" i="1" s="1"/>
  <c r="Z1440" i="1"/>
  <c r="AA1440" i="1" s="1"/>
  <c r="AB1440" i="1" s="1"/>
  <c r="AC1440" i="1" s="1"/>
  <c r="V1280" i="1"/>
  <c r="W1280" i="1" s="1"/>
  <c r="X1280" i="1" s="1"/>
  <c r="Y1280" i="1" s="1"/>
  <c r="Z1280" i="1" s="1"/>
  <c r="AA1280" i="1" s="1"/>
  <c r="V197" i="1"/>
  <c r="W197" i="1" s="1"/>
  <c r="X197" i="1" s="1"/>
  <c r="Y197" i="1" s="1"/>
  <c r="Z197" i="1" s="1"/>
  <c r="AA197" i="1" s="1"/>
  <c r="AB197" i="1" s="1"/>
  <c r="AC197" i="1" s="1"/>
  <c r="V181" i="1"/>
  <c r="W181" i="1" s="1"/>
  <c r="X181" i="1" s="1"/>
  <c r="Y181" i="1" s="1"/>
  <c r="V2313" i="1"/>
  <c r="W2313" i="1" s="1"/>
  <c r="X2313" i="1" s="1"/>
  <c r="Y2313" i="1" s="1"/>
  <c r="Z2313" i="1" s="1"/>
  <c r="AA2313" i="1" s="1"/>
  <c r="V2236" i="1"/>
  <c r="W2236" i="1" s="1"/>
  <c r="X2236" i="1" s="1"/>
  <c r="Y2236" i="1" s="1"/>
  <c r="V1700" i="1"/>
  <c r="W1700" i="1" s="1"/>
  <c r="X1700" i="1" s="1"/>
  <c r="Y1700" i="1" s="1"/>
  <c r="Z1700" i="1" s="1"/>
  <c r="AA1700" i="1" s="1"/>
  <c r="V1688" i="1"/>
  <c r="W1688" i="1" s="1"/>
  <c r="X1688" i="1" s="1"/>
  <c r="Y1688" i="1" s="1"/>
  <c r="Z1688" i="1" s="1"/>
  <c r="AA1688" i="1" s="1"/>
  <c r="V1516" i="1"/>
  <c r="W1516" i="1" s="1"/>
  <c r="X1516" i="1" s="1"/>
  <c r="Y1516" i="1" s="1"/>
  <c r="V1456" i="1"/>
  <c r="W1456" i="1" s="1"/>
  <c r="X1456" i="1" s="1"/>
  <c r="Y1456" i="1" s="1"/>
  <c r="Z1456" i="1" s="1"/>
  <c r="AA1456" i="1" s="1"/>
  <c r="V1424" i="1"/>
  <c r="W1424" i="1" s="1"/>
  <c r="X1424" i="1" s="1"/>
  <c r="Y1424" i="1" s="1"/>
  <c r="Z1424" i="1" s="1"/>
  <c r="AA1424" i="1" s="1"/>
  <c r="V2455" i="1"/>
  <c r="W2455" i="1" s="1"/>
  <c r="X2455" i="1" s="1"/>
  <c r="Y2455" i="1" s="1"/>
  <c r="V2423" i="1"/>
  <c r="W2423" i="1" s="1"/>
  <c r="X2423" i="1" s="1"/>
  <c r="Y2423" i="1" s="1"/>
  <c r="Z2423" i="1" s="1"/>
  <c r="AA2423" i="1" s="1"/>
  <c r="AB2423" i="1" s="1"/>
  <c r="AC2423" i="1" s="1"/>
  <c r="V2411" i="1"/>
  <c r="W2411" i="1" s="1"/>
  <c r="X2411" i="1" s="1"/>
  <c r="Y2411" i="1" s="1"/>
  <c r="Z2411" i="1" s="1"/>
  <c r="AA2411" i="1" s="1"/>
  <c r="V191" i="1"/>
  <c r="W191" i="1" s="1"/>
  <c r="X191" i="1" s="1"/>
  <c r="Y191" i="1" s="1"/>
  <c r="V2258" i="1"/>
  <c r="W2258" i="1" s="1"/>
  <c r="V2246" i="1"/>
  <c r="W2246" i="1" s="1"/>
  <c r="X2246" i="1" s="1"/>
  <c r="Y2246" i="1" s="1"/>
  <c r="Z2246" i="1" s="1"/>
  <c r="AA2246" i="1" s="1"/>
  <c r="V1710" i="1"/>
  <c r="W1710" i="1" s="1"/>
  <c r="X1710" i="1" s="1"/>
  <c r="Y1710" i="1" s="1"/>
  <c r="Z1710" i="1" s="1"/>
  <c r="AA1710" i="1" s="1"/>
  <c r="V1694" i="1"/>
  <c r="W1694" i="1" s="1"/>
  <c r="X1694" i="1" s="1"/>
  <c r="Y1694" i="1" s="1"/>
  <c r="Z1694" i="1" s="1"/>
  <c r="AA1694" i="1" s="1"/>
  <c r="V1614" i="1"/>
  <c r="W1614" i="1" s="1"/>
  <c r="X1614" i="1" s="1"/>
  <c r="Y1614" i="1" s="1"/>
  <c r="Z1614" i="1" s="1"/>
  <c r="AA1614" i="1" s="1"/>
  <c r="W1582" i="1"/>
  <c r="X1582" i="1" s="1"/>
  <c r="Y1582" i="1" s="1"/>
  <c r="Z1582" i="1" s="1"/>
  <c r="AA1582" i="1" s="1"/>
  <c r="V1506" i="1"/>
  <c r="W1506" i="1" s="1"/>
  <c r="X1506" i="1" s="1"/>
  <c r="Y1506" i="1" s="1"/>
  <c r="Z1506" i="1" s="1"/>
  <c r="AA1506" i="1" s="1"/>
  <c r="V1442" i="1"/>
  <c r="W1442" i="1" s="1"/>
  <c r="X1442" i="1" s="1"/>
  <c r="Y1442" i="1" s="1"/>
  <c r="Z1442" i="1" s="1"/>
  <c r="AA1442" i="1" s="1"/>
  <c r="AB1442" i="1" s="1"/>
  <c r="AC1442" i="1" s="1"/>
  <c r="V1426" i="1"/>
  <c r="W1426" i="1" s="1"/>
  <c r="X1426" i="1" s="1"/>
  <c r="Y1426" i="1" s="1"/>
  <c r="Z1426" i="1" s="1"/>
  <c r="AA1426" i="1" s="1"/>
  <c r="AC525" i="1"/>
  <c r="AA85" i="1"/>
  <c r="AB85" i="1" s="1"/>
  <c r="AC85" i="1" s="1"/>
  <c r="Z517" i="1"/>
  <c r="AA517" i="1" s="1"/>
  <c r="AA1430" i="1"/>
  <c r="AB1430" i="1" s="1"/>
  <c r="AC1430" i="1" s="1"/>
  <c r="AA2343" i="1"/>
  <c r="AA141" i="1"/>
  <c r="AB141" i="1" s="1"/>
  <c r="AC141" i="1" s="1"/>
  <c r="V619" i="1"/>
  <c r="W619" i="1" s="1"/>
  <c r="X619" i="1" s="1"/>
  <c r="Y619" i="1" s="1"/>
  <c r="Z619" i="1" s="1"/>
  <c r="AA619" i="1" s="1"/>
  <c r="AB619" i="1" s="1"/>
  <c r="AC619" i="1" s="1"/>
  <c r="W1236" i="1"/>
  <c r="X1236" i="1" s="1"/>
  <c r="Y1236" i="1" s="1"/>
  <c r="Z1236" i="1" s="1"/>
  <c r="AA1236" i="1" s="1"/>
  <c r="AA611" i="1"/>
  <c r="AB611" i="1" s="1"/>
  <c r="AC611" i="1" s="1"/>
  <c r="AA649" i="1"/>
  <c r="V1083" i="1"/>
  <c r="W1083" i="1" s="1"/>
  <c r="X1083" i="1" s="1"/>
  <c r="Y1083" i="1" s="1"/>
  <c r="Z1083" i="1" s="1"/>
  <c r="AA1083" i="1" s="1"/>
  <c r="X1784" i="1"/>
  <c r="Y1784" i="1" s="1"/>
  <c r="Z1784" i="1" s="1"/>
  <c r="AA1784" i="1" s="1"/>
  <c r="V646" i="1"/>
  <c r="W646" i="1" s="1"/>
  <c r="V2467" i="1"/>
  <c r="W2467" i="1" s="1"/>
  <c r="X2467" i="1" s="1"/>
  <c r="Y2467" i="1" s="1"/>
  <c r="Z2467" i="1" s="1"/>
  <c r="AA2467" i="1" s="1"/>
  <c r="V1111" i="1"/>
  <c r="W1111" i="1" s="1"/>
  <c r="X1111" i="1" s="1"/>
  <c r="Y1111" i="1" s="1"/>
  <c r="Z1111" i="1" s="1"/>
  <c r="AA1111" i="1" s="1"/>
  <c r="W1079" i="1"/>
  <c r="X1079" i="1" s="1"/>
  <c r="Y1079" i="1" s="1"/>
  <c r="Z1079" i="1" s="1"/>
  <c r="V1732" i="1"/>
  <c r="W1732" i="1" s="1"/>
  <c r="X1732" i="1" s="1"/>
  <c r="Y1732" i="1" s="1"/>
  <c r="Z1732" i="1" s="1"/>
  <c r="AA1732" i="1" s="1"/>
  <c r="V1314" i="1"/>
  <c r="W1314" i="1" s="1"/>
  <c r="X1314" i="1" s="1"/>
  <c r="Y1314" i="1" s="1"/>
  <c r="Z1314" i="1" s="1"/>
  <c r="AA1314" i="1" s="1"/>
  <c r="V1250" i="1"/>
  <c r="W1250" i="1" s="1"/>
  <c r="X1250" i="1" s="1"/>
  <c r="Y1250" i="1" s="1"/>
  <c r="Z1250" i="1" s="1"/>
  <c r="AA1250" i="1" s="1"/>
  <c r="V1186" i="1"/>
  <c r="W1186" i="1" s="1"/>
  <c r="X1186" i="1" s="1"/>
  <c r="Y1186" i="1" s="1"/>
  <c r="W1021" i="1"/>
  <c r="X1021" i="1" s="1"/>
  <c r="Y1021" i="1" s="1"/>
  <c r="Z1021" i="1" s="1"/>
  <c r="AA1021" i="1" s="1"/>
  <c r="V2371" i="1"/>
  <c r="W2371" i="1" s="1"/>
  <c r="X2371" i="1" s="1"/>
  <c r="Y2371" i="1" s="1"/>
  <c r="Z2371" i="1" s="1"/>
  <c r="AA2371" i="1" s="1"/>
  <c r="V2355" i="1"/>
  <c r="W2355" i="1" s="1"/>
  <c r="X2355" i="1" s="1"/>
  <c r="Y2355" i="1" s="1"/>
  <c r="Z2355" i="1" s="1"/>
  <c r="AA2355" i="1" s="1"/>
  <c r="V2299" i="1"/>
  <c r="W2299" i="1" s="1"/>
  <c r="X2299" i="1" s="1"/>
  <c r="Y2299" i="1" s="1"/>
  <c r="Z2299" i="1" s="1"/>
  <c r="AA2299" i="1" s="1"/>
  <c r="V40" i="1"/>
  <c r="W40" i="1" s="1"/>
  <c r="X40" i="1" s="1"/>
  <c r="Y40" i="1" s="1"/>
  <c r="W1286" i="1"/>
  <c r="X1286" i="1" s="1"/>
  <c r="Y1286" i="1" s="1"/>
  <c r="Z1286" i="1" s="1"/>
  <c r="AA1286" i="1" s="1"/>
  <c r="W1041" i="1"/>
  <c r="X1041" i="1" s="1"/>
  <c r="Y1041" i="1" s="1"/>
  <c r="Z1041" i="1" s="1"/>
  <c r="AA1041" i="1" s="1"/>
  <c r="W657" i="1"/>
  <c r="X657" i="1" s="1"/>
  <c r="Y657" i="1" s="1"/>
  <c r="V586" i="1"/>
  <c r="W586" i="1" s="1"/>
  <c r="X586" i="1" s="1"/>
  <c r="Y586" i="1" s="1"/>
  <c r="V2427" i="1"/>
  <c r="W2427" i="1" s="1"/>
  <c r="X2427" i="1" s="1"/>
  <c r="Y2427" i="1" s="1"/>
  <c r="Z2427" i="1" s="1"/>
  <c r="AA2427" i="1" s="1"/>
  <c r="W259" i="1"/>
  <c r="X259" i="1" s="1"/>
  <c r="Y259" i="1" s="1"/>
  <c r="V605" i="1"/>
  <c r="W605" i="1" s="1"/>
  <c r="X605" i="1" s="1"/>
  <c r="Y605" i="1" s="1"/>
  <c r="Z605" i="1" s="1"/>
  <c r="AA605" i="1" s="1"/>
  <c r="AB605" i="1" s="1"/>
  <c r="AC605" i="1" s="1"/>
  <c r="R2651" i="1"/>
  <c r="W1734" i="1"/>
  <c r="X1734" i="1" s="1"/>
  <c r="Y1734" i="1" s="1"/>
  <c r="Z1734" i="1" s="1"/>
  <c r="AA1734" i="1" s="1"/>
  <c r="W859" i="1"/>
  <c r="X859" i="1" s="1"/>
  <c r="Y859" i="1" s="1"/>
  <c r="Z859" i="1" s="1"/>
  <c r="W299" i="1"/>
  <c r="X299" i="1" s="1"/>
  <c r="W2359" i="1"/>
  <c r="X2359" i="1" s="1"/>
  <c r="Y2359" i="1" s="1"/>
  <c r="Z2359" i="1" s="1"/>
  <c r="AA2359" i="1" s="1"/>
  <c r="AB2359" i="1" s="1"/>
  <c r="AC2359" i="1" s="1"/>
  <c r="W1382" i="1"/>
  <c r="X1382" i="1" s="1"/>
  <c r="Y1382" i="1" s="1"/>
  <c r="Z1382" i="1" s="1"/>
  <c r="AA1382" i="1" s="1"/>
  <c r="V1324" i="1"/>
  <c r="W1324" i="1" s="1"/>
  <c r="X1324" i="1" s="1"/>
  <c r="Y1324" i="1" s="1"/>
  <c r="Z1324" i="1" s="1"/>
  <c r="AA1324" i="1" s="1"/>
  <c r="W867" i="1"/>
  <c r="X867" i="1" s="1"/>
  <c r="Y867" i="1" s="1"/>
  <c r="Z867" i="1" s="1"/>
  <c r="AA867" i="1" s="1"/>
  <c r="AB867" i="1" s="1"/>
  <c r="AC867" i="1" s="1"/>
  <c r="V638" i="1"/>
  <c r="W638" i="1" s="1"/>
  <c r="V2260" i="1"/>
  <c r="W2260" i="1" s="1"/>
  <c r="X2260" i="1" s="1"/>
  <c r="Y2260" i="1" s="1"/>
  <c r="W1572" i="1"/>
  <c r="X1572" i="1" s="1"/>
  <c r="Y1572" i="1" s="1"/>
  <c r="Z1572" i="1" s="1"/>
  <c r="AA1572" i="1" s="1"/>
  <c r="AB1572" i="1" s="1"/>
  <c r="AC1572" i="1" s="1"/>
  <c r="V1496" i="1"/>
  <c r="W1496" i="1" s="1"/>
  <c r="X1496" i="1" s="1"/>
  <c r="Y1496" i="1" s="1"/>
  <c r="Z1496" i="1" s="1"/>
  <c r="AA1496" i="1" s="1"/>
  <c r="W437" i="1"/>
  <c r="X437" i="1" s="1"/>
  <c r="Y437" i="1" s="1"/>
  <c r="R2652" i="1"/>
  <c r="V851" i="1"/>
  <c r="W851" i="1" s="1"/>
  <c r="W1743" i="1"/>
  <c r="X1743" i="1" s="1"/>
  <c r="Y1743" i="1" s="1"/>
  <c r="Z1743" i="1" s="1"/>
  <c r="AA1743" i="1" s="1"/>
  <c r="H2651" i="1"/>
  <c r="L2652" i="1"/>
  <c r="P2651" i="1"/>
  <c r="AA47" i="1"/>
  <c r="AC47" i="1" s="1"/>
  <c r="P2652" i="1"/>
  <c r="H2652" i="1"/>
  <c r="S2651" i="1"/>
  <c r="W19" i="1"/>
  <c r="X19" i="1" s="1"/>
  <c r="L2651" i="1"/>
  <c r="X17" i="1"/>
  <c r="Y17" i="1" s="1"/>
  <c r="X18" i="1"/>
  <c r="Y18" i="1" s="1"/>
  <c r="V27" i="1"/>
  <c r="W27" i="1" s="1"/>
  <c r="V20" i="1"/>
  <c r="W20" i="1" s="1"/>
  <c r="U13" i="1"/>
  <c r="U8" i="1" s="1"/>
  <c r="U2652" i="1" s="1"/>
  <c r="T8" i="1"/>
  <c r="T2652" i="1" s="1"/>
  <c r="V24" i="1"/>
  <c r="W24" i="1" s="1"/>
  <c r="W23" i="1"/>
  <c r="V25" i="1"/>
  <c r="W25" i="1" s="1"/>
  <c r="W41" i="1"/>
  <c r="V9" i="1"/>
  <c r="W9" i="1" s="1"/>
  <c r="V14" i="1"/>
  <c r="W14" i="1" s="1"/>
  <c r="X32" i="1"/>
  <c r="Y32" i="1" s="1"/>
  <c r="V39" i="1"/>
  <c r="W39" i="1" s="1"/>
  <c r="W33" i="1"/>
  <c r="V11" i="1"/>
  <c r="W11" i="1" s="1"/>
  <c r="W21" i="1"/>
  <c r="W36" i="1"/>
  <c r="W35" i="1"/>
  <c r="W42" i="1"/>
  <c r="W34" i="1"/>
  <c r="W10" i="1"/>
  <c r="V12" i="1"/>
  <c r="W12" i="1" s="1"/>
  <c r="V15" i="1"/>
  <c r="W15" i="1" s="1"/>
  <c r="V28" i="1"/>
  <c r="W28" i="1" s="1"/>
  <c r="V29" i="1"/>
  <c r="W29" i="1" s="1"/>
  <c r="W43" i="1"/>
  <c r="V31" i="1"/>
  <c r="W31" i="1" s="1"/>
  <c r="V22" i="1"/>
  <c r="W22" i="1" s="1"/>
  <c r="V38" i="1"/>
  <c r="W38" i="1" s="1"/>
  <c r="V30" i="1"/>
  <c r="W30" i="1" s="1"/>
  <c r="V44" i="1"/>
  <c r="W44" i="1" s="1"/>
  <c r="V16" i="1"/>
  <c r="W16" i="1" s="1"/>
  <c r="S2652" i="1"/>
  <c r="J2651" i="1"/>
  <c r="N2651" i="1"/>
  <c r="N2652" i="1"/>
  <c r="I2652" i="1"/>
  <c r="M2651" i="1"/>
  <c r="Q2652" i="1"/>
  <c r="Q2651" i="1"/>
  <c r="I2651" i="1"/>
  <c r="X45" i="1"/>
  <c r="Y45" i="1"/>
  <c r="Z46" i="1"/>
  <c r="Z45" i="1" s="1"/>
  <c r="X1747" i="1"/>
  <c r="Y1747" i="1" s="1"/>
  <c r="Z1747" i="1" s="1"/>
  <c r="AA1747" i="1" s="1"/>
  <c r="AB1747" i="1" s="1"/>
  <c r="AC1747" i="1" s="1"/>
  <c r="V1312" i="1"/>
  <c r="W1312" i="1" s="1"/>
  <c r="X1312" i="1" s="1"/>
  <c r="Y1312" i="1" s="1"/>
  <c r="Z1312" i="1" s="1"/>
  <c r="AA1312" i="1" s="1"/>
  <c r="V1260" i="1"/>
  <c r="W1260" i="1" s="1"/>
  <c r="X1260" i="1" s="1"/>
  <c r="Y1260" i="1" s="1"/>
  <c r="V1244" i="1"/>
  <c r="W1244" i="1" s="1"/>
  <c r="X1244" i="1" s="1"/>
  <c r="Y1244" i="1" s="1"/>
  <c r="Z1244" i="1" s="1"/>
  <c r="AA1244" i="1" s="1"/>
  <c r="V1188" i="1"/>
  <c r="W1188" i="1" s="1"/>
  <c r="X1188" i="1" s="1"/>
  <c r="Y1188" i="1" s="1"/>
  <c r="Z1188" i="1" s="1"/>
  <c r="AA1188" i="1" s="1"/>
  <c r="V915" i="1"/>
  <c r="W915" i="1" s="1"/>
  <c r="X915" i="1" s="1"/>
  <c r="Y915" i="1" s="1"/>
  <c r="Z915" i="1" s="1"/>
  <c r="AA915" i="1" s="1"/>
  <c r="V883" i="1"/>
  <c r="W883" i="1" s="1"/>
  <c r="V1608" i="1"/>
  <c r="W1608" i="1" s="1"/>
  <c r="X1608" i="1" s="1"/>
  <c r="Y1608" i="1" s="1"/>
  <c r="Z1608" i="1" s="1"/>
  <c r="AA1608" i="1" s="1"/>
  <c r="V1576" i="1"/>
  <c r="W1576" i="1" s="1"/>
  <c r="X1576" i="1" s="1"/>
  <c r="Y1576" i="1" s="1"/>
  <c r="Z1576" i="1" s="1"/>
  <c r="AA1576" i="1" s="1"/>
  <c r="V1512" i="1"/>
  <c r="W1512" i="1" s="1"/>
  <c r="X1512" i="1" s="1"/>
  <c r="Y1512" i="1" s="1"/>
  <c r="Z1512" i="1" s="1"/>
  <c r="AA1512" i="1" s="1"/>
  <c r="V2387" i="1"/>
  <c r="W2387" i="1" s="1"/>
  <c r="X2387" i="1" s="1"/>
  <c r="Y2387" i="1" s="1"/>
  <c r="Z2387" i="1" s="1"/>
  <c r="AA2387" i="1" s="1"/>
  <c r="V2303" i="1"/>
  <c r="W2303" i="1" s="1"/>
  <c r="X2303" i="1" s="1"/>
  <c r="Y2303" i="1" s="1"/>
  <c r="V1643" i="1"/>
  <c r="W1643" i="1" s="1"/>
  <c r="X1643" i="1" s="1"/>
  <c r="Y1643" i="1" s="1"/>
  <c r="Z1643" i="1" s="1"/>
  <c r="AA1643" i="1" s="1"/>
  <c r="AB1643" i="1" s="1"/>
  <c r="AC1643" i="1" s="1"/>
  <c r="V260" i="1"/>
  <c r="W260" i="1" s="1"/>
  <c r="V240" i="1"/>
  <c r="W240" i="1" s="1"/>
  <c r="V183" i="1"/>
  <c r="W183" i="1" s="1"/>
  <c r="V157" i="1"/>
  <c r="W157" i="1" s="1"/>
  <c r="X157" i="1" s="1"/>
  <c r="Y157" i="1" s="1"/>
  <c r="X143" i="1"/>
  <c r="Y143" i="1" s="1"/>
  <c r="Z143" i="1" s="1"/>
  <c r="AA143" i="1" s="1"/>
  <c r="V1598" i="1"/>
  <c r="W1598" i="1" s="1"/>
  <c r="X1598" i="1" s="1"/>
  <c r="Y1598" i="1" s="1"/>
  <c r="Z1598" i="1" s="1"/>
  <c r="AA1598" i="1" s="1"/>
  <c r="V1550" i="1"/>
  <c r="W1550" i="1" s="1"/>
  <c r="X1550" i="1" s="1"/>
  <c r="Y1550" i="1" s="1"/>
  <c r="Z1550" i="1" s="1"/>
  <c r="AA1550" i="1" s="1"/>
  <c r="V1534" i="1"/>
  <c r="W1534" i="1" s="1"/>
  <c r="X1534" i="1" s="1"/>
  <c r="Y1534" i="1" s="1"/>
  <c r="Z1534" i="1" s="1"/>
  <c r="AA1534" i="1" s="1"/>
  <c r="V1903" i="1"/>
  <c r="W1903" i="1" s="1"/>
  <c r="V1847" i="1"/>
  <c r="W1847" i="1" s="1"/>
  <c r="X1847" i="1" s="1"/>
  <c r="Y1847" i="1" s="1"/>
  <c r="Z1847" i="1" s="1"/>
  <c r="AA1847" i="1" s="1"/>
  <c r="AC497" i="1"/>
  <c r="AA1077" i="1"/>
  <c r="AB1077" i="1" s="1"/>
  <c r="AC1077" i="1" s="1"/>
  <c r="AC1491" i="1"/>
  <c r="AC1605" i="1"/>
  <c r="AA369" i="1"/>
  <c r="AB369" i="1" s="1"/>
  <c r="AC369" i="1" s="1"/>
  <c r="Z533" i="1"/>
  <c r="AA533" i="1" s="1"/>
  <c r="AA1559" i="1"/>
  <c r="AB1559" i="1" s="1"/>
  <c r="AC1559" i="1" s="1"/>
  <c r="AB2231" i="1"/>
  <c r="AC2231" i="1" s="1"/>
  <c r="AA2461" i="1"/>
  <c r="AB2461" i="1" s="1"/>
  <c r="AC2461" i="1" s="1"/>
  <c r="AA1444" i="1"/>
  <c r="X475" i="1"/>
  <c r="Y475" i="1" s="1"/>
  <c r="AA469" i="1"/>
  <c r="AA589" i="1"/>
  <c r="Z477" i="1"/>
  <c r="AA477" i="1" s="1"/>
  <c r="X2292" i="1"/>
  <c r="Y2292" i="1" s="1"/>
  <c r="X1735" i="1"/>
  <c r="Y1735" i="1" s="1"/>
  <c r="Z1735" i="1" s="1"/>
  <c r="AA1735" i="1" s="1"/>
  <c r="AC493" i="1"/>
  <c r="AB545" i="1"/>
  <c r="AC545" i="1" s="1"/>
  <c r="AC2125" i="1"/>
  <c r="Y299" i="1"/>
  <c r="Z2341" i="1"/>
  <c r="AA2341" i="1" s="1"/>
  <c r="AB2341" i="1" s="1"/>
  <c r="AC2341" i="1" s="1"/>
  <c r="AA1454" i="1"/>
  <c r="AB1454" i="1" s="1"/>
  <c r="AC1454" i="1" s="1"/>
  <c r="AA451" i="1"/>
  <c r="AB451" i="1" s="1"/>
  <c r="AC451" i="1" s="1"/>
  <c r="AA2349" i="1"/>
  <c r="AA337" i="1"/>
  <c r="Z621" i="1"/>
  <c r="AA621" i="1" s="1"/>
  <c r="Z2307" i="1"/>
  <c r="AA2307" i="1" s="1"/>
  <c r="AC353" i="1"/>
  <c r="AC277" i="1"/>
  <c r="Z269" i="1"/>
  <c r="AA269" i="1" s="1"/>
  <c r="AB269" i="1" s="1"/>
  <c r="AC269" i="1" s="1"/>
  <c r="AA173" i="1"/>
  <c r="AB173" i="1" s="1"/>
  <c r="AC173" i="1" s="1"/>
  <c r="Z1575" i="1"/>
  <c r="AA1575" i="1" s="1"/>
  <c r="X2384" i="1"/>
  <c r="Y2384" i="1" s="1"/>
  <c r="Z2384" i="1" s="1"/>
  <c r="AA2384" i="1" s="1"/>
  <c r="X1842" i="1"/>
  <c r="Y1842" i="1" s="1"/>
  <c r="Z1842" i="1" s="1"/>
  <c r="AA1842" i="1" s="1"/>
  <c r="V1232" i="1"/>
  <c r="W1232" i="1" s="1"/>
  <c r="X1232" i="1" s="1"/>
  <c r="Y1232" i="1" s="1"/>
  <c r="Z1232" i="1" s="1"/>
  <c r="AA1232" i="1" s="1"/>
  <c r="V1544" i="1"/>
  <c r="W1544" i="1" s="1"/>
  <c r="X1544" i="1" s="1"/>
  <c r="Y1544" i="1" s="1"/>
  <c r="Z1544" i="1" s="1"/>
  <c r="AB597" i="1"/>
  <c r="AC597" i="1" s="1"/>
  <c r="Y49" i="1"/>
  <c r="AC1511" i="1"/>
  <c r="AB1783" i="1"/>
  <c r="AC1783" i="1" s="1"/>
  <c r="Z401" i="1"/>
  <c r="AA401" i="1" s="1"/>
  <c r="AC293" i="1"/>
  <c r="AA465" i="1"/>
  <c r="AA1591" i="1"/>
  <c r="Y2352" i="1"/>
  <c r="Z2352" i="1" s="1"/>
  <c r="AA2352" i="1" s="1"/>
  <c r="X2400" i="1"/>
  <c r="Y2400" i="1" s="1"/>
  <c r="Z2400" i="1" s="1"/>
  <c r="AA2400" i="1" s="1"/>
  <c r="Y2480" i="1"/>
  <c r="Z2480" i="1" s="1"/>
  <c r="AA2480" i="1" s="1"/>
  <c r="X1858" i="1"/>
  <c r="Y1858" i="1" s="1"/>
  <c r="Y1938" i="1"/>
  <c r="Z1938" i="1" s="1"/>
  <c r="AA1938" i="1" s="1"/>
  <c r="V1755" i="1"/>
  <c r="W1755" i="1" s="1"/>
  <c r="X1755" i="1" s="1"/>
  <c r="Y1755" i="1" s="1"/>
  <c r="Z1755" i="1" s="1"/>
  <c r="AA1755" i="1" s="1"/>
  <c r="X2320" i="1"/>
  <c r="Y2320" i="1" s="1"/>
  <c r="X2368" i="1"/>
  <c r="Y2368" i="1" s="1"/>
  <c r="Z2368" i="1" s="1"/>
  <c r="AA2368" i="1" s="1"/>
  <c r="X2448" i="1"/>
  <c r="Y2448" i="1" s="1"/>
  <c r="X1826" i="1"/>
  <c r="Y1826" i="1" s="1"/>
  <c r="X1906" i="1"/>
  <c r="Y1906" i="1" s="1"/>
  <c r="X1954" i="1"/>
  <c r="Y1954" i="1" s="1"/>
  <c r="Z1954" i="1" s="1"/>
  <c r="AA1954" i="1" s="1"/>
  <c r="Y2276" i="1"/>
  <c r="Z2276" i="1" s="1"/>
  <c r="AA2276" i="1" s="1"/>
  <c r="X2336" i="1"/>
  <c r="Y2336" i="1" s="1"/>
  <c r="Z2336" i="1" s="1"/>
  <c r="AA2336" i="1" s="1"/>
  <c r="Y2416" i="1"/>
  <c r="Z2416" i="1" s="1"/>
  <c r="AA2416" i="1" s="1"/>
  <c r="X2464" i="1"/>
  <c r="Y2464" i="1" s="1"/>
  <c r="Z2464" i="1" s="1"/>
  <c r="AA2464" i="1" s="1"/>
  <c r="Y1874" i="1"/>
  <c r="Z1874" i="1" s="1"/>
  <c r="AA1874" i="1" s="1"/>
  <c r="X1922" i="1"/>
  <c r="Y1922" i="1" s="1"/>
  <c r="Z1922" i="1" s="1"/>
  <c r="AA1922" i="1" s="1"/>
  <c r="X1779" i="1"/>
  <c r="Y1779" i="1" s="1"/>
  <c r="Z1779" i="1" s="1"/>
  <c r="AA1779" i="1" s="1"/>
  <c r="AB1779" i="1" s="1"/>
  <c r="AC1779" i="1" s="1"/>
  <c r="Y1908" i="1"/>
  <c r="Z1908" i="1" s="1"/>
  <c r="AA1908" i="1" s="1"/>
  <c r="Y2164" i="1"/>
  <c r="Z2164" i="1" s="1"/>
  <c r="AA2164" i="1" s="1"/>
  <c r="W1374" i="1"/>
  <c r="X1374" i="1" s="1"/>
  <c r="Y1374" i="1" s="1"/>
  <c r="Z1374" i="1" s="1"/>
  <c r="AA1374" i="1" s="1"/>
  <c r="X1768" i="1"/>
  <c r="Y1768" i="1" s="1"/>
  <c r="Z1768" i="1" s="1"/>
  <c r="AA1768" i="1" s="1"/>
  <c r="W629" i="1"/>
  <c r="X629" i="1" s="1"/>
  <c r="Y629" i="1" s="1"/>
  <c r="Z629" i="1" s="1"/>
  <c r="AA629" i="1" s="1"/>
  <c r="AB629" i="1" s="1"/>
  <c r="AC629" i="1" s="1"/>
  <c r="W1791" i="1"/>
  <c r="V1771" i="1"/>
  <c r="W1771" i="1" s="1"/>
  <c r="X1771" i="1" s="1"/>
  <c r="Y1771" i="1" s="1"/>
  <c r="Z1771" i="1" s="1"/>
  <c r="AA1771" i="1" s="1"/>
  <c r="AB1771" i="1" s="1"/>
  <c r="AC1771" i="1" s="1"/>
  <c r="W1408" i="1"/>
  <c r="X1408" i="1" s="1"/>
  <c r="Y1408" i="1" s="1"/>
  <c r="Z1408" i="1" s="1"/>
  <c r="AA1408" i="1" s="1"/>
  <c r="V935" i="1"/>
  <c r="W935" i="1" s="1"/>
  <c r="X935" i="1" s="1"/>
  <c r="Y935" i="1" s="1"/>
  <c r="Z935" i="1" s="1"/>
  <c r="AA935" i="1" s="1"/>
  <c r="V927" i="1"/>
  <c r="W927" i="1" s="1"/>
  <c r="X927" i="1" s="1"/>
  <c r="Y927" i="1" s="1"/>
  <c r="Z927" i="1" s="1"/>
  <c r="AA927" i="1" s="1"/>
  <c r="V630" i="1"/>
  <c r="W630" i="1" s="1"/>
  <c r="V1663" i="1"/>
  <c r="W1663" i="1" s="1"/>
  <c r="X1663" i="1" s="1"/>
  <c r="Y1663" i="1" s="1"/>
  <c r="V2132" i="1"/>
  <c r="W2132" i="1" s="1"/>
  <c r="X2132" i="1" s="1"/>
  <c r="Y2132" i="1" s="1"/>
  <c r="V2100" i="1"/>
  <c r="W2100" i="1" s="1"/>
  <c r="X2100" i="1" s="1"/>
  <c r="Y2100" i="1" s="1"/>
  <c r="V2068" i="1"/>
  <c r="W2068" i="1" s="1"/>
  <c r="X2068" i="1" s="1"/>
  <c r="Y2068" i="1" s="1"/>
  <c r="V2036" i="1"/>
  <c r="W2036" i="1" s="1"/>
  <c r="X2036" i="1" s="1"/>
  <c r="Y2036" i="1" s="1"/>
  <c r="V2004" i="1"/>
  <c r="W2004" i="1" s="1"/>
  <c r="X2004" i="1" s="1"/>
  <c r="Y2004" i="1" s="1"/>
  <c r="V1972" i="1"/>
  <c r="W1972" i="1" s="1"/>
  <c r="X1972" i="1" s="1"/>
  <c r="Y1972" i="1" s="1"/>
  <c r="V2534" i="1"/>
  <c r="W2534" i="1" s="1"/>
  <c r="X2534" i="1" s="1"/>
  <c r="Y2534" i="1" s="1"/>
  <c r="Z2534" i="1" s="1"/>
  <c r="AA2534" i="1" s="1"/>
  <c r="V2502" i="1"/>
  <c r="W2502" i="1" s="1"/>
  <c r="X2502" i="1" s="1"/>
  <c r="Y2502" i="1" s="1"/>
  <c r="Z2502" i="1" s="1"/>
  <c r="AA2502" i="1" s="1"/>
  <c r="Y2228" i="1"/>
  <c r="Z2228" i="1" s="1"/>
  <c r="AA2228" i="1" s="1"/>
  <c r="W1139" i="1"/>
  <c r="X1139" i="1" s="1"/>
  <c r="Y1139" i="1" s="1"/>
  <c r="Z1139" i="1" s="1"/>
  <c r="X1807" i="1"/>
  <c r="Y1807" i="1" s="1"/>
  <c r="Z1807" i="1" s="1"/>
  <c r="AA1807" i="1" s="1"/>
  <c r="AB1807" i="1" s="1"/>
  <c r="AC1807" i="1" s="1"/>
  <c r="V1787" i="1"/>
  <c r="W1787" i="1" s="1"/>
  <c r="X1787" i="1" s="1"/>
  <c r="Y1787" i="1" s="1"/>
  <c r="Z1787" i="1" s="1"/>
  <c r="AA1787" i="1" s="1"/>
  <c r="AB1787" i="1" s="1"/>
  <c r="AC1787" i="1" s="1"/>
  <c r="X1767" i="1"/>
  <c r="Y1767" i="1" s="1"/>
  <c r="Z1767" i="1" s="1"/>
  <c r="AA1767" i="1" s="1"/>
  <c r="AB1767" i="1" s="1"/>
  <c r="AC1767" i="1" s="1"/>
  <c r="V1790" i="1"/>
  <c r="W1790" i="1" s="1"/>
  <c r="X1790" i="1" s="1"/>
  <c r="Y1790" i="1" s="1"/>
  <c r="V1758" i="1"/>
  <c r="W1758" i="1" s="1"/>
  <c r="X1758" i="1" s="1"/>
  <c r="Y1758" i="1" s="1"/>
  <c r="V1420" i="1"/>
  <c r="W1420" i="1" s="1"/>
  <c r="X1420" i="1" s="1"/>
  <c r="Y1420" i="1" s="1"/>
  <c r="Z1420" i="1" s="1"/>
  <c r="AA1420" i="1" s="1"/>
  <c r="V875" i="1"/>
  <c r="W875" i="1" s="1"/>
  <c r="V1691" i="1"/>
  <c r="W1691" i="1" s="1"/>
  <c r="V1679" i="1"/>
  <c r="W1679" i="1" s="1"/>
  <c r="X1679" i="1" s="1"/>
  <c r="Y1679" i="1" s="1"/>
  <c r="Z1679" i="1" s="1"/>
  <c r="AA1679" i="1" s="1"/>
  <c r="AB1679" i="1" s="1"/>
  <c r="AC1679" i="1" s="1"/>
  <c r="V1107" i="1"/>
  <c r="W1107" i="1" s="1"/>
  <c r="X1107" i="1" s="1"/>
  <c r="Y1107" i="1" s="1"/>
  <c r="Z1107" i="1" s="1"/>
  <c r="V1075" i="1"/>
  <c r="W1075" i="1" s="1"/>
  <c r="X1075" i="1" s="1"/>
  <c r="Y1075" i="1" s="1"/>
  <c r="V1728" i="1"/>
  <c r="W1728" i="1" s="1"/>
  <c r="X1728" i="1" s="1"/>
  <c r="Y1728" i="1" s="1"/>
  <c r="Z1728" i="1" s="1"/>
  <c r="AA1728" i="1" s="1"/>
  <c r="W1406" i="1"/>
  <c r="X1406" i="1" s="1"/>
  <c r="Y1406" i="1" s="1"/>
  <c r="Z1406" i="1" s="1"/>
  <c r="V1342" i="1"/>
  <c r="W1342" i="1" s="1"/>
  <c r="X1342" i="1" s="1"/>
  <c r="Y1342" i="1" s="1"/>
  <c r="V1310" i="1"/>
  <c r="W1310" i="1" s="1"/>
  <c r="X1310" i="1" s="1"/>
  <c r="Y1310" i="1" s="1"/>
  <c r="Z1310" i="1" s="1"/>
  <c r="AA1310" i="1" s="1"/>
  <c r="W1278" i="1"/>
  <c r="X1278" i="1" s="1"/>
  <c r="Y1278" i="1" s="1"/>
  <c r="Z1278" i="1" s="1"/>
  <c r="V59" i="1"/>
  <c r="W59" i="1" s="1"/>
  <c r="X59" i="1" s="1"/>
  <c r="Y59" i="1" s="1"/>
  <c r="Z59" i="1" s="1"/>
  <c r="AA59" i="1" s="1"/>
  <c r="V1033" i="1"/>
  <c r="W1033" i="1" s="1"/>
  <c r="X1033" i="1" s="1"/>
  <c r="Y1033" i="1" s="1"/>
  <c r="Z1033" i="1" s="1"/>
  <c r="AA1033" i="1" s="1"/>
  <c r="AB1033" i="1" s="1"/>
  <c r="AC1033" i="1" s="1"/>
  <c r="W1759" i="1"/>
  <c r="V1739" i="1"/>
  <c r="W1739" i="1" s="1"/>
  <c r="V1027" i="1"/>
  <c r="W1027" i="1" s="1"/>
  <c r="X1027" i="1" s="1"/>
  <c r="Y1027" i="1" s="1"/>
  <c r="V899" i="1"/>
  <c r="W899" i="1" s="1"/>
  <c r="X899" i="1" s="1"/>
  <c r="Y899" i="1" s="1"/>
  <c r="Z899" i="1" s="1"/>
  <c r="AA899" i="1" s="1"/>
  <c r="V1631" i="1"/>
  <c r="W1631" i="1" s="1"/>
  <c r="X1631" i="1" s="1"/>
  <c r="Y1631" i="1" s="1"/>
  <c r="Z1631" i="1" s="1"/>
  <c r="AA1631" i="1" s="1"/>
  <c r="AB1631" i="1" s="1"/>
  <c r="AC1631" i="1" s="1"/>
  <c r="W1103" i="1"/>
  <c r="X1103" i="1" s="1"/>
  <c r="Y1103" i="1" s="1"/>
  <c r="Z1103" i="1" s="1"/>
  <c r="AA1103" i="1" s="1"/>
  <c r="V1338" i="1"/>
  <c r="W1338" i="1" s="1"/>
  <c r="X1338" i="1" s="1"/>
  <c r="Y1338" i="1" s="1"/>
  <c r="W1306" i="1"/>
  <c r="X1306" i="1" s="1"/>
  <c r="Y1306" i="1" s="1"/>
  <c r="Z1306" i="1" s="1"/>
  <c r="AA1306" i="1" s="1"/>
  <c r="V1210" i="1"/>
  <c r="W1210" i="1" s="1"/>
  <c r="X1210" i="1" s="1"/>
  <c r="Y1210" i="1" s="1"/>
  <c r="Z1210" i="1" s="1"/>
  <c r="AA1210" i="1" s="1"/>
  <c r="W1178" i="1"/>
  <c r="X1178" i="1" s="1"/>
  <c r="Y1178" i="1" s="1"/>
  <c r="Z1178" i="1" s="1"/>
  <c r="AA1178" i="1" s="1"/>
  <c r="V677" i="1"/>
  <c r="W677" i="1" s="1"/>
  <c r="X677" i="1" s="1"/>
  <c r="Y677" i="1" s="1"/>
  <c r="V645" i="1"/>
  <c r="W645" i="1" s="1"/>
  <c r="X645" i="1" s="1"/>
  <c r="Y645" i="1" s="1"/>
  <c r="V1117" i="1"/>
  <c r="W1117" i="1" s="1"/>
  <c r="X1117" i="1" s="1"/>
  <c r="Y1117" i="1" s="1"/>
  <c r="V1085" i="1"/>
  <c r="W1085" i="1" s="1"/>
  <c r="X1085" i="1" s="1"/>
  <c r="Y1085" i="1" s="1"/>
  <c r="Z1085" i="1" s="1"/>
  <c r="AA1085" i="1" s="1"/>
  <c r="V279" i="1"/>
  <c r="W279" i="1" s="1"/>
  <c r="X279" i="1" s="1"/>
  <c r="Y279" i="1" s="1"/>
  <c r="W919" i="1"/>
  <c r="X919" i="1" s="1"/>
  <c r="Y919" i="1" s="1"/>
  <c r="Z919" i="1" s="1"/>
  <c r="AA919" i="1" s="1"/>
  <c r="V911" i="1"/>
  <c r="W911" i="1" s="1"/>
  <c r="X911" i="1" s="1"/>
  <c r="Y911" i="1" s="1"/>
  <c r="Z911" i="1" s="1"/>
  <c r="AA911" i="1" s="1"/>
  <c r="W1869" i="1"/>
  <c r="X1869" i="1" s="1"/>
  <c r="Y1869" i="1" s="1"/>
  <c r="Z1869" i="1" s="1"/>
  <c r="AA1869" i="1" s="1"/>
  <c r="AB1869" i="1" s="1"/>
  <c r="AC1869" i="1" s="1"/>
  <c r="V1687" i="1"/>
  <c r="W1687" i="1" s="1"/>
  <c r="V1639" i="1"/>
  <c r="W1639" i="1" s="1"/>
  <c r="X1639" i="1" s="1"/>
  <c r="Y1639" i="1" s="1"/>
  <c r="Z1639" i="1" s="1"/>
  <c r="AA1639" i="1" s="1"/>
  <c r="V2140" i="1"/>
  <c r="W2140" i="1" s="1"/>
  <c r="X2140" i="1" s="1"/>
  <c r="V2108" i="1"/>
  <c r="W2108" i="1" s="1"/>
  <c r="X2108" i="1" s="1"/>
  <c r="Y2108" i="1" s="1"/>
  <c r="V2076" i="1"/>
  <c r="W2076" i="1" s="1"/>
  <c r="X2076" i="1" s="1"/>
  <c r="V2044" i="1"/>
  <c r="W2044" i="1" s="1"/>
  <c r="X2044" i="1" s="1"/>
  <c r="Y2044" i="1" s="1"/>
  <c r="V2012" i="1"/>
  <c r="W2012" i="1" s="1"/>
  <c r="X2012" i="1" s="1"/>
  <c r="V1980" i="1"/>
  <c r="W1980" i="1" s="1"/>
  <c r="X1980" i="1" s="1"/>
  <c r="Y1980" i="1" s="1"/>
  <c r="W2554" i="1"/>
  <c r="X2554" i="1" s="1"/>
  <c r="V2518" i="1"/>
  <c r="W2518" i="1" s="1"/>
  <c r="X2518" i="1" s="1"/>
  <c r="Y2518" i="1" s="1"/>
  <c r="Z2518" i="1" s="1"/>
  <c r="AA2518" i="1" s="1"/>
  <c r="V1855" i="1"/>
  <c r="W1855" i="1" s="1"/>
  <c r="V164" i="1"/>
  <c r="W164" i="1" s="1"/>
  <c r="V2253" i="1"/>
  <c r="W2253" i="1" s="1"/>
  <c r="V2237" i="1"/>
  <c r="W2237" i="1" s="1"/>
  <c r="X2237" i="1" s="1"/>
  <c r="Y2237" i="1" s="1"/>
  <c r="W1081" i="1"/>
  <c r="X1081" i="1" s="1"/>
  <c r="Y1081" i="1" s="1"/>
  <c r="Z1081" i="1" s="1"/>
  <c r="AA1081" i="1" s="1"/>
  <c r="U54" i="1"/>
  <c r="U48" i="1" s="1"/>
  <c r="T48" i="1"/>
  <c r="W1388" i="1"/>
  <c r="X1388" i="1" s="1"/>
  <c r="Y1388" i="1" s="1"/>
  <c r="Z1388" i="1" s="1"/>
  <c r="AA1388" i="1" s="1"/>
  <c r="V1292" i="1"/>
  <c r="W1292" i="1" s="1"/>
  <c r="X1292" i="1" s="1"/>
  <c r="Y1292" i="1" s="1"/>
  <c r="Z1292" i="1" s="1"/>
  <c r="W1156" i="1"/>
  <c r="X1156" i="1" s="1"/>
  <c r="Y1156" i="1" s="1"/>
  <c r="Z1156" i="1" s="1"/>
  <c r="AA1156" i="1" s="1"/>
  <c r="V931" i="1"/>
  <c r="W931" i="1" s="1"/>
  <c r="X931" i="1" s="1"/>
  <c r="Y931" i="1" s="1"/>
  <c r="Z931" i="1" s="1"/>
  <c r="AA931" i="1" s="1"/>
  <c r="W903" i="1"/>
  <c r="V895" i="1"/>
  <c r="W895" i="1" s="1"/>
  <c r="X895" i="1" s="1"/>
  <c r="Y895" i="1" s="1"/>
  <c r="Z895" i="1" s="1"/>
  <c r="AA895" i="1" s="1"/>
  <c r="V622" i="1"/>
  <c r="W622" i="1" s="1"/>
  <c r="V2539" i="1"/>
  <c r="W2539" i="1" s="1"/>
  <c r="V1675" i="1"/>
  <c r="W1675" i="1" s="1"/>
  <c r="X1675" i="1" s="1"/>
  <c r="Y1675" i="1" s="1"/>
  <c r="Z1675" i="1" s="1"/>
  <c r="AA1675" i="1" s="1"/>
  <c r="AB1675" i="1" s="1"/>
  <c r="AC1675" i="1" s="1"/>
  <c r="V1659" i="1"/>
  <c r="W1659" i="1" s="1"/>
  <c r="X1659" i="1" s="1"/>
  <c r="Y1659" i="1" s="1"/>
  <c r="W1647" i="1"/>
  <c r="X1647" i="1" s="1"/>
  <c r="Y1647" i="1" s="1"/>
  <c r="Z1647" i="1" s="1"/>
  <c r="AA1647" i="1" s="1"/>
  <c r="V1627" i="1"/>
  <c r="W1627" i="1" s="1"/>
  <c r="W1615" i="1"/>
  <c r="X1615" i="1" s="1"/>
  <c r="Y1615" i="1" s="1"/>
  <c r="Z1615" i="1" s="1"/>
  <c r="AA1615" i="1" s="1"/>
  <c r="AB1615" i="1" s="1"/>
  <c r="AC1615" i="1" s="1"/>
  <c r="V2116" i="1"/>
  <c r="W2116" i="1" s="1"/>
  <c r="X2116" i="1" s="1"/>
  <c r="Y2116" i="1" s="1"/>
  <c r="V2084" i="1"/>
  <c r="W2084" i="1" s="1"/>
  <c r="X2084" i="1" s="1"/>
  <c r="Y2084" i="1" s="1"/>
  <c r="V2052" i="1"/>
  <c r="W2052" i="1" s="1"/>
  <c r="X2052" i="1" s="1"/>
  <c r="Y2052" i="1" s="1"/>
  <c r="V2020" i="1"/>
  <c r="W2020" i="1" s="1"/>
  <c r="X2020" i="1" s="1"/>
  <c r="Y2020" i="1" s="1"/>
  <c r="V1988" i="1"/>
  <c r="W1988" i="1" s="1"/>
  <c r="X1988" i="1" s="1"/>
  <c r="Y1988" i="1" s="1"/>
  <c r="V1956" i="1"/>
  <c r="W1956" i="1" s="1"/>
  <c r="X1956" i="1" s="1"/>
  <c r="Y1956" i="1" s="1"/>
  <c r="V2538" i="1"/>
  <c r="W2538" i="1" s="1"/>
  <c r="X2538" i="1" s="1"/>
  <c r="Y2538" i="1" s="1"/>
  <c r="V256" i="1"/>
  <c r="W256" i="1" s="1"/>
  <c r="V244" i="1"/>
  <c r="W244" i="1" s="1"/>
  <c r="X244" i="1" s="1"/>
  <c r="Y244" i="1" s="1"/>
  <c r="Z244" i="1" s="1"/>
  <c r="AA244" i="1" s="1"/>
  <c r="V1923" i="1"/>
  <c r="W1923" i="1" s="1"/>
  <c r="X1923" i="1" s="1"/>
  <c r="Y1923" i="1" s="1"/>
  <c r="V2517" i="1"/>
  <c r="W2517" i="1" s="1"/>
  <c r="X2517" i="1" s="1"/>
  <c r="Y2517" i="1" s="1"/>
  <c r="V2501" i="1"/>
  <c r="W2501" i="1" s="1"/>
  <c r="X2501" i="1" s="1"/>
  <c r="Y2501" i="1" s="1"/>
  <c r="V1724" i="1"/>
  <c r="W1724" i="1" s="1"/>
  <c r="X1724" i="1" s="1"/>
  <c r="Y1724" i="1" s="1"/>
  <c r="Z1724" i="1" s="1"/>
  <c r="AA1724" i="1" s="1"/>
  <c r="V1071" i="1"/>
  <c r="W1071" i="1" s="1"/>
  <c r="X1071" i="1" s="1"/>
  <c r="Y1071" i="1" s="1"/>
  <c r="Z1071" i="1" s="1"/>
  <c r="AA1071" i="1" s="1"/>
  <c r="V1135" i="1"/>
  <c r="W1135" i="1" s="1"/>
  <c r="X1135" i="1" s="1"/>
  <c r="Y1135" i="1" s="1"/>
  <c r="Z1135" i="1" s="1"/>
  <c r="AA1135" i="1" s="1"/>
  <c r="V943" i="1"/>
  <c r="W943" i="1" s="1"/>
  <c r="W887" i="1"/>
  <c r="X887" i="1" s="1"/>
  <c r="Y887" i="1" s="1"/>
  <c r="Z887" i="1" s="1"/>
  <c r="AA887" i="1" s="1"/>
  <c r="V843" i="1"/>
  <c r="W843" i="1" s="1"/>
  <c r="V1865" i="1"/>
  <c r="W1865" i="1" s="1"/>
  <c r="X1865" i="1" s="1"/>
  <c r="Y1865" i="1" s="1"/>
  <c r="Z1865" i="1" s="1"/>
  <c r="AA1865" i="1" s="1"/>
  <c r="V2523" i="1"/>
  <c r="W2523" i="1" s="1"/>
  <c r="X2523" i="1" s="1"/>
  <c r="Y2523" i="1" s="1"/>
  <c r="V1671" i="1"/>
  <c r="W1671" i="1" s="1"/>
  <c r="X1671" i="1" s="1"/>
  <c r="Y1671" i="1" s="1"/>
  <c r="Z1671" i="1" s="1"/>
  <c r="AA1671" i="1" s="1"/>
  <c r="AB1671" i="1" s="1"/>
  <c r="AC1671" i="1" s="1"/>
  <c r="V1655" i="1"/>
  <c r="W1655" i="1" s="1"/>
  <c r="V1623" i="1"/>
  <c r="W1623" i="1" s="1"/>
  <c r="V2124" i="1"/>
  <c r="W2124" i="1" s="1"/>
  <c r="X2124" i="1" s="1"/>
  <c r="Y2124" i="1" s="1"/>
  <c r="V2092" i="1"/>
  <c r="W2092" i="1" s="1"/>
  <c r="V2060" i="1"/>
  <c r="W2060" i="1" s="1"/>
  <c r="X2060" i="1" s="1"/>
  <c r="Y2060" i="1" s="1"/>
  <c r="V2028" i="1"/>
  <c r="W2028" i="1" s="1"/>
  <c r="V1996" i="1"/>
  <c r="W1996" i="1" s="1"/>
  <c r="X1996" i="1" s="1"/>
  <c r="Y1996" i="1" s="1"/>
  <c r="V1964" i="1"/>
  <c r="W1964" i="1" s="1"/>
  <c r="V2550" i="1"/>
  <c r="W2550" i="1" s="1"/>
  <c r="X2550" i="1" s="1"/>
  <c r="Y2550" i="1" s="1"/>
  <c r="Z2550" i="1" s="1"/>
  <c r="AA2550" i="1" s="1"/>
  <c r="V252" i="1"/>
  <c r="W252" i="1" s="1"/>
  <c r="V1935" i="1"/>
  <c r="W1935" i="1" s="1"/>
  <c r="V2541" i="1"/>
  <c r="W2541" i="1" s="1"/>
  <c r="X2541" i="1" s="1"/>
  <c r="Y2541" i="1" s="1"/>
  <c r="V2525" i="1"/>
  <c r="W2525" i="1" s="1"/>
  <c r="X2525" i="1" s="1"/>
  <c r="Y2525" i="1" s="1"/>
  <c r="V1931" i="1"/>
  <c r="W1931" i="1" s="1"/>
  <c r="X1931" i="1" s="1"/>
  <c r="Y1931" i="1" s="1"/>
  <c r="V1871" i="1"/>
  <c r="W1871" i="1" s="1"/>
  <c r="X1871" i="1" s="1"/>
  <c r="Y1871" i="1" s="1"/>
  <c r="Z1871" i="1" s="1"/>
  <c r="AA1871" i="1" s="1"/>
  <c r="W1863" i="1"/>
  <c r="X1863" i="1" s="1"/>
  <c r="Y1863" i="1" s="1"/>
  <c r="Z1863" i="1" s="1"/>
  <c r="V2549" i="1"/>
  <c r="W2549" i="1" s="1"/>
  <c r="X2549" i="1" s="1"/>
  <c r="Y2549" i="1" s="1"/>
  <c r="V2485" i="1"/>
  <c r="W2485" i="1" s="1"/>
  <c r="X2485" i="1" s="1"/>
  <c r="Y2485" i="1" s="1"/>
  <c r="V194" i="1"/>
  <c r="W194" i="1" s="1"/>
  <c r="X194" i="1" s="1"/>
  <c r="Y194" i="1" s="1"/>
  <c r="Z194" i="1" s="1"/>
  <c r="AA194" i="1" s="1"/>
  <c r="V182" i="1"/>
  <c r="W182" i="1" s="1"/>
  <c r="V152" i="1"/>
  <c r="W152" i="1" s="1"/>
  <c r="X152" i="1" s="1"/>
  <c r="Y152" i="1" s="1"/>
  <c r="Z152" i="1" s="1"/>
  <c r="AA152" i="1" s="1"/>
  <c r="V138" i="1"/>
  <c r="W138" i="1" s="1"/>
  <c r="X138" i="1" s="1"/>
  <c r="Y138" i="1" s="1"/>
  <c r="Z138" i="1" s="1"/>
  <c r="AA138" i="1" s="1"/>
  <c r="W2261" i="1"/>
  <c r="V2233" i="1"/>
  <c r="W2233" i="1" s="1"/>
  <c r="X2233" i="1" s="1"/>
  <c r="Y2233" i="1" s="1"/>
  <c r="Y1816" i="1"/>
  <c r="Z1816" i="1" s="1"/>
  <c r="AA1816" i="1" s="1"/>
  <c r="W939" i="1"/>
  <c r="X939" i="1" s="1"/>
  <c r="Y939" i="1" s="1"/>
  <c r="Z939" i="1" s="1"/>
  <c r="AA939" i="1" s="1"/>
  <c r="W923" i="1"/>
  <c r="W907" i="1"/>
  <c r="X907" i="1" s="1"/>
  <c r="Y907" i="1" s="1"/>
  <c r="Z907" i="1" s="1"/>
  <c r="AA907" i="1" s="1"/>
  <c r="W891" i="1"/>
  <c r="W1873" i="1"/>
  <c r="W2571" i="1"/>
  <c r="X2571" i="1" s="1"/>
  <c r="W2506" i="1"/>
  <c r="X2506" i="1" s="1"/>
  <c r="Y2506" i="1" s="1"/>
  <c r="W264" i="1"/>
  <c r="W248" i="1"/>
  <c r="X248" i="1" s="1"/>
  <c r="Y248" i="1" s="1"/>
  <c r="Z248" i="1" s="1"/>
  <c r="AA248" i="1" s="1"/>
  <c r="V1951" i="1"/>
  <c r="W1951" i="1" s="1"/>
  <c r="W1939" i="1"/>
  <c r="V1919" i="1"/>
  <c r="W1919" i="1" s="1"/>
  <c r="V1887" i="1"/>
  <c r="W1887" i="1" s="1"/>
  <c r="X1887" i="1" s="1"/>
  <c r="Y1887" i="1" s="1"/>
  <c r="Z1887" i="1" s="1"/>
  <c r="AA1887" i="1" s="1"/>
  <c r="W1879" i="1"/>
  <c r="V1823" i="1"/>
  <c r="W1823" i="1" s="1"/>
  <c r="X1823" i="1" s="1"/>
  <c r="Y1823" i="1" s="1"/>
  <c r="Z1823" i="1" s="1"/>
  <c r="AA1823" i="1" s="1"/>
  <c r="V2533" i="1"/>
  <c r="W2533" i="1" s="1"/>
  <c r="X2533" i="1" s="1"/>
  <c r="Y2533" i="1" s="1"/>
  <c r="V2509" i="1"/>
  <c r="W2509" i="1" s="1"/>
  <c r="X2509" i="1" s="1"/>
  <c r="Y2509" i="1" s="1"/>
  <c r="V2493" i="1"/>
  <c r="W2493" i="1" s="1"/>
  <c r="X2493" i="1" s="1"/>
  <c r="Y2493" i="1" s="1"/>
  <c r="V190" i="1"/>
  <c r="W190" i="1" s="1"/>
  <c r="V148" i="1"/>
  <c r="W148" i="1" s="1"/>
  <c r="V2241" i="1"/>
  <c r="W2241" i="1" s="1"/>
  <c r="V2516" i="1"/>
  <c r="W2516" i="1" s="1"/>
  <c r="X2516" i="1" s="1"/>
  <c r="Y2516" i="1" s="1"/>
  <c r="Z2516" i="1" s="1"/>
  <c r="AA2516" i="1" s="1"/>
  <c r="W1861" i="1"/>
  <c r="X1861" i="1" s="1"/>
  <c r="Y1861" i="1" s="1"/>
  <c r="Z1861" i="1" s="1"/>
  <c r="AA1861" i="1" s="1"/>
  <c r="AB1861" i="1" s="1"/>
  <c r="AC1861" i="1" s="1"/>
  <c r="W1651" i="1"/>
  <c r="X1651" i="1" s="1"/>
  <c r="Y1651" i="1" s="1"/>
  <c r="Z1651" i="1" s="1"/>
  <c r="AA1651" i="1" s="1"/>
  <c r="AB1651" i="1" s="1"/>
  <c r="AC1651" i="1" s="1"/>
  <c r="W1635" i="1"/>
  <c r="X1635" i="1" s="1"/>
  <c r="Y1635" i="1" s="1"/>
  <c r="Z1635" i="1" s="1"/>
  <c r="AA1635" i="1" s="1"/>
  <c r="AB1635" i="1" s="1"/>
  <c r="AC1635" i="1" s="1"/>
  <c r="W1619" i="1"/>
  <c r="X1619" i="1" s="1"/>
  <c r="Y1619" i="1" s="1"/>
  <c r="Z1619" i="1" s="1"/>
  <c r="AA1619" i="1" s="1"/>
  <c r="AB1619" i="1" s="1"/>
  <c r="AC1619" i="1" s="1"/>
  <c r="W2522" i="1"/>
  <c r="V1947" i="1"/>
  <c r="W1947" i="1" s="1"/>
  <c r="V1915" i="1"/>
  <c r="W1915" i="1" s="1"/>
  <c r="X1915" i="1" s="1"/>
  <c r="Y1915" i="1" s="1"/>
  <c r="Z1915" i="1" s="1"/>
  <c r="AA1915" i="1" s="1"/>
  <c r="V1839" i="1"/>
  <c r="W1839" i="1" s="1"/>
  <c r="X1839" i="1" s="1"/>
  <c r="Y1839" i="1" s="1"/>
  <c r="Z1839" i="1" s="1"/>
  <c r="AA1839" i="1" s="1"/>
  <c r="W1831" i="1"/>
  <c r="V168" i="1"/>
  <c r="W168" i="1" s="1"/>
  <c r="X168" i="1" s="1"/>
  <c r="Y168" i="1" s="1"/>
  <c r="Z168" i="1" s="1"/>
  <c r="AA168" i="1" s="1"/>
  <c r="V156" i="1"/>
  <c r="W156" i="1" s="1"/>
  <c r="X156" i="1" s="1"/>
  <c r="Y156" i="1" s="1"/>
  <c r="V2146" i="1"/>
  <c r="W2146" i="1" s="1"/>
  <c r="X2146" i="1" s="1"/>
  <c r="Y2146" i="1" s="1"/>
  <c r="V2130" i="1"/>
  <c r="W2130" i="1" s="1"/>
  <c r="X2130" i="1" s="1"/>
  <c r="Y2130" i="1" s="1"/>
  <c r="W1667" i="1"/>
  <c r="X1667" i="1" s="1"/>
  <c r="Y1667" i="1" s="1"/>
  <c r="Z1667" i="1" s="1"/>
  <c r="W1907" i="1"/>
  <c r="X1907" i="1" s="1"/>
  <c r="Y1907" i="1" s="1"/>
  <c r="Z1907" i="1" s="1"/>
  <c r="AA1907" i="1" s="1"/>
  <c r="AB1907" i="1" s="1"/>
  <c r="AC1907" i="1" s="1"/>
  <c r="V1899" i="1"/>
  <c r="W1899" i="1" s="1"/>
  <c r="X1899" i="1" s="1"/>
  <c r="Y1899" i="1" s="1"/>
  <c r="Z1899" i="1" s="1"/>
  <c r="AA1899" i="1" s="1"/>
  <c r="W186" i="1"/>
  <c r="X186" i="1" s="1"/>
  <c r="Y186" i="1" s="1"/>
  <c r="Z186" i="1" s="1"/>
  <c r="AA186" i="1" s="1"/>
  <c r="W160" i="1"/>
  <c r="X160" i="1" s="1"/>
  <c r="Y160" i="1" s="1"/>
  <c r="Z160" i="1" s="1"/>
  <c r="AA160" i="1" s="1"/>
  <c r="W142" i="1"/>
  <c r="X142" i="1" s="1"/>
  <c r="Y142" i="1" s="1"/>
  <c r="V2138" i="1"/>
  <c r="W2138" i="1" s="1"/>
  <c r="X2138" i="1" s="1"/>
  <c r="Y2138" i="1" s="1"/>
  <c r="V2122" i="1"/>
  <c r="W2122" i="1" s="1"/>
  <c r="X2122" i="1" s="1"/>
  <c r="Y2122" i="1" s="1"/>
  <c r="W1943" i="1"/>
  <c r="W1927" i="1"/>
  <c r="X1927" i="1" s="1"/>
  <c r="Y1927" i="1" s="1"/>
  <c r="Z1927" i="1" s="1"/>
  <c r="AA1927" i="1" s="1"/>
  <c r="W1891" i="1"/>
  <c r="V1883" i="1"/>
  <c r="W1883" i="1" s="1"/>
  <c r="X1883" i="1" s="1"/>
  <c r="Y1883" i="1" s="1"/>
  <c r="Z1883" i="1" s="1"/>
  <c r="AA1883" i="1" s="1"/>
  <c r="W1875" i="1"/>
  <c r="X1875" i="1" s="1"/>
  <c r="Y1875" i="1" s="1"/>
  <c r="Z1875" i="1" s="1"/>
  <c r="AA1875" i="1" s="1"/>
  <c r="AB1875" i="1" s="1"/>
  <c r="AC1875" i="1" s="1"/>
  <c r="V1867" i="1"/>
  <c r="W1867" i="1" s="1"/>
  <c r="X1867" i="1" s="1"/>
  <c r="Y1867" i="1" s="1"/>
  <c r="Z1867" i="1" s="1"/>
  <c r="AA1867" i="1" s="1"/>
  <c r="AB1867" i="1" s="1"/>
  <c r="AC1867" i="1" s="1"/>
  <c r="W1859" i="1"/>
  <c r="X1859" i="1" s="1"/>
  <c r="Y1859" i="1" s="1"/>
  <c r="Z1859" i="1" s="1"/>
  <c r="AA1859" i="1" s="1"/>
  <c r="V1851" i="1"/>
  <c r="W1851" i="1" s="1"/>
  <c r="X1851" i="1" s="1"/>
  <c r="Y1851" i="1" s="1"/>
  <c r="Z1851" i="1" s="1"/>
  <c r="AA1851" i="1" s="1"/>
  <c r="W1843" i="1"/>
  <c r="X1843" i="1" s="1"/>
  <c r="Y1843" i="1" s="1"/>
  <c r="Z1843" i="1" s="1"/>
  <c r="AA1843" i="1" s="1"/>
  <c r="V1835" i="1"/>
  <c r="W1835" i="1" s="1"/>
  <c r="W1827" i="1"/>
  <c r="X1827" i="1" s="1"/>
  <c r="Y1827" i="1" s="1"/>
  <c r="Z1827" i="1" s="1"/>
  <c r="AA1827" i="1" s="1"/>
  <c r="W2257" i="1"/>
  <c r="V2249" i="1"/>
  <c r="W2249" i="1" s="1"/>
  <c r="X2249" i="1" s="1"/>
  <c r="Y2249" i="1" s="1"/>
  <c r="Z2249" i="1" s="1"/>
  <c r="AA2249" i="1" s="1"/>
  <c r="V1986" i="1"/>
  <c r="W1986" i="1" s="1"/>
  <c r="X1986" i="1" s="1"/>
  <c r="Y1986" i="1" s="1"/>
  <c r="V2528" i="1"/>
  <c r="W2528" i="1" s="1"/>
  <c r="X2528" i="1" s="1"/>
  <c r="Y2528" i="1" s="1"/>
  <c r="W1911" i="1"/>
  <c r="X1911" i="1" s="1"/>
  <c r="Y1911" i="1" s="1"/>
  <c r="Z1911" i="1" s="1"/>
  <c r="AA1911" i="1" s="1"/>
  <c r="W1895" i="1"/>
  <c r="W2245" i="1"/>
  <c r="X2245" i="1" s="1"/>
  <c r="Y2245" i="1" s="1"/>
  <c r="Z2245" i="1" s="1"/>
  <c r="AA2245" i="1" s="1"/>
  <c r="AB301" i="1"/>
  <c r="AC301" i="1" s="1"/>
  <c r="AB1567" i="1"/>
  <c r="AC1567" i="1" s="1"/>
  <c r="AB541" i="1"/>
  <c r="AC541" i="1" s="1"/>
  <c r="AB1523" i="1"/>
  <c r="AC1523" i="1" s="1"/>
  <c r="AB323" i="1"/>
  <c r="AC323" i="1" s="1"/>
  <c r="AB109" i="1"/>
  <c r="AC109" i="1" s="1"/>
  <c r="AB643" i="1"/>
  <c r="AC643" i="1" s="1"/>
  <c r="AB205" i="1"/>
  <c r="AC205" i="1" s="1"/>
  <c r="AB565" i="1"/>
  <c r="AC565" i="1" s="1"/>
  <c r="AB2381" i="1"/>
  <c r="AC2381" i="1" s="1"/>
  <c r="AB283" i="1"/>
  <c r="AC283" i="1" s="1"/>
  <c r="AB1581" i="1"/>
  <c r="AC1581" i="1" s="1"/>
  <c r="AB235" i="1"/>
  <c r="AC235" i="1" s="1"/>
  <c r="AB325" i="1"/>
  <c r="AC325" i="1" s="1"/>
  <c r="AB1069" i="1"/>
  <c r="AC1069" i="1" s="1"/>
  <c r="AB489" i="1"/>
  <c r="AC489" i="1" s="1"/>
  <c r="AB1535" i="1"/>
  <c r="AC1535" i="1" s="1"/>
  <c r="AB341" i="1"/>
  <c r="AC341" i="1" s="1"/>
  <c r="AB2375" i="1"/>
  <c r="AC2375" i="1" s="1"/>
  <c r="AB1109" i="1"/>
  <c r="AC1109" i="1" s="1"/>
  <c r="AB667" i="1"/>
  <c r="AC667" i="1" s="1"/>
  <c r="AB1065" i="1"/>
  <c r="AC1065" i="1" s="1"/>
  <c r="AB221" i="1"/>
  <c r="AC221" i="1" s="1"/>
  <c r="AB349" i="1"/>
  <c r="AC349" i="1" s="1"/>
  <c r="AB1543" i="1"/>
  <c r="AC1543" i="1" s="1"/>
  <c r="AB1549" i="1"/>
  <c r="AC1549" i="1" s="1"/>
  <c r="AB603" i="1"/>
  <c r="AC603" i="1" s="1"/>
  <c r="AB453" i="1"/>
  <c r="AC453" i="1" s="1"/>
  <c r="AB1450" i="1"/>
  <c r="AC1450" i="1" s="1"/>
  <c r="AB2309" i="1"/>
  <c r="AC2309" i="1" s="1"/>
  <c r="AB529" i="1"/>
  <c r="AC529" i="1" s="1"/>
  <c r="AB1133" i="1"/>
  <c r="AC1133" i="1" s="1"/>
  <c r="AB2357" i="1"/>
  <c r="AC2357" i="1" s="1"/>
  <c r="AB333" i="1"/>
  <c r="AC333" i="1" s="1"/>
  <c r="AB405" i="1"/>
  <c r="AC405" i="1" s="1"/>
  <c r="AB2347" i="1"/>
  <c r="AC2347" i="1" s="1"/>
  <c r="AB1037" i="1"/>
  <c r="AC1037" i="1" s="1"/>
  <c r="AB1503" i="1"/>
  <c r="AC1503" i="1" s="1"/>
  <c r="Z159" i="1"/>
  <c r="AA159" i="1" s="1"/>
  <c r="Z481" i="1"/>
  <c r="AA481" i="1" s="1"/>
  <c r="AB237" i="1"/>
  <c r="AC237" i="1" s="1"/>
  <c r="AB2311" i="1"/>
  <c r="AC2311" i="1" s="1"/>
  <c r="AB2351" i="1"/>
  <c r="AC2351" i="1" s="1"/>
  <c r="AB509" i="1"/>
  <c r="AC509" i="1" s="1"/>
  <c r="AB651" i="1"/>
  <c r="AC651" i="1" s="1"/>
  <c r="AB2391" i="1"/>
  <c r="AC2391" i="1" s="1"/>
  <c r="AB433" i="1"/>
  <c r="AC433" i="1" s="1"/>
  <c r="AB1485" i="1"/>
  <c r="AC1485" i="1" s="1"/>
  <c r="AB93" i="1"/>
  <c r="AC93" i="1" s="1"/>
  <c r="AB1515" i="1"/>
  <c r="AC1515" i="1" s="1"/>
  <c r="AB573" i="1"/>
  <c r="AC573" i="1" s="1"/>
  <c r="AB69" i="1"/>
  <c r="AC69" i="1" s="1"/>
  <c r="AB2301" i="1"/>
  <c r="AC2301" i="1" s="1"/>
  <c r="AB2319" i="1"/>
  <c r="AC2319" i="1" s="1"/>
  <c r="AB253" i="1"/>
  <c r="AC253" i="1" s="1"/>
  <c r="AB1555" i="1"/>
  <c r="AC1555" i="1" s="1"/>
  <c r="AB251" i="1"/>
  <c r="AC251" i="1" s="1"/>
  <c r="AB613" i="1"/>
  <c r="AC613" i="1" s="1"/>
  <c r="AB387" i="1"/>
  <c r="AC387" i="1" s="1"/>
  <c r="AB521" i="1"/>
  <c r="AC521" i="1" s="1"/>
  <c r="AB1527" i="1"/>
  <c r="AC1527" i="1" s="1"/>
  <c r="AB2439" i="1"/>
  <c r="AC2439" i="1" s="1"/>
  <c r="AB1141" i="1"/>
  <c r="AC1141" i="1" s="1"/>
  <c r="AB609" i="1"/>
  <c r="AC609" i="1" s="1"/>
  <c r="AB1583" i="1"/>
  <c r="AC1583" i="1" s="1"/>
  <c r="AB1434" i="1"/>
  <c r="AC1434" i="1" s="1"/>
  <c r="AB581" i="1"/>
  <c r="AC581" i="1" s="1"/>
  <c r="AB553" i="1"/>
  <c r="AC553" i="1" s="1"/>
  <c r="AB675" i="1"/>
  <c r="AC675" i="1" s="1"/>
  <c r="Z449" i="1"/>
  <c r="AA449" i="1" s="1"/>
  <c r="AB421" i="1"/>
  <c r="AC421" i="1" s="1"/>
  <c r="AB2335" i="1"/>
  <c r="AC2335" i="1" s="1"/>
  <c r="AB523" i="1"/>
  <c r="AC523" i="1" s="1"/>
  <c r="AB1053" i="1"/>
  <c r="AC1053" i="1" s="1"/>
  <c r="AB2333" i="1"/>
  <c r="AC2333" i="1" s="1"/>
  <c r="AB585" i="1"/>
  <c r="AC585" i="1" s="1"/>
  <c r="AB549" i="1"/>
  <c r="AC549" i="1" s="1"/>
  <c r="AB1029" i="1"/>
  <c r="AC1029" i="1" s="1"/>
  <c r="AB209" i="1"/>
  <c r="AC209" i="1" s="1"/>
  <c r="AB2413" i="1"/>
  <c r="AC2413" i="1" s="1"/>
  <c r="AB669" i="1"/>
  <c r="AC669" i="1" s="1"/>
  <c r="AB483" i="1"/>
  <c r="AC483" i="1" s="1"/>
  <c r="AB1573" i="1"/>
  <c r="AC1573" i="1" s="1"/>
  <c r="AB2437" i="1"/>
  <c r="AC2437" i="1" s="1"/>
  <c r="AB1487" i="1"/>
  <c r="AC1487" i="1" s="1"/>
  <c r="AB1613" i="1"/>
  <c r="AC1613" i="1" s="1"/>
  <c r="AB1587" i="1"/>
  <c r="AC1587" i="1" s="1"/>
  <c r="AB1597" i="1"/>
  <c r="AC1597" i="1" s="1"/>
  <c r="AB501" i="1"/>
  <c r="AC501" i="1" s="1"/>
  <c r="AB2463" i="1"/>
  <c r="AC2463" i="1" s="1"/>
  <c r="AB395" i="1"/>
  <c r="AC395" i="1" s="1"/>
  <c r="AB317" i="1"/>
  <c r="AC317" i="1" s="1"/>
  <c r="AB285" i="1"/>
  <c r="AC285" i="1" s="1"/>
  <c r="AB297" i="1"/>
  <c r="AC297" i="1" s="1"/>
  <c r="Z1702" i="1"/>
  <c r="AA1702" i="1" s="1"/>
  <c r="AB557" i="1"/>
  <c r="AC557" i="1" s="1"/>
  <c r="AB1446" i="1"/>
  <c r="AC1446" i="1" s="1"/>
  <c r="AB305" i="1"/>
  <c r="AC305" i="1" s="1"/>
  <c r="AB273" i="1"/>
  <c r="AC273" i="1" s="1"/>
  <c r="AB445" i="1"/>
  <c r="AC445" i="1" s="1"/>
  <c r="AB1533" i="1"/>
  <c r="AC1533" i="1" s="1"/>
  <c r="AB579" i="1"/>
  <c r="AC579" i="1" s="1"/>
  <c r="AB329" i="1"/>
  <c r="AC329" i="1" s="1"/>
  <c r="AB1541" i="1"/>
  <c r="AC1541" i="1" s="1"/>
  <c r="AB429" i="1"/>
  <c r="AC429" i="1" s="1"/>
  <c r="AB1091" i="1"/>
  <c r="AC1091" i="1" s="1"/>
  <c r="AB1579" i="1"/>
  <c r="AC1579" i="1" s="1"/>
  <c r="AB265" i="1"/>
  <c r="AC265" i="1" s="1"/>
  <c r="AB1611" i="1"/>
  <c r="AC1611" i="1" s="1"/>
  <c r="AB1565" i="1"/>
  <c r="AC1565" i="1" s="1"/>
  <c r="AB267" i="1"/>
  <c r="AC267" i="1" s="1"/>
  <c r="AB617" i="1"/>
  <c r="AC617" i="1" s="1"/>
  <c r="AB365" i="1"/>
  <c r="AC365" i="1" s="1"/>
  <c r="AB1097" i="1"/>
  <c r="AC1097" i="1" s="1"/>
  <c r="AB2431" i="1"/>
  <c r="AC2431" i="1" s="1"/>
  <c r="AB2399" i="1"/>
  <c r="AC2399" i="1" s="1"/>
  <c r="AB213" i="1"/>
  <c r="AC213" i="1" s="1"/>
  <c r="AB389" i="1"/>
  <c r="AC389" i="1" s="1"/>
  <c r="AB419" i="1"/>
  <c r="AC419" i="1" s="1"/>
  <c r="AB2415" i="1"/>
  <c r="AC2415" i="1" s="1"/>
  <c r="AB2295" i="1"/>
  <c r="AC2295" i="1" s="1"/>
  <c r="AB661" i="1"/>
  <c r="AC661" i="1" s="1"/>
  <c r="AB539" i="1"/>
  <c r="AC539" i="1" s="1"/>
  <c r="Z289" i="1"/>
  <c r="AA289" i="1" s="1"/>
  <c r="AA1539" i="1"/>
  <c r="Z1482" i="1"/>
  <c r="AA1482" i="1" s="1"/>
  <c r="Z399" i="1"/>
  <c r="AA399" i="1" s="1"/>
  <c r="Z2481" i="1"/>
  <c r="AA2481" i="1" s="1"/>
  <c r="Z571" i="1"/>
  <c r="AA571" i="1" s="1"/>
  <c r="Z97" i="1"/>
  <c r="AA97" i="1" s="1"/>
  <c r="Z2331" i="1"/>
  <c r="AA2331" i="1" s="1"/>
  <c r="Z249" i="1"/>
  <c r="AA249" i="1" s="1"/>
  <c r="Z1574" i="1"/>
  <c r="AA1574" i="1" s="1"/>
  <c r="Z303" i="1"/>
  <c r="AA303" i="1" s="1"/>
  <c r="Z1402" i="1"/>
  <c r="AA1402" i="1" s="1"/>
  <c r="Z1274" i="1"/>
  <c r="AA1274" i="1" s="1"/>
  <c r="Z1146" i="1"/>
  <c r="AA1146" i="1" s="1"/>
  <c r="Z1752" i="1"/>
  <c r="AA1752" i="1" s="1"/>
  <c r="Z1334" i="1"/>
  <c r="AA1334" i="1" s="1"/>
  <c r="Z1113" i="1"/>
  <c r="AA1113" i="1" s="1"/>
  <c r="Z1095" i="1"/>
  <c r="AA1095" i="1" s="1"/>
  <c r="Z1394" i="1"/>
  <c r="AA1394" i="1" s="1"/>
  <c r="Z1266" i="1"/>
  <c r="AA1266" i="1" s="1"/>
  <c r="Z63" i="1"/>
  <c r="AA63" i="1" s="1"/>
  <c r="Z1744" i="1"/>
  <c r="AA1744" i="1" s="1"/>
  <c r="Z1326" i="1"/>
  <c r="AA1326" i="1" s="1"/>
  <c r="Z1073" i="1"/>
  <c r="AA1073" i="1" s="1"/>
  <c r="Z1356" i="1"/>
  <c r="AA1356" i="1" s="1"/>
  <c r="Z57" i="1"/>
  <c r="AA57" i="1" s="1"/>
  <c r="Z1552" i="1"/>
  <c r="AA1552" i="1" s="1"/>
  <c r="Z1380" i="1"/>
  <c r="AA1380" i="1" s="1"/>
  <c r="Z1472" i="1"/>
  <c r="AA1472" i="1" s="1"/>
  <c r="Z1344" i="1"/>
  <c r="AA1344" i="1" s="1"/>
  <c r="Z1192" i="1"/>
  <c r="AA1192" i="1" s="1"/>
  <c r="Z1484" i="1"/>
  <c r="AA1484" i="1" s="1"/>
  <c r="Z61" i="1"/>
  <c r="AA61" i="1" s="1"/>
  <c r="Z1488" i="1"/>
  <c r="AA1488" i="1" s="1"/>
  <c r="Z607" i="1"/>
  <c r="AA607" i="1" s="1"/>
  <c r="Z1571" i="1"/>
  <c r="AA1571" i="1" s="1"/>
  <c r="Z2297" i="1"/>
  <c r="AA2297" i="1" s="1"/>
  <c r="Z367" i="1"/>
  <c r="AA367" i="1" s="1"/>
  <c r="Z2353" i="1"/>
  <c r="AA2353" i="1" s="1"/>
  <c r="Z1577" i="1"/>
  <c r="AA1577" i="1" s="1"/>
  <c r="Z1416" i="1"/>
  <c r="AA1416" i="1" s="1"/>
  <c r="Z1288" i="1"/>
  <c r="AA1288" i="1" s="1"/>
  <c r="Z1047" i="1"/>
  <c r="AA1047" i="1" s="1"/>
  <c r="Z1532" i="1"/>
  <c r="AA1532" i="1" s="1"/>
  <c r="Z83" i="1"/>
  <c r="AA83" i="1" s="1"/>
  <c r="Z1531" i="1"/>
  <c r="AA1531" i="1" s="1"/>
  <c r="Z1486" i="1"/>
  <c r="AA1486" i="1" s="1"/>
  <c r="Z1570" i="1"/>
  <c r="AA1570" i="1" s="1"/>
  <c r="Z503" i="1"/>
  <c r="AA503" i="1" s="1"/>
  <c r="Z375" i="1"/>
  <c r="AA375" i="1" s="1"/>
  <c r="Z233" i="1"/>
  <c r="AA233" i="1" s="1"/>
  <c r="Z2425" i="1"/>
  <c r="AA2425" i="1" s="1"/>
  <c r="Z601" i="1"/>
  <c r="AA601" i="1" s="1"/>
  <c r="Z161" i="1"/>
  <c r="AA161" i="1" s="1"/>
  <c r="Z1521" i="1"/>
  <c r="AA1521" i="1" s="1"/>
  <c r="Z1418" i="1"/>
  <c r="AA1418" i="1" s="1"/>
  <c r="Z1350" i="1"/>
  <c r="AA1350" i="1" s="1"/>
  <c r="Z1282" i="1"/>
  <c r="AA1282" i="1" s="1"/>
  <c r="Z1121" i="1"/>
  <c r="AA1121" i="1" s="1"/>
  <c r="Z1051" i="1"/>
  <c r="AA1051" i="1" s="1"/>
  <c r="Z1336" i="1"/>
  <c r="AA1336" i="1" s="1"/>
  <c r="Z1396" i="1"/>
  <c r="AA1396" i="1" s="1"/>
  <c r="Z1746" i="1"/>
  <c r="AA1746" i="1" s="1"/>
  <c r="Z1542" i="1"/>
  <c r="AA1542" i="1" s="1"/>
  <c r="Z455" i="1"/>
  <c r="AA455" i="1" s="1"/>
  <c r="Z1706" i="1"/>
  <c r="AA1706" i="1" s="1"/>
  <c r="Z2377" i="1"/>
  <c r="AA2377" i="1" s="1"/>
  <c r="Z295" i="1"/>
  <c r="AA295" i="1" s="1"/>
  <c r="Z2465" i="1"/>
  <c r="AA2465" i="1" s="1"/>
  <c r="Z1537" i="1"/>
  <c r="AA1537" i="1" s="1"/>
  <c r="Z1322" i="1"/>
  <c r="AA1322" i="1" s="1"/>
  <c r="Z1115" i="1"/>
  <c r="AA1115" i="1" s="1"/>
  <c r="Z641" i="1"/>
  <c r="AA641" i="1" s="1"/>
  <c r="Z1246" i="1"/>
  <c r="AA1246" i="1" s="1"/>
  <c r="Z1204" i="1"/>
  <c r="AA1204" i="1" s="1"/>
  <c r="Z1368" i="1"/>
  <c r="AA1368" i="1" s="1"/>
  <c r="Z1692" i="1"/>
  <c r="AA1692" i="1" s="1"/>
  <c r="Z1360" i="1"/>
  <c r="AA1360" i="1" s="1"/>
  <c r="Z345" i="1"/>
  <c r="AA345" i="1" s="1"/>
  <c r="AA175" i="1"/>
  <c r="AA577" i="1"/>
  <c r="Z335" i="1"/>
  <c r="AA335" i="1" s="1"/>
  <c r="Z2385" i="1"/>
  <c r="AA2385" i="1" s="1"/>
  <c r="Z1609" i="1"/>
  <c r="AA1609" i="1" s="1"/>
  <c r="Z1160" i="1"/>
  <c r="AA1160" i="1" s="1"/>
  <c r="Z1554" i="1"/>
  <c r="AA1554" i="1" s="1"/>
  <c r="Z215" i="1"/>
  <c r="AA215" i="1" s="1"/>
  <c r="Z1370" i="1"/>
  <c r="AA1370" i="1" s="1"/>
  <c r="Z1131" i="1"/>
  <c r="AA1131" i="1" s="1"/>
  <c r="Z1720" i="1"/>
  <c r="AA1720" i="1" s="1"/>
  <c r="Z1302" i="1"/>
  <c r="AA1302" i="1" s="1"/>
  <c r="Z1063" i="1"/>
  <c r="AA1063" i="1" s="1"/>
  <c r="Z1362" i="1"/>
  <c r="AA1362" i="1" s="1"/>
  <c r="Z1234" i="1"/>
  <c r="AA1234" i="1" s="1"/>
  <c r="Z1712" i="1"/>
  <c r="AA1712" i="1" s="1"/>
  <c r="Z1294" i="1"/>
  <c r="AA1294" i="1" s="1"/>
  <c r="Z163" i="1"/>
  <c r="AA163" i="1" s="1"/>
  <c r="Z1508" i="1"/>
  <c r="AA1508" i="1" s="1"/>
  <c r="Z1348" i="1"/>
  <c r="AA1348" i="1" s="1"/>
  <c r="Z1196" i="1"/>
  <c r="AA1196" i="1" s="1"/>
  <c r="Z1730" i="1"/>
  <c r="AA1730" i="1" s="1"/>
  <c r="Z1588" i="1"/>
  <c r="AA1588" i="1" s="1"/>
  <c r="Z1460" i="1"/>
  <c r="AA1460" i="1" s="1"/>
  <c r="Z193" i="1"/>
  <c r="AA193" i="1" s="1"/>
  <c r="Z2395" i="1"/>
  <c r="AA2395" i="1" s="1"/>
  <c r="Z595" i="1"/>
  <c r="AA595" i="1" s="1"/>
  <c r="Z107" i="1"/>
  <c r="AA107" i="1" s="1"/>
  <c r="Z271" i="1"/>
  <c r="AA271" i="1" s="1"/>
  <c r="Z623" i="1"/>
  <c r="AA623" i="1" s="1"/>
  <c r="Z1384" i="1"/>
  <c r="AA1384" i="1" s="1"/>
  <c r="Z1240" i="1"/>
  <c r="AA1240" i="1" s="1"/>
  <c r="Z1031" i="1"/>
  <c r="AA1031" i="1" s="1"/>
  <c r="Z1476" i="1"/>
  <c r="AA1476" i="1" s="1"/>
  <c r="Z185" i="1"/>
  <c r="AA185" i="1" s="1"/>
  <c r="Z1499" i="1"/>
  <c r="AA1499" i="1" s="1"/>
  <c r="Z1538" i="1"/>
  <c r="AA1538" i="1" s="1"/>
  <c r="Z2289" i="1"/>
  <c r="AA2289" i="1" s="1"/>
  <c r="Z471" i="1"/>
  <c r="AA471" i="1" s="1"/>
  <c r="Z343" i="1"/>
  <c r="AA343" i="1" s="1"/>
  <c r="Z2393" i="1"/>
  <c r="AA2393" i="1" s="1"/>
  <c r="Z275" i="1"/>
  <c r="AA275" i="1" s="1"/>
  <c r="Z105" i="1"/>
  <c r="AA105" i="1" s="1"/>
  <c r="Z1489" i="1"/>
  <c r="AA1489" i="1" s="1"/>
  <c r="Z1290" i="1"/>
  <c r="AA1290" i="1" s="1"/>
  <c r="Z1154" i="1"/>
  <c r="AA1154" i="1" s="1"/>
  <c r="Z1404" i="1"/>
  <c r="AA1404" i="1" s="1"/>
  <c r="Z155" i="1"/>
  <c r="AA155" i="1" s="1"/>
  <c r="Z1184" i="1"/>
  <c r="AA1184" i="1" s="1"/>
  <c r="Z1268" i="1"/>
  <c r="AA1268" i="1" s="1"/>
  <c r="Z1328" i="1"/>
  <c r="AA1328" i="1" s="1"/>
  <c r="Z441" i="1"/>
  <c r="AA441" i="1" s="1"/>
  <c r="Z79" i="1"/>
  <c r="AA79" i="1" s="1"/>
  <c r="Z1152" i="1"/>
  <c r="AA1152" i="1" s="1"/>
  <c r="Z327" i="1"/>
  <c r="AA327" i="1" s="1"/>
  <c r="Z1578" i="1"/>
  <c r="AA1578" i="1" s="1"/>
  <c r="Z2337" i="1"/>
  <c r="AA2337" i="1" s="1"/>
  <c r="Z1194" i="1"/>
  <c r="AA1194" i="1" s="1"/>
  <c r="Z633" i="1"/>
  <c r="AA633" i="1" s="1"/>
  <c r="Z177" i="1"/>
  <c r="AA177" i="1" s="1"/>
  <c r="Z1216" i="1"/>
  <c r="AA1216" i="1" s="1"/>
  <c r="Z1718" i="1"/>
  <c r="AA1718" i="1" s="1"/>
  <c r="Z1500" i="1"/>
  <c r="AA1500" i="1" s="1"/>
  <c r="Z1208" i="1"/>
  <c r="AA1208" i="1" s="1"/>
  <c r="AA495" i="1"/>
  <c r="Z239" i="1"/>
  <c r="AA239" i="1" s="1"/>
  <c r="Z2321" i="1"/>
  <c r="AA2321" i="1" s="1"/>
  <c r="Z1545" i="1"/>
  <c r="AA1545" i="1" s="1"/>
  <c r="Z1035" i="1"/>
  <c r="AA1035" i="1" s="1"/>
  <c r="Z513" i="1"/>
  <c r="AA513" i="1" s="1"/>
  <c r="Z1610" i="1"/>
  <c r="AA1610" i="1" s="1"/>
  <c r="Z1590" i="1"/>
  <c r="AA1590" i="1" s="1"/>
  <c r="Z559" i="1"/>
  <c r="AA559" i="1" s="1"/>
  <c r="Z2417" i="1"/>
  <c r="AA2417" i="1" s="1"/>
  <c r="Z443" i="1"/>
  <c r="AA443" i="1" s="1"/>
  <c r="Z1099" i="1"/>
  <c r="AA1099" i="1" s="1"/>
  <c r="Z1398" i="1"/>
  <c r="AA1398" i="1" s="1"/>
  <c r="Z1270" i="1"/>
  <c r="AA1270" i="1" s="1"/>
  <c r="Z145" i="1"/>
  <c r="AA145" i="1" s="1"/>
  <c r="Z1748" i="1"/>
  <c r="AA1748" i="1" s="1"/>
  <c r="Z1330" i="1"/>
  <c r="AA1330" i="1" s="1"/>
  <c r="Z1202" i="1"/>
  <c r="AA1202" i="1" s="1"/>
  <c r="Z1390" i="1"/>
  <c r="AA1390" i="1" s="1"/>
  <c r="Z1262" i="1"/>
  <c r="AA1262" i="1" s="1"/>
  <c r="Z1137" i="1"/>
  <c r="AA1137" i="1" s="1"/>
  <c r="Z147" i="1"/>
  <c r="AA147" i="1" s="1"/>
  <c r="Z1316" i="1"/>
  <c r="AA1316" i="1" s="1"/>
  <c r="Z1144" i="1"/>
  <c r="AA1144" i="1" s="1"/>
  <c r="Z1556" i="1"/>
  <c r="AA1556" i="1" s="1"/>
  <c r="Z127" i="1"/>
  <c r="AA127" i="1" s="1"/>
  <c r="Z137" i="1"/>
  <c r="AA137" i="1" s="1"/>
  <c r="Z75" i="1"/>
  <c r="AA75" i="1" s="1"/>
  <c r="Z231" i="1"/>
  <c r="AA231" i="1" s="1"/>
  <c r="Z527" i="1"/>
  <c r="AA527" i="1" s="1"/>
  <c r="Z507" i="1"/>
  <c r="AA507" i="1" s="1"/>
  <c r="Z1352" i="1"/>
  <c r="AA1352" i="1" s="1"/>
  <c r="Z1200" i="1"/>
  <c r="AA1200" i="1" s="1"/>
  <c r="Z1596" i="1"/>
  <c r="AA1596" i="1" s="1"/>
  <c r="Z1492" i="1"/>
  <c r="AA1492" i="1" s="1"/>
  <c r="Z257" i="1"/>
  <c r="AA257" i="1" s="1"/>
  <c r="Z1595" i="1"/>
  <c r="AA1595" i="1" s="1"/>
  <c r="Z1464" i="1"/>
  <c r="AA1464" i="1" s="1"/>
  <c r="Z195" i="1"/>
  <c r="AA195" i="1" s="1"/>
  <c r="Z1526" i="1"/>
  <c r="AA1526" i="1" s="1"/>
  <c r="Z211" i="1"/>
  <c r="AA211" i="1" s="1"/>
  <c r="Z1698" i="1"/>
  <c r="AA1698" i="1" s="1"/>
  <c r="Z1474" i="1"/>
  <c r="AA1474" i="1" s="1"/>
  <c r="Z567" i="1"/>
  <c r="AA567" i="1" s="1"/>
  <c r="Z439" i="1"/>
  <c r="AA439" i="1" s="1"/>
  <c r="Z311" i="1"/>
  <c r="AA311" i="1" s="1"/>
  <c r="Z2361" i="1"/>
  <c r="AA2361" i="1" s="1"/>
  <c r="Z663" i="1"/>
  <c r="AA663" i="1" s="1"/>
  <c r="Z243" i="1"/>
  <c r="AA243" i="1" s="1"/>
  <c r="Z73" i="1"/>
  <c r="AA73" i="1" s="1"/>
  <c r="Z1585" i="1"/>
  <c r="AA1585" i="1" s="1"/>
  <c r="Z1162" i="1"/>
  <c r="AA1162" i="1" s="1"/>
  <c r="Z1276" i="1"/>
  <c r="AA1276" i="1" s="1"/>
  <c r="Z1480" i="1"/>
  <c r="AA1480" i="1" s="1"/>
  <c r="Z1039" i="1"/>
  <c r="AA1039" i="1" s="1"/>
  <c r="Z1592" i="1"/>
  <c r="AA1592" i="1" s="1"/>
  <c r="Z1168" i="1"/>
  <c r="AA1168" i="1" s="1"/>
  <c r="Z313" i="1"/>
  <c r="AA313" i="1" s="1"/>
  <c r="Z91" i="1"/>
  <c r="AA91" i="1" s="1"/>
  <c r="Z71" i="1"/>
  <c r="AA71" i="1" s="1"/>
  <c r="Z435" i="1"/>
  <c r="AA435" i="1" s="1"/>
  <c r="Z543" i="1"/>
  <c r="AA543" i="1" s="1"/>
  <c r="Z671" i="1"/>
  <c r="AA671" i="1" s="1"/>
  <c r="Z113" i="1"/>
  <c r="AA113" i="1" s="1"/>
  <c r="Z1593" i="1"/>
  <c r="AA1593" i="1" s="1"/>
  <c r="Z1254" i="1"/>
  <c r="AA1254" i="1" s="1"/>
  <c r="Z1726" i="1"/>
  <c r="AA1726" i="1" s="1"/>
  <c r="Z1536" i="1"/>
  <c r="AA1536" i="1" s="1"/>
  <c r="Z1612" i="1"/>
  <c r="AA1612" i="1" s="1"/>
  <c r="Z1300" i="1"/>
  <c r="AA1300" i="1" s="1"/>
  <c r="Z1055" i="1"/>
  <c r="AA1055" i="1" s="1"/>
  <c r="AA223" i="1"/>
  <c r="AA119" i="1"/>
  <c r="Z655" i="1"/>
  <c r="AA655" i="1" s="1"/>
  <c r="Z129" i="1"/>
  <c r="AA129" i="1" s="1"/>
  <c r="Z151" i="1"/>
  <c r="AA151" i="1" s="1"/>
  <c r="Z65" i="1"/>
  <c r="AA65" i="1" s="1"/>
  <c r="Z1622" i="1"/>
  <c r="AA1622" i="1" s="1"/>
  <c r="Z385" i="1"/>
  <c r="AA385" i="1" s="1"/>
  <c r="Z1514" i="1"/>
  <c r="AA1514" i="1" s="1"/>
  <c r="Z431" i="1"/>
  <c r="AA431" i="1" s="1"/>
  <c r="Z315" i="1"/>
  <c r="AA315" i="1" s="1"/>
  <c r="Z1513" i="1"/>
  <c r="AA1513" i="1" s="1"/>
  <c r="Z1067" i="1"/>
  <c r="AA1067" i="1" s="1"/>
  <c r="Z1366" i="1"/>
  <c r="AA1366" i="1" s="1"/>
  <c r="Z1238" i="1"/>
  <c r="AA1238" i="1" s="1"/>
  <c r="Z1127" i="1"/>
  <c r="AA1127" i="1" s="1"/>
  <c r="Z1716" i="1"/>
  <c r="AA1716" i="1" s="1"/>
  <c r="Z1298" i="1"/>
  <c r="AA1298" i="1" s="1"/>
  <c r="Z1170" i="1"/>
  <c r="AA1170" i="1" s="1"/>
  <c r="Z1358" i="1"/>
  <c r="AA1358" i="1" s="1"/>
  <c r="Z1230" i="1"/>
  <c r="AA1230" i="1" s="1"/>
  <c r="Z1105" i="1"/>
  <c r="AA1105" i="1" s="1"/>
  <c r="Z1584" i="1"/>
  <c r="AA1584" i="1" s="1"/>
  <c r="Z1412" i="1"/>
  <c r="AA1412" i="1" s="1"/>
  <c r="Z1284" i="1"/>
  <c r="AA1284" i="1" s="1"/>
  <c r="Z2363" i="1"/>
  <c r="AA2363" i="1" s="1"/>
  <c r="Z1376" i="1"/>
  <c r="AA1376" i="1" s="1"/>
  <c r="Z1524" i="1"/>
  <c r="AA1524" i="1" s="1"/>
  <c r="Z2459" i="1"/>
  <c r="AA2459" i="1" s="1"/>
  <c r="Z95" i="1"/>
  <c r="AA95" i="1" s="1"/>
  <c r="Z321" i="1"/>
  <c r="AA321" i="1" s="1"/>
  <c r="Z87" i="1"/>
  <c r="AA87" i="1" s="1"/>
  <c r="Z1502" i="1"/>
  <c r="AA1502" i="1" s="1"/>
  <c r="Z463" i="1"/>
  <c r="AA463" i="1" s="1"/>
  <c r="Z2449" i="1"/>
  <c r="AA2449" i="1" s="1"/>
  <c r="Z379" i="1"/>
  <c r="AA379" i="1" s="1"/>
  <c r="Z1738" i="1"/>
  <c r="AA1738" i="1" s="1"/>
  <c r="Z1320" i="1"/>
  <c r="AA1320" i="1" s="1"/>
  <c r="Z1176" i="1"/>
  <c r="AA1176" i="1" s="1"/>
  <c r="Z1564" i="1"/>
  <c r="AA1564" i="1" s="1"/>
  <c r="Z115" i="1"/>
  <c r="AA115" i="1" s="1"/>
  <c r="Z1563" i="1"/>
  <c r="AA1563" i="1" s="1"/>
  <c r="Z1518" i="1"/>
  <c r="AA1518" i="1" s="1"/>
  <c r="Z1462" i="1"/>
  <c r="AA1462" i="1" s="1"/>
  <c r="Z207" i="1"/>
  <c r="AA207" i="1" s="1"/>
  <c r="Z1602" i="1"/>
  <c r="AA1602" i="1" s="1"/>
  <c r="Z535" i="1"/>
  <c r="AA535" i="1" s="1"/>
  <c r="Z407" i="1"/>
  <c r="AA407" i="1" s="1"/>
  <c r="Z263" i="1"/>
  <c r="AA263" i="1" s="1"/>
  <c r="Z2457" i="1"/>
  <c r="AA2457" i="1" s="1"/>
  <c r="Z2329" i="1"/>
  <c r="AA2329" i="1" s="1"/>
  <c r="Z631" i="1"/>
  <c r="AA631" i="1" s="1"/>
  <c r="Z217" i="1"/>
  <c r="AA217" i="1" s="1"/>
  <c r="Z1553" i="1"/>
  <c r="AA1553" i="1" s="1"/>
  <c r="Z55" i="1"/>
  <c r="AA55" i="1" s="1"/>
  <c r="Z1410" i="1"/>
  <c r="AA1410" i="1" s="1"/>
  <c r="Z1164" i="1"/>
  <c r="AA1164" i="1" s="1"/>
  <c r="Z2339" i="1"/>
  <c r="AA2339" i="1" s="1"/>
  <c r="Z1540" i="1"/>
  <c r="AA1540" i="1" s="1"/>
  <c r="Z599" i="1"/>
  <c r="AA599" i="1" s="1"/>
  <c r="Z1566" i="1"/>
  <c r="AA1566" i="1" s="1"/>
  <c r="Z583" i="1"/>
  <c r="AA583" i="1" s="1"/>
  <c r="Z307" i="1"/>
  <c r="AA307" i="1" s="1"/>
  <c r="Z415" i="1"/>
  <c r="AA415" i="1" s="1"/>
  <c r="Z1740" i="1"/>
  <c r="AA1740" i="1" s="1"/>
  <c r="Z1025" i="1"/>
  <c r="AA1025" i="1" s="1"/>
  <c r="Z1308" i="1"/>
  <c r="AA1308" i="1" s="1"/>
  <c r="Z167" i="1"/>
  <c r="AA167" i="1" s="1"/>
  <c r="Z473" i="1"/>
  <c r="AA473" i="1" s="1"/>
  <c r="AA227" i="1"/>
  <c r="AA103" i="1"/>
  <c r="AA187" i="1"/>
  <c r="AA2305" i="1"/>
  <c r="Z359" i="1"/>
  <c r="AA359" i="1" s="1"/>
  <c r="Z1490" i="1"/>
  <c r="AA1490" i="1" s="1"/>
  <c r="AA51" i="1"/>
  <c r="Z1346" i="1"/>
  <c r="AA1346" i="1" s="1"/>
  <c r="Z665" i="1"/>
  <c r="AA665" i="1" s="1"/>
  <c r="AA1332" i="1"/>
  <c r="AA1528" i="1"/>
  <c r="Z1264" i="1"/>
  <c r="AA1264" i="1" s="1"/>
  <c r="AA505" i="1"/>
  <c r="Z131" i="1"/>
  <c r="AA131" i="1" s="1"/>
  <c r="AA2291" i="1"/>
  <c r="Z1510" i="1"/>
  <c r="AA1510" i="1" s="1"/>
  <c r="Z391" i="1"/>
  <c r="AA391" i="1" s="1"/>
  <c r="AA647" i="1"/>
  <c r="AA371" i="1"/>
  <c r="Z1258" i="1"/>
  <c r="AA1258" i="1" s="1"/>
  <c r="Z1318" i="1"/>
  <c r="AA1318" i="1" s="1"/>
  <c r="Z1378" i="1"/>
  <c r="AA1378" i="1" s="1"/>
  <c r="Z1372" i="1"/>
  <c r="AA1372" i="1" s="1"/>
  <c r="Z1722" i="1"/>
  <c r="AA1722" i="1" s="1"/>
  <c r="Z1714" i="1"/>
  <c r="AA1714" i="1" s="1"/>
  <c r="Z409" i="1"/>
  <c r="AA409" i="1" s="1"/>
  <c r="Z1494" i="1"/>
  <c r="AA1494" i="1" s="1"/>
  <c r="Z1478" i="1"/>
  <c r="AA1478" i="1" s="1"/>
  <c r="Z287" i="1"/>
  <c r="AA287" i="1" s="1"/>
  <c r="Z2473" i="1"/>
  <c r="AA2473" i="1" s="1"/>
  <c r="X2324" i="1"/>
  <c r="Y2324" i="1" s="1"/>
  <c r="X2388" i="1"/>
  <c r="Y2388" i="1" s="1"/>
  <c r="X2452" i="1"/>
  <c r="Y2452" i="1" s="1"/>
  <c r="X1846" i="1"/>
  <c r="Y1846" i="1" s="1"/>
  <c r="X1910" i="1"/>
  <c r="Y1910" i="1" s="1"/>
  <c r="X1529" i="1"/>
  <c r="Y1529" i="1" s="1"/>
  <c r="Z2166" i="1"/>
  <c r="AA2166" i="1" s="1"/>
  <c r="Z2230" i="1"/>
  <c r="AA2230" i="1" s="1"/>
  <c r="X2186" i="1"/>
  <c r="Y2186" i="1" s="1"/>
  <c r="X1493" i="1"/>
  <c r="Y1493" i="1" s="1"/>
  <c r="X331" i="1"/>
  <c r="Y331" i="1" s="1"/>
  <c r="X459" i="1"/>
  <c r="Y459" i="1" s="1"/>
  <c r="X587" i="1"/>
  <c r="Y587" i="1" s="1"/>
  <c r="X2401" i="1"/>
  <c r="Y2401" i="1" s="1"/>
  <c r="Y101" i="1"/>
  <c r="X255" i="1"/>
  <c r="Y255" i="1" s="1"/>
  <c r="X383" i="1"/>
  <c r="Y383" i="1" s="1"/>
  <c r="X511" i="1"/>
  <c r="Y511" i="1" s="1"/>
  <c r="X659" i="1"/>
  <c r="Y659" i="1" s="1"/>
  <c r="Y89" i="1"/>
  <c r="AA1690" i="1"/>
  <c r="AA615" i="1"/>
  <c r="AA171" i="1"/>
  <c r="Z1354" i="1"/>
  <c r="AA1354" i="1" s="1"/>
  <c r="Z1414" i="1"/>
  <c r="AA1414" i="1" s="1"/>
  <c r="AA1079" i="1"/>
  <c r="Z1218" i="1"/>
  <c r="AA1218" i="1" s="1"/>
  <c r="Z1400" i="1"/>
  <c r="AA1400" i="1" s="1"/>
  <c r="Z1504" i="1"/>
  <c r="AA1504" i="1" s="1"/>
  <c r="AA1468" i="1"/>
  <c r="Z247" i="1"/>
  <c r="AA247" i="1" s="1"/>
  <c r="AA2441" i="1"/>
  <c r="Z1252" i="1"/>
  <c r="AA1252" i="1" s="1"/>
  <c r="Z1304" i="1"/>
  <c r="AA1304" i="1" s="1"/>
  <c r="Z1364" i="1"/>
  <c r="AA1364" i="1" s="1"/>
  <c r="Z1296" i="1"/>
  <c r="AA1296" i="1" s="1"/>
  <c r="Z591" i="1"/>
  <c r="AA591" i="1" s="1"/>
  <c r="Z139" i="1"/>
  <c r="AA139" i="1" s="1"/>
  <c r="X2264" i="1"/>
  <c r="Y2264" i="1" s="1"/>
  <c r="X2340" i="1"/>
  <c r="Y2340" i="1" s="1"/>
  <c r="X2404" i="1"/>
  <c r="Y2404" i="1" s="1"/>
  <c r="X2468" i="1"/>
  <c r="Y2468" i="1" s="1"/>
  <c r="X1862" i="1"/>
  <c r="Y1862" i="1" s="1"/>
  <c r="X1926" i="1"/>
  <c r="Y1926" i="1" s="1"/>
  <c r="Y1497" i="1"/>
  <c r="Z2150" i="1"/>
  <c r="AA2150" i="1" s="1"/>
  <c r="Z2214" i="1"/>
  <c r="AA2214" i="1" s="1"/>
  <c r="X2202" i="1"/>
  <c r="Y2202" i="1" s="1"/>
  <c r="X1505" i="1"/>
  <c r="Y1505" i="1" s="1"/>
  <c r="X1589" i="1"/>
  <c r="Y1589" i="1" s="1"/>
  <c r="Y291" i="1"/>
  <c r="X427" i="1"/>
  <c r="Y427" i="1" s="1"/>
  <c r="Y555" i="1"/>
  <c r="X2369" i="1"/>
  <c r="Y2369" i="1" s="1"/>
  <c r="X179" i="1"/>
  <c r="Y179" i="1" s="1"/>
  <c r="X229" i="1"/>
  <c r="Y229" i="1" s="1"/>
  <c r="Y351" i="1"/>
  <c r="Y479" i="1"/>
  <c r="Y627" i="1"/>
  <c r="X2325" i="1"/>
  <c r="Y2325" i="1" s="1"/>
  <c r="X2453" i="1"/>
  <c r="Y2453" i="1" s="1"/>
  <c r="X1458" i="1"/>
  <c r="Y1458" i="1" s="1"/>
  <c r="Z2254" i="1"/>
  <c r="AA2254" i="1" s="1"/>
  <c r="AA111" i="1"/>
  <c r="AA123" i="1"/>
  <c r="AA219" i="1"/>
  <c r="Z635" i="1"/>
  <c r="AA635" i="1" s="1"/>
  <c r="AA2409" i="1"/>
  <c r="Z1226" i="1"/>
  <c r="AA1226" i="1" s="1"/>
  <c r="Z1049" i="1"/>
  <c r="AA1049" i="1" s="1"/>
  <c r="Z1340" i="1"/>
  <c r="AA1340" i="1" s="1"/>
  <c r="Z1568" i="1"/>
  <c r="AA1568" i="1" s="1"/>
  <c r="Z1272" i="1"/>
  <c r="AA1272" i="1" s="1"/>
  <c r="AA1750" i="1"/>
  <c r="AA1172" i="1"/>
  <c r="AA1708" i="1"/>
  <c r="AA377" i="1"/>
  <c r="Z53" i="1"/>
  <c r="AA53" i="1" s="1"/>
  <c r="Z1422" i="1"/>
  <c r="AA1422" i="1" s="1"/>
  <c r="AA499" i="1"/>
  <c r="Z1023" i="1"/>
  <c r="AA1023" i="1" s="1"/>
  <c r="Z1212" i="1"/>
  <c r="AA1212" i="1" s="1"/>
  <c r="Z1470" i="1"/>
  <c r="AA1470" i="1" s="1"/>
  <c r="Z551" i="1"/>
  <c r="AA551" i="1" s="1"/>
  <c r="Z1586" i="1"/>
  <c r="AA1586" i="1" s="1"/>
  <c r="Z531" i="1"/>
  <c r="AA531" i="1" s="1"/>
  <c r="X2280" i="1"/>
  <c r="Y2280" i="1" s="1"/>
  <c r="X2356" i="1"/>
  <c r="Y2356" i="1" s="1"/>
  <c r="X2420" i="1"/>
  <c r="Y2420" i="1" s="1"/>
  <c r="X1878" i="1"/>
  <c r="Y1878" i="1" s="1"/>
  <c r="X1942" i="1"/>
  <c r="Y1942" i="1" s="1"/>
  <c r="Z2198" i="1"/>
  <c r="AA2198" i="1" s="1"/>
  <c r="X2154" i="1"/>
  <c r="Y2154" i="1" s="1"/>
  <c r="X2218" i="1"/>
  <c r="Y2218" i="1" s="1"/>
  <c r="X1601" i="1"/>
  <c r="Y1601" i="1" s="1"/>
  <c r="X319" i="1"/>
  <c r="Y319" i="1" s="1"/>
  <c r="X447" i="1"/>
  <c r="Y447" i="1" s="1"/>
  <c r="X575" i="1"/>
  <c r="Y575" i="1" s="1"/>
  <c r="Y2421" i="1"/>
  <c r="X2310" i="1"/>
  <c r="Y2310" i="1" s="1"/>
  <c r="Y121" i="1"/>
  <c r="X339" i="1"/>
  <c r="Y339" i="1" s="1"/>
  <c r="AA1558" i="1"/>
  <c r="Z487" i="1"/>
  <c r="AA487" i="1" s="1"/>
  <c r="Z1562" i="1"/>
  <c r="AA1562" i="1" s="1"/>
  <c r="AA467" i="1"/>
  <c r="AA1057" i="1"/>
  <c r="Z1228" i="1"/>
  <c r="AA1228" i="1" s="1"/>
  <c r="Z1392" i="1"/>
  <c r="AA1392" i="1" s="1"/>
  <c r="AA135" i="1"/>
  <c r="Z519" i="1"/>
  <c r="AA519" i="1" s="1"/>
  <c r="Z1618" i="1"/>
  <c r="AA1618" i="1" s="1"/>
  <c r="Z1386" i="1"/>
  <c r="AA1386" i="1" s="1"/>
  <c r="Z1736" i="1"/>
  <c r="AA1736" i="1" s="1"/>
  <c r="Z1548" i="1"/>
  <c r="AA1548" i="1" s="1"/>
  <c r="Z1560" i="1"/>
  <c r="AA1560" i="1" s="1"/>
  <c r="Z537" i="1"/>
  <c r="AA537" i="1" s="1"/>
  <c r="Z423" i="1"/>
  <c r="AA423" i="1" s="1"/>
  <c r="Z1522" i="1"/>
  <c r="AA1522" i="1" s="1"/>
  <c r="Z403" i="1"/>
  <c r="AA403" i="1" s="1"/>
  <c r="X2296" i="1"/>
  <c r="Y2296" i="1" s="1"/>
  <c r="X2372" i="1"/>
  <c r="Y2372" i="1" s="1"/>
  <c r="X2436" i="1"/>
  <c r="Y2436" i="1" s="1"/>
  <c r="X1830" i="1"/>
  <c r="Y1830" i="1" s="1"/>
  <c r="X1894" i="1"/>
  <c r="Y1894" i="1" s="1"/>
  <c r="X1561" i="1"/>
  <c r="Y1561" i="1" s="1"/>
  <c r="Z2182" i="1"/>
  <c r="AA2182" i="1" s="1"/>
  <c r="X2170" i="1"/>
  <c r="Y2170" i="1" s="1"/>
  <c r="X1569" i="1"/>
  <c r="Y1569" i="1" s="1"/>
  <c r="X1525" i="1"/>
  <c r="Y1525" i="1" s="1"/>
  <c r="X81" i="1"/>
  <c r="Y81" i="1" s="1"/>
  <c r="X225" i="1"/>
  <c r="Y225" i="1" s="1"/>
  <c r="X363" i="1"/>
  <c r="Y363" i="1" s="1"/>
  <c r="X491" i="1"/>
  <c r="Y491" i="1" s="1"/>
  <c r="X639" i="1"/>
  <c r="Y639" i="1" s="1"/>
  <c r="X2293" i="1"/>
  <c r="Y2293" i="1" s="1"/>
  <c r="X2433" i="1"/>
  <c r="Y2433" i="1" s="1"/>
  <c r="Y1606" i="1"/>
  <c r="X133" i="1"/>
  <c r="Y133" i="1" s="1"/>
  <c r="X2389" i="1"/>
  <c r="Y2389" i="1" s="1"/>
  <c r="Y2268" i="1"/>
  <c r="Y2284" i="1"/>
  <c r="Y2328" i="1"/>
  <c r="Y2344" i="1"/>
  <c r="Y2360" i="1"/>
  <c r="Y2376" i="1"/>
  <c r="Y2392" i="1"/>
  <c r="Y2408" i="1"/>
  <c r="Y2424" i="1"/>
  <c r="Y2440" i="1"/>
  <c r="Y2456" i="1"/>
  <c r="Y2472" i="1"/>
  <c r="Y1834" i="1"/>
  <c r="Y1850" i="1"/>
  <c r="Y1866" i="1"/>
  <c r="Y1882" i="1"/>
  <c r="Y1898" i="1"/>
  <c r="Y1914" i="1"/>
  <c r="Y1930" i="1"/>
  <c r="Y1946" i="1"/>
  <c r="Y2272" i="1"/>
  <c r="Y2288" i="1"/>
  <c r="Y2304" i="1"/>
  <c r="Y2332" i="1"/>
  <c r="Y2348" i="1"/>
  <c r="Y2364" i="1"/>
  <c r="Y2380" i="1"/>
  <c r="Y2396" i="1"/>
  <c r="Y2412" i="1"/>
  <c r="Y2428" i="1"/>
  <c r="Y2444" i="1"/>
  <c r="Y2460" i="1"/>
  <c r="Y2476" i="1"/>
  <c r="Y1822" i="1"/>
  <c r="Y1838" i="1"/>
  <c r="Y1854" i="1"/>
  <c r="Y1870" i="1"/>
  <c r="Y1886" i="1"/>
  <c r="Y1902" i="1"/>
  <c r="Y1934" i="1"/>
  <c r="Y1950" i="1"/>
  <c r="Y2162" i="1"/>
  <c r="Y2178" i="1"/>
  <c r="Y2194" i="1"/>
  <c r="Y2210" i="1"/>
  <c r="Y2226" i="1"/>
  <c r="Y2158" i="1"/>
  <c r="Y2174" i="1"/>
  <c r="Y2190" i="1"/>
  <c r="Y2206" i="1"/>
  <c r="Y2222" i="1"/>
  <c r="Y2318" i="1"/>
  <c r="X2238" i="1"/>
  <c r="Y2238" i="1" s="1"/>
  <c r="Y2262" i="1"/>
  <c r="X2298" i="1"/>
  <c r="Y2298" i="1" s="1"/>
  <c r="X2374" i="1"/>
  <c r="Y2374" i="1" s="1"/>
  <c r="X2438" i="1"/>
  <c r="Y2438" i="1" s="1"/>
  <c r="X1848" i="1"/>
  <c r="Y1848" i="1" s="1"/>
  <c r="X1912" i="1"/>
  <c r="Y1912" i="1" s="1"/>
  <c r="X2136" i="1"/>
  <c r="Y2136" i="1" s="1"/>
  <c r="X2200" i="1"/>
  <c r="Y2200" i="1" s="1"/>
  <c r="Z2121" i="1"/>
  <c r="AA2121" i="1" s="1"/>
  <c r="X2270" i="1"/>
  <c r="Y2270" i="1" s="1"/>
  <c r="X2346" i="1"/>
  <c r="Y2346" i="1" s="1"/>
  <c r="X2410" i="1"/>
  <c r="Y2410" i="1" s="1"/>
  <c r="X2474" i="1"/>
  <c r="Y2474" i="1" s="1"/>
  <c r="X1884" i="1"/>
  <c r="Y1884" i="1" s="1"/>
  <c r="X1948" i="1"/>
  <c r="Y1948" i="1" s="1"/>
  <c r="X2204" i="1"/>
  <c r="Y2204" i="1" s="1"/>
  <c r="X2274" i="1"/>
  <c r="Y2274" i="1" s="1"/>
  <c r="X2350" i="1"/>
  <c r="Y2350" i="1" s="1"/>
  <c r="X2414" i="1"/>
  <c r="Y2414" i="1" s="1"/>
  <c r="X2478" i="1"/>
  <c r="Y2478" i="1" s="1"/>
  <c r="X1872" i="1"/>
  <c r="Y1872" i="1" s="1"/>
  <c r="X1936" i="1"/>
  <c r="Y1936" i="1" s="1"/>
  <c r="X2160" i="1"/>
  <c r="Y2160" i="1" s="1"/>
  <c r="X2224" i="1"/>
  <c r="Y2224" i="1" s="1"/>
  <c r="Z2338" i="1"/>
  <c r="AA2338" i="1" s="1"/>
  <c r="Z2148" i="1"/>
  <c r="AA2148" i="1" s="1"/>
  <c r="X2326" i="1"/>
  <c r="Y2326" i="1" s="1"/>
  <c r="X2390" i="1"/>
  <c r="Y2390" i="1" s="1"/>
  <c r="X2454" i="1"/>
  <c r="Y2454" i="1" s="1"/>
  <c r="X1864" i="1"/>
  <c r="Y1864" i="1" s="1"/>
  <c r="X1928" i="1"/>
  <c r="Y1928" i="1" s="1"/>
  <c r="X2152" i="1"/>
  <c r="Y2152" i="1" s="1"/>
  <c r="X2216" i="1"/>
  <c r="Y2216" i="1" s="1"/>
  <c r="X2286" i="1"/>
  <c r="Y2286" i="1" s="1"/>
  <c r="X2362" i="1"/>
  <c r="Y2362" i="1" s="1"/>
  <c r="X2426" i="1"/>
  <c r="Y2426" i="1" s="1"/>
  <c r="X1836" i="1"/>
  <c r="Y1836" i="1" s="1"/>
  <c r="X1900" i="1"/>
  <c r="Y1900" i="1" s="1"/>
  <c r="X2156" i="1"/>
  <c r="Y2156" i="1" s="1"/>
  <c r="X2220" i="1"/>
  <c r="Y2220" i="1" s="1"/>
  <c r="X2290" i="1"/>
  <c r="Y2290" i="1" s="1"/>
  <c r="X2366" i="1"/>
  <c r="Y2366" i="1" s="1"/>
  <c r="X2430" i="1"/>
  <c r="Y2430" i="1" s="1"/>
  <c r="X1824" i="1"/>
  <c r="Y1824" i="1" s="1"/>
  <c r="X1888" i="1"/>
  <c r="Y1888" i="1" s="1"/>
  <c r="X1952" i="1"/>
  <c r="Y1952" i="1" s="1"/>
  <c r="X2176" i="1"/>
  <c r="Y2176" i="1" s="1"/>
  <c r="X2316" i="1"/>
  <c r="Y2316" i="1" s="1"/>
  <c r="Z2322" i="1"/>
  <c r="AA2322" i="1" s="1"/>
  <c r="Z2402" i="1"/>
  <c r="AA2402" i="1" s="1"/>
  <c r="Z2450" i="1"/>
  <c r="AA2450" i="1" s="1"/>
  <c r="Z1892" i="1"/>
  <c r="AA1892" i="1" s="1"/>
  <c r="Z142" i="1"/>
  <c r="AA142" i="1" s="1"/>
  <c r="X2266" i="1"/>
  <c r="Y2266" i="1" s="1"/>
  <c r="X2342" i="1"/>
  <c r="Y2342" i="1" s="1"/>
  <c r="X2406" i="1"/>
  <c r="Y2406" i="1" s="1"/>
  <c r="X2470" i="1"/>
  <c r="Y2470" i="1" s="1"/>
  <c r="X1880" i="1"/>
  <c r="Y1880" i="1" s="1"/>
  <c r="X1944" i="1"/>
  <c r="Y1944" i="1" s="1"/>
  <c r="X2168" i="1"/>
  <c r="Y2168" i="1" s="1"/>
  <c r="X2302" i="1"/>
  <c r="Y2302" i="1" s="1"/>
  <c r="X2378" i="1"/>
  <c r="Y2378" i="1" s="1"/>
  <c r="X2442" i="1"/>
  <c r="Y2442" i="1" s="1"/>
  <c r="X1852" i="1"/>
  <c r="Y1852" i="1" s="1"/>
  <c r="X1916" i="1"/>
  <c r="Y1916" i="1" s="1"/>
  <c r="X2172" i="1"/>
  <c r="Y2172" i="1" s="1"/>
  <c r="Z2235" i="1"/>
  <c r="AA2235" i="1" s="1"/>
  <c r="X2306" i="1"/>
  <c r="Y2306" i="1" s="1"/>
  <c r="X2382" i="1"/>
  <c r="Y2382" i="1" s="1"/>
  <c r="X2446" i="1"/>
  <c r="Y2446" i="1" s="1"/>
  <c r="X1840" i="1"/>
  <c r="Y1840" i="1" s="1"/>
  <c r="X1904" i="1"/>
  <c r="Y1904" i="1" s="1"/>
  <c r="X2128" i="1"/>
  <c r="Y2128" i="1" s="1"/>
  <c r="X2192" i="1"/>
  <c r="Y2192" i="1" s="1"/>
  <c r="Z2294" i="1"/>
  <c r="AA2294" i="1" s="1"/>
  <c r="Z2370" i="1"/>
  <c r="AA2370" i="1" s="1"/>
  <c r="Z1828" i="1"/>
  <c r="AA1828" i="1" s="1"/>
  <c r="X2234" i="1"/>
  <c r="Y2234" i="1" s="1"/>
  <c r="X2314" i="1"/>
  <c r="Y2314" i="1" s="1"/>
  <c r="X2282" i="1"/>
  <c r="Y2282" i="1" s="1"/>
  <c r="X2358" i="1"/>
  <c r="Y2358" i="1" s="1"/>
  <c r="X2422" i="1"/>
  <c r="Y2422" i="1" s="1"/>
  <c r="X1832" i="1"/>
  <c r="Y1832" i="1" s="1"/>
  <c r="X1896" i="1"/>
  <c r="Y1896" i="1" s="1"/>
  <c r="X2120" i="1"/>
  <c r="Y2120" i="1" s="1"/>
  <c r="X2184" i="1"/>
  <c r="Y2184" i="1" s="1"/>
  <c r="X2330" i="1"/>
  <c r="Y2330" i="1" s="1"/>
  <c r="X2394" i="1"/>
  <c r="Y2394" i="1" s="1"/>
  <c r="X2458" i="1"/>
  <c r="Y2458" i="1" s="1"/>
  <c r="X1868" i="1"/>
  <c r="Y1868" i="1" s="1"/>
  <c r="X1932" i="1"/>
  <c r="Y1932" i="1" s="1"/>
  <c r="X2188" i="1"/>
  <c r="Y2188" i="1" s="1"/>
  <c r="X2334" i="1"/>
  <c r="Y2334" i="1" s="1"/>
  <c r="X2398" i="1"/>
  <c r="Y2398" i="1" s="1"/>
  <c r="X2462" i="1"/>
  <c r="Y2462" i="1" s="1"/>
  <c r="X1856" i="1"/>
  <c r="Y1856" i="1" s="1"/>
  <c r="X1920" i="1"/>
  <c r="Y1920" i="1" s="1"/>
  <c r="X2144" i="1"/>
  <c r="Y2144" i="1" s="1"/>
  <c r="X2208" i="1"/>
  <c r="Y2208" i="1" s="1"/>
  <c r="Z2278" i="1"/>
  <c r="AA2278" i="1" s="1"/>
  <c r="Z2354" i="1"/>
  <c r="AA2354" i="1" s="1"/>
  <c r="Z2212" i="1"/>
  <c r="AA2212" i="1" s="1"/>
  <c r="X2312" i="1"/>
  <c r="Y2312" i="1" s="1"/>
  <c r="X2240" i="1"/>
  <c r="Y2240" i="1" s="1"/>
  <c r="Z2256" i="1"/>
  <c r="AA2256" i="1" s="1"/>
  <c r="X2386" i="1"/>
  <c r="Y2386" i="1" s="1"/>
  <c r="X2418" i="1"/>
  <c r="Y2418" i="1" s="1"/>
  <c r="Y2434" i="1"/>
  <c r="X1860" i="1"/>
  <c r="Y1860" i="1" s="1"/>
  <c r="Y1876" i="1"/>
  <c r="X1924" i="1"/>
  <c r="Y1924" i="1" s="1"/>
  <c r="Y1940" i="1"/>
  <c r="X2180" i="1"/>
  <c r="Y2180" i="1" s="1"/>
  <c r="Y2196" i="1"/>
  <c r="X1794" i="1"/>
  <c r="Y1794" i="1" s="1"/>
  <c r="X1786" i="1"/>
  <c r="Y1786" i="1" s="1"/>
  <c r="X1760" i="1"/>
  <c r="Y1760" i="1" s="1"/>
  <c r="X1764" i="1"/>
  <c r="Y1764" i="1" s="1"/>
  <c r="X1804" i="1"/>
  <c r="Y1804" i="1" s="1"/>
  <c r="X1778" i="1"/>
  <c r="Y1778" i="1" s="1"/>
  <c r="X1766" i="1"/>
  <c r="Y1766" i="1" s="1"/>
  <c r="X1798" i="1"/>
  <c r="Y1798" i="1" s="1"/>
  <c r="X1802" i="1"/>
  <c r="Y1802" i="1" s="1"/>
  <c r="X1776" i="1"/>
  <c r="Y1776" i="1" s="1"/>
  <c r="X1780" i="1"/>
  <c r="Y1780" i="1" s="1"/>
  <c r="X1756" i="1"/>
  <c r="Y1756" i="1" s="1"/>
  <c r="X1820" i="1"/>
  <c r="Y1820" i="1" s="1"/>
  <c r="Y2250" i="1"/>
  <c r="Z2466" i="1"/>
  <c r="AA2466" i="1" s="1"/>
  <c r="Z1844" i="1"/>
  <c r="AA1844" i="1" s="1"/>
  <c r="X1762" i="1"/>
  <c r="Y1762" i="1" s="1"/>
  <c r="X2252" i="1"/>
  <c r="Y2252" i="1" s="1"/>
  <c r="X1754" i="1"/>
  <c r="Y1754" i="1" s="1"/>
  <c r="X1818" i="1"/>
  <c r="Y1818" i="1" s="1"/>
  <c r="X1792" i="1"/>
  <c r="Y1792" i="1" s="1"/>
  <c r="X1796" i="1"/>
  <c r="Y1796" i="1" s="1"/>
  <c r="Z1819" i="1"/>
  <c r="AA1819" i="1" s="1"/>
  <c r="X1772" i="1"/>
  <c r="Y1772" i="1" s="1"/>
  <c r="X1810" i="1"/>
  <c r="Y1810" i="1" s="1"/>
  <c r="X1782" i="1"/>
  <c r="Y1782" i="1" s="1"/>
  <c r="X1814" i="1"/>
  <c r="Y1814" i="1" s="1"/>
  <c r="X1770" i="1"/>
  <c r="Y1770" i="1" s="1"/>
  <c r="Z1731" i="1"/>
  <c r="AA1731" i="1" s="1"/>
  <c r="X1808" i="1"/>
  <c r="Y1808" i="1" s="1"/>
  <c r="X1812" i="1"/>
  <c r="Y1812" i="1" s="1"/>
  <c r="X1788" i="1"/>
  <c r="Y1788" i="1" s="1"/>
  <c r="X1774" i="1"/>
  <c r="Y1774" i="1" s="1"/>
  <c r="X1800" i="1"/>
  <c r="Y1800" i="1" s="1"/>
  <c r="V1813" i="1"/>
  <c r="W1813" i="1" s="1"/>
  <c r="V1797" i="1"/>
  <c r="W1797" i="1" s="1"/>
  <c r="V1781" i="1"/>
  <c r="W1781" i="1" s="1"/>
  <c r="V1765" i="1"/>
  <c r="W1765" i="1" s="1"/>
  <c r="V1749" i="1"/>
  <c r="W1749" i="1" s="1"/>
  <c r="V1733" i="1"/>
  <c r="W1733" i="1" s="1"/>
  <c r="V1717" i="1"/>
  <c r="W1717" i="1" s="1"/>
  <c r="V1411" i="1"/>
  <c r="W1411" i="1" s="1"/>
  <c r="V1395" i="1"/>
  <c r="W1395" i="1" s="1"/>
  <c r="V1379" i="1"/>
  <c r="W1379" i="1" s="1"/>
  <c r="V1363" i="1"/>
  <c r="W1363" i="1" s="1"/>
  <c r="V1347" i="1"/>
  <c r="W1347" i="1" s="1"/>
  <c r="V1331" i="1"/>
  <c r="W1331" i="1" s="1"/>
  <c r="V1315" i="1"/>
  <c r="W1315" i="1" s="1"/>
  <c r="V1299" i="1"/>
  <c r="W1299" i="1" s="1"/>
  <c r="V1283" i="1"/>
  <c r="W1283" i="1" s="1"/>
  <c r="V1267" i="1"/>
  <c r="W1267" i="1" s="1"/>
  <c r="V1251" i="1"/>
  <c r="W1251" i="1" s="1"/>
  <c r="V1235" i="1"/>
  <c r="W1235" i="1" s="1"/>
  <c r="V1219" i="1"/>
  <c r="W1219" i="1" s="1"/>
  <c r="V1203" i="1"/>
  <c r="W1203" i="1" s="1"/>
  <c r="V1809" i="1"/>
  <c r="W1809" i="1" s="1"/>
  <c r="V1793" i="1"/>
  <c r="W1793" i="1" s="1"/>
  <c r="V1777" i="1"/>
  <c r="W1777" i="1" s="1"/>
  <c r="V1761" i="1"/>
  <c r="W1761" i="1" s="1"/>
  <c r="V1745" i="1"/>
  <c r="W1745" i="1" s="1"/>
  <c r="V1729" i="1"/>
  <c r="W1729" i="1" s="1"/>
  <c r="V1713" i="1"/>
  <c r="W1713" i="1" s="1"/>
  <c r="V1407" i="1"/>
  <c r="W1407" i="1" s="1"/>
  <c r="V1391" i="1"/>
  <c r="W1391" i="1" s="1"/>
  <c r="V1375" i="1"/>
  <c r="W1375" i="1" s="1"/>
  <c r="V1359" i="1"/>
  <c r="W1359" i="1" s="1"/>
  <c r="V1343" i="1"/>
  <c r="W1343" i="1" s="1"/>
  <c r="V1327" i="1"/>
  <c r="W1327" i="1" s="1"/>
  <c r="V1311" i="1"/>
  <c r="W1311" i="1" s="1"/>
  <c r="V1295" i="1"/>
  <c r="W1295" i="1" s="1"/>
  <c r="V1279" i="1"/>
  <c r="W1279" i="1" s="1"/>
  <c r="V1263" i="1"/>
  <c r="W1263" i="1" s="1"/>
  <c r="V1247" i="1"/>
  <c r="W1247" i="1" s="1"/>
  <c r="V1231" i="1"/>
  <c r="W1231" i="1" s="1"/>
  <c r="V1215" i="1"/>
  <c r="W1215" i="1" s="1"/>
  <c r="V1199" i="1"/>
  <c r="W1199" i="1" s="1"/>
  <c r="V1821" i="1"/>
  <c r="W1821" i="1" s="1"/>
  <c r="V1805" i="1"/>
  <c r="W1805" i="1" s="1"/>
  <c r="V1789" i="1"/>
  <c r="W1789" i="1" s="1"/>
  <c r="V1773" i="1"/>
  <c r="W1773" i="1" s="1"/>
  <c r="V1757" i="1"/>
  <c r="W1757" i="1" s="1"/>
  <c r="V1741" i="1"/>
  <c r="W1741" i="1" s="1"/>
  <c r="V1725" i="1"/>
  <c r="W1725" i="1" s="1"/>
  <c r="V1419" i="1"/>
  <c r="W1419" i="1" s="1"/>
  <c r="V1403" i="1"/>
  <c r="W1403" i="1" s="1"/>
  <c r="V1387" i="1"/>
  <c r="W1387" i="1" s="1"/>
  <c r="V1371" i="1"/>
  <c r="W1371" i="1" s="1"/>
  <c r="V1355" i="1"/>
  <c r="W1355" i="1" s="1"/>
  <c r="V1339" i="1"/>
  <c r="W1339" i="1" s="1"/>
  <c r="V1323" i="1"/>
  <c r="W1323" i="1" s="1"/>
  <c r="V1307" i="1"/>
  <c r="W1307" i="1" s="1"/>
  <c r="V1291" i="1"/>
  <c r="W1291" i="1" s="1"/>
  <c r="V1275" i="1"/>
  <c r="W1275" i="1" s="1"/>
  <c r="V1259" i="1"/>
  <c r="W1259" i="1" s="1"/>
  <c r="V1243" i="1"/>
  <c r="W1243" i="1" s="1"/>
  <c r="V1227" i="1"/>
  <c r="W1227" i="1" s="1"/>
  <c r="V1211" i="1"/>
  <c r="W1211" i="1" s="1"/>
  <c r="V1817" i="1"/>
  <c r="W1817" i="1" s="1"/>
  <c r="V1801" i="1"/>
  <c r="W1801" i="1" s="1"/>
  <c r="V1785" i="1"/>
  <c r="W1785" i="1" s="1"/>
  <c r="V1769" i="1"/>
  <c r="W1769" i="1" s="1"/>
  <c r="V1753" i="1"/>
  <c r="W1753" i="1" s="1"/>
  <c r="V1737" i="1"/>
  <c r="W1737" i="1" s="1"/>
  <c r="V1721" i="1"/>
  <c r="W1721" i="1" s="1"/>
  <c r="V1415" i="1"/>
  <c r="W1415" i="1" s="1"/>
  <c r="V1399" i="1"/>
  <c r="W1399" i="1" s="1"/>
  <c r="V1383" i="1"/>
  <c r="W1383" i="1" s="1"/>
  <c r="V1367" i="1"/>
  <c r="W1367" i="1" s="1"/>
  <c r="V1351" i="1"/>
  <c r="W1351" i="1" s="1"/>
  <c r="V1335" i="1"/>
  <c r="W1335" i="1" s="1"/>
  <c r="V1319" i="1"/>
  <c r="W1319" i="1" s="1"/>
  <c r="V1303" i="1"/>
  <c r="W1303" i="1" s="1"/>
  <c r="V1287" i="1"/>
  <c r="W1287" i="1" s="1"/>
  <c r="V1271" i="1"/>
  <c r="W1271" i="1" s="1"/>
  <c r="V1255" i="1"/>
  <c r="W1255" i="1" s="1"/>
  <c r="V1239" i="1"/>
  <c r="W1239" i="1" s="1"/>
  <c r="V1223" i="1"/>
  <c r="W1223" i="1" s="1"/>
  <c r="V1207" i="1"/>
  <c r="W1207" i="1" s="1"/>
  <c r="W1195" i="1"/>
  <c r="W1187" i="1"/>
  <c r="W1179" i="1"/>
  <c r="W1171" i="1"/>
  <c r="W1163" i="1"/>
  <c r="W1155" i="1"/>
  <c r="W1147" i="1"/>
  <c r="V922" i="1"/>
  <c r="W922" i="1" s="1"/>
  <c r="V906" i="1"/>
  <c r="W906" i="1" s="1"/>
  <c r="V890" i="1"/>
  <c r="W890" i="1" s="1"/>
  <c r="V874" i="1"/>
  <c r="W874" i="1" s="1"/>
  <c r="V858" i="1"/>
  <c r="W858" i="1" s="1"/>
  <c r="V842" i="1"/>
  <c r="W842" i="1" s="1"/>
  <c r="V826" i="1"/>
  <c r="W826" i="1" s="1"/>
  <c r="V810" i="1"/>
  <c r="W810" i="1" s="1"/>
  <c r="V794" i="1"/>
  <c r="W794" i="1" s="1"/>
  <c r="V778" i="1"/>
  <c r="W778" i="1" s="1"/>
  <c r="V762" i="1"/>
  <c r="W762" i="1" s="1"/>
  <c r="V746" i="1"/>
  <c r="W746" i="1" s="1"/>
  <c r="V730" i="1"/>
  <c r="W730" i="1" s="1"/>
  <c r="V714" i="1"/>
  <c r="W714" i="1" s="1"/>
  <c r="V698" i="1"/>
  <c r="W698" i="1" s="1"/>
  <c r="V682" i="1"/>
  <c r="W682" i="1" s="1"/>
  <c r="V666" i="1"/>
  <c r="W666" i="1" s="1"/>
  <c r="V1130" i="1"/>
  <c r="W1130" i="1" s="1"/>
  <c r="V1114" i="1"/>
  <c r="W1114" i="1" s="1"/>
  <c r="V1098" i="1"/>
  <c r="W1098" i="1" s="1"/>
  <c r="V1082" i="1"/>
  <c r="W1082" i="1" s="1"/>
  <c r="V1066" i="1"/>
  <c r="W1066" i="1" s="1"/>
  <c r="V146" i="1"/>
  <c r="W146" i="1" s="1"/>
  <c r="V1013" i="1"/>
  <c r="W1013" i="1" s="1"/>
  <c r="V997" i="1"/>
  <c r="W997" i="1" s="1"/>
  <c r="V981" i="1"/>
  <c r="W981" i="1" s="1"/>
  <c r="V965" i="1"/>
  <c r="W965" i="1" s="1"/>
  <c r="V949" i="1"/>
  <c r="W949" i="1" s="1"/>
  <c r="V933" i="1"/>
  <c r="W933" i="1" s="1"/>
  <c r="V917" i="1"/>
  <c r="W917" i="1" s="1"/>
  <c r="V901" i="1"/>
  <c r="W901" i="1" s="1"/>
  <c r="V885" i="1"/>
  <c r="W885" i="1" s="1"/>
  <c r="V869" i="1"/>
  <c r="W869" i="1" s="1"/>
  <c r="V853" i="1"/>
  <c r="W853" i="1" s="1"/>
  <c r="V837" i="1"/>
  <c r="W837" i="1" s="1"/>
  <c r="V821" i="1"/>
  <c r="W821" i="1" s="1"/>
  <c r="V805" i="1"/>
  <c r="W805" i="1" s="1"/>
  <c r="V789" i="1"/>
  <c r="W789" i="1" s="1"/>
  <c r="V773" i="1"/>
  <c r="W773" i="1" s="1"/>
  <c r="V757" i="1"/>
  <c r="W757" i="1" s="1"/>
  <c r="V741" i="1"/>
  <c r="W741" i="1" s="1"/>
  <c r="V725" i="1"/>
  <c r="W725" i="1" s="1"/>
  <c r="V709" i="1"/>
  <c r="W709" i="1" s="1"/>
  <c r="V693" i="1"/>
  <c r="W693" i="1" s="1"/>
  <c r="W588" i="1"/>
  <c r="W68" i="1"/>
  <c r="W60" i="1"/>
  <c r="W52" i="1"/>
  <c r="W1050" i="1"/>
  <c r="W1042" i="1"/>
  <c r="W1034" i="1"/>
  <c r="W1026" i="1"/>
  <c r="W1018" i="1"/>
  <c r="W1010" i="1"/>
  <c r="W1002" i="1"/>
  <c r="W994" i="1"/>
  <c r="W986" i="1"/>
  <c r="W978" i="1"/>
  <c r="W970" i="1"/>
  <c r="W962" i="1"/>
  <c r="W954" i="1"/>
  <c r="W946" i="1"/>
  <c r="W938" i="1"/>
  <c r="W930" i="1"/>
  <c r="V918" i="1"/>
  <c r="W918" i="1" s="1"/>
  <c r="V902" i="1"/>
  <c r="W902" i="1" s="1"/>
  <c r="V886" i="1"/>
  <c r="W886" i="1" s="1"/>
  <c r="V870" i="1"/>
  <c r="W870" i="1" s="1"/>
  <c r="V854" i="1"/>
  <c r="W854" i="1" s="1"/>
  <c r="V838" i="1"/>
  <c r="W838" i="1" s="1"/>
  <c r="V822" i="1"/>
  <c r="W822" i="1" s="1"/>
  <c r="V806" i="1"/>
  <c r="W806" i="1" s="1"/>
  <c r="V790" i="1"/>
  <c r="W790" i="1" s="1"/>
  <c r="V774" i="1"/>
  <c r="W774" i="1" s="1"/>
  <c r="V758" i="1"/>
  <c r="W758" i="1" s="1"/>
  <c r="V742" i="1"/>
  <c r="W742" i="1" s="1"/>
  <c r="V726" i="1"/>
  <c r="W726" i="1" s="1"/>
  <c r="V710" i="1"/>
  <c r="W710" i="1" s="1"/>
  <c r="V694" i="1"/>
  <c r="W694" i="1" s="1"/>
  <c r="V678" i="1"/>
  <c r="W678" i="1" s="1"/>
  <c r="V662" i="1"/>
  <c r="W662" i="1" s="1"/>
  <c r="V1222" i="1"/>
  <c r="W1222" i="1" s="1"/>
  <c r="V1206" i="1"/>
  <c r="W1206" i="1" s="1"/>
  <c r="V1190" i="1"/>
  <c r="W1190" i="1" s="1"/>
  <c r="V1174" i="1"/>
  <c r="W1174" i="1" s="1"/>
  <c r="V1158" i="1"/>
  <c r="W1158" i="1" s="1"/>
  <c r="V1142" i="1"/>
  <c r="W1142" i="1" s="1"/>
  <c r="V1126" i="1"/>
  <c r="W1126" i="1" s="1"/>
  <c r="V1110" i="1"/>
  <c r="W1110" i="1" s="1"/>
  <c r="V1094" i="1"/>
  <c r="W1094" i="1" s="1"/>
  <c r="V1078" i="1"/>
  <c r="W1078" i="1" s="1"/>
  <c r="V1062" i="1"/>
  <c r="W1062" i="1" s="1"/>
  <c r="V1009" i="1"/>
  <c r="W1009" i="1" s="1"/>
  <c r="V993" i="1"/>
  <c r="W993" i="1" s="1"/>
  <c r="V977" i="1"/>
  <c r="W977" i="1" s="1"/>
  <c r="V961" i="1"/>
  <c r="W961" i="1" s="1"/>
  <c r="V945" i="1"/>
  <c r="W945" i="1" s="1"/>
  <c r="V929" i="1"/>
  <c r="W929" i="1" s="1"/>
  <c r="V913" i="1"/>
  <c r="W913" i="1" s="1"/>
  <c r="V897" i="1"/>
  <c r="W897" i="1" s="1"/>
  <c r="V881" i="1"/>
  <c r="W881" i="1" s="1"/>
  <c r="V865" i="1"/>
  <c r="W865" i="1" s="1"/>
  <c r="V849" i="1"/>
  <c r="W849" i="1" s="1"/>
  <c r="V833" i="1"/>
  <c r="W833" i="1" s="1"/>
  <c r="V817" i="1"/>
  <c r="W817" i="1" s="1"/>
  <c r="V801" i="1"/>
  <c r="W801" i="1" s="1"/>
  <c r="V785" i="1"/>
  <c r="W785" i="1" s="1"/>
  <c r="V769" i="1"/>
  <c r="W769" i="1" s="1"/>
  <c r="V753" i="1"/>
  <c r="W753" i="1" s="1"/>
  <c r="V737" i="1"/>
  <c r="W737" i="1" s="1"/>
  <c r="V721" i="1"/>
  <c r="W721" i="1" s="1"/>
  <c r="V705" i="1"/>
  <c r="W705" i="1" s="1"/>
  <c r="V689" i="1"/>
  <c r="W689" i="1" s="1"/>
  <c r="W1191" i="1"/>
  <c r="W1183" i="1"/>
  <c r="W1175" i="1"/>
  <c r="W1167" i="1"/>
  <c r="W1159" i="1"/>
  <c r="W1151" i="1"/>
  <c r="W1143" i="1"/>
  <c r="V914" i="1"/>
  <c r="W914" i="1" s="1"/>
  <c r="V898" i="1"/>
  <c r="W898" i="1" s="1"/>
  <c r="V882" i="1"/>
  <c r="W882" i="1" s="1"/>
  <c r="V866" i="1"/>
  <c r="W866" i="1" s="1"/>
  <c r="V850" i="1"/>
  <c r="W850" i="1" s="1"/>
  <c r="V834" i="1"/>
  <c r="W834" i="1" s="1"/>
  <c r="V818" i="1"/>
  <c r="W818" i="1" s="1"/>
  <c r="V802" i="1"/>
  <c r="W802" i="1" s="1"/>
  <c r="V786" i="1"/>
  <c r="W786" i="1" s="1"/>
  <c r="V770" i="1"/>
  <c r="W770" i="1" s="1"/>
  <c r="V754" i="1"/>
  <c r="W754" i="1" s="1"/>
  <c r="V738" i="1"/>
  <c r="W738" i="1" s="1"/>
  <c r="V722" i="1"/>
  <c r="W722" i="1" s="1"/>
  <c r="V706" i="1"/>
  <c r="W706" i="1" s="1"/>
  <c r="V690" i="1"/>
  <c r="W690" i="1" s="1"/>
  <c r="V674" i="1"/>
  <c r="W674" i="1" s="1"/>
  <c r="V658" i="1"/>
  <c r="W658" i="1" s="1"/>
  <c r="V1138" i="1"/>
  <c r="W1138" i="1" s="1"/>
  <c r="V1122" i="1"/>
  <c r="W1122" i="1" s="1"/>
  <c r="V1106" i="1"/>
  <c r="W1106" i="1" s="1"/>
  <c r="V1090" i="1"/>
  <c r="W1090" i="1" s="1"/>
  <c r="V1074" i="1"/>
  <c r="W1074" i="1" s="1"/>
  <c r="V1058" i="1"/>
  <c r="W1058" i="1" s="1"/>
  <c r="V1005" i="1"/>
  <c r="W1005" i="1" s="1"/>
  <c r="V989" i="1"/>
  <c r="W989" i="1" s="1"/>
  <c r="V973" i="1"/>
  <c r="W973" i="1" s="1"/>
  <c r="V957" i="1"/>
  <c r="W957" i="1" s="1"/>
  <c r="V941" i="1"/>
  <c r="W941" i="1" s="1"/>
  <c r="V925" i="1"/>
  <c r="W925" i="1" s="1"/>
  <c r="V909" i="1"/>
  <c r="W909" i="1" s="1"/>
  <c r="V893" i="1"/>
  <c r="W893" i="1" s="1"/>
  <c r="V877" i="1"/>
  <c r="W877" i="1" s="1"/>
  <c r="V861" i="1"/>
  <c r="W861" i="1" s="1"/>
  <c r="V845" i="1"/>
  <c r="W845" i="1" s="1"/>
  <c r="V829" i="1"/>
  <c r="W829" i="1" s="1"/>
  <c r="V813" i="1"/>
  <c r="W813" i="1" s="1"/>
  <c r="V797" i="1"/>
  <c r="W797" i="1" s="1"/>
  <c r="V781" i="1"/>
  <c r="W781" i="1" s="1"/>
  <c r="V765" i="1"/>
  <c r="W765" i="1" s="1"/>
  <c r="V749" i="1"/>
  <c r="W749" i="1" s="1"/>
  <c r="V733" i="1"/>
  <c r="W733" i="1" s="1"/>
  <c r="V717" i="1"/>
  <c r="W717" i="1" s="1"/>
  <c r="V701" i="1"/>
  <c r="W701" i="1" s="1"/>
  <c r="V685" i="1"/>
  <c r="W685" i="1" s="1"/>
  <c r="W176" i="1"/>
  <c r="W64" i="1"/>
  <c r="W56" i="1"/>
  <c r="W1054" i="1"/>
  <c r="W1046" i="1"/>
  <c r="W1038" i="1"/>
  <c r="W1030" i="1"/>
  <c r="W1022" i="1"/>
  <c r="W1014" i="1"/>
  <c r="W1006" i="1"/>
  <c r="W998" i="1"/>
  <c r="W990" i="1"/>
  <c r="W982" i="1"/>
  <c r="W974" i="1"/>
  <c r="W966" i="1"/>
  <c r="W958" i="1"/>
  <c r="W950" i="1"/>
  <c r="W942" i="1"/>
  <c r="W934" i="1"/>
  <c r="W926" i="1"/>
  <c r="V910" i="1"/>
  <c r="W910" i="1" s="1"/>
  <c r="V894" i="1"/>
  <c r="W894" i="1" s="1"/>
  <c r="V878" i="1"/>
  <c r="W878" i="1" s="1"/>
  <c r="V862" i="1"/>
  <c r="W862" i="1" s="1"/>
  <c r="V846" i="1"/>
  <c r="W846" i="1" s="1"/>
  <c r="V830" i="1"/>
  <c r="W830" i="1" s="1"/>
  <c r="V814" i="1"/>
  <c r="W814" i="1" s="1"/>
  <c r="V798" i="1"/>
  <c r="W798" i="1" s="1"/>
  <c r="V782" i="1"/>
  <c r="W782" i="1" s="1"/>
  <c r="V766" i="1"/>
  <c r="W766" i="1" s="1"/>
  <c r="V750" i="1"/>
  <c r="W750" i="1" s="1"/>
  <c r="V734" i="1"/>
  <c r="W734" i="1" s="1"/>
  <c r="V718" i="1"/>
  <c r="W718" i="1" s="1"/>
  <c r="V702" i="1"/>
  <c r="W702" i="1" s="1"/>
  <c r="V686" i="1"/>
  <c r="W686" i="1" s="1"/>
  <c r="V670" i="1"/>
  <c r="W670" i="1" s="1"/>
  <c r="V654" i="1"/>
  <c r="W654" i="1" s="1"/>
  <c r="V1214" i="1"/>
  <c r="W1214" i="1" s="1"/>
  <c r="V1198" i="1"/>
  <c r="W1198" i="1" s="1"/>
  <c r="V1182" i="1"/>
  <c r="W1182" i="1" s="1"/>
  <c r="V1166" i="1"/>
  <c r="W1166" i="1" s="1"/>
  <c r="V1150" i="1"/>
  <c r="W1150" i="1" s="1"/>
  <c r="V1134" i="1"/>
  <c r="W1134" i="1" s="1"/>
  <c r="V1118" i="1"/>
  <c r="W1118" i="1" s="1"/>
  <c r="V1102" i="1"/>
  <c r="W1102" i="1" s="1"/>
  <c r="V1086" i="1"/>
  <c r="W1086" i="1" s="1"/>
  <c r="V1070" i="1"/>
  <c r="W1070" i="1" s="1"/>
  <c r="V280" i="1"/>
  <c r="W280" i="1" s="1"/>
  <c r="V1017" i="1"/>
  <c r="W1017" i="1" s="1"/>
  <c r="V1001" i="1"/>
  <c r="W1001" i="1" s="1"/>
  <c r="V985" i="1"/>
  <c r="W985" i="1" s="1"/>
  <c r="V969" i="1"/>
  <c r="W969" i="1" s="1"/>
  <c r="V953" i="1"/>
  <c r="W953" i="1" s="1"/>
  <c r="V937" i="1"/>
  <c r="W937" i="1" s="1"/>
  <c r="V921" i="1"/>
  <c r="W921" i="1" s="1"/>
  <c r="V905" i="1"/>
  <c r="W905" i="1" s="1"/>
  <c r="V889" i="1"/>
  <c r="W889" i="1" s="1"/>
  <c r="V873" i="1"/>
  <c r="W873" i="1" s="1"/>
  <c r="V857" i="1"/>
  <c r="W857" i="1" s="1"/>
  <c r="V841" i="1"/>
  <c r="W841" i="1" s="1"/>
  <c r="V825" i="1"/>
  <c r="W825" i="1" s="1"/>
  <c r="V809" i="1"/>
  <c r="W809" i="1" s="1"/>
  <c r="V793" i="1"/>
  <c r="W793" i="1" s="1"/>
  <c r="V777" i="1"/>
  <c r="W777" i="1" s="1"/>
  <c r="V761" i="1"/>
  <c r="W761" i="1" s="1"/>
  <c r="V745" i="1"/>
  <c r="W745" i="1" s="1"/>
  <c r="V729" i="1"/>
  <c r="W729" i="1" s="1"/>
  <c r="V713" i="1"/>
  <c r="W713" i="1" s="1"/>
  <c r="V697" i="1"/>
  <c r="W697" i="1" s="1"/>
  <c r="V681" i="1"/>
  <c r="W681" i="1" s="1"/>
  <c r="W1723" i="1"/>
  <c r="W1715" i="1"/>
  <c r="W1417" i="1"/>
  <c r="W1409" i="1"/>
  <c r="W1401" i="1"/>
  <c r="W1393" i="1"/>
  <c r="W1385" i="1"/>
  <c r="W1377" i="1"/>
  <c r="W1369" i="1"/>
  <c r="V1353" i="1"/>
  <c r="W1353" i="1" s="1"/>
  <c r="V1337" i="1"/>
  <c r="W1337" i="1" s="1"/>
  <c r="V1321" i="1"/>
  <c r="W1321" i="1" s="1"/>
  <c r="V1305" i="1"/>
  <c r="W1305" i="1" s="1"/>
  <c r="V1289" i="1"/>
  <c r="W1289" i="1" s="1"/>
  <c r="V1273" i="1"/>
  <c r="W1273" i="1" s="1"/>
  <c r="V1257" i="1"/>
  <c r="W1257" i="1" s="1"/>
  <c r="V1241" i="1"/>
  <c r="W1241" i="1" s="1"/>
  <c r="V1225" i="1"/>
  <c r="W1225" i="1" s="1"/>
  <c r="V1209" i="1"/>
  <c r="W1209" i="1" s="1"/>
  <c r="V1193" i="1"/>
  <c r="W1193" i="1" s="1"/>
  <c r="V1177" i="1"/>
  <c r="W1177" i="1" s="1"/>
  <c r="V1161" i="1"/>
  <c r="W1161" i="1" s="1"/>
  <c r="V1145" i="1"/>
  <c r="W1145" i="1" s="1"/>
  <c r="V1044" i="1"/>
  <c r="W1044" i="1" s="1"/>
  <c r="V1028" i="1"/>
  <c r="W1028" i="1" s="1"/>
  <c r="V1012" i="1"/>
  <c r="W1012" i="1" s="1"/>
  <c r="V996" i="1"/>
  <c r="W996" i="1" s="1"/>
  <c r="V980" i="1"/>
  <c r="W980" i="1" s="1"/>
  <c r="V964" i="1"/>
  <c r="W964" i="1" s="1"/>
  <c r="V948" i="1"/>
  <c r="W948" i="1" s="1"/>
  <c r="V932" i="1"/>
  <c r="W932" i="1" s="1"/>
  <c r="V916" i="1"/>
  <c r="W916" i="1" s="1"/>
  <c r="V900" i="1"/>
  <c r="W900" i="1" s="1"/>
  <c r="V884" i="1"/>
  <c r="W884" i="1" s="1"/>
  <c r="V868" i="1"/>
  <c r="W868" i="1" s="1"/>
  <c r="V852" i="1"/>
  <c r="W852" i="1" s="1"/>
  <c r="V836" i="1"/>
  <c r="W836" i="1" s="1"/>
  <c r="V820" i="1"/>
  <c r="W820" i="1" s="1"/>
  <c r="V804" i="1"/>
  <c r="W804" i="1" s="1"/>
  <c r="V788" i="1"/>
  <c r="W788" i="1" s="1"/>
  <c r="V772" i="1"/>
  <c r="W772" i="1" s="1"/>
  <c r="V756" i="1"/>
  <c r="W756" i="1" s="1"/>
  <c r="V740" i="1"/>
  <c r="W740" i="1" s="1"/>
  <c r="V724" i="1"/>
  <c r="W724" i="1" s="1"/>
  <c r="V700" i="1"/>
  <c r="W700" i="1" s="1"/>
  <c r="V684" i="1"/>
  <c r="W684" i="1" s="1"/>
  <c r="V668" i="1"/>
  <c r="W668" i="1" s="1"/>
  <c r="V652" i="1"/>
  <c r="W652" i="1" s="1"/>
  <c r="V636" i="1"/>
  <c r="W636" i="1" s="1"/>
  <c r="V620" i="1"/>
  <c r="W620" i="1" s="1"/>
  <c r="V584" i="1"/>
  <c r="W584" i="1" s="1"/>
  <c r="V568" i="1"/>
  <c r="W568" i="1" s="1"/>
  <c r="V552" i="1"/>
  <c r="W552" i="1" s="1"/>
  <c r="V536" i="1"/>
  <c r="W536" i="1" s="1"/>
  <c r="V1132" i="1"/>
  <c r="W1132" i="1" s="1"/>
  <c r="V1116" i="1"/>
  <c r="W1116" i="1" s="1"/>
  <c r="V1100" i="1"/>
  <c r="W1100" i="1" s="1"/>
  <c r="V1084" i="1"/>
  <c r="W1084" i="1" s="1"/>
  <c r="V1068" i="1"/>
  <c r="W1068" i="1" s="1"/>
  <c r="V1365" i="1"/>
  <c r="W1365" i="1" s="1"/>
  <c r="V1349" i="1"/>
  <c r="W1349" i="1" s="1"/>
  <c r="V1333" i="1"/>
  <c r="W1333" i="1" s="1"/>
  <c r="V1317" i="1"/>
  <c r="W1317" i="1" s="1"/>
  <c r="V1301" i="1"/>
  <c r="W1301" i="1" s="1"/>
  <c r="V1285" i="1"/>
  <c r="W1285" i="1" s="1"/>
  <c r="V1269" i="1"/>
  <c r="W1269" i="1" s="1"/>
  <c r="V1253" i="1"/>
  <c r="W1253" i="1" s="1"/>
  <c r="V1237" i="1"/>
  <c r="W1237" i="1" s="1"/>
  <c r="V1221" i="1"/>
  <c r="W1221" i="1" s="1"/>
  <c r="V1205" i="1"/>
  <c r="W1205" i="1" s="1"/>
  <c r="V1189" i="1"/>
  <c r="W1189" i="1" s="1"/>
  <c r="V1173" i="1"/>
  <c r="W1173" i="1" s="1"/>
  <c r="V1157" i="1"/>
  <c r="W1157" i="1" s="1"/>
  <c r="V66" i="1"/>
  <c r="W66" i="1" s="1"/>
  <c r="V50" i="1"/>
  <c r="W50" i="1" s="1"/>
  <c r="V1040" i="1"/>
  <c r="W1040" i="1" s="1"/>
  <c r="V1024" i="1"/>
  <c r="W1024" i="1" s="1"/>
  <c r="V1008" i="1"/>
  <c r="W1008" i="1" s="1"/>
  <c r="V992" i="1"/>
  <c r="W992" i="1" s="1"/>
  <c r="V976" i="1"/>
  <c r="W976" i="1" s="1"/>
  <c r="V960" i="1"/>
  <c r="W960" i="1" s="1"/>
  <c r="V944" i="1"/>
  <c r="W944" i="1" s="1"/>
  <c r="V928" i="1"/>
  <c r="W928" i="1" s="1"/>
  <c r="V912" i="1"/>
  <c r="W912" i="1" s="1"/>
  <c r="V896" i="1"/>
  <c r="W896" i="1" s="1"/>
  <c r="V880" i="1"/>
  <c r="W880" i="1" s="1"/>
  <c r="V864" i="1"/>
  <c r="W864" i="1" s="1"/>
  <c r="V848" i="1"/>
  <c r="W848" i="1" s="1"/>
  <c r="V832" i="1"/>
  <c r="W832" i="1" s="1"/>
  <c r="V816" i="1"/>
  <c r="W816" i="1" s="1"/>
  <c r="V800" i="1"/>
  <c r="W800" i="1" s="1"/>
  <c r="V784" i="1"/>
  <c r="W784" i="1" s="1"/>
  <c r="V768" i="1"/>
  <c r="W768" i="1" s="1"/>
  <c r="V752" i="1"/>
  <c r="W752" i="1" s="1"/>
  <c r="V736" i="1"/>
  <c r="W736" i="1" s="1"/>
  <c r="V720" i="1"/>
  <c r="W720" i="1" s="1"/>
  <c r="V696" i="1"/>
  <c r="W696" i="1" s="1"/>
  <c r="V680" i="1"/>
  <c r="W680" i="1" s="1"/>
  <c r="V664" i="1"/>
  <c r="W664" i="1" s="1"/>
  <c r="V648" i="1"/>
  <c r="W648" i="1" s="1"/>
  <c r="V632" i="1"/>
  <c r="W632" i="1" s="1"/>
  <c r="V616" i="1"/>
  <c r="W616" i="1" s="1"/>
  <c r="V580" i="1"/>
  <c r="W580" i="1" s="1"/>
  <c r="V564" i="1"/>
  <c r="W564" i="1" s="1"/>
  <c r="V548" i="1"/>
  <c r="W548" i="1" s="1"/>
  <c r="V532" i="1"/>
  <c r="W532" i="1" s="1"/>
  <c r="V1128" i="1"/>
  <c r="W1128" i="1" s="1"/>
  <c r="V1112" i="1"/>
  <c r="W1112" i="1" s="1"/>
  <c r="V1096" i="1"/>
  <c r="W1096" i="1" s="1"/>
  <c r="V1080" i="1"/>
  <c r="W1080" i="1" s="1"/>
  <c r="V1064" i="1"/>
  <c r="W1064" i="1" s="1"/>
  <c r="W1727" i="1"/>
  <c r="W1719" i="1"/>
  <c r="W1421" i="1"/>
  <c r="W1413" i="1"/>
  <c r="W1405" i="1"/>
  <c r="W1397" i="1"/>
  <c r="W1389" i="1"/>
  <c r="W1381" i="1"/>
  <c r="W1373" i="1"/>
  <c r="V1361" i="1"/>
  <c r="W1361" i="1" s="1"/>
  <c r="V1345" i="1"/>
  <c r="W1345" i="1" s="1"/>
  <c r="V1329" i="1"/>
  <c r="W1329" i="1" s="1"/>
  <c r="V1313" i="1"/>
  <c r="W1313" i="1" s="1"/>
  <c r="V1297" i="1"/>
  <c r="W1297" i="1" s="1"/>
  <c r="V1281" i="1"/>
  <c r="W1281" i="1" s="1"/>
  <c r="V1265" i="1"/>
  <c r="W1265" i="1" s="1"/>
  <c r="V1249" i="1"/>
  <c r="W1249" i="1" s="1"/>
  <c r="V1233" i="1"/>
  <c r="W1233" i="1" s="1"/>
  <c r="V1217" i="1"/>
  <c r="W1217" i="1" s="1"/>
  <c r="V1201" i="1"/>
  <c r="W1201" i="1" s="1"/>
  <c r="V1185" i="1"/>
  <c r="W1185" i="1" s="1"/>
  <c r="V1169" i="1"/>
  <c r="W1169" i="1" s="1"/>
  <c r="V1153" i="1"/>
  <c r="W1153" i="1" s="1"/>
  <c r="V62" i="1"/>
  <c r="W62" i="1" s="1"/>
  <c r="V1052" i="1"/>
  <c r="W1052" i="1" s="1"/>
  <c r="V1036" i="1"/>
  <c r="W1036" i="1" s="1"/>
  <c r="V1020" i="1"/>
  <c r="W1020" i="1" s="1"/>
  <c r="V1004" i="1"/>
  <c r="W1004" i="1" s="1"/>
  <c r="V988" i="1"/>
  <c r="W988" i="1" s="1"/>
  <c r="V972" i="1"/>
  <c r="W972" i="1" s="1"/>
  <c r="V956" i="1"/>
  <c r="W956" i="1" s="1"/>
  <c r="V940" i="1"/>
  <c r="W940" i="1" s="1"/>
  <c r="V924" i="1"/>
  <c r="W924" i="1" s="1"/>
  <c r="V908" i="1"/>
  <c r="W908" i="1" s="1"/>
  <c r="V892" i="1"/>
  <c r="W892" i="1" s="1"/>
  <c r="V876" i="1"/>
  <c r="W876" i="1" s="1"/>
  <c r="V860" i="1"/>
  <c r="W860" i="1" s="1"/>
  <c r="V844" i="1"/>
  <c r="W844" i="1" s="1"/>
  <c r="V828" i="1"/>
  <c r="W828" i="1" s="1"/>
  <c r="V812" i="1"/>
  <c r="W812" i="1" s="1"/>
  <c r="V796" i="1"/>
  <c r="W796" i="1" s="1"/>
  <c r="V780" i="1"/>
  <c r="W780" i="1" s="1"/>
  <c r="V764" i="1"/>
  <c r="W764" i="1" s="1"/>
  <c r="V748" i="1"/>
  <c r="W748" i="1" s="1"/>
  <c r="V732" i="1"/>
  <c r="W732" i="1" s="1"/>
  <c r="V716" i="1"/>
  <c r="W716" i="1" s="1"/>
  <c r="V692" i="1"/>
  <c r="W692" i="1" s="1"/>
  <c r="V676" i="1"/>
  <c r="W676" i="1" s="1"/>
  <c r="V660" i="1"/>
  <c r="W660" i="1" s="1"/>
  <c r="V644" i="1"/>
  <c r="W644" i="1" s="1"/>
  <c r="V628" i="1"/>
  <c r="W628" i="1" s="1"/>
  <c r="V612" i="1"/>
  <c r="W612" i="1" s="1"/>
  <c r="V576" i="1"/>
  <c r="W576" i="1" s="1"/>
  <c r="V560" i="1"/>
  <c r="W560" i="1" s="1"/>
  <c r="V544" i="1"/>
  <c r="W544" i="1" s="1"/>
  <c r="V528" i="1"/>
  <c r="W528" i="1" s="1"/>
  <c r="V1140" i="1"/>
  <c r="W1140" i="1" s="1"/>
  <c r="V1124" i="1"/>
  <c r="W1124" i="1" s="1"/>
  <c r="V1108" i="1"/>
  <c r="W1108" i="1" s="1"/>
  <c r="V1092" i="1"/>
  <c r="W1092" i="1" s="1"/>
  <c r="V1076" i="1"/>
  <c r="W1076" i="1" s="1"/>
  <c r="V1060" i="1"/>
  <c r="W1060" i="1" s="1"/>
  <c r="V1357" i="1"/>
  <c r="W1357" i="1" s="1"/>
  <c r="V1341" i="1"/>
  <c r="W1341" i="1" s="1"/>
  <c r="V1325" i="1"/>
  <c r="W1325" i="1" s="1"/>
  <c r="V1309" i="1"/>
  <c r="W1309" i="1" s="1"/>
  <c r="V1293" i="1"/>
  <c r="W1293" i="1" s="1"/>
  <c r="V1277" i="1"/>
  <c r="W1277" i="1" s="1"/>
  <c r="V1261" i="1"/>
  <c r="W1261" i="1" s="1"/>
  <c r="V1245" i="1"/>
  <c r="W1245" i="1" s="1"/>
  <c r="V1229" i="1"/>
  <c r="W1229" i="1" s="1"/>
  <c r="V1213" i="1"/>
  <c r="W1213" i="1" s="1"/>
  <c r="V1197" i="1"/>
  <c r="W1197" i="1" s="1"/>
  <c r="V1181" i="1"/>
  <c r="W1181" i="1" s="1"/>
  <c r="V1165" i="1"/>
  <c r="W1165" i="1" s="1"/>
  <c r="V1149" i="1"/>
  <c r="W1149" i="1" s="1"/>
  <c r="V58" i="1"/>
  <c r="W58" i="1" s="1"/>
  <c r="V1048" i="1"/>
  <c r="W1048" i="1" s="1"/>
  <c r="V1032" i="1"/>
  <c r="W1032" i="1" s="1"/>
  <c r="V1016" i="1"/>
  <c r="W1016" i="1" s="1"/>
  <c r="V1000" i="1"/>
  <c r="W1000" i="1" s="1"/>
  <c r="V984" i="1"/>
  <c r="W984" i="1" s="1"/>
  <c r="V968" i="1"/>
  <c r="W968" i="1" s="1"/>
  <c r="V952" i="1"/>
  <c r="W952" i="1" s="1"/>
  <c r="V936" i="1"/>
  <c r="W936" i="1" s="1"/>
  <c r="V920" i="1"/>
  <c r="W920" i="1" s="1"/>
  <c r="V904" i="1"/>
  <c r="W904" i="1" s="1"/>
  <c r="V888" i="1"/>
  <c r="W888" i="1" s="1"/>
  <c r="V872" i="1"/>
  <c r="W872" i="1" s="1"/>
  <c r="V856" i="1"/>
  <c r="W856" i="1" s="1"/>
  <c r="V840" i="1"/>
  <c r="W840" i="1" s="1"/>
  <c r="V824" i="1"/>
  <c r="W824" i="1" s="1"/>
  <c r="V808" i="1"/>
  <c r="W808" i="1" s="1"/>
  <c r="V792" i="1"/>
  <c r="W792" i="1" s="1"/>
  <c r="V776" i="1"/>
  <c r="W776" i="1" s="1"/>
  <c r="V760" i="1"/>
  <c r="W760" i="1" s="1"/>
  <c r="V744" i="1"/>
  <c r="W744" i="1" s="1"/>
  <c r="V728" i="1"/>
  <c r="W728" i="1" s="1"/>
  <c r="V712" i="1"/>
  <c r="W712" i="1" s="1"/>
  <c r="V688" i="1"/>
  <c r="W688" i="1" s="1"/>
  <c r="V672" i="1"/>
  <c r="W672" i="1" s="1"/>
  <c r="V656" i="1"/>
  <c r="W656" i="1" s="1"/>
  <c r="V640" i="1"/>
  <c r="W640" i="1" s="1"/>
  <c r="V624" i="1"/>
  <c r="W624" i="1" s="1"/>
  <c r="V608" i="1"/>
  <c r="W608" i="1" s="1"/>
  <c r="V572" i="1"/>
  <c r="W572" i="1" s="1"/>
  <c r="V556" i="1"/>
  <c r="W556" i="1" s="1"/>
  <c r="V540" i="1"/>
  <c r="W540" i="1" s="1"/>
  <c r="V524" i="1"/>
  <c r="W524" i="1" s="1"/>
  <c r="V1136" i="1"/>
  <c r="W1136" i="1" s="1"/>
  <c r="V1120" i="1"/>
  <c r="W1120" i="1" s="1"/>
  <c r="V1104" i="1"/>
  <c r="W1104" i="1" s="1"/>
  <c r="V1088" i="1"/>
  <c r="W1088" i="1" s="1"/>
  <c r="V1072" i="1"/>
  <c r="W1072" i="1" s="1"/>
  <c r="V1056" i="1"/>
  <c r="W1056" i="1" s="1"/>
  <c r="W708" i="1"/>
  <c r="W704" i="1"/>
  <c r="W1015" i="1"/>
  <c r="W1011" i="1"/>
  <c r="W1007" i="1"/>
  <c r="W1003" i="1"/>
  <c r="W999" i="1"/>
  <c r="W995" i="1"/>
  <c r="W991" i="1"/>
  <c r="W987" i="1"/>
  <c r="W983" i="1"/>
  <c r="W979" i="1"/>
  <c r="W975" i="1"/>
  <c r="W971" i="1"/>
  <c r="W967" i="1"/>
  <c r="W963" i="1"/>
  <c r="W959" i="1"/>
  <c r="W955" i="1"/>
  <c r="W951" i="1"/>
  <c r="W947" i="1"/>
  <c r="V562" i="1"/>
  <c r="W562" i="1" s="1"/>
  <c r="V546" i="1"/>
  <c r="W546" i="1" s="1"/>
  <c r="V514" i="1"/>
  <c r="W514" i="1" s="1"/>
  <c r="V498" i="1"/>
  <c r="W498" i="1" s="1"/>
  <c r="V482" i="1"/>
  <c r="W482" i="1" s="1"/>
  <c r="V466" i="1"/>
  <c r="W466" i="1" s="1"/>
  <c r="V450" i="1"/>
  <c r="W450" i="1" s="1"/>
  <c r="V434" i="1"/>
  <c r="W434" i="1" s="1"/>
  <c r="V418" i="1"/>
  <c r="W418" i="1" s="1"/>
  <c r="V402" i="1"/>
  <c r="W402" i="1" s="1"/>
  <c r="V386" i="1"/>
  <c r="W386" i="1" s="1"/>
  <c r="V370" i="1"/>
  <c r="W370" i="1" s="1"/>
  <c r="V354" i="1"/>
  <c r="W354" i="1" s="1"/>
  <c r="V338" i="1"/>
  <c r="W338" i="1" s="1"/>
  <c r="V322" i="1"/>
  <c r="W322" i="1" s="1"/>
  <c r="V306" i="1"/>
  <c r="W306" i="1" s="1"/>
  <c r="V290" i="1"/>
  <c r="W290" i="1" s="1"/>
  <c r="V266" i="1"/>
  <c r="W266" i="1" s="1"/>
  <c r="V250" i="1"/>
  <c r="W250" i="1" s="1"/>
  <c r="V236" i="1"/>
  <c r="W236" i="1" s="1"/>
  <c r="V224" i="1"/>
  <c r="W224" i="1" s="1"/>
  <c r="V132" i="1"/>
  <c r="W132" i="1" s="1"/>
  <c r="V116" i="1"/>
  <c r="W116" i="1" s="1"/>
  <c r="V100" i="1"/>
  <c r="W100" i="1" s="1"/>
  <c r="V84" i="1"/>
  <c r="W84" i="1" s="1"/>
  <c r="V178" i="1"/>
  <c r="W178" i="1" s="1"/>
  <c r="V2636" i="1"/>
  <c r="W2636" i="1" s="1"/>
  <c r="V2620" i="1"/>
  <c r="W2620" i="1" s="1"/>
  <c r="V2604" i="1"/>
  <c r="W2604" i="1" s="1"/>
  <c r="V2588" i="1"/>
  <c r="W2588" i="1" s="1"/>
  <c r="V2572" i="1"/>
  <c r="W2572" i="1" s="1"/>
  <c r="V2556" i="1"/>
  <c r="W2556" i="1" s="1"/>
  <c r="V1668" i="1"/>
  <c r="W1668" i="1" s="1"/>
  <c r="V1652" i="1"/>
  <c r="W1652" i="1" s="1"/>
  <c r="V1636" i="1"/>
  <c r="W1636" i="1" s="1"/>
  <c r="V1620" i="1"/>
  <c r="W1620" i="1" s="1"/>
  <c r="V2225" i="1"/>
  <c r="W2225" i="1" s="1"/>
  <c r="V2209" i="1"/>
  <c r="W2209" i="1" s="1"/>
  <c r="V2193" i="1"/>
  <c r="W2193" i="1" s="1"/>
  <c r="V2177" i="1"/>
  <c r="W2177" i="1" s="1"/>
  <c r="V2161" i="1"/>
  <c r="W2161" i="1" s="1"/>
  <c r="V2105" i="1"/>
  <c r="W2105" i="1" s="1"/>
  <c r="V2089" i="1"/>
  <c r="W2089" i="1" s="1"/>
  <c r="V2017" i="1"/>
  <c r="W2017" i="1" s="1"/>
  <c r="V2001" i="1"/>
  <c r="W2001" i="1" s="1"/>
  <c r="V1985" i="1"/>
  <c r="W1985" i="1" s="1"/>
  <c r="V1969" i="1"/>
  <c r="W1969" i="1" s="1"/>
  <c r="V1953" i="1"/>
  <c r="W1953" i="1" s="1"/>
  <c r="V1897" i="1"/>
  <c r="W1897" i="1" s="1"/>
  <c r="V1885" i="1"/>
  <c r="W1885" i="1" s="1"/>
  <c r="W879" i="1"/>
  <c r="W871" i="1"/>
  <c r="W863" i="1"/>
  <c r="W855" i="1"/>
  <c r="W847" i="1"/>
  <c r="W650" i="1"/>
  <c r="W642" i="1"/>
  <c r="W634" i="1"/>
  <c r="W626" i="1"/>
  <c r="W618" i="1"/>
  <c r="W610" i="1"/>
  <c r="W582" i="1"/>
  <c r="V574" i="1"/>
  <c r="W574" i="1" s="1"/>
  <c r="V558" i="1"/>
  <c r="W558" i="1" s="1"/>
  <c r="V526" i="1"/>
  <c r="W526" i="1" s="1"/>
  <c r="V510" i="1"/>
  <c r="W510" i="1" s="1"/>
  <c r="V494" i="1"/>
  <c r="W494" i="1" s="1"/>
  <c r="V478" i="1"/>
  <c r="W478" i="1" s="1"/>
  <c r="V462" i="1"/>
  <c r="W462" i="1" s="1"/>
  <c r="V446" i="1"/>
  <c r="W446" i="1" s="1"/>
  <c r="V430" i="1"/>
  <c r="W430" i="1" s="1"/>
  <c r="V414" i="1"/>
  <c r="W414" i="1" s="1"/>
  <c r="V398" i="1"/>
  <c r="W398" i="1" s="1"/>
  <c r="V382" i="1"/>
  <c r="W382" i="1" s="1"/>
  <c r="V366" i="1"/>
  <c r="W366" i="1" s="1"/>
  <c r="V350" i="1"/>
  <c r="W350" i="1" s="1"/>
  <c r="V334" i="1"/>
  <c r="W334" i="1" s="1"/>
  <c r="V318" i="1"/>
  <c r="W318" i="1" s="1"/>
  <c r="V302" i="1"/>
  <c r="W302" i="1" s="1"/>
  <c r="V278" i="1"/>
  <c r="W278" i="1" s="1"/>
  <c r="V262" i="1"/>
  <c r="W262" i="1" s="1"/>
  <c r="V246" i="1"/>
  <c r="W246" i="1" s="1"/>
  <c r="V232" i="1"/>
  <c r="W232" i="1" s="1"/>
  <c r="V220" i="1"/>
  <c r="W220" i="1" s="1"/>
  <c r="V128" i="1"/>
  <c r="W128" i="1" s="1"/>
  <c r="V112" i="1"/>
  <c r="W112" i="1" s="1"/>
  <c r="V96" i="1"/>
  <c r="W96" i="1" s="1"/>
  <c r="V80" i="1"/>
  <c r="W80" i="1" s="1"/>
  <c r="V2648" i="1"/>
  <c r="W2648" i="1" s="1"/>
  <c r="V2632" i="1"/>
  <c r="W2632" i="1" s="1"/>
  <c r="V2616" i="1"/>
  <c r="W2616" i="1" s="1"/>
  <c r="V2600" i="1"/>
  <c r="W2600" i="1" s="1"/>
  <c r="V2584" i="1"/>
  <c r="W2584" i="1" s="1"/>
  <c r="V2568" i="1"/>
  <c r="W2568" i="1" s="1"/>
  <c r="V1664" i="1"/>
  <c r="W1664" i="1" s="1"/>
  <c r="V1648" i="1"/>
  <c r="W1648" i="1" s="1"/>
  <c r="V1632" i="1"/>
  <c r="W1632" i="1" s="1"/>
  <c r="V1616" i="1"/>
  <c r="W1616" i="1" s="1"/>
  <c r="V2221" i="1"/>
  <c r="W2221" i="1" s="1"/>
  <c r="V2205" i="1"/>
  <c r="W2205" i="1" s="1"/>
  <c r="V2189" i="1"/>
  <c r="W2189" i="1" s="1"/>
  <c r="V2173" i="1"/>
  <c r="W2173" i="1" s="1"/>
  <c r="V2157" i="1"/>
  <c r="W2157" i="1" s="1"/>
  <c r="V2101" i="1"/>
  <c r="W2101" i="1" s="1"/>
  <c r="V2085" i="1"/>
  <c r="W2085" i="1" s="1"/>
  <c r="V2013" i="1"/>
  <c r="W2013" i="1" s="1"/>
  <c r="V1997" i="1"/>
  <c r="W1997" i="1" s="1"/>
  <c r="V1981" i="1"/>
  <c r="W1981" i="1" s="1"/>
  <c r="V1965" i="1"/>
  <c r="W1965" i="1" s="1"/>
  <c r="V1949" i="1"/>
  <c r="W1949" i="1" s="1"/>
  <c r="V1893" i="1"/>
  <c r="W1893" i="1" s="1"/>
  <c r="V570" i="1"/>
  <c r="W570" i="1" s="1"/>
  <c r="V554" i="1"/>
  <c r="W554" i="1" s="1"/>
  <c r="V522" i="1"/>
  <c r="W522" i="1" s="1"/>
  <c r="V506" i="1"/>
  <c r="W506" i="1" s="1"/>
  <c r="V490" i="1"/>
  <c r="W490" i="1" s="1"/>
  <c r="V474" i="1"/>
  <c r="W474" i="1" s="1"/>
  <c r="V458" i="1"/>
  <c r="W458" i="1" s="1"/>
  <c r="V442" i="1"/>
  <c r="W442" i="1" s="1"/>
  <c r="V426" i="1"/>
  <c r="W426" i="1" s="1"/>
  <c r="V410" i="1"/>
  <c r="W410" i="1" s="1"/>
  <c r="V394" i="1"/>
  <c r="W394" i="1" s="1"/>
  <c r="V378" i="1"/>
  <c r="W378" i="1" s="1"/>
  <c r="V362" i="1"/>
  <c r="W362" i="1" s="1"/>
  <c r="V346" i="1"/>
  <c r="W346" i="1" s="1"/>
  <c r="V330" i="1"/>
  <c r="W330" i="1" s="1"/>
  <c r="V314" i="1"/>
  <c r="W314" i="1" s="1"/>
  <c r="V298" i="1"/>
  <c r="W298" i="1" s="1"/>
  <c r="V274" i="1"/>
  <c r="W274" i="1" s="1"/>
  <c r="V258" i="1"/>
  <c r="W258" i="1" s="1"/>
  <c r="V242" i="1"/>
  <c r="W242" i="1" s="1"/>
  <c r="V230" i="1"/>
  <c r="W230" i="1" s="1"/>
  <c r="V124" i="1"/>
  <c r="W124" i="1" s="1"/>
  <c r="V108" i="1"/>
  <c r="W108" i="1" s="1"/>
  <c r="V92" i="1"/>
  <c r="W92" i="1" s="1"/>
  <c r="V76" i="1"/>
  <c r="W76" i="1" s="1"/>
  <c r="V2644" i="1"/>
  <c r="W2644" i="1" s="1"/>
  <c r="V2628" i="1"/>
  <c r="W2628" i="1" s="1"/>
  <c r="V2612" i="1"/>
  <c r="W2612" i="1" s="1"/>
  <c r="V2596" i="1"/>
  <c r="W2596" i="1" s="1"/>
  <c r="V2580" i="1"/>
  <c r="W2580" i="1" s="1"/>
  <c r="V2564" i="1"/>
  <c r="W2564" i="1" s="1"/>
  <c r="V1660" i="1"/>
  <c r="W1660" i="1" s="1"/>
  <c r="V1644" i="1"/>
  <c r="W1644" i="1" s="1"/>
  <c r="V1628" i="1"/>
  <c r="W1628" i="1" s="1"/>
  <c r="V2217" i="1"/>
  <c r="W2217" i="1" s="1"/>
  <c r="V2201" i="1"/>
  <c r="W2201" i="1" s="1"/>
  <c r="V2185" i="1"/>
  <c r="W2185" i="1" s="1"/>
  <c r="V2169" i="1"/>
  <c r="W2169" i="1" s="1"/>
  <c r="V2113" i="1"/>
  <c r="W2113" i="1" s="1"/>
  <c r="V2097" i="1"/>
  <c r="W2097" i="1" s="1"/>
  <c r="V2025" i="1"/>
  <c r="W2025" i="1" s="1"/>
  <c r="V2009" i="1"/>
  <c r="W2009" i="1" s="1"/>
  <c r="V1993" i="1"/>
  <c r="W1993" i="1" s="1"/>
  <c r="V1977" i="1"/>
  <c r="W1977" i="1" s="1"/>
  <c r="V1961" i="1"/>
  <c r="W1961" i="1" s="1"/>
  <c r="V1905" i="1"/>
  <c r="W1905" i="1" s="1"/>
  <c r="V566" i="1"/>
  <c r="W566" i="1" s="1"/>
  <c r="V550" i="1"/>
  <c r="W550" i="1" s="1"/>
  <c r="V518" i="1"/>
  <c r="W518" i="1" s="1"/>
  <c r="V502" i="1"/>
  <c r="W502" i="1" s="1"/>
  <c r="V486" i="1"/>
  <c r="W486" i="1" s="1"/>
  <c r="V470" i="1"/>
  <c r="W470" i="1" s="1"/>
  <c r="V454" i="1"/>
  <c r="W454" i="1" s="1"/>
  <c r="V438" i="1"/>
  <c r="W438" i="1" s="1"/>
  <c r="V422" i="1"/>
  <c r="W422" i="1" s="1"/>
  <c r="V406" i="1"/>
  <c r="W406" i="1" s="1"/>
  <c r="V390" i="1"/>
  <c r="W390" i="1" s="1"/>
  <c r="V374" i="1"/>
  <c r="W374" i="1" s="1"/>
  <c r="V358" i="1"/>
  <c r="W358" i="1" s="1"/>
  <c r="V342" i="1"/>
  <c r="W342" i="1" s="1"/>
  <c r="V326" i="1"/>
  <c r="W326" i="1" s="1"/>
  <c r="V310" i="1"/>
  <c r="W310" i="1" s="1"/>
  <c r="V294" i="1"/>
  <c r="W294" i="1" s="1"/>
  <c r="V270" i="1"/>
  <c r="W270" i="1" s="1"/>
  <c r="V254" i="1"/>
  <c r="W254" i="1" s="1"/>
  <c r="V238" i="1"/>
  <c r="W238" i="1" s="1"/>
  <c r="V228" i="1"/>
  <c r="W228" i="1" s="1"/>
  <c r="V120" i="1"/>
  <c r="W120" i="1" s="1"/>
  <c r="V104" i="1"/>
  <c r="W104" i="1" s="1"/>
  <c r="V88" i="1"/>
  <c r="W88" i="1" s="1"/>
  <c r="V72" i="1"/>
  <c r="W72" i="1" s="1"/>
  <c r="V2640" i="1"/>
  <c r="W2640" i="1" s="1"/>
  <c r="V2624" i="1"/>
  <c r="W2624" i="1" s="1"/>
  <c r="V2608" i="1"/>
  <c r="W2608" i="1" s="1"/>
  <c r="V2592" i="1"/>
  <c r="W2592" i="1" s="1"/>
  <c r="V2576" i="1"/>
  <c r="W2576" i="1" s="1"/>
  <c r="V2560" i="1"/>
  <c r="W2560" i="1" s="1"/>
  <c r="V1672" i="1"/>
  <c r="W1672" i="1" s="1"/>
  <c r="V1656" i="1"/>
  <c r="W1656" i="1" s="1"/>
  <c r="V1640" i="1"/>
  <c r="W1640" i="1" s="1"/>
  <c r="V1624" i="1"/>
  <c r="W1624" i="1" s="1"/>
  <c r="V2229" i="1"/>
  <c r="W2229" i="1" s="1"/>
  <c r="V2213" i="1"/>
  <c r="W2213" i="1" s="1"/>
  <c r="V2197" i="1"/>
  <c r="W2197" i="1" s="1"/>
  <c r="V2181" i="1"/>
  <c r="W2181" i="1" s="1"/>
  <c r="V2165" i="1"/>
  <c r="W2165" i="1" s="1"/>
  <c r="V2109" i="1"/>
  <c r="W2109" i="1" s="1"/>
  <c r="V2093" i="1"/>
  <c r="W2093" i="1" s="1"/>
  <c r="V2021" i="1"/>
  <c r="W2021" i="1" s="1"/>
  <c r="V2005" i="1"/>
  <c r="W2005" i="1" s="1"/>
  <c r="V1989" i="1"/>
  <c r="W1989" i="1" s="1"/>
  <c r="V1973" i="1"/>
  <c r="W1973" i="1" s="1"/>
  <c r="V1957" i="1"/>
  <c r="W1957" i="1" s="1"/>
  <c r="V1901" i="1"/>
  <c r="W1901" i="1" s="1"/>
  <c r="W1857" i="1"/>
  <c r="W1849" i="1"/>
  <c r="W1841" i="1"/>
  <c r="W1825" i="1"/>
  <c r="W2547" i="1"/>
  <c r="W2531" i="1"/>
  <c r="V2527" i="1"/>
  <c r="W2527" i="1" s="1"/>
  <c r="V2507" i="1"/>
  <c r="W2507" i="1" s="1"/>
  <c r="V2283" i="1"/>
  <c r="W2283" i="1" s="1"/>
  <c r="V2267" i="1"/>
  <c r="W2267" i="1" s="1"/>
  <c r="V282" i="1"/>
  <c r="W282" i="1" s="1"/>
  <c r="V216" i="1"/>
  <c r="W216" i="1" s="1"/>
  <c r="V200" i="1"/>
  <c r="W200" i="1" s="1"/>
  <c r="V192" i="1"/>
  <c r="W192" i="1" s="1"/>
  <c r="V166" i="1"/>
  <c r="W166" i="1" s="1"/>
  <c r="V150" i="1"/>
  <c r="W150" i="1" s="1"/>
  <c r="X2619" i="1"/>
  <c r="Y2619" i="1" s="1"/>
  <c r="X2595" i="1"/>
  <c r="Y2595" i="1" s="1"/>
  <c r="W542" i="1"/>
  <c r="W538" i="1"/>
  <c r="W534" i="1"/>
  <c r="W530" i="1"/>
  <c r="W174" i="1"/>
  <c r="W170" i="1"/>
  <c r="W604" i="1"/>
  <c r="W600" i="1"/>
  <c r="W596" i="1"/>
  <c r="W592" i="1"/>
  <c r="W1684" i="1"/>
  <c r="W1680" i="1"/>
  <c r="W1676" i="1"/>
  <c r="W2153" i="1"/>
  <c r="W2149" i="1"/>
  <c r="W2145" i="1"/>
  <c r="W2141" i="1"/>
  <c r="W2137" i="1"/>
  <c r="W2133" i="1"/>
  <c r="W2081" i="1"/>
  <c r="W2077" i="1"/>
  <c r="W2073" i="1"/>
  <c r="W2069" i="1"/>
  <c r="W2065" i="1"/>
  <c r="W2061" i="1"/>
  <c r="W2057" i="1"/>
  <c r="W2053" i="1"/>
  <c r="W2049" i="1"/>
  <c r="W2045" i="1"/>
  <c r="W2041" i="1"/>
  <c r="W2037" i="1"/>
  <c r="W2033" i="1"/>
  <c r="W2029" i="1"/>
  <c r="W1945" i="1"/>
  <c r="W1941" i="1"/>
  <c r="W1937" i="1"/>
  <c r="W1933" i="1"/>
  <c r="W1929" i="1"/>
  <c r="W1925" i="1"/>
  <c r="W1921" i="1"/>
  <c r="W1917" i="1"/>
  <c r="W1913" i="1"/>
  <c r="W1909" i="1"/>
  <c r="W1877" i="1"/>
  <c r="W1829" i="1"/>
  <c r="W2555" i="1"/>
  <c r="W2535" i="1"/>
  <c r="V2515" i="1"/>
  <c r="W2515" i="1" s="1"/>
  <c r="V2483" i="1"/>
  <c r="W2483" i="1" s="1"/>
  <c r="V2279" i="1"/>
  <c r="W2279" i="1" s="1"/>
  <c r="V286" i="1"/>
  <c r="W286" i="1" s="1"/>
  <c r="V212" i="1"/>
  <c r="W212" i="1" s="1"/>
  <c r="V188" i="1"/>
  <c r="W188" i="1" s="1"/>
  <c r="V162" i="1"/>
  <c r="W162" i="1" s="1"/>
  <c r="V144" i="1"/>
  <c r="W144" i="1" s="1"/>
  <c r="V2631" i="1"/>
  <c r="W2631" i="1" s="1"/>
  <c r="V2607" i="1"/>
  <c r="W2607" i="1" s="1"/>
  <c r="W1889" i="1"/>
  <c r="W1881" i="1"/>
  <c r="W1853" i="1"/>
  <c r="W1845" i="1"/>
  <c r="W1833" i="1"/>
  <c r="W2543" i="1"/>
  <c r="V2491" i="1"/>
  <c r="W2491" i="1" s="1"/>
  <c r="V2275" i="1"/>
  <c r="W2275" i="1" s="1"/>
  <c r="V208" i="1"/>
  <c r="W208" i="1" s="1"/>
  <c r="V184" i="1"/>
  <c r="W184" i="1" s="1"/>
  <c r="V158" i="1"/>
  <c r="W158" i="1" s="1"/>
  <c r="V140" i="1"/>
  <c r="W140" i="1" s="1"/>
  <c r="X2627" i="1"/>
  <c r="Y2627" i="1" s="1"/>
  <c r="V1837" i="1"/>
  <c r="W1837" i="1" s="1"/>
  <c r="W2551" i="1"/>
  <c r="V2499" i="1"/>
  <c r="W2499" i="1" s="1"/>
  <c r="V2287" i="1"/>
  <c r="W2287" i="1" s="1"/>
  <c r="V2271" i="1"/>
  <c r="W2271" i="1" s="1"/>
  <c r="V204" i="1"/>
  <c r="W204" i="1" s="1"/>
  <c r="V196" i="1"/>
  <c r="W196" i="1" s="1"/>
  <c r="V180" i="1"/>
  <c r="W180" i="1" s="1"/>
  <c r="V154" i="1"/>
  <c r="W154" i="1" s="1"/>
  <c r="V2639" i="1"/>
  <c r="W2639" i="1" s="1"/>
  <c r="V2623" i="1"/>
  <c r="W2623" i="1" s="1"/>
  <c r="V2599" i="1"/>
  <c r="W2599" i="1" s="1"/>
  <c r="W2255" i="1"/>
  <c r="W2239" i="1"/>
  <c r="W2635" i="1"/>
  <c r="W2603" i="1"/>
  <c r="W2591" i="1"/>
  <c r="W2579" i="1"/>
  <c r="W2559" i="1"/>
  <c r="W1699" i="1"/>
  <c r="W1683" i="1"/>
  <c r="V1471" i="1"/>
  <c r="W1471" i="1" s="1"/>
  <c r="V1455" i="1"/>
  <c r="W1455" i="1" s="1"/>
  <c r="V1439" i="1"/>
  <c r="W1439" i="1" s="1"/>
  <c r="V1423" i="1"/>
  <c r="W1423" i="1" s="1"/>
  <c r="V2546" i="1"/>
  <c r="W2546" i="1" s="1"/>
  <c r="V2530" i="1"/>
  <c r="W2530" i="1" s="1"/>
  <c r="V2514" i="1"/>
  <c r="W2514" i="1" s="1"/>
  <c r="V2498" i="1"/>
  <c r="W2498" i="1" s="1"/>
  <c r="V480" i="1"/>
  <c r="W480" i="1" s="1"/>
  <c r="W2519" i="1"/>
  <c r="W2511" i="1"/>
  <c r="W2503" i="1"/>
  <c r="W2495" i="1"/>
  <c r="W2487" i="1"/>
  <c r="W2259" i="1"/>
  <c r="W2243" i="1"/>
  <c r="W2643" i="1"/>
  <c r="W2611" i="1"/>
  <c r="W2587" i="1"/>
  <c r="W2567" i="1"/>
  <c r="W1703" i="1"/>
  <c r="V1467" i="1"/>
  <c r="W1467" i="1" s="1"/>
  <c r="V1451" i="1"/>
  <c r="W1451" i="1" s="1"/>
  <c r="V1435" i="1"/>
  <c r="W1435" i="1" s="1"/>
  <c r="V2112" i="1"/>
  <c r="W2112" i="1" s="1"/>
  <c r="V2104" i="1"/>
  <c r="W2104" i="1" s="1"/>
  <c r="V2096" i="1"/>
  <c r="W2096" i="1" s="1"/>
  <c r="V2088" i="1"/>
  <c r="W2088" i="1" s="1"/>
  <c r="V2080" i="1"/>
  <c r="W2080" i="1" s="1"/>
  <c r="V2072" i="1"/>
  <c r="W2072" i="1" s="1"/>
  <c r="V2064" i="1"/>
  <c r="W2064" i="1" s="1"/>
  <c r="V2056" i="1"/>
  <c r="W2056" i="1" s="1"/>
  <c r="V2048" i="1"/>
  <c r="W2048" i="1" s="1"/>
  <c r="V2040" i="1"/>
  <c r="W2040" i="1" s="1"/>
  <c r="V2032" i="1"/>
  <c r="W2032" i="1" s="1"/>
  <c r="V2024" i="1"/>
  <c r="W2024" i="1" s="1"/>
  <c r="V2016" i="1"/>
  <c r="W2016" i="1" s="1"/>
  <c r="V2008" i="1"/>
  <c r="W2008" i="1" s="1"/>
  <c r="V2000" i="1"/>
  <c r="W2000" i="1" s="1"/>
  <c r="V1992" i="1"/>
  <c r="W1992" i="1" s="1"/>
  <c r="V1984" i="1"/>
  <c r="W1984" i="1" s="1"/>
  <c r="V1976" i="1"/>
  <c r="W1976" i="1" s="1"/>
  <c r="V1968" i="1"/>
  <c r="W1968" i="1" s="1"/>
  <c r="V1960" i="1"/>
  <c r="W1960" i="1" s="1"/>
  <c r="V2542" i="1"/>
  <c r="W2542" i="1" s="1"/>
  <c r="V2526" i="1"/>
  <c r="W2526" i="1" s="1"/>
  <c r="V2510" i="1"/>
  <c r="W2510" i="1" s="1"/>
  <c r="V2494" i="1"/>
  <c r="W2494" i="1" s="1"/>
  <c r="V476" i="1"/>
  <c r="W476" i="1" s="1"/>
  <c r="W2575" i="1"/>
  <c r="W2563" i="1"/>
  <c r="W1707" i="1"/>
  <c r="V1479" i="1"/>
  <c r="W1479" i="1" s="1"/>
  <c r="V1463" i="1"/>
  <c r="W1463" i="1" s="1"/>
  <c r="V1447" i="1"/>
  <c r="W1447" i="1" s="1"/>
  <c r="V1431" i="1"/>
  <c r="W1431" i="1" s="1"/>
  <c r="V2482" i="1"/>
  <c r="W2482" i="1" s="1"/>
  <c r="V472" i="1"/>
  <c r="W472" i="1" s="1"/>
  <c r="W2647" i="1"/>
  <c r="W2615" i="1"/>
  <c r="W2583" i="1"/>
  <c r="W1711" i="1"/>
  <c r="W1695" i="1"/>
  <c r="V1475" i="1"/>
  <c r="W1475" i="1" s="1"/>
  <c r="V1459" i="1"/>
  <c r="W1459" i="1" s="1"/>
  <c r="V1443" i="1"/>
  <c r="W1443" i="1" s="1"/>
  <c r="V1427" i="1"/>
  <c r="W1427" i="1" s="1"/>
  <c r="X2522" i="1"/>
  <c r="Y2522" i="1" s="1"/>
  <c r="W2490" i="1"/>
  <c r="W2486" i="1"/>
  <c r="W520" i="1"/>
  <c r="W516" i="1"/>
  <c r="W512" i="1"/>
  <c r="W508" i="1"/>
  <c r="W504" i="1"/>
  <c r="W500" i="1"/>
  <c r="W496" i="1"/>
  <c r="W492" i="1"/>
  <c r="W488" i="1"/>
  <c r="W484" i="1"/>
  <c r="V464" i="1"/>
  <c r="W464" i="1" s="1"/>
  <c r="V448" i="1"/>
  <c r="W448" i="1" s="1"/>
  <c r="V432" i="1"/>
  <c r="W432" i="1" s="1"/>
  <c r="V416" i="1"/>
  <c r="W416" i="1" s="1"/>
  <c r="V400" i="1"/>
  <c r="W400" i="1" s="1"/>
  <c r="V384" i="1"/>
  <c r="W384" i="1" s="1"/>
  <c r="V368" i="1"/>
  <c r="W368" i="1" s="1"/>
  <c r="V352" i="1"/>
  <c r="W352" i="1" s="1"/>
  <c r="V336" i="1"/>
  <c r="W336" i="1" s="1"/>
  <c r="V320" i="1"/>
  <c r="W320" i="1" s="1"/>
  <c r="V304" i="1"/>
  <c r="W304" i="1" s="1"/>
  <c r="V288" i="1"/>
  <c r="W288" i="1" s="1"/>
  <c r="V226" i="1"/>
  <c r="W226" i="1" s="1"/>
  <c r="V126" i="1"/>
  <c r="W126" i="1" s="1"/>
  <c r="V2650" i="1"/>
  <c r="W2650" i="1" s="1"/>
  <c r="V2634" i="1"/>
  <c r="W2634" i="1" s="1"/>
  <c r="V2618" i="1"/>
  <c r="W2618" i="1" s="1"/>
  <c r="V2602" i="1"/>
  <c r="W2602" i="1" s="1"/>
  <c r="V2586" i="1"/>
  <c r="W2586" i="1" s="1"/>
  <c r="V2570" i="1"/>
  <c r="W2570" i="1" s="1"/>
  <c r="V1686" i="1"/>
  <c r="W1686" i="1" s="1"/>
  <c r="V1670" i="1"/>
  <c r="W1670" i="1" s="1"/>
  <c r="V1654" i="1"/>
  <c r="W1654" i="1" s="1"/>
  <c r="V1638" i="1"/>
  <c r="W1638" i="1" s="1"/>
  <c r="V2223" i="1"/>
  <c r="W2223" i="1" s="1"/>
  <c r="V2207" i="1"/>
  <c r="W2207" i="1" s="1"/>
  <c r="V2191" i="1"/>
  <c r="W2191" i="1" s="1"/>
  <c r="V2175" i="1"/>
  <c r="W2175" i="1" s="1"/>
  <c r="V2159" i="1"/>
  <c r="W2159" i="1" s="1"/>
  <c r="V2143" i="1"/>
  <c r="W2143" i="1" s="1"/>
  <c r="V460" i="1"/>
  <c r="W460" i="1" s="1"/>
  <c r="V444" i="1"/>
  <c r="W444" i="1" s="1"/>
  <c r="V428" i="1"/>
  <c r="W428" i="1" s="1"/>
  <c r="V412" i="1"/>
  <c r="W412" i="1" s="1"/>
  <c r="V396" i="1"/>
  <c r="W396" i="1" s="1"/>
  <c r="V380" i="1"/>
  <c r="W380" i="1" s="1"/>
  <c r="V364" i="1"/>
  <c r="W364" i="1" s="1"/>
  <c r="V348" i="1"/>
  <c r="W348" i="1" s="1"/>
  <c r="V332" i="1"/>
  <c r="W332" i="1" s="1"/>
  <c r="V316" i="1"/>
  <c r="W316" i="1" s="1"/>
  <c r="V300" i="1"/>
  <c r="W300" i="1" s="1"/>
  <c r="V234" i="1"/>
  <c r="W234" i="1" s="1"/>
  <c r="V222" i="1"/>
  <c r="W222" i="1" s="1"/>
  <c r="V172" i="1"/>
  <c r="W172" i="1" s="1"/>
  <c r="V122" i="1"/>
  <c r="W122" i="1" s="1"/>
  <c r="V2646" i="1"/>
  <c r="W2646" i="1" s="1"/>
  <c r="V2630" i="1"/>
  <c r="W2630" i="1" s="1"/>
  <c r="V2614" i="1"/>
  <c r="W2614" i="1" s="1"/>
  <c r="V2598" i="1"/>
  <c r="W2598" i="1" s="1"/>
  <c r="V2582" i="1"/>
  <c r="W2582" i="1" s="1"/>
  <c r="V2566" i="1"/>
  <c r="W2566" i="1" s="1"/>
  <c r="V1682" i="1"/>
  <c r="W1682" i="1" s="1"/>
  <c r="V1666" i="1"/>
  <c r="W1666" i="1" s="1"/>
  <c r="V1650" i="1"/>
  <c r="W1650" i="1" s="1"/>
  <c r="V1634" i="1"/>
  <c r="W1634" i="1" s="1"/>
  <c r="V2219" i="1"/>
  <c r="W2219" i="1" s="1"/>
  <c r="V2203" i="1"/>
  <c r="W2203" i="1" s="1"/>
  <c r="V2187" i="1"/>
  <c r="W2187" i="1" s="1"/>
  <c r="V2171" i="1"/>
  <c r="W2171" i="1" s="1"/>
  <c r="V2155" i="1"/>
  <c r="W2155" i="1" s="1"/>
  <c r="V2139" i="1"/>
  <c r="W2139" i="1" s="1"/>
  <c r="V456" i="1"/>
  <c r="W456" i="1" s="1"/>
  <c r="V440" i="1"/>
  <c r="W440" i="1" s="1"/>
  <c r="V424" i="1"/>
  <c r="W424" i="1" s="1"/>
  <c r="V408" i="1"/>
  <c r="W408" i="1" s="1"/>
  <c r="V392" i="1"/>
  <c r="W392" i="1" s="1"/>
  <c r="V376" i="1"/>
  <c r="W376" i="1" s="1"/>
  <c r="V360" i="1"/>
  <c r="W360" i="1" s="1"/>
  <c r="V344" i="1"/>
  <c r="W344" i="1" s="1"/>
  <c r="V328" i="1"/>
  <c r="W328" i="1" s="1"/>
  <c r="V312" i="1"/>
  <c r="W312" i="1" s="1"/>
  <c r="V296" i="1"/>
  <c r="W296" i="1" s="1"/>
  <c r="V284" i="1"/>
  <c r="W284" i="1" s="1"/>
  <c r="V218" i="1"/>
  <c r="W218" i="1" s="1"/>
  <c r="V606" i="1"/>
  <c r="W606" i="1" s="1"/>
  <c r="V134" i="1"/>
  <c r="W134" i="1" s="1"/>
  <c r="V118" i="1"/>
  <c r="W118" i="1" s="1"/>
  <c r="V2642" i="1"/>
  <c r="W2642" i="1" s="1"/>
  <c r="V2626" i="1"/>
  <c r="W2626" i="1" s="1"/>
  <c r="V2610" i="1"/>
  <c r="W2610" i="1" s="1"/>
  <c r="V2594" i="1"/>
  <c r="W2594" i="1" s="1"/>
  <c r="V2578" i="1"/>
  <c r="W2578" i="1" s="1"/>
  <c r="V2562" i="1"/>
  <c r="W2562" i="1" s="1"/>
  <c r="V1678" i="1"/>
  <c r="W1678" i="1" s="1"/>
  <c r="V1662" i="1"/>
  <c r="W1662" i="1" s="1"/>
  <c r="V1646" i="1"/>
  <c r="W1646" i="1" s="1"/>
  <c r="V1630" i="1"/>
  <c r="W1630" i="1" s="1"/>
  <c r="V2215" i="1"/>
  <c r="W2215" i="1" s="1"/>
  <c r="V2199" i="1"/>
  <c r="W2199" i="1" s="1"/>
  <c r="V2183" i="1"/>
  <c r="W2183" i="1" s="1"/>
  <c r="V2167" i="1"/>
  <c r="W2167" i="1" s="1"/>
  <c r="V2151" i="1"/>
  <c r="W2151" i="1" s="1"/>
  <c r="V2135" i="1"/>
  <c r="W2135" i="1" s="1"/>
  <c r="V468" i="1"/>
  <c r="W468" i="1" s="1"/>
  <c r="V452" i="1"/>
  <c r="W452" i="1" s="1"/>
  <c r="V436" i="1"/>
  <c r="W436" i="1" s="1"/>
  <c r="V420" i="1"/>
  <c r="W420" i="1" s="1"/>
  <c r="V404" i="1"/>
  <c r="W404" i="1" s="1"/>
  <c r="V388" i="1"/>
  <c r="W388" i="1" s="1"/>
  <c r="V372" i="1"/>
  <c r="W372" i="1" s="1"/>
  <c r="V356" i="1"/>
  <c r="W356" i="1" s="1"/>
  <c r="V340" i="1"/>
  <c r="W340" i="1" s="1"/>
  <c r="V324" i="1"/>
  <c r="W324" i="1" s="1"/>
  <c r="V308" i="1"/>
  <c r="W308" i="1" s="1"/>
  <c r="V292" i="1"/>
  <c r="W292" i="1" s="1"/>
  <c r="V130" i="1"/>
  <c r="W130" i="1" s="1"/>
  <c r="V114" i="1"/>
  <c r="W114" i="1" s="1"/>
  <c r="V2638" i="1"/>
  <c r="W2638" i="1" s="1"/>
  <c r="V2622" i="1"/>
  <c r="W2622" i="1" s="1"/>
  <c r="V2606" i="1"/>
  <c r="W2606" i="1" s="1"/>
  <c r="V2590" i="1"/>
  <c r="W2590" i="1" s="1"/>
  <c r="V2574" i="1"/>
  <c r="W2574" i="1" s="1"/>
  <c r="V2558" i="1"/>
  <c r="W2558" i="1" s="1"/>
  <c r="V1674" i="1"/>
  <c r="W1674" i="1" s="1"/>
  <c r="V1658" i="1"/>
  <c r="W1658" i="1" s="1"/>
  <c r="V1642" i="1"/>
  <c r="W1642" i="1" s="1"/>
  <c r="V1626" i="1"/>
  <c r="W1626" i="1" s="1"/>
  <c r="V2227" i="1"/>
  <c r="W2227" i="1" s="1"/>
  <c r="V2211" i="1"/>
  <c r="W2211" i="1" s="1"/>
  <c r="V2195" i="1"/>
  <c r="W2195" i="1" s="1"/>
  <c r="V2179" i="1"/>
  <c r="W2179" i="1" s="1"/>
  <c r="V2163" i="1"/>
  <c r="W2163" i="1" s="1"/>
  <c r="V2147" i="1"/>
  <c r="W2147" i="1" s="1"/>
  <c r="V2131" i="1"/>
  <c r="W2131" i="1" s="1"/>
  <c r="W276" i="1"/>
  <c r="W272" i="1"/>
  <c r="W268" i="1"/>
  <c r="V2127" i="1"/>
  <c r="W2127" i="1" s="1"/>
  <c r="V2111" i="1"/>
  <c r="W2111" i="1" s="1"/>
  <c r="V2095" i="1"/>
  <c r="W2095" i="1" s="1"/>
  <c r="V2079" i="1"/>
  <c r="W2079" i="1" s="1"/>
  <c r="V2063" i="1"/>
  <c r="W2063" i="1" s="1"/>
  <c r="V2047" i="1"/>
  <c r="W2047" i="1" s="1"/>
  <c r="V2031" i="1"/>
  <c r="W2031" i="1" s="1"/>
  <c r="V2015" i="1"/>
  <c r="W2015" i="1" s="1"/>
  <c r="W602" i="1"/>
  <c r="W598" i="1"/>
  <c r="W594" i="1"/>
  <c r="W590" i="1"/>
  <c r="W110" i="1"/>
  <c r="W106" i="1"/>
  <c r="W102" i="1"/>
  <c r="W98" i="1"/>
  <c r="W94" i="1"/>
  <c r="W90" i="1"/>
  <c r="W86" i="1"/>
  <c r="W82" i="1"/>
  <c r="W78" i="1"/>
  <c r="W74" i="1"/>
  <c r="W70" i="1"/>
  <c r="V2123" i="1"/>
  <c r="W2123" i="1" s="1"/>
  <c r="V2107" i="1"/>
  <c r="W2107" i="1" s="1"/>
  <c r="V2091" i="1"/>
  <c r="W2091" i="1" s="1"/>
  <c r="V2075" i="1"/>
  <c r="W2075" i="1" s="1"/>
  <c r="V2059" i="1"/>
  <c r="W2059" i="1" s="1"/>
  <c r="V2043" i="1"/>
  <c r="W2043" i="1" s="1"/>
  <c r="V2027" i="1"/>
  <c r="W2027" i="1" s="1"/>
  <c r="V2119" i="1"/>
  <c r="W2119" i="1" s="1"/>
  <c r="V2103" i="1"/>
  <c r="W2103" i="1" s="1"/>
  <c r="V2087" i="1"/>
  <c r="W2087" i="1" s="1"/>
  <c r="V2071" i="1"/>
  <c r="W2071" i="1" s="1"/>
  <c r="V2055" i="1"/>
  <c r="W2055" i="1" s="1"/>
  <c r="V2039" i="1"/>
  <c r="W2039" i="1" s="1"/>
  <c r="V2023" i="1"/>
  <c r="W2023" i="1" s="1"/>
  <c r="V2553" i="1"/>
  <c r="W2553" i="1" s="1"/>
  <c r="V2545" i="1"/>
  <c r="W2545" i="1" s="1"/>
  <c r="V2537" i="1"/>
  <c r="W2537" i="1" s="1"/>
  <c r="V2529" i="1"/>
  <c r="W2529" i="1" s="1"/>
  <c r="V2521" i="1"/>
  <c r="W2521" i="1" s="1"/>
  <c r="V2513" i="1"/>
  <c r="W2513" i="1" s="1"/>
  <c r="V2505" i="1"/>
  <c r="W2505" i="1" s="1"/>
  <c r="V2497" i="1"/>
  <c r="W2497" i="1" s="1"/>
  <c r="V2489" i="1"/>
  <c r="W2489" i="1" s="1"/>
  <c r="V2115" i="1"/>
  <c r="W2115" i="1" s="1"/>
  <c r="V2099" i="1"/>
  <c r="W2099" i="1" s="1"/>
  <c r="V2083" i="1"/>
  <c r="W2083" i="1" s="1"/>
  <c r="V2067" i="1"/>
  <c r="W2067" i="1" s="1"/>
  <c r="V2051" i="1"/>
  <c r="W2051" i="1" s="1"/>
  <c r="V2035" i="1"/>
  <c r="W2035" i="1" s="1"/>
  <c r="V2019" i="1"/>
  <c r="W2019" i="1" s="1"/>
  <c r="W2011" i="1"/>
  <c r="W2007" i="1"/>
  <c r="W2003" i="1"/>
  <c r="W1999" i="1"/>
  <c r="W1995" i="1"/>
  <c r="W1991" i="1"/>
  <c r="W1987" i="1"/>
  <c r="W1983" i="1"/>
  <c r="W1979" i="1"/>
  <c r="W1975" i="1"/>
  <c r="W1971" i="1"/>
  <c r="W1967" i="1"/>
  <c r="W1963" i="1"/>
  <c r="W1959" i="1"/>
  <c r="W1955" i="1"/>
  <c r="V2273" i="1"/>
  <c r="W2273" i="1" s="1"/>
  <c r="V839" i="1"/>
  <c r="W839" i="1" s="1"/>
  <c r="V823" i="1"/>
  <c r="W823" i="1" s="1"/>
  <c r="V807" i="1"/>
  <c r="W807" i="1" s="1"/>
  <c r="V791" i="1"/>
  <c r="W791" i="1" s="1"/>
  <c r="V775" i="1"/>
  <c r="W775" i="1" s="1"/>
  <c r="V759" i="1"/>
  <c r="W759" i="1" s="1"/>
  <c r="V743" i="1"/>
  <c r="W743" i="1" s="1"/>
  <c r="V727" i="1"/>
  <c r="W727" i="1" s="1"/>
  <c r="V711" i="1"/>
  <c r="W711" i="1" s="1"/>
  <c r="V695" i="1"/>
  <c r="W695" i="1" s="1"/>
  <c r="V679" i="1"/>
  <c r="W679" i="1" s="1"/>
  <c r="V214" i="1"/>
  <c r="W214" i="1" s="1"/>
  <c r="V198" i="1"/>
  <c r="W198" i="1" s="1"/>
  <c r="V2641" i="1"/>
  <c r="W2641" i="1" s="1"/>
  <c r="V2285" i="1"/>
  <c r="W2285" i="1" s="1"/>
  <c r="V2269" i="1"/>
  <c r="W2269" i="1" s="1"/>
  <c r="V835" i="1"/>
  <c r="W835" i="1" s="1"/>
  <c r="V819" i="1"/>
  <c r="W819" i="1" s="1"/>
  <c r="V803" i="1"/>
  <c r="W803" i="1" s="1"/>
  <c r="V787" i="1"/>
  <c r="W787" i="1" s="1"/>
  <c r="V771" i="1"/>
  <c r="W771" i="1" s="1"/>
  <c r="V755" i="1"/>
  <c r="W755" i="1" s="1"/>
  <c r="V739" i="1"/>
  <c r="W739" i="1" s="1"/>
  <c r="V723" i="1"/>
  <c r="W723" i="1" s="1"/>
  <c r="V707" i="1"/>
  <c r="W707" i="1" s="1"/>
  <c r="V691" i="1"/>
  <c r="W691" i="1" s="1"/>
  <c r="V210" i="1"/>
  <c r="W210" i="1" s="1"/>
  <c r="V2649" i="1"/>
  <c r="W2649" i="1" s="1"/>
  <c r="V2281" i="1"/>
  <c r="W2281" i="1" s="1"/>
  <c r="V2265" i="1"/>
  <c r="W2265" i="1" s="1"/>
  <c r="V831" i="1"/>
  <c r="W831" i="1" s="1"/>
  <c r="V815" i="1"/>
  <c r="W815" i="1" s="1"/>
  <c r="V799" i="1"/>
  <c r="W799" i="1" s="1"/>
  <c r="V783" i="1"/>
  <c r="W783" i="1" s="1"/>
  <c r="V767" i="1"/>
  <c r="W767" i="1" s="1"/>
  <c r="V751" i="1"/>
  <c r="W751" i="1" s="1"/>
  <c r="V735" i="1"/>
  <c r="W735" i="1" s="1"/>
  <c r="V719" i="1"/>
  <c r="W719" i="1" s="1"/>
  <c r="V703" i="1"/>
  <c r="W703" i="1" s="1"/>
  <c r="V687" i="1"/>
  <c r="W687" i="1" s="1"/>
  <c r="V206" i="1"/>
  <c r="W206" i="1" s="1"/>
  <c r="V2277" i="1"/>
  <c r="W2277" i="1" s="1"/>
  <c r="V827" i="1"/>
  <c r="W827" i="1" s="1"/>
  <c r="V811" i="1"/>
  <c r="W811" i="1" s="1"/>
  <c r="V795" i="1"/>
  <c r="W795" i="1" s="1"/>
  <c r="V779" i="1"/>
  <c r="W779" i="1" s="1"/>
  <c r="V763" i="1"/>
  <c r="W763" i="1" s="1"/>
  <c r="V747" i="1"/>
  <c r="W747" i="1" s="1"/>
  <c r="V731" i="1"/>
  <c r="W731" i="1" s="1"/>
  <c r="V715" i="1"/>
  <c r="W715" i="1" s="1"/>
  <c r="V699" i="1"/>
  <c r="W699" i="1" s="1"/>
  <c r="V683" i="1"/>
  <c r="W683" i="1" s="1"/>
  <c r="V202" i="1"/>
  <c r="W202" i="1" s="1"/>
  <c r="V2633" i="1"/>
  <c r="W2633" i="1" s="1"/>
  <c r="W2645" i="1"/>
  <c r="W2637" i="1"/>
  <c r="V2629" i="1"/>
  <c r="W2629" i="1" s="1"/>
  <c r="V2613" i="1"/>
  <c r="W2613" i="1" s="1"/>
  <c r="V2597" i="1"/>
  <c r="W2597" i="1" s="1"/>
  <c r="V2581" i="1"/>
  <c r="W2581" i="1" s="1"/>
  <c r="V2565" i="1"/>
  <c r="W2565" i="1" s="1"/>
  <c r="V1705" i="1"/>
  <c r="W1705" i="1" s="1"/>
  <c r="V1689" i="1"/>
  <c r="W1689" i="1" s="1"/>
  <c r="V1673" i="1"/>
  <c r="W1673" i="1" s="1"/>
  <c r="V1657" i="1"/>
  <c r="W1657" i="1" s="1"/>
  <c r="V1641" i="1"/>
  <c r="W1641" i="1" s="1"/>
  <c r="V1625" i="1"/>
  <c r="W1625" i="1" s="1"/>
  <c r="V1481" i="1"/>
  <c r="W1481" i="1" s="1"/>
  <c r="V1465" i="1"/>
  <c r="W1465" i="1" s="1"/>
  <c r="V1449" i="1"/>
  <c r="W1449" i="1" s="1"/>
  <c r="V1433" i="1"/>
  <c r="W1433" i="1" s="1"/>
  <c r="V2110" i="1"/>
  <c r="W2110" i="1" s="1"/>
  <c r="V2625" i="1"/>
  <c r="W2625" i="1" s="1"/>
  <c r="V2609" i="1"/>
  <c r="W2609" i="1" s="1"/>
  <c r="V2593" i="1"/>
  <c r="W2593" i="1" s="1"/>
  <c r="V2577" i="1"/>
  <c r="W2577" i="1" s="1"/>
  <c r="V2561" i="1"/>
  <c r="W2561" i="1" s="1"/>
  <c r="V1701" i="1"/>
  <c r="W1701" i="1" s="1"/>
  <c r="V1685" i="1"/>
  <c r="W1685" i="1" s="1"/>
  <c r="V1669" i="1"/>
  <c r="W1669" i="1" s="1"/>
  <c r="V1653" i="1"/>
  <c r="W1653" i="1" s="1"/>
  <c r="V1637" i="1"/>
  <c r="W1637" i="1" s="1"/>
  <c r="V1621" i="1"/>
  <c r="W1621" i="1" s="1"/>
  <c r="V1477" i="1"/>
  <c r="W1477" i="1" s="1"/>
  <c r="V1461" i="1"/>
  <c r="W1461" i="1" s="1"/>
  <c r="V1445" i="1"/>
  <c r="W1445" i="1" s="1"/>
  <c r="V1429" i="1"/>
  <c r="W1429" i="1" s="1"/>
  <c r="V2142" i="1"/>
  <c r="W2142" i="1" s="1"/>
  <c r="V2134" i="1"/>
  <c r="W2134" i="1" s="1"/>
  <c r="V2126" i="1"/>
  <c r="W2126" i="1" s="1"/>
  <c r="V2118" i="1"/>
  <c r="W2118" i="1" s="1"/>
  <c r="V2621" i="1"/>
  <c r="W2621" i="1" s="1"/>
  <c r="V2605" i="1"/>
  <c r="W2605" i="1" s="1"/>
  <c r="V2589" i="1"/>
  <c r="W2589" i="1" s="1"/>
  <c r="V2573" i="1"/>
  <c r="W2573" i="1" s="1"/>
  <c r="V2557" i="1"/>
  <c r="W2557" i="1" s="1"/>
  <c r="V1697" i="1"/>
  <c r="W1697" i="1" s="1"/>
  <c r="V1681" i="1"/>
  <c r="W1681" i="1" s="1"/>
  <c r="V1665" i="1"/>
  <c r="W1665" i="1" s="1"/>
  <c r="V1649" i="1"/>
  <c r="W1649" i="1" s="1"/>
  <c r="V1633" i="1"/>
  <c r="W1633" i="1" s="1"/>
  <c r="V1617" i="1"/>
  <c r="W1617" i="1" s="1"/>
  <c r="V1473" i="1"/>
  <c r="W1473" i="1" s="1"/>
  <c r="V1457" i="1"/>
  <c r="W1457" i="1" s="1"/>
  <c r="V1441" i="1"/>
  <c r="W1441" i="1" s="1"/>
  <c r="V1425" i="1"/>
  <c r="W1425" i="1" s="1"/>
  <c r="V2617" i="1"/>
  <c r="W2617" i="1" s="1"/>
  <c r="V2601" i="1"/>
  <c r="W2601" i="1" s="1"/>
  <c r="V2585" i="1"/>
  <c r="W2585" i="1" s="1"/>
  <c r="V2569" i="1"/>
  <c r="W2569" i="1" s="1"/>
  <c r="V1709" i="1"/>
  <c r="W1709" i="1" s="1"/>
  <c r="V1693" i="1"/>
  <c r="W1693" i="1" s="1"/>
  <c r="V1677" i="1"/>
  <c r="W1677" i="1" s="1"/>
  <c r="V1661" i="1"/>
  <c r="W1661" i="1" s="1"/>
  <c r="V1645" i="1"/>
  <c r="W1645" i="1" s="1"/>
  <c r="V1629" i="1"/>
  <c r="W1629" i="1" s="1"/>
  <c r="V1469" i="1"/>
  <c r="W1469" i="1" s="1"/>
  <c r="V1453" i="1"/>
  <c r="W1453" i="1" s="1"/>
  <c r="V1437" i="1"/>
  <c r="W1437" i="1" s="1"/>
  <c r="W2114" i="1"/>
  <c r="W2106" i="1"/>
  <c r="V2098" i="1"/>
  <c r="W2098" i="1" s="1"/>
  <c r="V2082" i="1"/>
  <c r="W2082" i="1" s="1"/>
  <c r="V2066" i="1"/>
  <c r="W2066" i="1" s="1"/>
  <c r="V2050" i="1"/>
  <c r="W2050" i="1" s="1"/>
  <c r="V2034" i="1"/>
  <c r="W2034" i="1" s="1"/>
  <c r="V2018" i="1"/>
  <c r="W2018" i="1" s="1"/>
  <c r="V2002" i="1"/>
  <c r="W2002" i="1" s="1"/>
  <c r="V1974" i="1"/>
  <c r="W1974" i="1" s="1"/>
  <c r="X2488" i="1"/>
  <c r="Y2488" i="1" s="1"/>
  <c r="V2094" i="1"/>
  <c r="W2094" i="1" s="1"/>
  <c r="V2078" i="1"/>
  <c r="W2078" i="1" s="1"/>
  <c r="V2062" i="1"/>
  <c r="W2062" i="1" s="1"/>
  <c r="V2046" i="1"/>
  <c r="W2046" i="1" s="1"/>
  <c r="V2030" i="1"/>
  <c r="W2030" i="1" s="1"/>
  <c r="V2014" i="1"/>
  <c r="W2014" i="1" s="1"/>
  <c r="V1982" i="1"/>
  <c r="W1982" i="1" s="1"/>
  <c r="V2090" i="1"/>
  <c r="W2090" i="1" s="1"/>
  <c r="V2074" i="1"/>
  <c r="W2074" i="1" s="1"/>
  <c r="V2058" i="1"/>
  <c r="W2058" i="1" s="1"/>
  <c r="V2042" i="1"/>
  <c r="W2042" i="1" s="1"/>
  <c r="V2026" i="1"/>
  <c r="W2026" i="1" s="1"/>
  <c r="V2010" i="1"/>
  <c r="W2010" i="1" s="1"/>
  <c r="X1978" i="1"/>
  <c r="Y1978" i="1" s="1"/>
  <c r="V1966" i="1"/>
  <c r="W1966" i="1" s="1"/>
  <c r="V2102" i="1"/>
  <c r="W2102" i="1" s="1"/>
  <c r="V2086" i="1"/>
  <c r="W2086" i="1" s="1"/>
  <c r="V2070" i="1"/>
  <c r="W2070" i="1" s="1"/>
  <c r="V2054" i="1"/>
  <c r="W2054" i="1" s="1"/>
  <c r="V2038" i="1"/>
  <c r="W2038" i="1" s="1"/>
  <c r="V2022" i="1"/>
  <c r="W2022" i="1" s="1"/>
  <c r="V2006" i="1"/>
  <c r="W2006" i="1" s="1"/>
  <c r="V1998" i="1"/>
  <c r="W1998" i="1" s="1"/>
  <c r="W1994" i="1"/>
  <c r="W1962" i="1"/>
  <c r="W2552" i="1"/>
  <c r="W2540" i="1"/>
  <c r="V2504" i="1"/>
  <c r="W2504" i="1" s="1"/>
  <c r="W2496" i="1"/>
  <c r="V2492" i="1"/>
  <c r="W2492" i="1" s="1"/>
  <c r="W2484" i="1"/>
  <c r="V2308" i="1"/>
  <c r="W2308" i="1" s="1"/>
  <c r="W1970" i="1"/>
  <c r="V2544" i="1"/>
  <c r="W2544" i="1" s="1"/>
  <c r="V2532" i="1"/>
  <c r="W2532" i="1" s="1"/>
  <c r="W2520" i="1"/>
  <c r="W2508" i="1"/>
  <c r="W2548" i="1"/>
  <c r="V2512" i="1"/>
  <c r="W2512" i="1" s="1"/>
  <c r="V2500" i="1"/>
  <c r="W2500" i="1" s="1"/>
  <c r="V1990" i="1"/>
  <c r="W1990" i="1" s="1"/>
  <c r="V1958" i="1"/>
  <c r="W1958" i="1" s="1"/>
  <c r="V2536" i="1"/>
  <c r="W2536" i="1" s="1"/>
  <c r="V2524" i="1"/>
  <c r="W2524" i="1" s="1"/>
  <c r="V136" i="1"/>
  <c r="W136" i="1" s="1"/>
  <c r="H7" i="3" l="1"/>
  <c r="H8" i="3" s="1"/>
  <c r="I7" i="3"/>
  <c r="H23" i="6"/>
  <c r="I23" i="6"/>
  <c r="Q23" i="6"/>
  <c r="P23" i="6"/>
  <c r="AA859" i="1"/>
  <c r="AC2397" i="1"/>
  <c r="AA2367" i="1"/>
  <c r="AB2367" i="1" s="1"/>
  <c r="AC2367" i="1" s="1"/>
  <c r="Y1498" i="1"/>
  <c r="Z1498" i="1" s="1"/>
  <c r="Y1466" i="1"/>
  <c r="AA1604" i="1"/>
  <c r="AA1594" i="1"/>
  <c r="AB1594" i="1" s="1"/>
  <c r="AC1594" i="1" s="1"/>
  <c r="Y2232" i="1"/>
  <c r="Z2232" i="1" s="1"/>
  <c r="AA2232" i="1" s="1"/>
  <c r="AB2232" i="1" s="1"/>
  <c r="AC2232" i="1" s="1"/>
  <c r="AB1517" i="1"/>
  <c r="AC1517" i="1" s="1"/>
  <c r="X2300" i="1"/>
  <c r="Y2300" i="1" s="1"/>
  <c r="Z2300" i="1" s="1"/>
  <c r="AA2300" i="1" s="1"/>
  <c r="AC1799" i="1"/>
  <c r="Y1696" i="1"/>
  <c r="Z199" i="1"/>
  <c r="AA199" i="1" s="1"/>
  <c r="AB199" i="1" s="1"/>
  <c r="AC199" i="1" s="1"/>
  <c r="X2373" i="1"/>
  <c r="Y2373" i="1" s="1"/>
  <c r="Z2373" i="1" s="1"/>
  <c r="AA2373" i="1" s="1"/>
  <c r="AB2373" i="1" s="1"/>
  <c r="AC2373" i="1" s="1"/>
  <c r="Y347" i="1"/>
  <c r="Z347" i="1" s="1"/>
  <c r="AA347" i="1" s="1"/>
  <c r="AB347" i="1" s="1"/>
  <c r="AC347" i="1" s="1"/>
  <c r="AB355" i="1"/>
  <c r="AC355" i="1" s="1"/>
  <c r="Z1520" i="1"/>
  <c r="AA1520" i="1" s="1"/>
  <c r="AB1520" i="1" s="1"/>
  <c r="AC1520" i="1" s="1"/>
  <c r="X2244" i="1"/>
  <c r="Y2244" i="1" s="1"/>
  <c r="Z2244" i="1" s="1"/>
  <c r="AA2244" i="1" s="1"/>
  <c r="AB593" i="1"/>
  <c r="AC593" i="1" s="1"/>
  <c r="Z2379" i="1"/>
  <c r="AA2379" i="1" s="1"/>
  <c r="AB2379" i="1" s="1"/>
  <c r="AC2379" i="1" s="1"/>
  <c r="AB241" i="1"/>
  <c r="AC241" i="1" s="1"/>
  <c r="X189" i="1"/>
  <c r="Y189" i="1" s="1"/>
  <c r="Y1918" i="1"/>
  <c r="AA1498" i="1"/>
  <c r="AB1498" i="1" s="1"/>
  <c r="AC1498" i="1" s="1"/>
  <c r="Y2571" i="1"/>
  <c r="Z2571" i="1" s="1"/>
  <c r="AA2571" i="1" s="1"/>
  <c r="AC203" i="1"/>
  <c r="Z1061" i="1"/>
  <c r="AA1061" i="1" s="1"/>
  <c r="AB1061" i="1" s="1"/>
  <c r="AC1061" i="1" s="1"/>
  <c r="Z1087" i="1"/>
  <c r="AA1087" i="1" s="1"/>
  <c r="AB1087" i="1" s="1"/>
  <c r="AC1087" i="1" s="1"/>
  <c r="AA1278" i="1"/>
  <c r="AC1483" i="1"/>
  <c r="AA1125" i="1"/>
  <c r="AB1125" i="1" s="1"/>
  <c r="AC1125" i="1" s="1"/>
  <c r="Z2475" i="1"/>
  <c r="AA2475" i="1" s="1"/>
  <c r="AB2475" i="1" s="1"/>
  <c r="AC2475" i="1" s="1"/>
  <c r="AB1607" i="1"/>
  <c r="AC1607" i="1" s="1"/>
  <c r="X2258" i="1"/>
  <c r="Y2258" i="1" s="1"/>
  <c r="Z2258" i="1" s="1"/>
  <c r="AA2258" i="1" s="1"/>
  <c r="AA1139" i="1"/>
  <c r="AB1139" i="1" s="1"/>
  <c r="AC1139" i="1" s="1"/>
  <c r="AA1667" i="1"/>
  <c r="AB1667" i="1" s="1"/>
  <c r="AC1667" i="1" s="1"/>
  <c r="AC125" i="1"/>
  <c r="AA1863" i="1"/>
  <c r="AC1123" i="1"/>
  <c r="AB373" i="1"/>
  <c r="AC373" i="1" s="1"/>
  <c r="Z1186" i="1"/>
  <c r="AA1186" i="1" s="1"/>
  <c r="AB1186" i="1" s="1"/>
  <c r="AC1186" i="1" s="1"/>
  <c r="X2383" i="1"/>
  <c r="Y2383" i="1" s="1"/>
  <c r="AB77" i="1"/>
  <c r="AC77" i="1" s="1"/>
  <c r="Z586" i="1"/>
  <c r="AA586" i="1" s="1"/>
  <c r="AB586" i="1" s="1"/>
  <c r="AC586" i="1" s="1"/>
  <c r="Z191" i="1"/>
  <c r="AA191" i="1" s="1"/>
  <c r="Z2233" i="1"/>
  <c r="AA2233" i="1" s="1"/>
  <c r="AB2233" i="1" s="1"/>
  <c r="AC2233" i="1" s="1"/>
  <c r="Z1923" i="1"/>
  <c r="AA1923" i="1" s="1"/>
  <c r="AB1923" i="1" s="1"/>
  <c r="AC1923" i="1" s="1"/>
  <c r="Z1075" i="1"/>
  <c r="AA1075" i="1" s="1"/>
  <c r="AB1075" i="1" s="1"/>
  <c r="AC1075" i="1" s="1"/>
  <c r="Z1516" i="1"/>
  <c r="AA1516" i="1" s="1"/>
  <c r="AB1516" i="1" s="1"/>
  <c r="AC1516" i="1" s="1"/>
  <c r="X638" i="1"/>
  <c r="Y638" i="1" s="1"/>
  <c r="Z1530" i="1"/>
  <c r="AA1530" i="1" s="1"/>
  <c r="AB1530" i="1" s="1"/>
  <c r="AC1530" i="1" s="1"/>
  <c r="AB517" i="1"/>
  <c r="AC517" i="1" s="1"/>
  <c r="Z437" i="1"/>
  <c r="AA437" i="1" s="1"/>
  <c r="AB437" i="1" s="1"/>
  <c r="AC437" i="1" s="1"/>
  <c r="Z657" i="1"/>
  <c r="AA657" i="1" s="1"/>
  <c r="X851" i="1"/>
  <c r="Y851" i="1" s="1"/>
  <c r="Z851" i="1" s="1"/>
  <c r="AA851" i="1" s="1"/>
  <c r="AB851" i="1" s="1"/>
  <c r="AC851" i="1" s="1"/>
  <c r="AB2371" i="1"/>
  <c r="AC2371" i="1" s="1"/>
  <c r="X646" i="1"/>
  <c r="Y646" i="1" s="1"/>
  <c r="AB2343" i="1"/>
  <c r="AC2343" i="1" s="1"/>
  <c r="AB1551" i="1"/>
  <c r="AC1551" i="1" s="1"/>
  <c r="AB1045" i="1"/>
  <c r="AC1045" i="1" s="1"/>
  <c r="Z1509" i="1"/>
  <c r="AA1509" i="1" s="1"/>
  <c r="AB1509" i="1" s="1"/>
  <c r="AC1509" i="1" s="1"/>
  <c r="AA1603" i="1"/>
  <c r="Z2455" i="1"/>
  <c r="AA2455" i="1" s="1"/>
  <c r="Z181" i="1"/>
  <c r="AA181" i="1" s="1"/>
  <c r="AA1406" i="1"/>
  <c r="AB1406" i="1" s="1"/>
  <c r="AC1406" i="1" s="1"/>
  <c r="AC1436" i="1"/>
  <c r="Z259" i="1"/>
  <c r="AA259" i="1" s="1"/>
  <c r="AB1021" i="1"/>
  <c r="AC1021" i="1" s="1"/>
  <c r="AB649" i="1"/>
  <c r="AC649" i="1" s="1"/>
  <c r="AB411" i="1"/>
  <c r="AC411" i="1" s="1"/>
  <c r="U2651" i="1"/>
  <c r="T2651" i="1"/>
  <c r="Y19" i="1"/>
  <c r="Z19" i="1" s="1"/>
  <c r="AA19" i="1" s="1"/>
  <c r="X22" i="1"/>
  <c r="Y22" i="1" s="1"/>
  <c r="X12" i="1"/>
  <c r="Y12" i="1" s="1"/>
  <c r="X44" i="1"/>
  <c r="Y44" i="1" s="1"/>
  <c r="X28" i="1"/>
  <c r="Y28" i="1" s="1"/>
  <c r="X14" i="1"/>
  <c r="Y14" i="1" s="1"/>
  <c r="X25" i="1"/>
  <c r="Y25" i="1" s="1"/>
  <c r="X29" i="1"/>
  <c r="Y29" i="1" s="1"/>
  <c r="Z37" i="1"/>
  <c r="AA37" i="1" s="1"/>
  <c r="X39" i="1"/>
  <c r="Y39" i="1" s="1"/>
  <c r="X9" i="1"/>
  <c r="Y9" i="1" s="1"/>
  <c r="X38" i="1"/>
  <c r="Y38" i="1" s="1"/>
  <c r="X15" i="1"/>
  <c r="Y15" i="1" s="1"/>
  <c r="X11" i="1"/>
  <c r="Y11" i="1" s="1"/>
  <c r="Z32" i="1"/>
  <c r="AA32" i="1" s="1"/>
  <c r="Z40" i="1"/>
  <c r="AA40" i="1" s="1"/>
  <c r="X34" i="1"/>
  <c r="Y34" i="1" s="1"/>
  <c r="X41" i="1"/>
  <c r="Y41" i="1" s="1"/>
  <c r="X20" i="1"/>
  <c r="Y20" i="1" s="1"/>
  <c r="Z18" i="1"/>
  <c r="AA18" i="1" s="1"/>
  <c r="X42" i="1"/>
  <c r="Y42" i="1" s="1"/>
  <c r="X43" i="1"/>
  <c r="Y43" i="1" s="1"/>
  <c r="X21" i="1"/>
  <c r="Y21" i="1" s="1"/>
  <c r="X30" i="1"/>
  <c r="Y30" i="1" s="1"/>
  <c r="X24" i="1"/>
  <c r="Y24" i="1" s="1"/>
  <c r="X27" i="1"/>
  <c r="Y27" i="1" s="1"/>
  <c r="X16" i="1"/>
  <c r="Y16" i="1" s="1"/>
  <c r="X31" i="1"/>
  <c r="Y31" i="1" s="1"/>
  <c r="X35" i="1"/>
  <c r="Y35" i="1" s="1"/>
  <c r="Z17" i="1"/>
  <c r="AA17" i="1" s="1"/>
  <c r="X10" i="1"/>
  <c r="Y10" i="1" s="1"/>
  <c r="X36" i="1"/>
  <c r="Y36" i="1" s="1"/>
  <c r="X33" i="1"/>
  <c r="Y33" i="1" s="1"/>
  <c r="X23" i="1"/>
  <c r="Y23" i="1" s="1"/>
  <c r="V13" i="1"/>
  <c r="W13" i="1" s="1"/>
  <c r="AA46" i="1"/>
  <c r="X148" i="1"/>
  <c r="Y148" i="1" s="1"/>
  <c r="X2092" i="1"/>
  <c r="Y2092" i="1" s="1"/>
  <c r="Z2092" i="1" s="1"/>
  <c r="AA2092" i="1" s="1"/>
  <c r="Z2237" i="1"/>
  <c r="AA2237" i="1" s="1"/>
  <c r="Z645" i="1"/>
  <c r="AA645" i="1" s="1"/>
  <c r="X630" i="1"/>
  <c r="Y630" i="1" s="1"/>
  <c r="Z1906" i="1"/>
  <c r="AA1906" i="1" s="1"/>
  <c r="AB1906" i="1" s="1"/>
  <c r="Z2320" i="1"/>
  <c r="AA2320" i="1" s="1"/>
  <c r="AB1575" i="1"/>
  <c r="AC1575" i="1" s="1"/>
  <c r="AB621" i="1"/>
  <c r="AC621" i="1" s="1"/>
  <c r="AB1735" i="1"/>
  <c r="AC1735" i="1" s="1"/>
  <c r="AB477" i="1"/>
  <c r="AC477" i="1" s="1"/>
  <c r="X1903" i="1"/>
  <c r="Y1903" i="1" s="1"/>
  <c r="Z1903" i="1" s="1"/>
  <c r="AA1903" i="1" s="1"/>
  <c r="X240" i="1"/>
  <c r="Y240" i="1" s="1"/>
  <c r="Z156" i="1"/>
  <c r="AA156" i="1" s="1"/>
  <c r="AB156" i="1" s="1"/>
  <c r="AC156" i="1" s="1"/>
  <c r="Z1931" i="1"/>
  <c r="AA1931" i="1" s="1"/>
  <c r="AB1931" i="1" s="1"/>
  <c r="AC1931" i="1" s="1"/>
  <c r="X2028" i="1"/>
  <c r="Y2028" i="1" s="1"/>
  <c r="Z2028" i="1" s="1"/>
  <c r="AA2028" i="1" s="1"/>
  <c r="X843" i="1"/>
  <c r="Y843" i="1" s="1"/>
  <c r="Z843" i="1" s="1"/>
  <c r="AA843" i="1" s="1"/>
  <c r="AB843" i="1" s="1"/>
  <c r="AC843" i="1" s="1"/>
  <c r="X2539" i="1"/>
  <c r="Y2539" i="1" s="1"/>
  <c r="Z2539" i="1" s="1"/>
  <c r="AA2539" i="1" s="1"/>
  <c r="X2253" i="1"/>
  <c r="Y2253" i="1" s="1"/>
  <c r="Z2253" i="1" s="1"/>
  <c r="AA2253" i="1" s="1"/>
  <c r="AB2253" i="1" s="1"/>
  <c r="AC2253" i="1" s="1"/>
  <c r="Z279" i="1"/>
  <c r="AA279" i="1" s="1"/>
  <c r="AB279" i="1" s="1"/>
  <c r="Z677" i="1"/>
  <c r="AA677" i="1" s="1"/>
  <c r="AB677" i="1" s="1"/>
  <c r="AC677" i="1" s="1"/>
  <c r="Z1027" i="1"/>
  <c r="AA1027" i="1" s="1"/>
  <c r="AB1027" i="1" s="1"/>
  <c r="AC1027" i="1" s="1"/>
  <c r="X875" i="1"/>
  <c r="Y875" i="1" s="1"/>
  <c r="Z875" i="1" s="1"/>
  <c r="AA875" i="1" s="1"/>
  <c r="AB875" i="1" s="1"/>
  <c r="AC875" i="1" s="1"/>
  <c r="Z1826" i="1"/>
  <c r="AA1826" i="1" s="1"/>
  <c r="Z1858" i="1"/>
  <c r="AA1858" i="1" s="1"/>
  <c r="Z2432" i="1"/>
  <c r="AA2432" i="1" s="1"/>
  <c r="AB2432" i="1" s="1"/>
  <c r="AC2432" i="1" s="1"/>
  <c r="Z157" i="1"/>
  <c r="AA157" i="1" s="1"/>
  <c r="AB157" i="1" s="1"/>
  <c r="AC157" i="1" s="1"/>
  <c r="X260" i="1"/>
  <c r="Y260" i="1" s="1"/>
  <c r="Z260" i="1" s="1"/>
  <c r="AA260" i="1" s="1"/>
  <c r="AB260" i="1" s="1"/>
  <c r="AC260" i="1" s="1"/>
  <c r="X883" i="1"/>
  <c r="Y883" i="1" s="1"/>
  <c r="Z883" i="1" s="1"/>
  <c r="AA883" i="1" s="1"/>
  <c r="AB883" i="1" s="1"/>
  <c r="AC883" i="1" s="1"/>
  <c r="X1964" i="1"/>
  <c r="Y1964" i="1" s="1"/>
  <c r="Z1964" i="1" s="1"/>
  <c r="AA1964" i="1" s="1"/>
  <c r="X164" i="1"/>
  <c r="Y164" i="1" s="1"/>
  <c r="AB1085" i="1"/>
  <c r="AC1085" i="1" s="1"/>
  <c r="Z1338" i="1"/>
  <c r="AA1338" i="1" s="1"/>
  <c r="AB1338" i="1" s="1"/>
  <c r="AC1338" i="1" s="1"/>
  <c r="X1739" i="1"/>
  <c r="Y1739" i="1" s="1"/>
  <c r="Z1739" i="1" s="1"/>
  <c r="AA1739" i="1" s="1"/>
  <c r="AB1739" i="1" s="1"/>
  <c r="AC1739" i="1" s="1"/>
  <c r="Z1342" i="1"/>
  <c r="AA1342" i="1" s="1"/>
  <c r="AB1342" i="1" s="1"/>
  <c r="AC1342" i="1" s="1"/>
  <c r="Z2448" i="1"/>
  <c r="AA2448" i="1" s="1"/>
  <c r="AB2448" i="1" s="1"/>
  <c r="AC2448" i="1" s="1"/>
  <c r="Z2292" i="1"/>
  <c r="AA2292" i="1" s="1"/>
  <c r="Z1260" i="1"/>
  <c r="AA1260" i="1" s="1"/>
  <c r="AB1899" i="1"/>
  <c r="AC1899" i="1" s="1"/>
  <c r="X252" i="1"/>
  <c r="Y252" i="1" s="1"/>
  <c r="X1623" i="1"/>
  <c r="Y1623" i="1" s="1"/>
  <c r="Z1623" i="1" s="1"/>
  <c r="AA1623" i="1" s="1"/>
  <c r="AB1623" i="1" s="1"/>
  <c r="AC1623" i="1" s="1"/>
  <c r="X1855" i="1"/>
  <c r="Y1855" i="1" s="1"/>
  <c r="Z1855" i="1" s="1"/>
  <c r="AA1855" i="1" s="1"/>
  <c r="AB1855" i="1" s="1"/>
  <c r="AC1855" i="1" s="1"/>
  <c r="Z1117" i="1"/>
  <c r="AA1117" i="1" s="1"/>
  <c r="AB1117" i="1" s="1"/>
  <c r="AC1117" i="1" s="1"/>
  <c r="X1691" i="1"/>
  <c r="Y1691" i="1" s="1"/>
  <c r="AB1743" i="1"/>
  <c r="AC1743" i="1" s="1"/>
  <c r="AB2307" i="1"/>
  <c r="AC2307" i="1" s="1"/>
  <c r="Z475" i="1"/>
  <c r="AA475" i="1" s="1"/>
  <c r="X1687" i="1"/>
  <c r="Y1687" i="1" s="1"/>
  <c r="Z1687" i="1" s="1"/>
  <c r="AA1687" i="1" s="1"/>
  <c r="AB1687" i="1" s="1"/>
  <c r="AC1687" i="1" s="1"/>
  <c r="AB899" i="1"/>
  <c r="AC899" i="1" s="1"/>
  <c r="Z1663" i="1"/>
  <c r="AA1663" i="1" s="1"/>
  <c r="AB1591" i="1"/>
  <c r="AC1591" i="1" s="1"/>
  <c r="Z49" i="1"/>
  <c r="AA49" i="1" s="1"/>
  <c r="AB2349" i="1"/>
  <c r="AC2349" i="1" s="1"/>
  <c r="X183" i="1"/>
  <c r="Y183" i="1" s="1"/>
  <c r="Z2303" i="1"/>
  <c r="AA2303" i="1" s="1"/>
  <c r="Y2554" i="1"/>
  <c r="Z2554" i="1" s="1"/>
  <c r="AA2554" i="1" s="1"/>
  <c r="Y2012" i="1"/>
  <c r="Z2012" i="1" s="1"/>
  <c r="AA2012" i="1" s="1"/>
  <c r="Y2076" i="1"/>
  <c r="Y2140" i="1"/>
  <c r="Z2140" i="1" s="1"/>
  <c r="AA2140" i="1" s="1"/>
  <c r="AA1544" i="1"/>
  <c r="AB1544" i="1" s="1"/>
  <c r="AC1544" i="1" s="1"/>
  <c r="AA1292" i="1"/>
  <c r="AB1292" i="1" s="1"/>
  <c r="AC1292" i="1" s="1"/>
  <c r="AC2435" i="1"/>
  <c r="X1895" i="1"/>
  <c r="Y1895" i="1" s="1"/>
  <c r="Z1895" i="1" s="1"/>
  <c r="AA1895" i="1" s="1"/>
  <c r="X2257" i="1"/>
  <c r="Y2257" i="1" s="1"/>
  <c r="AB1843" i="1"/>
  <c r="AC1843" i="1" s="1"/>
  <c r="X1939" i="1"/>
  <c r="Y1939" i="1" s="1"/>
  <c r="Z1939" i="1" s="1"/>
  <c r="AA1939" i="1" s="1"/>
  <c r="X264" i="1"/>
  <c r="Y264" i="1" s="1"/>
  <c r="X891" i="1"/>
  <c r="Y891" i="1" s="1"/>
  <c r="Z891" i="1" s="1"/>
  <c r="AA891" i="1" s="1"/>
  <c r="AB891" i="1" s="1"/>
  <c r="AC891" i="1" s="1"/>
  <c r="AB1647" i="1"/>
  <c r="AC1647" i="1" s="1"/>
  <c r="X1759" i="1"/>
  <c r="Y1759" i="1" s="1"/>
  <c r="Z1759" i="1" s="1"/>
  <c r="AA1759" i="1" s="1"/>
  <c r="AB1759" i="1" s="1"/>
  <c r="AC1759" i="1" s="1"/>
  <c r="AB465" i="1"/>
  <c r="AC465" i="1" s="1"/>
  <c r="AB589" i="1"/>
  <c r="AC589" i="1" s="1"/>
  <c r="AB1444" i="1"/>
  <c r="AC1444" i="1" s="1"/>
  <c r="AA1107" i="1"/>
  <c r="AB1107" i="1" s="1"/>
  <c r="AC1107" i="1" s="1"/>
  <c r="X1891" i="1"/>
  <c r="Y1891" i="1" s="1"/>
  <c r="Z1891" i="1" s="1"/>
  <c r="AA1891" i="1" s="1"/>
  <c r="AB1891" i="1" s="1"/>
  <c r="AC1891" i="1" s="1"/>
  <c r="AB1839" i="1"/>
  <c r="AC1839" i="1" s="1"/>
  <c r="X1947" i="1"/>
  <c r="Y1947" i="1" s="1"/>
  <c r="X182" i="1"/>
  <c r="Y182" i="1" s="1"/>
  <c r="X943" i="1"/>
  <c r="Y943" i="1" s="1"/>
  <c r="AB931" i="1"/>
  <c r="AC931" i="1" s="1"/>
  <c r="AB1639" i="1"/>
  <c r="AC1639" i="1" s="1"/>
  <c r="X1791" i="1"/>
  <c r="Y1791" i="1" s="1"/>
  <c r="Z1791" i="1" s="1"/>
  <c r="AA1791" i="1" s="1"/>
  <c r="AB1791" i="1" s="1"/>
  <c r="AC1791" i="1" s="1"/>
  <c r="AB401" i="1"/>
  <c r="AC401" i="1" s="1"/>
  <c r="AB469" i="1"/>
  <c r="AC469" i="1" s="1"/>
  <c r="AB533" i="1"/>
  <c r="AC533" i="1" s="1"/>
  <c r="AB2245" i="1"/>
  <c r="AC2245" i="1" s="1"/>
  <c r="X1835" i="1"/>
  <c r="Y1835" i="1" s="1"/>
  <c r="Z1835" i="1" s="1"/>
  <c r="AA1835" i="1" s="1"/>
  <c r="AB1835" i="1" s="1"/>
  <c r="AC1835" i="1" s="1"/>
  <c r="X1943" i="1"/>
  <c r="Y1943" i="1" s="1"/>
  <c r="Z1943" i="1" s="1"/>
  <c r="AA1943" i="1" s="1"/>
  <c r="X1831" i="1"/>
  <c r="Y1831" i="1" s="1"/>
  <c r="Z1831" i="1" s="1"/>
  <c r="AA1831" i="1" s="1"/>
  <c r="AB1831" i="1" s="1"/>
  <c r="AC1831" i="1" s="1"/>
  <c r="X1879" i="1"/>
  <c r="Y1879" i="1" s="1"/>
  <c r="Z1879" i="1" s="1"/>
  <c r="AA1879" i="1" s="1"/>
  <c r="X1919" i="1"/>
  <c r="Y1919" i="1" s="1"/>
  <c r="Z1919" i="1" s="1"/>
  <c r="AA1919" i="1" s="1"/>
  <c r="AB1919" i="1" s="1"/>
  <c r="AC1919" i="1" s="1"/>
  <c r="X1873" i="1"/>
  <c r="Y1873" i="1" s="1"/>
  <c r="Z1873" i="1" s="1"/>
  <c r="AA1873" i="1" s="1"/>
  <c r="AB1873" i="1" s="1"/>
  <c r="AC1873" i="1" s="1"/>
  <c r="X2261" i="1"/>
  <c r="Y2261" i="1" s="1"/>
  <c r="Z2261" i="1" s="1"/>
  <c r="AA2261" i="1" s="1"/>
  <c r="X1627" i="1"/>
  <c r="Y1627" i="1" s="1"/>
  <c r="Z1627" i="1" s="1"/>
  <c r="AA1627" i="1" s="1"/>
  <c r="X622" i="1"/>
  <c r="Y622" i="1" s="1"/>
  <c r="X903" i="1"/>
  <c r="Y903" i="1" s="1"/>
  <c r="V54" i="1"/>
  <c r="X2241" i="1"/>
  <c r="Y2241" i="1" s="1"/>
  <c r="X190" i="1"/>
  <c r="Y190" i="1" s="1"/>
  <c r="X1951" i="1"/>
  <c r="Y1951" i="1" s="1"/>
  <c r="Z1951" i="1" s="1"/>
  <c r="AA1951" i="1" s="1"/>
  <c r="X923" i="1"/>
  <c r="Y923" i="1" s="1"/>
  <c r="AB1871" i="1"/>
  <c r="AC1871" i="1" s="1"/>
  <c r="X1935" i="1"/>
  <c r="Y1935" i="1" s="1"/>
  <c r="Z1935" i="1" s="1"/>
  <c r="AA1935" i="1" s="1"/>
  <c r="X1655" i="1"/>
  <c r="Y1655" i="1" s="1"/>
  <c r="Z1655" i="1" s="1"/>
  <c r="AA1655" i="1" s="1"/>
  <c r="X256" i="1"/>
  <c r="Y256" i="1" s="1"/>
  <c r="Z1659" i="1"/>
  <c r="AA1659" i="1" s="1"/>
  <c r="AB1659" i="1" s="1"/>
  <c r="AC1659" i="1" s="1"/>
  <c r="AB337" i="1"/>
  <c r="AC337" i="1" s="1"/>
  <c r="Z299" i="1"/>
  <c r="AA299" i="1" s="1"/>
  <c r="X2010" i="1"/>
  <c r="Y2010" i="1" s="1"/>
  <c r="X2018" i="1"/>
  <c r="Y2018" i="1" s="1"/>
  <c r="X1437" i="1"/>
  <c r="Y1437" i="1" s="1"/>
  <c r="X2617" i="1"/>
  <c r="Y2617" i="1" s="1"/>
  <c r="X1473" i="1"/>
  <c r="Y1473" i="1" s="1"/>
  <c r="X1665" i="1"/>
  <c r="Y1665" i="1" s="1"/>
  <c r="X2573" i="1"/>
  <c r="Y2573" i="1" s="1"/>
  <c r="X2118" i="1"/>
  <c r="Y2118" i="1" s="1"/>
  <c r="X1685" i="1"/>
  <c r="Y1685" i="1" s="1"/>
  <c r="X2593" i="1"/>
  <c r="Y2593" i="1" s="1"/>
  <c r="X1433" i="1"/>
  <c r="Y1433" i="1" s="1"/>
  <c r="X1625" i="1"/>
  <c r="Y1625" i="1" s="1"/>
  <c r="X1689" i="1"/>
  <c r="Y1689" i="1" s="1"/>
  <c r="X2597" i="1"/>
  <c r="Y2597" i="1" s="1"/>
  <c r="X699" i="1"/>
  <c r="Y699" i="1" s="1"/>
  <c r="X763" i="1"/>
  <c r="Y763" i="1" s="1"/>
  <c r="X827" i="1"/>
  <c r="Y827" i="1" s="1"/>
  <c r="X687" i="1"/>
  <c r="Y687" i="1" s="1"/>
  <c r="X751" i="1"/>
  <c r="Y751" i="1" s="1"/>
  <c r="X815" i="1"/>
  <c r="Y815" i="1" s="1"/>
  <c r="X707" i="1"/>
  <c r="Y707" i="1" s="1"/>
  <c r="X771" i="1"/>
  <c r="Y771" i="1" s="1"/>
  <c r="X835" i="1"/>
  <c r="Y835" i="1" s="1"/>
  <c r="X198" i="1"/>
  <c r="Y198" i="1" s="1"/>
  <c r="X711" i="1"/>
  <c r="Y711" i="1" s="1"/>
  <c r="X775" i="1"/>
  <c r="Y775" i="1" s="1"/>
  <c r="X2083" i="1"/>
  <c r="Y2083" i="1" s="1"/>
  <c r="X2489" i="1"/>
  <c r="Y2489" i="1" s="1"/>
  <c r="X2553" i="1"/>
  <c r="Y2553" i="1" s="1"/>
  <c r="X2055" i="1"/>
  <c r="Y2055" i="1" s="1"/>
  <c r="X2075" i="1"/>
  <c r="Y2075" i="1" s="1"/>
  <c r="Z2509" i="1"/>
  <c r="AA2509" i="1" s="1"/>
  <c r="Z2541" i="1"/>
  <c r="AA2541" i="1" s="1"/>
  <c r="X2079" i="1"/>
  <c r="Y2079" i="1" s="1"/>
  <c r="X2195" i="1"/>
  <c r="Y2195" i="1" s="1"/>
  <c r="X1626" i="1"/>
  <c r="Y1626" i="1" s="1"/>
  <c r="X2574" i="1"/>
  <c r="Y2574" i="1" s="1"/>
  <c r="X340" i="1"/>
  <c r="Y340" i="1" s="1"/>
  <c r="X468" i="1"/>
  <c r="Y468" i="1" s="1"/>
  <c r="X2642" i="1"/>
  <c r="Y2642" i="1" s="1"/>
  <c r="X360" i="1"/>
  <c r="Y360" i="1" s="1"/>
  <c r="X2155" i="1"/>
  <c r="Y2155" i="1" s="1"/>
  <c r="X1682" i="1"/>
  <c r="Y1682" i="1" s="1"/>
  <c r="X222" i="1"/>
  <c r="Y222" i="1" s="1"/>
  <c r="X348" i="1"/>
  <c r="Y348" i="1" s="1"/>
  <c r="X2143" i="1"/>
  <c r="Y2143" i="1" s="1"/>
  <c r="X1670" i="1"/>
  <c r="Y1670" i="1" s="1"/>
  <c r="X384" i="1"/>
  <c r="Y384" i="1" s="1"/>
  <c r="Z2538" i="1"/>
  <c r="AA2538" i="1" s="1"/>
  <c r="Z2004" i="1"/>
  <c r="AA2004" i="1" s="1"/>
  <c r="Z2068" i="1"/>
  <c r="AA2068" i="1" s="1"/>
  <c r="Z2132" i="1"/>
  <c r="AA2132" i="1" s="1"/>
  <c r="X1447" i="1"/>
  <c r="Y1447" i="1" s="1"/>
  <c r="X2494" i="1"/>
  <c r="Y2494" i="1" s="1"/>
  <c r="X1960" i="1"/>
  <c r="Y1960" i="1" s="1"/>
  <c r="X1992" i="1"/>
  <c r="Y1992" i="1" s="1"/>
  <c r="X2024" i="1"/>
  <c r="Y2024" i="1" s="1"/>
  <c r="X2056" i="1"/>
  <c r="Y2056" i="1" s="1"/>
  <c r="X2088" i="1"/>
  <c r="Y2088" i="1" s="1"/>
  <c r="X1435" i="1"/>
  <c r="Y1435" i="1" s="1"/>
  <c r="X2498" i="1"/>
  <c r="Y2498" i="1" s="1"/>
  <c r="X1423" i="1"/>
  <c r="Y1423" i="1" s="1"/>
  <c r="X180" i="1"/>
  <c r="Y180" i="1" s="1"/>
  <c r="Z2523" i="1"/>
  <c r="AA2523" i="1" s="1"/>
  <c r="Z2627" i="1"/>
  <c r="AA2627" i="1" s="1"/>
  <c r="X184" i="1"/>
  <c r="Y184" i="1" s="1"/>
  <c r="X2491" i="1"/>
  <c r="Y2491" i="1" s="1"/>
  <c r="X162" i="1"/>
  <c r="Y162" i="1" s="1"/>
  <c r="X150" i="1"/>
  <c r="Y150" i="1" s="1"/>
  <c r="X216" i="1"/>
  <c r="Y216" i="1" s="1"/>
  <c r="X2093" i="1"/>
  <c r="Y2093" i="1" s="1"/>
  <c r="X2181" i="1"/>
  <c r="Y2181" i="1" s="1"/>
  <c r="X1624" i="1"/>
  <c r="Y1624" i="1" s="1"/>
  <c r="X2560" i="1"/>
  <c r="Y2560" i="1" s="1"/>
  <c r="X2624" i="1"/>
  <c r="Y2624" i="1" s="1"/>
  <c r="X238" i="1"/>
  <c r="Y238" i="1" s="1"/>
  <c r="X342" i="1"/>
  <c r="Y342" i="1" s="1"/>
  <c r="X422" i="1"/>
  <c r="Y422" i="1" s="1"/>
  <c r="X486" i="1"/>
  <c r="Y486" i="1" s="1"/>
  <c r="X566" i="1"/>
  <c r="Y566" i="1" s="1"/>
  <c r="X2097" i="1"/>
  <c r="Y2097" i="1" s="1"/>
  <c r="X1628" i="1"/>
  <c r="Y1628" i="1" s="1"/>
  <c r="X2580" i="1"/>
  <c r="Y2580" i="1" s="1"/>
  <c r="X2644" i="1"/>
  <c r="Y2644" i="1" s="1"/>
  <c r="X258" i="1"/>
  <c r="Y258" i="1" s="1"/>
  <c r="X314" i="1"/>
  <c r="Y314" i="1" s="1"/>
  <c r="X458" i="1"/>
  <c r="Y458" i="1" s="1"/>
  <c r="X522" i="1"/>
  <c r="Y522" i="1" s="1"/>
  <c r="X1949" i="1"/>
  <c r="Y1949" i="1" s="1"/>
  <c r="X2013" i="1"/>
  <c r="Y2013" i="1" s="1"/>
  <c r="X2173" i="1"/>
  <c r="Y2173" i="1" s="1"/>
  <c r="X1616" i="1"/>
  <c r="Y1616" i="1" s="1"/>
  <c r="X2568" i="1"/>
  <c r="Y2568" i="1" s="1"/>
  <c r="X2632" i="1"/>
  <c r="Y2632" i="1" s="1"/>
  <c r="X232" i="1"/>
  <c r="Y232" i="1" s="1"/>
  <c r="X334" i="1"/>
  <c r="Y334" i="1" s="1"/>
  <c r="X430" i="1"/>
  <c r="Y430" i="1" s="1"/>
  <c r="X494" i="1"/>
  <c r="Y494" i="1" s="1"/>
  <c r="X574" i="1"/>
  <c r="Y574" i="1" s="1"/>
  <c r="X1969" i="1"/>
  <c r="Y1969" i="1" s="1"/>
  <c r="X2089" i="1"/>
  <c r="Y2089" i="1" s="1"/>
  <c r="X1620" i="1"/>
  <c r="Y1620" i="1" s="1"/>
  <c r="X2556" i="1"/>
  <c r="Y2556" i="1" s="1"/>
  <c r="X2620" i="1"/>
  <c r="Y2620" i="1" s="1"/>
  <c r="X354" i="1"/>
  <c r="Y354" i="1" s="1"/>
  <c r="X402" i="1"/>
  <c r="Y402" i="1" s="1"/>
  <c r="X546" i="1"/>
  <c r="Y546" i="1" s="1"/>
  <c r="X1104" i="1"/>
  <c r="Y1104" i="1" s="1"/>
  <c r="X624" i="1"/>
  <c r="Y624" i="1" s="1"/>
  <c r="X744" i="1"/>
  <c r="Y744" i="1" s="1"/>
  <c r="X808" i="1"/>
  <c r="Y808" i="1" s="1"/>
  <c r="X936" i="1"/>
  <c r="Y936" i="1" s="1"/>
  <c r="X58" i="1"/>
  <c r="Y58" i="1" s="1"/>
  <c r="X1261" i="1"/>
  <c r="Y1261" i="1" s="1"/>
  <c r="X1124" i="1"/>
  <c r="Y1124" i="1" s="1"/>
  <c r="X644" i="1"/>
  <c r="Y644" i="1" s="1"/>
  <c r="X692" i="1"/>
  <c r="Y692" i="1" s="1"/>
  <c r="X860" i="1"/>
  <c r="Y860" i="1" s="1"/>
  <c r="X988" i="1"/>
  <c r="Y988" i="1" s="1"/>
  <c r="X1185" i="1"/>
  <c r="Y1185" i="1" s="1"/>
  <c r="X1313" i="1"/>
  <c r="Y1313" i="1" s="1"/>
  <c r="X1080" i="1"/>
  <c r="Y1080" i="1" s="1"/>
  <c r="X532" i="1"/>
  <c r="Y532" i="1" s="1"/>
  <c r="X580" i="1"/>
  <c r="Y580" i="1" s="1"/>
  <c r="X816" i="1"/>
  <c r="Y816" i="1" s="1"/>
  <c r="X1068" i="1"/>
  <c r="Y1068" i="1" s="1"/>
  <c r="X1132" i="1"/>
  <c r="Y1132" i="1" s="1"/>
  <c r="X584" i="1"/>
  <c r="Y584" i="1" s="1"/>
  <c r="X668" i="1"/>
  <c r="Y668" i="1" s="1"/>
  <c r="X713" i="1"/>
  <c r="Y713" i="1" s="1"/>
  <c r="X841" i="1"/>
  <c r="Y841" i="1" s="1"/>
  <c r="X969" i="1"/>
  <c r="Y969" i="1" s="1"/>
  <c r="X1118" i="1"/>
  <c r="Y1118" i="1" s="1"/>
  <c r="X670" i="1"/>
  <c r="Y670" i="1" s="1"/>
  <c r="X798" i="1"/>
  <c r="Y798" i="1" s="1"/>
  <c r="X685" i="1"/>
  <c r="Y685" i="1" s="1"/>
  <c r="X813" i="1"/>
  <c r="Y813" i="1" s="1"/>
  <c r="X941" i="1"/>
  <c r="Y941" i="1" s="1"/>
  <c r="X1106" i="1"/>
  <c r="Y1106" i="1" s="1"/>
  <c r="X738" i="1"/>
  <c r="Y738" i="1" s="1"/>
  <c r="X866" i="1"/>
  <c r="Y866" i="1" s="1"/>
  <c r="X737" i="1"/>
  <c r="Y737" i="1" s="1"/>
  <c r="X801" i="1"/>
  <c r="Y801" i="1" s="1"/>
  <c r="X865" i="1"/>
  <c r="Y865" i="1" s="1"/>
  <c r="X929" i="1"/>
  <c r="Y929" i="1" s="1"/>
  <c r="X993" i="1"/>
  <c r="Y993" i="1" s="1"/>
  <c r="X1094" i="1"/>
  <c r="Y1094" i="1" s="1"/>
  <c r="X1158" i="1"/>
  <c r="Y1158" i="1" s="1"/>
  <c r="X1222" i="1"/>
  <c r="Y1222" i="1" s="1"/>
  <c r="X710" i="1"/>
  <c r="Y710" i="1" s="1"/>
  <c r="X774" i="1"/>
  <c r="Y774" i="1" s="1"/>
  <c r="X838" i="1"/>
  <c r="Y838" i="1" s="1"/>
  <c r="X902" i="1"/>
  <c r="Y902" i="1" s="1"/>
  <c r="X725" i="1"/>
  <c r="Y725" i="1" s="1"/>
  <c r="X789" i="1"/>
  <c r="Y789" i="1" s="1"/>
  <c r="X853" i="1"/>
  <c r="Y853" i="1" s="1"/>
  <c r="X917" i="1"/>
  <c r="Y917" i="1" s="1"/>
  <c r="X981" i="1"/>
  <c r="Y981" i="1" s="1"/>
  <c r="X1066" i="1"/>
  <c r="Y1066" i="1" s="1"/>
  <c r="X1130" i="1"/>
  <c r="Y1130" i="1" s="1"/>
  <c r="X714" i="1"/>
  <c r="Y714" i="1" s="1"/>
  <c r="X778" i="1"/>
  <c r="Y778" i="1" s="1"/>
  <c r="X842" i="1"/>
  <c r="Y842" i="1" s="1"/>
  <c r="X906" i="1"/>
  <c r="Y906" i="1" s="1"/>
  <c r="X1319" i="1"/>
  <c r="Y1319" i="1" s="1"/>
  <c r="X1737" i="1"/>
  <c r="Y1737" i="1" s="1"/>
  <c r="X1243" i="1"/>
  <c r="Y1243" i="1" s="1"/>
  <c r="X1371" i="1"/>
  <c r="Y1371" i="1" s="1"/>
  <c r="X1789" i="1"/>
  <c r="Y1789" i="1" s="1"/>
  <c r="AB1784" i="1"/>
  <c r="AC1784" i="1" s="1"/>
  <c r="X1231" i="1"/>
  <c r="Y1231" i="1" s="1"/>
  <c r="X1359" i="1"/>
  <c r="Y1359" i="1" s="1"/>
  <c r="X1777" i="1"/>
  <c r="Y1777" i="1" s="1"/>
  <c r="AB1768" i="1"/>
  <c r="AC1768" i="1" s="1"/>
  <c r="X1235" i="1"/>
  <c r="Y1235" i="1" s="1"/>
  <c r="X1363" i="1"/>
  <c r="Y1363" i="1" s="1"/>
  <c r="X1781" i="1"/>
  <c r="Y1781" i="1" s="1"/>
  <c r="Z1808" i="1"/>
  <c r="AA1808" i="1" s="1"/>
  <c r="AB2228" i="1"/>
  <c r="AC2228" i="1" s="1"/>
  <c r="AB2466" i="1"/>
  <c r="AC2466" i="1" s="1"/>
  <c r="Z1756" i="1"/>
  <c r="AA1756" i="1" s="1"/>
  <c r="Z1776" i="1"/>
  <c r="AA1776" i="1" s="1"/>
  <c r="Z1794" i="1"/>
  <c r="AA1794" i="1" s="1"/>
  <c r="AB2129" i="1"/>
  <c r="AC2129" i="1" s="1"/>
  <c r="AB2354" i="1"/>
  <c r="AC2354" i="1" s="1"/>
  <c r="Z2208" i="1"/>
  <c r="AA2208" i="1" s="1"/>
  <c r="Z1932" i="1"/>
  <c r="AA1932" i="1" s="1"/>
  <c r="Z2330" i="1"/>
  <c r="AA2330" i="1" s="1"/>
  <c r="Z2184" i="1"/>
  <c r="AA2184" i="1" s="1"/>
  <c r="Z2358" i="1"/>
  <c r="AA2358" i="1" s="1"/>
  <c r="Z2446" i="1"/>
  <c r="AA2446" i="1" s="1"/>
  <c r="Z2442" i="1"/>
  <c r="AA2442" i="1" s="1"/>
  <c r="Z2470" i="1"/>
  <c r="AA2470" i="1" s="1"/>
  <c r="AB1859" i="1"/>
  <c r="AC1859" i="1" s="1"/>
  <c r="AB2242" i="1"/>
  <c r="AC2242" i="1" s="1"/>
  <c r="AB1892" i="1"/>
  <c r="AC1892" i="1" s="1"/>
  <c r="Z2366" i="1"/>
  <c r="AA2366" i="1" s="1"/>
  <c r="Z1836" i="1"/>
  <c r="AA1836" i="1" s="1"/>
  <c r="AB911" i="1"/>
  <c r="AC911" i="1" s="1"/>
  <c r="Z1864" i="1"/>
  <c r="AA1864" i="1" s="1"/>
  <c r="Z2478" i="1"/>
  <c r="AA2478" i="1" s="1"/>
  <c r="Z2270" i="1"/>
  <c r="AA2270" i="1" s="1"/>
  <c r="AB2121" i="1"/>
  <c r="AC2121" i="1" s="1"/>
  <c r="Z1912" i="1"/>
  <c r="AA1912" i="1" s="1"/>
  <c r="AB2182" i="1"/>
  <c r="AC2182" i="1" s="1"/>
  <c r="Z2372" i="1"/>
  <c r="AA2372" i="1" s="1"/>
  <c r="AB1522" i="1"/>
  <c r="AC1522" i="1" s="1"/>
  <c r="AB1111" i="1"/>
  <c r="AC1111" i="1" s="1"/>
  <c r="Z575" i="1"/>
  <c r="AA575" i="1" s="1"/>
  <c r="AB1887" i="1"/>
  <c r="AC1887" i="1" s="1"/>
  <c r="AB2198" i="1"/>
  <c r="AC2198" i="1" s="1"/>
  <c r="Z2420" i="1"/>
  <c r="AA2420" i="1" s="1"/>
  <c r="AB1874" i="1"/>
  <c r="AC1874" i="1" s="1"/>
  <c r="AB1586" i="1"/>
  <c r="AC1586" i="1" s="1"/>
  <c r="AB1212" i="1"/>
  <c r="AC1212" i="1" s="1"/>
  <c r="AB1568" i="1"/>
  <c r="AC1568" i="1" s="1"/>
  <c r="AB2254" i="1"/>
  <c r="AC2254" i="1" s="1"/>
  <c r="AB1911" i="1"/>
  <c r="AC1911" i="1" s="1"/>
  <c r="Z1862" i="1"/>
  <c r="AA1862" i="1" s="1"/>
  <c r="Z2264" i="1"/>
  <c r="AA2264" i="1" s="1"/>
  <c r="AB1296" i="1"/>
  <c r="AC1296" i="1" s="1"/>
  <c r="AB1252" i="1"/>
  <c r="AC1252" i="1" s="1"/>
  <c r="AB1414" i="1"/>
  <c r="AC1414" i="1" s="1"/>
  <c r="AB1847" i="1"/>
  <c r="AC1847" i="1" s="1"/>
  <c r="AB2249" i="1"/>
  <c r="AC2249" i="1" s="1"/>
  <c r="AB1842" i="1"/>
  <c r="AC1842" i="1" s="1"/>
  <c r="AB1478" i="1"/>
  <c r="AC1478" i="1" s="1"/>
  <c r="AB1372" i="1"/>
  <c r="AC1372" i="1" s="1"/>
  <c r="AB1258" i="1"/>
  <c r="AC1258" i="1" s="1"/>
  <c r="AB1346" i="1"/>
  <c r="AC1346" i="1" s="1"/>
  <c r="AB2339" i="1"/>
  <c r="AC2339" i="1" s="1"/>
  <c r="AB55" i="1"/>
  <c r="AC55" i="1" s="1"/>
  <c r="AB2329" i="1"/>
  <c r="AC2329" i="1" s="1"/>
  <c r="AB1602" i="1"/>
  <c r="AC1602" i="1" s="1"/>
  <c r="AB115" i="1"/>
  <c r="AC115" i="1" s="1"/>
  <c r="AB1156" i="1"/>
  <c r="AC1156" i="1" s="1"/>
  <c r="AB1105" i="1"/>
  <c r="AC1105" i="1" s="1"/>
  <c r="AB1170" i="1"/>
  <c r="AC1170" i="1" s="1"/>
  <c r="AB1127" i="1"/>
  <c r="AC1127" i="1" s="1"/>
  <c r="AB1622" i="1"/>
  <c r="AC1622" i="1" s="1"/>
  <c r="AB151" i="1"/>
  <c r="AC151" i="1" s="1"/>
  <c r="AB1300" i="1"/>
  <c r="AC1300" i="1" s="1"/>
  <c r="AB71" i="1"/>
  <c r="AC71" i="1" s="1"/>
  <c r="AB243" i="1"/>
  <c r="AC243" i="1" s="1"/>
  <c r="AB1526" i="1"/>
  <c r="AC1526" i="1" s="1"/>
  <c r="AB1492" i="1"/>
  <c r="AC1492" i="1" s="1"/>
  <c r="AB137" i="1"/>
  <c r="AC137" i="1" s="1"/>
  <c r="AB1408" i="1"/>
  <c r="AC1408" i="1" s="1"/>
  <c r="AB1188" i="1"/>
  <c r="AC1188" i="1" s="1"/>
  <c r="AB1137" i="1"/>
  <c r="AC1137" i="1" s="1"/>
  <c r="AB1202" i="1"/>
  <c r="AC1202" i="1" s="1"/>
  <c r="AB1210" i="1"/>
  <c r="AC1210" i="1" s="1"/>
  <c r="AB443" i="1"/>
  <c r="AC443" i="1" s="1"/>
  <c r="AB1208" i="1"/>
  <c r="AC1208" i="1" s="1"/>
  <c r="AB177" i="1"/>
  <c r="AC177" i="1" s="1"/>
  <c r="AB1194" i="1"/>
  <c r="AC1194" i="1" s="1"/>
  <c r="AB1578" i="1"/>
  <c r="AC1578" i="1" s="1"/>
  <c r="AB441" i="1"/>
  <c r="AC441" i="1" s="1"/>
  <c r="AB1184" i="1"/>
  <c r="AC1184" i="1" s="1"/>
  <c r="AB1154" i="1"/>
  <c r="AC1154" i="1" s="1"/>
  <c r="AB1614" i="1"/>
  <c r="AC1614" i="1" s="1"/>
  <c r="AB2393" i="1"/>
  <c r="AC2393" i="1" s="1"/>
  <c r="AB1538" i="1"/>
  <c r="AC1538" i="1" s="1"/>
  <c r="AB185" i="1"/>
  <c r="AC185" i="1" s="1"/>
  <c r="AB1240" i="1"/>
  <c r="AC1240" i="1" s="1"/>
  <c r="AB1546" i="1"/>
  <c r="AC1546" i="1" s="1"/>
  <c r="AB2395" i="1"/>
  <c r="AC2395" i="1" s="1"/>
  <c r="AB1196" i="1"/>
  <c r="AC1196" i="1" s="1"/>
  <c r="AB1220" i="1"/>
  <c r="AC1220" i="1" s="1"/>
  <c r="AB1712" i="1"/>
  <c r="AC1712" i="1" s="1"/>
  <c r="AB1081" i="1"/>
  <c r="AC1081" i="1" s="1"/>
  <c r="AB1131" i="1"/>
  <c r="AC1131" i="1" s="1"/>
  <c r="AB1694" i="1"/>
  <c r="AC1694" i="1" s="1"/>
  <c r="AB2299" i="1"/>
  <c r="AC2299" i="1" s="1"/>
  <c r="AB2385" i="1"/>
  <c r="AC2385" i="1" s="1"/>
  <c r="AB1692" i="1"/>
  <c r="AC1692" i="1" s="1"/>
  <c r="AB1322" i="1"/>
  <c r="AC1322" i="1" s="1"/>
  <c r="AB455" i="1"/>
  <c r="AC455" i="1" s="1"/>
  <c r="AB1570" i="1"/>
  <c r="AC1570" i="1" s="1"/>
  <c r="AB1531" i="1"/>
  <c r="AC1531" i="1" s="1"/>
  <c r="AB1248" i="1"/>
  <c r="AC1248" i="1" s="1"/>
  <c r="AB1288" i="1"/>
  <c r="AC1288" i="1" s="1"/>
  <c r="AB1571" i="1"/>
  <c r="AC1571" i="1" s="1"/>
  <c r="AB61" i="1"/>
  <c r="AC61" i="1" s="1"/>
  <c r="AB1344" i="1"/>
  <c r="AC1344" i="1" s="1"/>
  <c r="AB1380" i="1"/>
  <c r="AC1380" i="1" s="1"/>
  <c r="AB1356" i="1"/>
  <c r="AC1356" i="1" s="1"/>
  <c r="AB1744" i="1"/>
  <c r="AC1744" i="1" s="1"/>
  <c r="AB1095" i="1"/>
  <c r="AC1095" i="1" s="1"/>
  <c r="AB1752" i="1"/>
  <c r="AC1752" i="1" s="1"/>
  <c r="AB1274" i="1"/>
  <c r="AC1274" i="1" s="1"/>
  <c r="AB169" i="1"/>
  <c r="AC169" i="1" s="1"/>
  <c r="AB1688" i="1"/>
  <c r="AC1688" i="1" s="1"/>
  <c r="AB571" i="1"/>
  <c r="AC571" i="1" s="1"/>
  <c r="AB201" i="1"/>
  <c r="AC201" i="1" s="1"/>
  <c r="AB1043" i="1"/>
  <c r="AC1043" i="1" s="1"/>
  <c r="AB2313" i="1"/>
  <c r="AC2313" i="1" s="1"/>
  <c r="AB2355" i="1"/>
  <c r="AC2355" i="1" s="1"/>
  <c r="Z2528" i="1"/>
  <c r="AA2528" i="1" s="1"/>
  <c r="X2500" i="1"/>
  <c r="Y2500" i="1" s="1"/>
  <c r="X2022" i="1"/>
  <c r="Y2022" i="1" s="1"/>
  <c r="X2074" i="1"/>
  <c r="Y2074" i="1" s="1"/>
  <c r="X2094" i="1"/>
  <c r="Y2094" i="1" s="1"/>
  <c r="Z2122" i="1"/>
  <c r="AA2122" i="1" s="1"/>
  <c r="X1709" i="1"/>
  <c r="Y1709" i="1" s="1"/>
  <c r="X1621" i="1"/>
  <c r="Y1621" i="1" s="1"/>
  <c r="X1958" i="1"/>
  <c r="Y1958" i="1" s="1"/>
  <c r="X2512" i="1"/>
  <c r="Y2512" i="1" s="1"/>
  <c r="X2532" i="1"/>
  <c r="Y2532" i="1" s="1"/>
  <c r="X2308" i="1"/>
  <c r="Y2308" i="1" s="1"/>
  <c r="X2504" i="1"/>
  <c r="Y2504" i="1" s="1"/>
  <c r="X2038" i="1"/>
  <c r="Y2038" i="1" s="1"/>
  <c r="X2102" i="1"/>
  <c r="Y2102" i="1" s="1"/>
  <c r="X2026" i="1"/>
  <c r="Y2026" i="1" s="1"/>
  <c r="X2090" i="1"/>
  <c r="Y2090" i="1" s="1"/>
  <c r="X2046" i="1"/>
  <c r="Y2046" i="1" s="1"/>
  <c r="Z2488" i="1"/>
  <c r="AA2488" i="1" s="1"/>
  <c r="X2034" i="1"/>
  <c r="Y2034" i="1" s="1"/>
  <c r="X2098" i="1"/>
  <c r="Y2098" i="1" s="1"/>
  <c r="Z2130" i="1"/>
  <c r="AA2130" i="1" s="1"/>
  <c r="X1453" i="1"/>
  <c r="Y1453" i="1" s="1"/>
  <c r="X1661" i="1"/>
  <c r="Y1661" i="1" s="1"/>
  <c r="X2569" i="1"/>
  <c r="Y2569" i="1" s="1"/>
  <c r="X1425" i="1"/>
  <c r="Y1425" i="1" s="1"/>
  <c r="X1617" i="1"/>
  <c r="Y1617" i="1" s="1"/>
  <c r="X1681" i="1"/>
  <c r="Y1681" i="1" s="1"/>
  <c r="X2589" i="1"/>
  <c r="Y2589" i="1" s="1"/>
  <c r="X2126" i="1"/>
  <c r="Y2126" i="1" s="1"/>
  <c r="X1445" i="1"/>
  <c r="Y1445" i="1" s="1"/>
  <c r="X1637" i="1"/>
  <c r="Y1637" i="1" s="1"/>
  <c r="X1701" i="1"/>
  <c r="Y1701" i="1" s="1"/>
  <c r="X2609" i="1"/>
  <c r="Y2609" i="1" s="1"/>
  <c r="X1449" i="1"/>
  <c r="Y1449" i="1" s="1"/>
  <c r="X1641" i="1"/>
  <c r="Y1641" i="1" s="1"/>
  <c r="X1705" i="1"/>
  <c r="Y1705" i="1" s="1"/>
  <c r="X2613" i="1"/>
  <c r="Y2613" i="1" s="1"/>
  <c r="X2633" i="1"/>
  <c r="Y2633" i="1" s="1"/>
  <c r="X715" i="1"/>
  <c r="Y715" i="1" s="1"/>
  <c r="X779" i="1"/>
  <c r="Y779" i="1" s="1"/>
  <c r="X703" i="1"/>
  <c r="Y703" i="1" s="1"/>
  <c r="X767" i="1"/>
  <c r="Y767" i="1" s="1"/>
  <c r="X831" i="1"/>
  <c r="Y831" i="1" s="1"/>
  <c r="X2649" i="1"/>
  <c r="Y2649" i="1" s="1"/>
  <c r="X723" i="1"/>
  <c r="Y723" i="1" s="1"/>
  <c r="X787" i="1"/>
  <c r="Y787" i="1" s="1"/>
  <c r="X2269" i="1"/>
  <c r="Y2269" i="1" s="1"/>
  <c r="X214" i="1"/>
  <c r="Y214" i="1" s="1"/>
  <c r="X727" i="1"/>
  <c r="Y727" i="1" s="1"/>
  <c r="X791" i="1"/>
  <c r="Y791" i="1" s="1"/>
  <c r="X839" i="1"/>
  <c r="Y839" i="1" s="1"/>
  <c r="X2051" i="1"/>
  <c r="Y2051" i="1" s="1"/>
  <c r="X2537" i="1"/>
  <c r="Y2537" i="1" s="1"/>
  <c r="X2023" i="1"/>
  <c r="Y2023" i="1" s="1"/>
  <c r="X2043" i="1"/>
  <c r="Y2043" i="1" s="1"/>
  <c r="Z2485" i="1"/>
  <c r="AA2485" i="1" s="1"/>
  <c r="Z2517" i="1"/>
  <c r="AA2517" i="1" s="1"/>
  <c r="Z2549" i="1"/>
  <c r="AA2549" i="1" s="1"/>
  <c r="X2047" i="1"/>
  <c r="Y2047" i="1" s="1"/>
  <c r="X2163" i="1"/>
  <c r="Y2163" i="1" s="1"/>
  <c r="X1674" i="1"/>
  <c r="Y1674" i="1" s="1"/>
  <c r="X308" i="1"/>
  <c r="Y308" i="1" s="1"/>
  <c r="X436" i="1"/>
  <c r="Y436" i="1" s="1"/>
  <c r="X2215" i="1"/>
  <c r="Y2215" i="1" s="1"/>
  <c r="X2610" i="1"/>
  <c r="Y2610" i="1" s="1"/>
  <c r="X284" i="1"/>
  <c r="Y284" i="1" s="1"/>
  <c r="X328" i="1"/>
  <c r="Y328" i="1" s="1"/>
  <c r="X456" i="1"/>
  <c r="Y456" i="1" s="1"/>
  <c r="X2646" i="1"/>
  <c r="Y2646" i="1" s="1"/>
  <c r="X316" i="1"/>
  <c r="Y316" i="1" s="1"/>
  <c r="X444" i="1"/>
  <c r="Y444" i="1" s="1"/>
  <c r="X2634" i="1"/>
  <c r="Y2634" i="1" s="1"/>
  <c r="X352" i="1"/>
  <c r="Y352" i="1" s="1"/>
  <c r="Z2506" i="1"/>
  <c r="AA2506" i="1" s="1"/>
  <c r="Z1988" i="1"/>
  <c r="AA1988" i="1" s="1"/>
  <c r="Z2052" i="1"/>
  <c r="AA2052" i="1" s="1"/>
  <c r="Z2116" i="1"/>
  <c r="AA2116" i="1" s="1"/>
  <c r="X2482" i="1"/>
  <c r="Y2482" i="1" s="1"/>
  <c r="X2510" i="1"/>
  <c r="Y2510" i="1" s="1"/>
  <c r="X1968" i="1"/>
  <c r="Y1968" i="1" s="1"/>
  <c r="X2000" i="1"/>
  <c r="Y2000" i="1" s="1"/>
  <c r="X2032" i="1"/>
  <c r="Y2032" i="1" s="1"/>
  <c r="X2064" i="1"/>
  <c r="Y2064" i="1" s="1"/>
  <c r="X2096" i="1"/>
  <c r="Y2096" i="1" s="1"/>
  <c r="X1451" i="1"/>
  <c r="Y1451" i="1" s="1"/>
  <c r="X2514" i="1"/>
  <c r="Y2514" i="1" s="1"/>
  <c r="X1439" i="1"/>
  <c r="Y1439" i="1" s="1"/>
  <c r="X140" i="1"/>
  <c r="Y140" i="1" s="1"/>
  <c r="X166" i="1"/>
  <c r="Y166" i="1" s="1"/>
  <c r="X282" i="1"/>
  <c r="Y282" i="1" s="1"/>
  <c r="X1901" i="1"/>
  <c r="Y1901" i="1" s="1"/>
  <c r="X2197" i="1"/>
  <c r="Y2197" i="1" s="1"/>
  <c r="X1640" i="1"/>
  <c r="Y1640" i="1" s="1"/>
  <c r="X2576" i="1"/>
  <c r="Y2576" i="1" s="1"/>
  <c r="X2640" i="1"/>
  <c r="Y2640" i="1" s="1"/>
  <c r="X254" i="1"/>
  <c r="Y254" i="1" s="1"/>
  <c r="X310" i="1"/>
  <c r="Y310" i="1" s="1"/>
  <c r="X438" i="1"/>
  <c r="Y438" i="1" s="1"/>
  <c r="X502" i="1"/>
  <c r="Y502" i="1" s="1"/>
  <c r="X1905" i="1"/>
  <c r="Y1905" i="1" s="1"/>
  <c r="X1644" i="1"/>
  <c r="Y1644" i="1" s="1"/>
  <c r="X2596" i="1"/>
  <c r="Y2596" i="1" s="1"/>
  <c r="X76" i="1"/>
  <c r="Y76" i="1" s="1"/>
  <c r="X124" i="1"/>
  <c r="Y124" i="1" s="1"/>
  <c r="X274" i="1"/>
  <c r="Y274" i="1" s="1"/>
  <c r="X410" i="1"/>
  <c r="Y410" i="1" s="1"/>
  <c r="X474" i="1"/>
  <c r="Y474" i="1" s="1"/>
  <c r="X554" i="1"/>
  <c r="Y554" i="1" s="1"/>
  <c r="X1965" i="1"/>
  <c r="Y1965" i="1" s="1"/>
  <c r="X2085" i="1"/>
  <c r="Y2085" i="1" s="1"/>
  <c r="X2189" i="1"/>
  <c r="Y2189" i="1" s="1"/>
  <c r="X1632" i="1"/>
  <c r="Y1632" i="1" s="1"/>
  <c r="X2584" i="1"/>
  <c r="Y2584" i="1" s="1"/>
  <c r="X2648" i="1"/>
  <c r="Y2648" i="1" s="1"/>
  <c r="X246" i="1"/>
  <c r="Y246" i="1" s="1"/>
  <c r="X302" i="1"/>
  <c r="Y302" i="1" s="1"/>
  <c r="X446" i="1"/>
  <c r="Y446" i="1" s="1"/>
  <c r="X510" i="1"/>
  <c r="Y510" i="1" s="1"/>
  <c r="X1885" i="1"/>
  <c r="Y1885" i="1" s="1"/>
  <c r="X1985" i="1"/>
  <c r="Y1985" i="1" s="1"/>
  <c r="X2105" i="1"/>
  <c r="Y2105" i="1" s="1"/>
  <c r="X1636" i="1"/>
  <c r="Y1636" i="1" s="1"/>
  <c r="X2572" i="1"/>
  <c r="Y2572" i="1" s="1"/>
  <c r="X2636" i="1"/>
  <c r="Y2636" i="1" s="1"/>
  <c r="X224" i="1"/>
  <c r="Y224" i="1" s="1"/>
  <c r="X266" i="1"/>
  <c r="Y266" i="1" s="1"/>
  <c r="X322" i="1"/>
  <c r="Y322" i="1" s="1"/>
  <c r="X498" i="1"/>
  <c r="Y498" i="1" s="1"/>
  <c r="X1072" i="1"/>
  <c r="Y1072" i="1" s="1"/>
  <c r="X572" i="1"/>
  <c r="Y572" i="1" s="1"/>
  <c r="X760" i="1"/>
  <c r="Y760" i="1" s="1"/>
  <c r="X904" i="1"/>
  <c r="Y904" i="1" s="1"/>
  <c r="X1032" i="1"/>
  <c r="Y1032" i="1" s="1"/>
  <c r="X1229" i="1"/>
  <c r="Y1229" i="1" s="1"/>
  <c r="X1357" i="1"/>
  <c r="Y1357" i="1" s="1"/>
  <c r="X1092" i="1"/>
  <c r="Y1092" i="1" s="1"/>
  <c r="X612" i="1"/>
  <c r="Y612" i="1" s="1"/>
  <c r="X716" i="1"/>
  <c r="Y716" i="1" s="1"/>
  <c r="X828" i="1"/>
  <c r="Y828" i="1" s="1"/>
  <c r="X956" i="1"/>
  <c r="Y956" i="1" s="1"/>
  <c r="X1153" i="1"/>
  <c r="Y1153" i="1" s="1"/>
  <c r="X1281" i="1"/>
  <c r="Y1281" i="1" s="1"/>
  <c r="X1096" i="1"/>
  <c r="Y1096" i="1" s="1"/>
  <c r="X548" i="1"/>
  <c r="Y548" i="1" s="1"/>
  <c r="X784" i="1"/>
  <c r="Y784" i="1" s="1"/>
  <c r="X1084" i="1"/>
  <c r="Y1084" i="1" s="1"/>
  <c r="X536" i="1"/>
  <c r="Y536" i="1" s="1"/>
  <c r="X620" i="1"/>
  <c r="Y620" i="1" s="1"/>
  <c r="X684" i="1"/>
  <c r="Y684" i="1" s="1"/>
  <c r="X681" i="1"/>
  <c r="Y681" i="1" s="1"/>
  <c r="X809" i="1"/>
  <c r="Y809" i="1" s="1"/>
  <c r="X937" i="1"/>
  <c r="Y937" i="1" s="1"/>
  <c r="X1086" i="1"/>
  <c r="Y1086" i="1" s="1"/>
  <c r="X1214" i="1"/>
  <c r="Y1214" i="1" s="1"/>
  <c r="X766" i="1"/>
  <c r="Y766" i="1" s="1"/>
  <c r="X894" i="1"/>
  <c r="Y894" i="1" s="1"/>
  <c r="X781" i="1"/>
  <c r="Y781" i="1" s="1"/>
  <c r="X909" i="1"/>
  <c r="Y909" i="1" s="1"/>
  <c r="X1074" i="1"/>
  <c r="Y1074" i="1" s="1"/>
  <c r="X706" i="1"/>
  <c r="Y706" i="1" s="1"/>
  <c r="X834" i="1"/>
  <c r="Y834" i="1" s="1"/>
  <c r="X689" i="1"/>
  <c r="Y689" i="1" s="1"/>
  <c r="X753" i="1"/>
  <c r="Y753" i="1" s="1"/>
  <c r="X817" i="1"/>
  <c r="Y817" i="1" s="1"/>
  <c r="X881" i="1"/>
  <c r="Y881" i="1" s="1"/>
  <c r="X945" i="1"/>
  <c r="Y945" i="1" s="1"/>
  <c r="X1009" i="1"/>
  <c r="Y1009" i="1" s="1"/>
  <c r="X1110" i="1"/>
  <c r="Y1110" i="1" s="1"/>
  <c r="X1174" i="1"/>
  <c r="Y1174" i="1" s="1"/>
  <c r="X662" i="1"/>
  <c r="Y662" i="1" s="1"/>
  <c r="X726" i="1"/>
  <c r="Y726" i="1" s="1"/>
  <c r="X790" i="1"/>
  <c r="Y790" i="1" s="1"/>
  <c r="X854" i="1"/>
  <c r="Y854" i="1" s="1"/>
  <c r="X918" i="1"/>
  <c r="Y918" i="1" s="1"/>
  <c r="X741" i="1"/>
  <c r="Y741" i="1" s="1"/>
  <c r="X805" i="1"/>
  <c r="Y805" i="1" s="1"/>
  <c r="X869" i="1"/>
  <c r="Y869" i="1" s="1"/>
  <c r="X933" i="1"/>
  <c r="Y933" i="1" s="1"/>
  <c r="X997" i="1"/>
  <c r="Y997" i="1" s="1"/>
  <c r="X1082" i="1"/>
  <c r="Y1082" i="1" s="1"/>
  <c r="X666" i="1"/>
  <c r="Y666" i="1" s="1"/>
  <c r="X730" i="1"/>
  <c r="Y730" i="1" s="1"/>
  <c r="X794" i="1"/>
  <c r="Y794" i="1" s="1"/>
  <c r="X858" i="1"/>
  <c r="Y858" i="1" s="1"/>
  <c r="X922" i="1"/>
  <c r="Y922" i="1" s="1"/>
  <c r="X1287" i="1"/>
  <c r="Y1287" i="1" s="1"/>
  <c r="X1415" i="1"/>
  <c r="Y1415" i="1" s="1"/>
  <c r="X1211" i="1"/>
  <c r="Y1211" i="1" s="1"/>
  <c r="X1339" i="1"/>
  <c r="Y1339" i="1" s="1"/>
  <c r="X1757" i="1"/>
  <c r="Y1757" i="1" s="1"/>
  <c r="X1199" i="1"/>
  <c r="Y1199" i="1" s="1"/>
  <c r="X1327" i="1"/>
  <c r="Y1327" i="1" s="1"/>
  <c r="X1745" i="1"/>
  <c r="Y1745" i="1" s="1"/>
  <c r="X1203" i="1"/>
  <c r="Y1203" i="1" s="1"/>
  <c r="X1331" i="1"/>
  <c r="Y1331" i="1" s="1"/>
  <c r="X1749" i="1"/>
  <c r="Y1749" i="1" s="1"/>
  <c r="AB1795" i="1"/>
  <c r="AC1795" i="1" s="1"/>
  <c r="Z1758" i="1"/>
  <c r="AA1758" i="1" s="1"/>
  <c r="Z2252" i="1"/>
  <c r="AA2252" i="1" s="1"/>
  <c r="AB2164" i="1"/>
  <c r="AC2164" i="1" s="1"/>
  <c r="AB1816" i="1"/>
  <c r="AC1816" i="1" s="1"/>
  <c r="Z1804" i="1"/>
  <c r="AA1804" i="1" s="1"/>
  <c r="Z1786" i="1"/>
  <c r="AA1786" i="1" s="1"/>
  <c r="Z2386" i="1"/>
  <c r="AA2386" i="1" s="1"/>
  <c r="Z2312" i="1"/>
  <c r="AA2312" i="1" s="1"/>
  <c r="Z2334" i="1"/>
  <c r="AA2334" i="1" s="1"/>
  <c r="Z1868" i="1"/>
  <c r="AA1868" i="1" s="1"/>
  <c r="AB927" i="1"/>
  <c r="AC927" i="1" s="1"/>
  <c r="Z2120" i="1"/>
  <c r="AA2120" i="1" s="1"/>
  <c r="AB2502" i="1"/>
  <c r="AC2502" i="1" s="1"/>
  <c r="AB2294" i="1"/>
  <c r="AC2294" i="1" s="1"/>
  <c r="Z1904" i="1"/>
  <c r="AA1904" i="1" s="1"/>
  <c r="Z1916" i="1"/>
  <c r="AA1916" i="1" s="1"/>
  <c r="Z1880" i="1"/>
  <c r="AA1880" i="1" s="1"/>
  <c r="AB1883" i="1"/>
  <c r="AC1883" i="1" s="1"/>
  <c r="Z1824" i="1"/>
  <c r="AA1824" i="1" s="1"/>
  <c r="Z2220" i="1"/>
  <c r="AA2220" i="1" s="1"/>
  <c r="Z2426" i="1"/>
  <c r="AA2426" i="1" s="1"/>
  <c r="Z2216" i="1"/>
  <c r="AA2216" i="1" s="1"/>
  <c r="AB2534" i="1"/>
  <c r="AC2534" i="1" s="1"/>
  <c r="AB915" i="1"/>
  <c r="AC915" i="1" s="1"/>
  <c r="Z1936" i="1"/>
  <c r="AA1936" i="1" s="1"/>
  <c r="Z2410" i="1"/>
  <c r="AA2410" i="1" s="1"/>
  <c r="Z2200" i="1"/>
  <c r="AA2200" i="1" s="1"/>
  <c r="AB186" i="1"/>
  <c r="AC186" i="1" s="1"/>
  <c r="Z1525" i="1"/>
  <c r="AA1525" i="1" s="1"/>
  <c r="Z1830" i="1"/>
  <c r="AA1830" i="1" s="1"/>
  <c r="AB2336" i="1"/>
  <c r="AC2336" i="1" s="1"/>
  <c r="AB423" i="1"/>
  <c r="AC423" i="1" s="1"/>
  <c r="AB1548" i="1"/>
  <c r="AC1548" i="1" s="1"/>
  <c r="AB487" i="1"/>
  <c r="AC487" i="1" s="1"/>
  <c r="Z447" i="1"/>
  <c r="AA447" i="1" s="1"/>
  <c r="Z1601" i="1"/>
  <c r="AA1601" i="1" s="1"/>
  <c r="Z1942" i="1"/>
  <c r="AA1942" i="1" s="1"/>
  <c r="Z2356" i="1"/>
  <c r="AA2356" i="1" s="1"/>
  <c r="AB2480" i="1"/>
  <c r="AC2480" i="1" s="1"/>
  <c r="AB2276" i="1"/>
  <c r="AC2276" i="1" s="1"/>
  <c r="AB551" i="1"/>
  <c r="AC551" i="1" s="1"/>
  <c r="AB53" i="1"/>
  <c r="AC53" i="1" s="1"/>
  <c r="Z1458" i="1"/>
  <c r="AA1458" i="1" s="1"/>
  <c r="AB168" i="1"/>
  <c r="AC168" i="1" s="1"/>
  <c r="Z427" i="1"/>
  <c r="AA427" i="1" s="1"/>
  <c r="Z1505" i="1"/>
  <c r="AA1505" i="1" s="1"/>
  <c r="AB2150" i="1"/>
  <c r="AC2150" i="1" s="1"/>
  <c r="Z2468" i="1"/>
  <c r="AA2468" i="1" s="1"/>
  <c r="AB1954" i="1"/>
  <c r="AC1954" i="1" s="1"/>
  <c r="AB1364" i="1"/>
  <c r="AC1364" i="1" s="1"/>
  <c r="AB1310" i="1"/>
  <c r="AC1310" i="1" s="1"/>
  <c r="AB152" i="1"/>
  <c r="AC152" i="1" s="1"/>
  <c r="Z2401" i="1"/>
  <c r="AA2401" i="1" s="1"/>
  <c r="Z2324" i="1"/>
  <c r="AA2324" i="1" s="1"/>
  <c r="AB1728" i="1"/>
  <c r="AC1728" i="1" s="1"/>
  <c r="AB1510" i="1"/>
  <c r="AC1510" i="1" s="1"/>
  <c r="AB1025" i="1"/>
  <c r="AC1025" i="1" s="1"/>
  <c r="AB1580" i="1"/>
  <c r="AC1580" i="1" s="1"/>
  <c r="AB1410" i="1"/>
  <c r="AC1410" i="1" s="1"/>
  <c r="AB1553" i="1"/>
  <c r="AC1553" i="1" s="1"/>
  <c r="AB407" i="1"/>
  <c r="AC407" i="1" s="1"/>
  <c r="AB207" i="1"/>
  <c r="AC207" i="1" s="1"/>
  <c r="AB1518" i="1"/>
  <c r="AC1518" i="1" s="1"/>
  <c r="AB1256" i="1"/>
  <c r="AC1256" i="1" s="1"/>
  <c r="AB1412" i="1"/>
  <c r="AC1412" i="1" s="1"/>
  <c r="AB1238" i="1"/>
  <c r="AC1238" i="1" s="1"/>
  <c r="AB1724" i="1"/>
  <c r="AC1724" i="1" s="1"/>
  <c r="AB91" i="1"/>
  <c r="AC91" i="1" s="1"/>
  <c r="AB663" i="1"/>
  <c r="AC663" i="1" s="1"/>
  <c r="AB1698" i="1"/>
  <c r="AC1698" i="1" s="1"/>
  <c r="AB1352" i="1"/>
  <c r="AC1352" i="1" s="1"/>
  <c r="AB127" i="1"/>
  <c r="AC127" i="1" s="1"/>
  <c r="AB2417" i="1"/>
  <c r="AC2417" i="1" s="1"/>
  <c r="AB1500" i="1"/>
  <c r="AC1500" i="1" s="1"/>
  <c r="AB633" i="1"/>
  <c r="AC633" i="1" s="1"/>
  <c r="AB2337" i="1"/>
  <c r="AC2337" i="1" s="1"/>
  <c r="AB327" i="1"/>
  <c r="AC327" i="1" s="1"/>
  <c r="AB155" i="1"/>
  <c r="AC155" i="1" s="1"/>
  <c r="AB105" i="1"/>
  <c r="AC105" i="1" s="1"/>
  <c r="AB343" i="1"/>
  <c r="AC343" i="1" s="1"/>
  <c r="AB1704" i="1"/>
  <c r="AC1704" i="1" s="1"/>
  <c r="AB1019" i="1"/>
  <c r="AC1019" i="1" s="1"/>
  <c r="AB1384" i="1"/>
  <c r="AC1384" i="1" s="1"/>
  <c r="AB107" i="1"/>
  <c r="AC107" i="1" s="1"/>
  <c r="AB193" i="1"/>
  <c r="AC193" i="1" s="1"/>
  <c r="AB1312" i="1"/>
  <c r="AC1312" i="1" s="1"/>
  <c r="AB1348" i="1"/>
  <c r="AC1348" i="1" s="1"/>
  <c r="AB1324" i="1"/>
  <c r="AC1324" i="1" s="1"/>
  <c r="AB1234" i="1"/>
  <c r="AC1234" i="1" s="1"/>
  <c r="AB1041" i="1"/>
  <c r="AC1041" i="1" s="1"/>
  <c r="AB1242" i="1"/>
  <c r="AC1242" i="1" s="1"/>
  <c r="AB215" i="1"/>
  <c r="AC215" i="1" s="1"/>
  <c r="AB2467" i="1"/>
  <c r="AC2467" i="1" s="1"/>
  <c r="AB335" i="1"/>
  <c r="AC335" i="1" s="1"/>
  <c r="AB1368" i="1"/>
  <c r="AC1368" i="1" s="1"/>
  <c r="AB641" i="1"/>
  <c r="AC641" i="1" s="1"/>
  <c r="AB1537" i="1"/>
  <c r="AC1537" i="1" s="1"/>
  <c r="AB2377" i="1"/>
  <c r="AC2377" i="1" s="1"/>
  <c r="AB1542" i="1"/>
  <c r="AC1542" i="1" s="1"/>
  <c r="AB1396" i="1"/>
  <c r="AC1396" i="1" s="1"/>
  <c r="AB233" i="1"/>
  <c r="AC233" i="1" s="1"/>
  <c r="AB83" i="1"/>
  <c r="AC83" i="1" s="1"/>
  <c r="AB1416" i="1"/>
  <c r="AC1416" i="1" s="1"/>
  <c r="AB607" i="1"/>
  <c r="AC607" i="1" s="1"/>
  <c r="AB1472" i="1"/>
  <c r="AC1472" i="1" s="1"/>
  <c r="AB1552" i="1"/>
  <c r="AC1552" i="1" s="1"/>
  <c r="AB1073" i="1"/>
  <c r="AC1073" i="1" s="1"/>
  <c r="AB63" i="1"/>
  <c r="AC63" i="1" s="1"/>
  <c r="AB1113" i="1"/>
  <c r="AC1113" i="1" s="1"/>
  <c r="AB1402" i="1"/>
  <c r="AC1402" i="1" s="1"/>
  <c r="AB1574" i="1"/>
  <c r="AC1574" i="1" s="1"/>
  <c r="AB2481" i="1"/>
  <c r="AC2481" i="1" s="1"/>
  <c r="AB289" i="1"/>
  <c r="AC289" i="1" s="1"/>
  <c r="AB1702" i="1"/>
  <c r="AC1702" i="1" s="1"/>
  <c r="AB449" i="1"/>
  <c r="AC449" i="1" s="1"/>
  <c r="AB1224" i="1"/>
  <c r="AC1224" i="1" s="1"/>
  <c r="X2536" i="1"/>
  <c r="Y2536" i="1" s="1"/>
  <c r="X2086" i="1"/>
  <c r="Y2086" i="1" s="1"/>
  <c r="X2030" i="1"/>
  <c r="Y2030" i="1" s="1"/>
  <c r="X2082" i="1"/>
  <c r="Y2082" i="1" s="1"/>
  <c r="X1645" i="1"/>
  <c r="Y1645" i="1" s="1"/>
  <c r="X1429" i="1"/>
  <c r="Y1429" i="1" s="1"/>
  <c r="X2524" i="1"/>
  <c r="Y2524" i="1" s="1"/>
  <c r="Z1986" i="1"/>
  <c r="AA1986" i="1" s="1"/>
  <c r="X1998" i="1"/>
  <c r="Y1998" i="1" s="1"/>
  <c r="X2054" i="1"/>
  <c r="Y2054" i="1" s="1"/>
  <c r="X1966" i="1"/>
  <c r="Y1966" i="1" s="1"/>
  <c r="X2042" i="1"/>
  <c r="Y2042" i="1" s="1"/>
  <c r="X1982" i="1"/>
  <c r="Y1982" i="1" s="1"/>
  <c r="X2062" i="1"/>
  <c r="Y2062" i="1" s="1"/>
  <c r="X1974" i="1"/>
  <c r="Y1974" i="1" s="1"/>
  <c r="X2050" i="1"/>
  <c r="Y2050" i="1" s="1"/>
  <c r="Z2138" i="1"/>
  <c r="AA2138" i="1" s="1"/>
  <c r="X1469" i="1"/>
  <c r="Y1469" i="1" s="1"/>
  <c r="X1677" i="1"/>
  <c r="Y1677" i="1" s="1"/>
  <c r="X2585" i="1"/>
  <c r="Y2585" i="1" s="1"/>
  <c r="X1441" i="1"/>
  <c r="Y1441" i="1" s="1"/>
  <c r="X1633" i="1"/>
  <c r="Y1633" i="1" s="1"/>
  <c r="X1697" i="1"/>
  <c r="Y1697" i="1" s="1"/>
  <c r="X2605" i="1"/>
  <c r="Y2605" i="1" s="1"/>
  <c r="X2134" i="1"/>
  <c r="Y2134" i="1" s="1"/>
  <c r="X1461" i="1"/>
  <c r="Y1461" i="1" s="1"/>
  <c r="X1653" i="1"/>
  <c r="Y1653" i="1" s="1"/>
  <c r="X2561" i="1"/>
  <c r="Y2561" i="1" s="1"/>
  <c r="X2625" i="1"/>
  <c r="Y2625" i="1" s="1"/>
  <c r="X1465" i="1"/>
  <c r="Y1465" i="1" s="1"/>
  <c r="X1657" i="1"/>
  <c r="Y1657" i="1" s="1"/>
  <c r="X2565" i="1"/>
  <c r="Y2565" i="1" s="1"/>
  <c r="X2629" i="1"/>
  <c r="Y2629" i="1" s="1"/>
  <c r="X202" i="1"/>
  <c r="Y202" i="1" s="1"/>
  <c r="X731" i="1"/>
  <c r="Y731" i="1" s="1"/>
  <c r="X795" i="1"/>
  <c r="Y795" i="1" s="1"/>
  <c r="X719" i="1"/>
  <c r="Y719" i="1" s="1"/>
  <c r="X783" i="1"/>
  <c r="Y783" i="1" s="1"/>
  <c r="X2265" i="1"/>
  <c r="Y2265" i="1" s="1"/>
  <c r="X210" i="1"/>
  <c r="Y210" i="1" s="1"/>
  <c r="X739" i="1"/>
  <c r="Y739" i="1" s="1"/>
  <c r="X803" i="1"/>
  <c r="Y803" i="1" s="1"/>
  <c r="X2285" i="1"/>
  <c r="Y2285" i="1" s="1"/>
  <c r="X679" i="1"/>
  <c r="Y679" i="1" s="1"/>
  <c r="X743" i="1"/>
  <c r="Y743" i="1" s="1"/>
  <c r="X807" i="1"/>
  <c r="Y807" i="1" s="1"/>
  <c r="X2273" i="1"/>
  <c r="Y2273" i="1" s="1"/>
  <c r="X2019" i="1"/>
  <c r="Y2019" i="1" s="1"/>
  <c r="X2521" i="1"/>
  <c r="Y2521" i="1" s="1"/>
  <c r="X2119" i="1"/>
  <c r="Y2119" i="1" s="1"/>
  <c r="Z2493" i="1"/>
  <c r="AA2493" i="1" s="1"/>
  <c r="Z2525" i="1"/>
  <c r="AA2525" i="1" s="1"/>
  <c r="X2015" i="1"/>
  <c r="Y2015" i="1" s="1"/>
  <c r="X2131" i="1"/>
  <c r="Y2131" i="1" s="1"/>
  <c r="X2638" i="1"/>
  <c r="Y2638" i="1" s="1"/>
  <c r="X404" i="1"/>
  <c r="Y404" i="1" s="1"/>
  <c r="X2183" i="1"/>
  <c r="Y2183" i="1" s="1"/>
  <c r="X1630" i="1"/>
  <c r="Y1630" i="1" s="1"/>
  <c r="X2578" i="1"/>
  <c r="Y2578" i="1" s="1"/>
  <c r="X296" i="1"/>
  <c r="Y296" i="1" s="1"/>
  <c r="X424" i="1"/>
  <c r="Y424" i="1" s="1"/>
  <c r="X2219" i="1"/>
  <c r="Y2219" i="1" s="1"/>
  <c r="X2614" i="1"/>
  <c r="Y2614" i="1" s="1"/>
  <c r="X122" i="1"/>
  <c r="Y122" i="1" s="1"/>
  <c r="X412" i="1"/>
  <c r="Y412" i="1" s="1"/>
  <c r="X2207" i="1"/>
  <c r="Y2207" i="1" s="1"/>
  <c r="X2602" i="1"/>
  <c r="Y2602" i="1" s="1"/>
  <c r="X226" i="1"/>
  <c r="Y226" i="1" s="1"/>
  <c r="X320" i="1"/>
  <c r="Y320" i="1" s="1"/>
  <c r="X448" i="1"/>
  <c r="Y448" i="1" s="1"/>
  <c r="Z1972" i="1"/>
  <c r="AA1972" i="1" s="1"/>
  <c r="Z2036" i="1"/>
  <c r="AA2036" i="1" s="1"/>
  <c r="Z2100" i="1"/>
  <c r="AA2100" i="1" s="1"/>
  <c r="X1459" i="1"/>
  <c r="Y1459" i="1" s="1"/>
  <c r="X2526" i="1"/>
  <c r="Y2526" i="1" s="1"/>
  <c r="X1976" i="1"/>
  <c r="Y1976" i="1" s="1"/>
  <c r="X2008" i="1"/>
  <c r="Y2008" i="1" s="1"/>
  <c r="X2040" i="1"/>
  <c r="Y2040" i="1" s="1"/>
  <c r="X2072" i="1"/>
  <c r="Y2072" i="1" s="1"/>
  <c r="X2104" i="1"/>
  <c r="Y2104" i="1" s="1"/>
  <c r="X1467" i="1"/>
  <c r="Y1467" i="1" s="1"/>
  <c r="X2530" i="1"/>
  <c r="Y2530" i="1" s="1"/>
  <c r="X1455" i="1"/>
  <c r="Y1455" i="1" s="1"/>
  <c r="X2287" i="1"/>
  <c r="Y2287" i="1" s="1"/>
  <c r="X2279" i="1"/>
  <c r="Y2279" i="1" s="1"/>
  <c r="X192" i="1"/>
  <c r="Y192" i="1" s="1"/>
  <c r="X2267" i="1"/>
  <c r="Y2267" i="1" s="1"/>
  <c r="X2527" i="1"/>
  <c r="Y2527" i="1" s="1"/>
  <c r="X1957" i="1"/>
  <c r="Y1957" i="1" s="1"/>
  <c r="X2005" i="1"/>
  <c r="Y2005" i="1" s="1"/>
  <c r="X2213" i="1"/>
  <c r="Y2213" i="1" s="1"/>
  <c r="X1656" i="1"/>
  <c r="Y1656" i="1" s="1"/>
  <c r="X2592" i="1"/>
  <c r="Y2592" i="1" s="1"/>
  <c r="X72" i="1"/>
  <c r="Y72" i="1" s="1"/>
  <c r="X120" i="1"/>
  <c r="Y120" i="1" s="1"/>
  <c r="X270" i="1"/>
  <c r="Y270" i="1" s="1"/>
  <c r="X454" i="1"/>
  <c r="Y454" i="1" s="1"/>
  <c r="X518" i="1"/>
  <c r="Y518" i="1" s="1"/>
  <c r="X1961" i="1"/>
  <c r="Y1961" i="1" s="1"/>
  <c r="X2009" i="1"/>
  <c r="Y2009" i="1" s="1"/>
  <c r="X2201" i="1"/>
  <c r="Y2201" i="1" s="1"/>
  <c r="X1660" i="1"/>
  <c r="Y1660" i="1" s="1"/>
  <c r="X2612" i="1"/>
  <c r="Y2612" i="1" s="1"/>
  <c r="X92" i="1"/>
  <c r="Y92" i="1" s="1"/>
  <c r="X230" i="1"/>
  <c r="Y230" i="1" s="1"/>
  <c r="X378" i="1"/>
  <c r="Y378" i="1" s="1"/>
  <c r="X426" i="1"/>
  <c r="Y426" i="1" s="1"/>
  <c r="X490" i="1"/>
  <c r="Y490" i="1" s="1"/>
  <c r="X570" i="1"/>
  <c r="Y570" i="1" s="1"/>
  <c r="X1981" i="1"/>
  <c r="Y1981" i="1" s="1"/>
  <c r="X2101" i="1"/>
  <c r="Y2101" i="1" s="1"/>
  <c r="X2205" i="1"/>
  <c r="Y2205" i="1" s="1"/>
  <c r="X1648" i="1"/>
  <c r="Y1648" i="1" s="1"/>
  <c r="X2600" i="1"/>
  <c r="Y2600" i="1" s="1"/>
  <c r="X80" i="1"/>
  <c r="Y80" i="1" s="1"/>
  <c r="X128" i="1"/>
  <c r="Y128" i="1" s="1"/>
  <c r="X262" i="1"/>
  <c r="Y262" i="1" s="1"/>
  <c r="X398" i="1"/>
  <c r="Y398" i="1" s="1"/>
  <c r="X462" i="1"/>
  <c r="Y462" i="1" s="1"/>
  <c r="X526" i="1"/>
  <c r="Y526" i="1" s="1"/>
  <c r="X1897" i="1"/>
  <c r="Y1897" i="1" s="1"/>
  <c r="X2001" i="1"/>
  <c r="Y2001" i="1" s="1"/>
  <c r="X2161" i="1"/>
  <c r="Y2161" i="1" s="1"/>
  <c r="X2209" i="1"/>
  <c r="Y2209" i="1" s="1"/>
  <c r="X1652" i="1"/>
  <c r="Y1652" i="1" s="1"/>
  <c r="X2588" i="1"/>
  <c r="Y2588" i="1" s="1"/>
  <c r="X178" i="1"/>
  <c r="Y178" i="1" s="1"/>
  <c r="X116" i="1"/>
  <c r="Y116" i="1" s="1"/>
  <c r="X236" i="1"/>
  <c r="Y236" i="1" s="1"/>
  <c r="X290" i="1"/>
  <c r="Y290" i="1" s="1"/>
  <c r="X466" i="1"/>
  <c r="Y466" i="1" s="1"/>
  <c r="X540" i="1"/>
  <c r="Y540" i="1" s="1"/>
  <c r="X776" i="1"/>
  <c r="Y776" i="1" s="1"/>
  <c r="X872" i="1"/>
  <c r="Y872" i="1" s="1"/>
  <c r="X1000" i="1"/>
  <c r="Y1000" i="1" s="1"/>
  <c r="X1197" i="1"/>
  <c r="Y1197" i="1" s="1"/>
  <c r="X1325" i="1"/>
  <c r="Y1325" i="1" s="1"/>
  <c r="X1060" i="1"/>
  <c r="Y1060" i="1" s="1"/>
  <c r="X560" i="1"/>
  <c r="Y560" i="1" s="1"/>
  <c r="X732" i="1"/>
  <c r="Y732" i="1" s="1"/>
  <c r="X924" i="1"/>
  <c r="Y924" i="1" s="1"/>
  <c r="X1052" i="1"/>
  <c r="Y1052" i="1" s="1"/>
  <c r="X1249" i="1"/>
  <c r="Y1249" i="1" s="1"/>
  <c r="X1112" i="1"/>
  <c r="Y1112" i="1" s="1"/>
  <c r="X664" i="1"/>
  <c r="Y664" i="1" s="1"/>
  <c r="X752" i="1"/>
  <c r="Y752" i="1" s="1"/>
  <c r="X1100" i="1"/>
  <c r="Y1100" i="1" s="1"/>
  <c r="X552" i="1"/>
  <c r="Y552" i="1" s="1"/>
  <c r="X636" i="1"/>
  <c r="Y636" i="1" s="1"/>
  <c r="X777" i="1"/>
  <c r="Y777" i="1" s="1"/>
  <c r="X905" i="1"/>
  <c r="Y905" i="1" s="1"/>
  <c r="X280" i="1"/>
  <c r="Y280" i="1" s="1"/>
  <c r="X1182" i="1"/>
  <c r="Y1182" i="1" s="1"/>
  <c r="X734" i="1"/>
  <c r="Y734" i="1" s="1"/>
  <c r="X862" i="1"/>
  <c r="Y862" i="1" s="1"/>
  <c r="X749" i="1"/>
  <c r="Y749" i="1" s="1"/>
  <c r="X877" i="1"/>
  <c r="Y877" i="1" s="1"/>
  <c r="X1005" i="1"/>
  <c r="Y1005" i="1" s="1"/>
  <c r="X674" i="1"/>
  <c r="Y674" i="1" s="1"/>
  <c r="X802" i="1"/>
  <c r="Y802" i="1" s="1"/>
  <c r="X705" i="1"/>
  <c r="Y705" i="1" s="1"/>
  <c r="X769" i="1"/>
  <c r="Y769" i="1" s="1"/>
  <c r="X833" i="1"/>
  <c r="Y833" i="1" s="1"/>
  <c r="X897" i="1"/>
  <c r="Y897" i="1" s="1"/>
  <c r="X961" i="1"/>
  <c r="Y961" i="1" s="1"/>
  <c r="X1062" i="1"/>
  <c r="Y1062" i="1" s="1"/>
  <c r="X1126" i="1"/>
  <c r="Y1126" i="1" s="1"/>
  <c r="X1190" i="1"/>
  <c r="Y1190" i="1" s="1"/>
  <c r="X678" i="1"/>
  <c r="Y678" i="1" s="1"/>
  <c r="X742" i="1"/>
  <c r="Y742" i="1" s="1"/>
  <c r="X806" i="1"/>
  <c r="Y806" i="1" s="1"/>
  <c r="X870" i="1"/>
  <c r="Y870" i="1" s="1"/>
  <c r="X693" i="1"/>
  <c r="Y693" i="1" s="1"/>
  <c r="X757" i="1"/>
  <c r="Y757" i="1" s="1"/>
  <c r="X821" i="1"/>
  <c r="Y821" i="1" s="1"/>
  <c r="X885" i="1"/>
  <c r="Y885" i="1" s="1"/>
  <c r="X949" i="1"/>
  <c r="Y949" i="1" s="1"/>
  <c r="X1013" i="1"/>
  <c r="Y1013" i="1" s="1"/>
  <c r="X1098" i="1"/>
  <c r="Y1098" i="1" s="1"/>
  <c r="X682" i="1"/>
  <c r="Y682" i="1" s="1"/>
  <c r="X746" i="1"/>
  <c r="Y746" i="1" s="1"/>
  <c r="X810" i="1"/>
  <c r="Y810" i="1" s="1"/>
  <c r="X874" i="1"/>
  <c r="Y874" i="1" s="1"/>
  <c r="X1255" i="1"/>
  <c r="Y1255" i="1" s="1"/>
  <c r="X1383" i="1"/>
  <c r="Y1383" i="1" s="1"/>
  <c r="X1801" i="1"/>
  <c r="Y1801" i="1" s="1"/>
  <c r="X1307" i="1"/>
  <c r="Y1307" i="1" s="1"/>
  <c r="X1725" i="1"/>
  <c r="Y1725" i="1" s="1"/>
  <c r="X1295" i="1"/>
  <c r="Y1295" i="1" s="1"/>
  <c r="X1713" i="1"/>
  <c r="Y1713" i="1" s="1"/>
  <c r="X1299" i="1"/>
  <c r="Y1299" i="1" s="1"/>
  <c r="X1717" i="1"/>
  <c r="Y1717" i="1" s="1"/>
  <c r="Z1806" i="1"/>
  <c r="AA1806" i="1" s="1"/>
  <c r="Z2236" i="1"/>
  <c r="AA2236" i="1" s="1"/>
  <c r="Z1814" i="1"/>
  <c r="AA1814" i="1" s="1"/>
  <c r="Z1810" i="1"/>
  <c r="AA1810" i="1" s="1"/>
  <c r="Z1796" i="1"/>
  <c r="AA1796" i="1" s="1"/>
  <c r="Z1762" i="1"/>
  <c r="AA1762" i="1" s="1"/>
  <c r="AB1908" i="1"/>
  <c r="AC1908" i="1" s="1"/>
  <c r="AB1755" i="1"/>
  <c r="AC1755" i="1" s="1"/>
  <c r="Z1764" i="1"/>
  <c r="AA1764" i="1" s="1"/>
  <c r="Z2180" i="1"/>
  <c r="AA2180" i="1" s="1"/>
  <c r="Z1860" i="1"/>
  <c r="AA1860" i="1" s="1"/>
  <c r="AB2256" i="1"/>
  <c r="AC2256" i="1" s="1"/>
  <c r="AB2212" i="1"/>
  <c r="AC2212" i="1" s="1"/>
  <c r="Z2462" i="1"/>
  <c r="AA2462" i="1" s="1"/>
  <c r="Z2458" i="1"/>
  <c r="AA2458" i="1" s="1"/>
  <c r="AB887" i="1"/>
  <c r="AC887" i="1" s="1"/>
  <c r="Z1896" i="1"/>
  <c r="AA1896" i="1" s="1"/>
  <c r="Z2314" i="1"/>
  <c r="AA2314" i="1" s="1"/>
  <c r="AB1828" i="1"/>
  <c r="AC1828" i="1" s="1"/>
  <c r="Z2192" i="1"/>
  <c r="AA2192" i="1" s="1"/>
  <c r="AB2235" i="1"/>
  <c r="AC2235" i="1" s="1"/>
  <c r="Z2168" i="1"/>
  <c r="AA2168" i="1" s="1"/>
  <c r="AB939" i="1"/>
  <c r="AC939" i="1" s="1"/>
  <c r="Z1952" i="1"/>
  <c r="AA1952" i="1" s="1"/>
  <c r="Z2156" i="1"/>
  <c r="AA2156" i="1" s="1"/>
  <c r="Z2362" i="1"/>
  <c r="AA2362" i="1" s="1"/>
  <c r="Z2152" i="1"/>
  <c r="AA2152" i="1" s="1"/>
  <c r="Z2454" i="1"/>
  <c r="AA2454" i="1" s="1"/>
  <c r="AB1915" i="1"/>
  <c r="AC1915" i="1" s="1"/>
  <c r="AB2148" i="1"/>
  <c r="AC2148" i="1" s="1"/>
  <c r="Z2224" i="1"/>
  <c r="AA2224" i="1" s="1"/>
  <c r="AB2248" i="1"/>
  <c r="AC2248" i="1" s="1"/>
  <c r="Z1884" i="1"/>
  <c r="AA1884" i="1" s="1"/>
  <c r="Z2374" i="1"/>
  <c r="AA2374" i="1" s="1"/>
  <c r="Z225" i="1"/>
  <c r="AA225" i="1" s="1"/>
  <c r="AB2464" i="1"/>
  <c r="AC2464" i="1" s="1"/>
  <c r="AB537" i="1"/>
  <c r="AC537" i="1" s="1"/>
  <c r="AB1392" i="1"/>
  <c r="AC1392" i="1" s="1"/>
  <c r="Z319" i="1"/>
  <c r="AA319" i="1" s="1"/>
  <c r="Z2218" i="1"/>
  <c r="AA2218" i="1" s="1"/>
  <c r="Z1878" i="1"/>
  <c r="AA1878" i="1" s="1"/>
  <c r="Z2280" i="1"/>
  <c r="AA2280" i="1" s="1"/>
  <c r="AB2416" i="1"/>
  <c r="AC2416" i="1" s="1"/>
  <c r="AB1470" i="1"/>
  <c r="AC1470" i="1" s="1"/>
  <c r="AB1286" i="1"/>
  <c r="AC1286" i="1" s="1"/>
  <c r="Z2453" i="1"/>
  <c r="AA2453" i="1" s="1"/>
  <c r="Z2202" i="1"/>
  <c r="AA2202" i="1" s="1"/>
  <c r="Z2404" i="1"/>
  <c r="AA2404" i="1" s="1"/>
  <c r="AB1890" i="1"/>
  <c r="AC1890" i="1" s="1"/>
  <c r="AB139" i="1"/>
  <c r="AC139" i="1" s="1"/>
  <c r="AB1250" i="1"/>
  <c r="AC1250" i="1" s="1"/>
  <c r="AB1218" i="1"/>
  <c r="AC1218" i="1" s="1"/>
  <c r="Z383" i="1"/>
  <c r="AA383" i="1" s="1"/>
  <c r="Z587" i="1"/>
  <c r="AA587" i="1" s="1"/>
  <c r="Z1529" i="1"/>
  <c r="AA1529" i="1" s="1"/>
  <c r="Z2452" i="1"/>
  <c r="AA2452" i="1" s="1"/>
  <c r="AB2473" i="1"/>
  <c r="AC2473" i="1" s="1"/>
  <c r="AB1378" i="1"/>
  <c r="AC1378" i="1" s="1"/>
  <c r="AB1490" i="1"/>
  <c r="AC1490" i="1" s="1"/>
  <c r="AB1374" i="1"/>
  <c r="AC1374" i="1" s="1"/>
  <c r="AB1740" i="1"/>
  <c r="AC1740" i="1" s="1"/>
  <c r="AB599" i="1"/>
  <c r="AC599" i="1" s="1"/>
  <c r="AB1164" i="1"/>
  <c r="AC1164" i="1" s="1"/>
  <c r="AB217" i="1"/>
  <c r="AC217" i="1" s="1"/>
  <c r="AB1550" i="1"/>
  <c r="AC1550" i="1" s="1"/>
  <c r="AB379" i="1"/>
  <c r="AC379" i="1" s="1"/>
  <c r="AB1502" i="1"/>
  <c r="AC1502" i="1" s="1"/>
  <c r="AB95" i="1"/>
  <c r="AC95" i="1" s="1"/>
  <c r="AB1524" i="1"/>
  <c r="AC1524" i="1" s="1"/>
  <c r="AB1700" i="1"/>
  <c r="AC1700" i="1" s="1"/>
  <c r="AB1178" i="1"/>
  <c r="AC1178" i="1" s="1"/>
  <c r="AB543" i="1"/>
  <c r="AC543" i="1" s="1"/>
  <c r="AB313" i="1"/>
  <c r="AC313" i="1" s="1"/>
  <c r="AB2361" i="1"/>
  <c r="AC2361" i="1" s="1"/>
  <c r="AB567" i="1"/>
  <c r="AC567" i="1" s="1"/>
  <c r="AB231" i="1"/>
  <c r="AC231" i="1" s="1"/>
  <c r="AB1734" i="1"/>
  <c r="AC1734" i="1" s="1"/>
  <c r="AB1610" i="1"/>
  <c r="AC1610" i="1" s="1"/>
  <c r="AB1148" i="1"/>
  <c r="AC1148" i="1" s="1"/>
  <c r="AB1718" i="1"/>
  <c r="AC1718" i="1" s="1"/>
  <c r="AB1732" i="1"/>
  <c r="AC1732" i="1" s="1"/>
  <c r="AB1152" i="1"/>
  <c r="AC1152" i="1" s="1"/>
  <c r="AB471" i="1"/>
  <c r="AC471" i="1" s="1"/>
  <c r="AB1499" i="1"/>
  <c r="AC1499" i="1" s="1"/>
  <c r="AB1476" i="1"/>
  <c r="AC1476" i="1" s="1"/>
  <c r="AB623" i="1"/>
  <c r="AC623" i="1" s="1"/>
  <c r="AB1460" i="1"/>
  <c r="AC1460" i="1" s="1"/>
  <c r="AB1730" i="1"/>
  <c r="AC1730" i="1" s="1"/>
  <c r="AB1508" i="1"/>
  <c r="AC1508" i="1" s="1"/>
  <c r="AB1742" i="1"/>
  <c r="AC1742" i="1" s="1"/>
  <c r="AB1362" i="1"/>
  <c r="AC1362" i="1" s="1"/>
  <c r="AB1302" i="1"/>
  <c r="AC1302" i="1" s="1"/>
  <c r="AB1370" i="1"/>
  <c r="AC1370" i="1" s="1"/>
  <c r="AB1554" i="1"/>
  <c r="AC1554" i="1" s="1"/>
  <c r="AB1160" i="1"/>
  <c r="AC1160" i="1" s="1"/>
  <c r="AB345" i="1"/>
  <c r="AC345" i="1" s="1"/>
  <c r="AB1204" i="1"/>
  <c r="AC1204" i="1" s="1"/>
  <c r="AB2465" i="1"/>
  <c r="AC2465" i="1" s="1"/>
  <c r="AB569" i="1"/>
  <c r="AC569" i="1" s="1"/>
  <c r="AB1336" i="1"/>
  <c r="AC1336" i="1" s="1"/>
  <c r="AB1282" i="1"/>
  <c r="AC1282" i="1" s="1"/>
  <c r="AB1521" i="1"/>
  <c r="AC1521" i="1" s="1"/>
  <c r="AB375" i="1"/>
  <c r="AC375" i="1" s="1"/>
  <c r="AB2419" i="1"/>
  <c r="AC2419" i="1" s="1"/>
  <c r="AB1577" i="1"/>
  <c r="AC1577" i="1" s="1"/>
  <c r="AB1488" i="1"/>
  <c r="AC1488" i="1" s="1"/>
  <c r="AB1608" i="1"/>
  <c r="AC1608" i="1" s="1"/>
  <c r="AB57" i="1"/>
  <c r="AC57" i="1" s="1"/>
  <c r="AB59" i="1"/>
  <c r="AC59" i="1" s="1"/>
  <c r="AB1266" i="1"/>
  <c r="AC1266" i="1" s="1"/>
  <c r="AB67" i="1"/>
  <c r="AC67" i="1" s="1"/>
  <c r="AB1135" i="1"/>
  <c r="AC1135" i="1" s="1"/>
  <c r="AB249" i="1"/>
  <c r="AC249" i="1" s="1"/>
  <c r="AB399" i="1"/>
  <c r="AC399" i="1" s="1"/>
  <c r="AB1710" i="1"/>
  <c r="AC1710" i="1" s="1"/>
  <c r="AB1424" i="1"/>
  <c r="AC1424" i="1" s="1"/>
  <c r="X1990" i="1"/>
  <c r="Y1990" i="1" s="1"/>
  <c r="X2492" i="1"/>
  <c r="Y2492" i="1" s="1"/>
  <c r="X2006" i="1"/>
  <c r="Y2006" i="1" s="1"/>
  <c r="X2070" i="1"/>
  <c r="Y2070" i="1" s="1"/>
  <c r="Z1978" i="1"/>
  <c r="AA1978" i="1" s="1"/>
  <c r="X2058" i="1"/>
  <c r="Y2058" i="1" s="1"/>
  <c r="X2014" i="1"/>
  <c r="Y2014" i="1" s="1"/>
  <c r="X2078" i="1"/>
  <c r="Y2078" i="1" s="1"/>
  <c r="X2002" i="1"/>
  <c r="Y2002" i="1" s="1"/>
  <c r="X2066" i="1"/>
  <c r="Y2066" i="1" s="1"/>
  <c r="Z2146" i="1"/>
  <c r="AA2146" i="1" s="1"/>
  <c r="X1629" i="1"/>
  <c r="Y1629" i="1" s="1"/>
  <c r="X1693" i="1"/>
  <c r="Y1693" i="1" s="1"/>
  <c r="X2601" i="1"/>
  <c r="Y2601" i="1" s="1"/>
  <c r="X1457" i="1"/>
  <c r="Y1457" i="1" s="1"/>
  <c r="X1649" i="1"/>
  <c r="Y1649" i="1" s="1"/>
  <c r="X2557" i="1"/>
  <c r="Y2557" i="1" s="1"/>
  <c r="X2621" i="1"/>
  <c r="Y2621" i="1" s="1"/>
  <c r="X2142" i="1"/>
  <c r="Y2142" i="1" s="1"/>
  <c r="X1477" i="1"/>
  <c r="Y1477" i="1" s="1"/>
  <c r="X1669" i="1"/>
  <c r="Y1669" i="1" s="1"/>
  <c r="X2577" i="1"/>
  <c r="Y2577" i="1" s="1"/>
  <c r="X2110" i="1"/>
  <c r="Y2110" i="1" s="1"/>
  <c r="X1481" i="1"/>
  <c r="Y1481" i="1" s="1"/>
  <c r="X1673" i="1"/>
  <c r="Y1673" i="1" s="1"/>
  <c r="X2581" i="1"/>
  <c r="Y2581" i="1" s="1"/>
  <c r="X683" i="1"/>
  <c r="Y683" i="1" s="1"/>
  <c r="X747" i="1"/>
  <c r="Y747" i="1" s="1"/>
  <c r="X811" i="1"/>
  <c r="Y811" i="1" s="1"/>
  <c r="X206" i="1"/>
  <c r="Y206" i="1" s="1"/>
  <c r="X735" i="1"/>
  <c r="Y735" i="1" s="1"/>
  <c r="X799" i="1"/>
  <c r="Y799" i="1" s="1"/>
  <c r="X691" i="1"/>
  <c r="Y691" i="1" s="1"/>
  <c r="X755" i="1"/>
  <c r="Y755" i="1" s="1"/>
  <c r="X819" i="1"/>
  <c r="Y819" i="1" s="1"/>
  <c r="X2641" i="1"/>
  <c r="Y2641" i="1" s="1"/>
  <c r="X695" i="1"/>
  <c r="Y695" i="1" s="1"/>
  <c r="X759" i="1"/>
  <c r="Y759" i="1" s="1"/>
  <c r="X2115" i="1"/>
  <c r="Y2115" i="1" s="1"/>
  <c r="X2505" i="1"/>
  <c r="Y2505" i="1" s="1"/>
  <c r="X2087" i="1"/>
  <c r="Y2087" i="1" s="1"/>
  <c r="X2107" i="1"/>
  <c r="Y2107" i="1" s="1"/>
  <c r="Z2501" i="1"/>
  <c r="AA2501" i="1" s="1"/>
  <c r="Z2533" i="1"/>
  <c r="AA2533" i="1" s="1"/>
  <c r="X2227" i="1"/>
  <c r="Y2227" i="1" s="1"/>
  <c r="X2606" i="1"/>
  <c r="Y2606" i="1" s="1"/>
  <c r="X372" i="1"/>
  <c r="Y372" i="1" s="1"/>
  <c r="X2151" i="1"/>
  <c r="Y2151" i="1" s="1"/>
  <c r="X1678" i="1"/>
  <c r="Y1678" i="1" s="1"/>
  <c r="X392" i="1"/>
  <c r="Y392" i="1" s="1"/>
  <c r="X2187" i="1"/>
  <c r="Y2187" i="1" s="1"/>
  <c r="X1634" i="1"/>
  <c r="Y1634" i="1" s="1"/>
  <c r="X2582" i="1"/>
  <c r="Y2582" i="1" s="1"/>
  <c r="X172" i="1"/>
  <c r="Y172" i="1" s="1"/>
  <c r="X380" i="1"/>
  <c r="Y380" i="1" s="1"/>
  <c r="X2175" i="1"/>
  <c r="Y2175" i="1" s="1"/>
  <c r="X1654" i="1"/>
  <c r="Y1654" i="1" s="1"/>
  <c r="X2570" i="1"/>
  <c r="Y2570" i="1" s="1"/>
  <c r="X288" i="1"/>
  <c r="Y288" i="1" s="1"/>
  <c r="X416" i="1"/>
  <c r="Y416" i="1" s="1"/>
  <c r="Z1956" i="1"/>
  <c r="AA1956" i="1" s="1"/>
  <c r="Z2020" i="1"/>
  <c r="AA2020" i="1" s="1"/>
  <c r="Z2084" i="1"/>
  <c r="AA2084" i="1" s="1"/>
  <c r="X1427" i="1"/>
  <c r="Y1427" i="1" s="1"/>
  <c r="X1479" i="1"/>
  <c r="Y1479" i="1" s="1"/>
  <c r="X476" i="1"/>
  <c r="Y476" i="1" s="1"/>
  <c r="X2542" i="1"/>
  <c r="Y2542" i="1" s="1"/>
  <c r="X1984" i="1"/>
  <c r="Y1984" i="1" s="1"/>
  <c r="X2016" i="1"/>
  <c r="Y2016" i="1" s="1"/>
  <c r="X2048" i="1"/>
  <c r="Y2048" i="1" s="1"/>
  <c r="X2080" i="1"/>
  <c r="Y2080" i="1" s="1"/>
  <c r="X2112" i="1"/>
  <c r="Y2112" i="1" s="1"/>
  <c r="X480" i="1"/>
  <c r="Y480" i="1" s="1"/>
  <c r="X2546" i="1"/>
  <c r="Y2546" i="1" s="1"/>
  <c r="X1471" i="1"/>
  <c r="Y1471" i="1" s="1"/>
  <c r="X2623" i="1"/>
  <c r="Y2623" i="1" s="1"/>
  <c r="X204" i="1"/>
  <c r="Y204" i="1" s="1"/>
  <c r="X2499" i="1"/>
  <c r="Y2499" i="1" s="1"/>
  <c r="X1837" i="1"/>
  <c r="Y1837" i="1" s="1"/>
  <c r="X2275" i="1"/>
  <c r="Y2275" i="1" s="1"/>
  <c r="X2607" i="1"/>
  <c r="Y2607" i="1" s="1"/>
  <c r="X212" i="1"/>
  <c r="Y212" i="1" s="1"/>
  <c r="X2483" i="1"/>
  <c r="Y2483" i="1" s="1"/>
  <c r="Z2619" i="1"/>
  <c r="AA2619" i="1" s="1"/>
  <c r="X200" i="1"/>
  <c r="Y200" i="1" s="1"/>
  <c r="X2283" i="1"/>
  <c r="Y2283" i="1" s="1"/>
  <c r="X1973" i="1"/>
  <c r="Y1973" i="1" s="1"/>
  <c r="X2021" i="1"/>
  <c r="Y2021" i="1" s="1"/>
  <c r="X2165" i="1"/>
  <c r="Y2165" i="1" s="1"/>
  <c r="X2229" i="1"/>
  <c r="Y2229" i="1" s="1"/>
  <c r="X1672" i="1"/>
  <c r="Y1672" i="1" s="1"/>
  <c r="X2608" i="1"/>
  <c r="Y2608" i="1" s="1"/>
  <c r="X88" i="1"/>
  <c r="Y88" i="1" s="1"/>
  <c r="X228" i="1"/>
  <c r="Y228" i="1" s="1"/>
  <c r="X406" i="1"/>
  <c r="Y406" i="1" s="1"/>
  <c r="X470" i="1"/>
  <c r="Y470" i="1" s="1"/>
  <c r="X550" i="1"/>
  <c r="Y550" i="1" s="1"/>
  <c r="X1977" i="1"/>
  <c r="Y1977" i="1" s="1"/>
  <c r="X2025" i="1"/>
  <c r="Y2025" i="1" s="1"/>
  <c r="X2169" i="1"/>
  <c r="Y2169" i="1" s="1"/>
  <c r="X2217" i="1"/>
  <c r="Y2217" i="1" s="1"/>
  <c r="X2564" i="1"/>
  <c r="Y2564" i="1" s="1"/>
  <c r="X2628" i="1"/>
  <c r="Y2628" i="1" s="1"/>
  <c r="X242" i="1"/>
  <c r="Y242" i="1" s="1"/>
  <c r="X346" i="1"/>
  <c r="Y346" i="1" s="1"/>
  <c r="X442" i="1"/>
  <c r="Y442" i="1" s="1"/>
  <c r="X506" i="1"/>
  <c r="Y506" i="1" s="1"/>
  <c r="X1893" i="1"/>
  <c r="Y1893" i="1" s="1"/>
  <c r="X1997" i="1"/>
  <c r="Y1997" i="1" s="1"/>
  <c r="X2157" i="1"/>
  <c r="Y2157" i="1" s="1"/>
  <c r="X2221" i="1"/>
  <c r="Y2221" i="1" s="1"/>
  <c r="X1664" i="1"/>
  <c r="Y1664" i="1" s="1"/>
  <c r="X2616" i="1"/>
  <c r="Y2616" i="1" s="1"/>
  <c r="X96" i="1"/>
  <c r="Y96" i="1" s="1"/>
  <c r="X220" i="1"/>
  <c r="Y220" i="1" s="1"/>
  <c r="X366" i="1"/>
  <c r="Y366" i="1" s="1"/>
  <c r="X414" i="1"/>
  <c r="Y414" i="1" s="1"/>
  <c r="X478" i="1"/>
  <c r="Y478" i="1" s="1"/>
  <c r="X558" i="1"/>
  <c r="Y558" i="1" s="1"/>
  <c r="X1953" i="1"/>
  <c r="Y1953" i="1" s="1"/>
  <c r="X2017" i="1"/>
  <c r="Y2017" i="1" s="1"/>
  <c r="X2177" i="1"/>
  <c r="Y2177" i="1" s="1"/>
  <c r="X2225" i="1"/>
  <c r="Y2225" i="1" s="1"/>
  <c r="X1668" i="1"/>
  <c r="Y1668" i="1" s="1"/>
  <c r="X2604" i="1"/>
  <c r="Y2604" i="1" s="1"/>
  <c r="X84" i="1"/>
  <c r="Y84" i="1" s="1"/>
  <c r="X386" i="1"/>
  <c r="Y386" i="1" s="1"/>
  <c r="X434" i="1"/>
  <c r="Y434" i="1" s="1"/>
  <c r="X1136" i="1"/>
  <c r="Y1136" i="1" s="1"/>
  <c r="X656" i="1"/>
  <c r="Y656" i="1" s="1"/>
  <c r="X792" i="1"/>
  <c r="Y792" i="1" s="1"/>
  <c r="X840" i="1"/>
  <c r="Y840" i="1" s="1"/>
  <c r="X968" i="1"/>
  <c r="Y968" i="1" s="1"/>
  <c r="X1165" i="1"/>
  <c r="Y1165" i="1" s="1"/>
  <c r="X1293" i="1"/>
  <c r="Y1293" i="1" s="1"/>
  <c r="X528" i="1"/>
  <c r="Y528" i="1" s="1"/>
  <c r="X676" i="1"/>
  <c r="Y676" i="1" s="1"/>
  <c r="X892" i="1"/>
  <c r="Y892" i="1" s="1"/>
  <c r="X1020" i="1"/>
  <c r="Y1020" i="1" s="1"/>
  <c r="X1217" i="1"/>
  <c r="Y1217" i="1" s="1"/>
  <c r="X1345" i="1"/>
  <c r="Y1345" i="1" s="1"/>
  <c r="X1064" i="1"/>
  <c r="Y1064" i="1" s="1"/>
  <c r="X1128" i="1"/>
  <c r="Y1128" i="1" s="1"/>
  <c r="X632" i="1"/>
  <c r="Y632" i="1" s="1"/>
  <c r="X720" i="1"/>
  <c r="Y720" i="1" s="1"/>
  <c r="X848" i="1"/>
  <c r="Y848" i="1" s="1"/>
  <c r="X1116" i="1"/>
  <c r="Y1116" i="1" s="1"/>
  <c r="X568" i="1"/>
  <c r="Y568" i="1" s="1"/>
  <c r="X652" i="1"/>
  <c r="Y652" i="1" s="1"/>
  <c r="X745" i="1"/>
  <c r="Y745" i="1" s="1"/>
  <c r="X873" i="1"/>
  <c r="Y873" i="1" s="1"/>
  <c r="X1001" i="1"/>
  <c r="Y1001" i="1" s="1"/>
  <c r="X1150" i="1"/>
  <c r="Y1150" i="1" s="1"/>
  <c r="X702" i="1"/>
  <c r="Y702" i="1" s="1"/>
  <c r="X830" i="1"/>
  <c r="Y830" i="1" s="1"/>
  <c r="X717" i="1"/>
  <c r="Y717" i="1" s="1"/>
  <c r="X845" i="1"/>
  <c r="Y845" i="1" s="1"/>
  <c r="X973" i="1"/>
  <c r="Y973" i="1" s="1"/>
  <c r="X1138" i="1"/>
  <c r="Y1138" i="1" s="1"/>
  <c r="X770" i="1"/>
  <c r="Y770" i="1" s="1"/>
  <c r="X898" i="1"/>
  <c r="Y898" i="1" s="1"/>
  <c r="X721" i="1"/>
  <c r="Y721" i="1" s="1"/>
  <c r="X785" i="1"/>
  <c r="Y785" i="1" s="1"/>
  <c r="X849" i="1"/>
  <c r="Y849" i="1" s="1"/>
  <c r="X913" i="1"/>
  <c r="Y913" i="1" s="1"/>
  <c r="X977" i="1"/>
  <c r="Y977" i="1" s="1"/>
  <c r="X1078" i="1"/>
  <c r="Y1078" i="1" s="1"/>
  <c r="X1142" i="1"/>
  <c r="Y1142" i="1" s="1"/>
  <c r="X1206" i="1"/>
  <c r="Y1206" i="1" s="1"/>
  <c r="X694" i="1"/>
  <c r="Y694" i="1" s="1"/>
  <c r="X758" i="1"/>
  <c r="Y758" i="1" s="1"/>
  <c r="X822" i="1"/>
  <c r="Y822" i="1" s="1"/>
  <c r="X886" i="1"/>
  <c r="Y886" i="1" s="1"/>
  <c r="X709" i="1"/>
  <c r="Y709" i="1" s="1"/>
  <c r="X773" i="1"/>
  <c r="Y773" i="1" s="1"/>
  <c r="X837" i="1"/>
  <c r="Y837" i="1" s="1"/>
  <c r="X901" i="1"/>
  <c r="Y901" i="1" s="1"/>
  <c r="X965" i="1"/>
  <c r="Y965" i="1" s="1"/>
  <c r="X146" i="1"/>
  <c r="Y146" i="1" s="1"/>
  <c r="X1114" i="1"/>
  <c r="Y1114" i="1" s="1"/>
  <c r="X698" i="1"/>
  <c r="Y698" i="1" s="1"/>
  <c r="X762" i="1"/>
  <c r="Y762" i="1" s="1"/>
  <c r="X826" i="1"/>
  <c r="Y826" i="1" s="1"/>
  <c r="X890" i="1"/>
  <c r="Y890" i="1" s="1"/>
  <c r="X1223" i="1"/>
  <c r="Y1223" i="1" s="1"/>
  <c r="X1351" i="1"/>
  <c r="Y1351" i="1" s="1"/>
  <c r="X1769" i="1"/>
  <c r="Y1769" i="1" s="1"/>
  <c r="X1275" i="1"/>
  <c r="Y1275" i="1" s="1"/>
  <c r="X1403" i="1"/>
  <c r="Y1403" i="1" s="1"/>
  <c r="X1821" i="1"/>
  <c r="Y1821" i="1" s="1"/>
  <c r="X1263" i="1"/>
  <c r="Y1263" i="1" s="1"/>
  <c r="X1391" i="1"/>
  <c r="Y1391" i="1" s="1"/>
  <c r="X1809" i="1"/>
  <c r="Y1809" i="1" s="1"/>
  <c r="X1267" i="1"/>
  <c r="Y1267" i="1" s="1"/>
  <c r="X1395" i="1"/>
  <c r="Y1395" i="1" s="1"/>
  <c r="X1813" i="1"/>
  <c r="Y1813" i="1" s="1"/>
  <c r="Z1790" i="1"/>
  <c r="AA1790" i="1" s="1"/>
  <c r="Z1772" i="1"/>
  <c r="AA1772" i="1" s="1"/>
  <c r="Z1754" i="1"/>
  <c r="AA1754" i="1" s="1"/>
  <c r="Z2260" i="1"/>
  <c r="AA2260" i="1" s="1"/>
  <c r="AB1844" i="1"/>
  <c r="AC1844" i="1" s="1"/>
  <c r="Z1820" i="1"/>
  <c r="AA1820" i="1" s="1"/>
  <c r="Z1780" i="1"/>
  <c r="AA1780" i="1" s="1"/>
  <c r="Z1798" i="1"/>
  <c r="AA1798" i="1" s="1"/>
  <c r="Z1760" i="1"/>
  <c r="AA1760" i="1" s="1"/>
  <c r="AB907" i="1"/>
  <c r="AC907" i="1" s="1"/>
  <c r="Z1920" i="1"/>
  <c r="AA1920" i="1" s="1"/>
  <c r="Z2188" i="1"/>
  <c r="AA2188" i="1" s="1"/>
  <c r="Z2394" i="1"/>
  <c r="AA2394" i="1" s="1"/>
  <c r="AB1865" i="1"/>
  <c r="AC1865" i="1" s="1"/>
  <c r="AB244" i="1"/>
  <c r="AC244" i="1" s="1"/>
  <c r="Z2306" i="1"/>
  <c r="AA2306" i="1" s="1"/>
  <c r="Z2302" i="1"/>
  <c r="AA2302" i="1" s="1"/>
  <c r="Z2342" i="1"/>
  <c r="AA2342" i="1" s="1"/>
  <c r="AB2402" i="1"/>
  <c r="AC2402" i="1" s="1"/>
  <c r="Z2316" i="1"/>
  <c r="AA2316" i="1" s="1"/>
  <c r="Z1900" i="1"/>
  <c r="AA1900" i="1" s="1"/>
  <c r="Z2286" i="1"/>
  <c r="AA2286" i="1" s="1"/>
  <c r="Z1928" i="1"/>
  <c r="AA1928" i="1" s="1"/>
  <c r="Z2390" i="1"/>
  <c r="AA2390" i="1" s="1"/>
  <c r="AB1851" i="1"/>
  <c r="AC1851" i="1" s="1"/>
  <c r="Z2350" i="1"/>
  <c r="AA2350" i="1" s="1"/>
  <c r="Z2204" i="1"/>
  <c r="AA2204" i="1" s="1"/>
  <c r="AB895" i="1"/>
  <c r="AC895" i="1" s="1"/>
  <c r="AB2518" i="1"/>
  <c r="AC2518" i="1" s="1"/>
  <c r="AB1922" i="1"/>
  <c r="AC1922" i="1" s="1"/>
  <c r="AB519" i="1"/>
  <c r="AC519" i="1" s="1"/>
  <c r="Z339" i="1"/>
  <c r="AA339" i="1" s="1"/>
  <c r="AB194" i="1"/>
  <c r="AC194" i="1" s="1"/>
  <c r="Z2154" i="1"/>
  <c r="AA2154" i="1" s="1"/>
  <c r="AB2516" i="1"/>
  <c r="AC2516" i="1" s="1"/>
  <c r="AB1938" i="1"/>
  <c r="AC1938" i="1" s="1"/>
  <c r="AB1512" i="1"/>
  <c r="AC1512" i="1" s="1"/>
  <c r="AB1600" i="1"/>
  <c r="AC1600" i="1" s="1"/>
  <c r="AB1049" i="1"/>
  <c r="AC1049" i="1" s="1"/>
  <c r="Z2325" i="1"/>
  <c r="AA2325" i="1" s="1"/>
  <c r="Z2369" i="1"/>
  <c r="AA2369" i="1" s="1"/>
  <c r="Z1926" i="1"/>
  <c r="AA1926" i="1" s="1"/>
  <c r="Z2340" i="1"/>
  <c r="AA2340" i="1" s="1"/>
  <c r="AB2368" i="1"/>
  <c r="AC2368" i="1" s="1"/>
  <c r="AB591" i="1"/>
  <c r="AC591" i="1" s="1"/>
  <c r="AB1504" i="1"/>
  <c r="AC1504" i="1" s="1"/>
  <c r="Z659" i="1"/>
  <c r="AA659" i="1" s="1"/>
  <c r="AB1927" i="1"/>
  <c r="AC1927" i="1" s="1"/>
  <c r="Z459" i="1"/>
  <c r="AA459" i="1" s="1"/>
  <c r="Z1493" i="1"/>
  <c r="AA1493" i="1" s="1"/>
  <c r="AB2230" i="1"/>
  <c r="AC2230" i="1" s="1"/>
  <c r="Z1910" i="1"/>
  <c r="AA1910" i="1" s="1"/>
  <c r="AB2384" i="1"/>
  <c r="AC2384" i="1" s="1"/>
  <c r="AB287" i="1"/>
  <c r="AC287" i="1" s="1"/>
  <c r="AB409" i="1"/>
  <c r="AC409" i="1" s="1"/>
  <c r="AB1318" i="1"/>
  <c r="AC1318" i="1" s="1"/>
  <c r="AB131" i="1"/>
  <c r="AC131" i="1" s="1"/>
  <c r="AB167" i="1"/>
  <c r="AC167" i="1" s="1"/>
  <c r="AB415" i="1"/>
  <c r="AC415" i="1" s="1"/>
  <c r="AB1540" i="1"/>
  <c r="AC1540" i="1" s="1"/>
  <c r="AB631" i="1"/>
  <c r="AC631" i="1" s="1"/>
  <c r="AB1320" i="1"/>
  <c r="AC1320" i="1" s="1"/>
  <c r="AB2449" i="1"/>
  <c r="AC2449" i="1" s="1"/>
  <c r="AB87" i="1"/>
  <c r="AC87" i="1" s="1"/>
  <c r="AB1232" i="1"/>
  <c r="AC1232" i="1" s="1"/>
  <c r="AB1388" i="1"/>
  <c r="AC1388" i="1" s="1"/>
  <c r="AB1358" i="1"/>
  <c r="AC1358" i="1" s="1"/>
  <c r="AB1716" i="1"/>
  <c r="AC1716" i="1" s="1"/>
  <c r="AB2403" i="1"/>
  <c r="AC2403" i="1" s="1"/>
  <c r="AB655" i="1"/>
  <c r="AC655" i="1" s="1"/>
  <c r="AB1536" i="1"/>
  <c r="AC1536" i="1" s="1"/>
  <c r="AB1534" i="1"/>
  <c r="AC1534" i="1" s="1"/>
  <c r="AB1039" i="1"/>
  <c r="AC1039" i="1" s="1"/>
  <c r="AB311" i="1"/>
  <c r="AC311" i="1" s="1"/>
  <c r="AB257" i="1"/>
  <c r="AC257" i="1" s="1"/>
  <c r="AB75" i="1"/>
  <c r="AC75" i="1" s="1"/>
  <c r="AB1144" i="1"/>
  <c r="AC1144" i="1" s="1"/>
  <c r="AB147" i="1"/>
  <c r="AC147" i="1" s="1"/>
  <c r="AB1420" i="1"/>
  <c r="AC1420" i="1" s="1"/>
  <c r="AB1390" i="1"/>
  <c r="AC1390" i="1" s="1"/>
  <c r="AB1270" i="1"/>
  <c r="AC1270" i="1" s="1"/>
  <c r="AB1071" i="1"/>
  <c r="AC1071" i="1" s="1"/>
  <c r="AB513" i="1"/>
  <c r="AC513" i="1" s="1"/>
  <c r="AB2321" i="1"/>
  <c r="AC2321" i="1" s="1"/>
  <c r="AB143" i="1"/>
  <c r="AC143" i="1" s="1"/>
  <c r="AB1216" i="1"/>
  <c r="AC1216" i="1" s="1"/>
  <c r="AB1382" i="1"/>
  <c r="AC1382" i="1" s="1"/>
  <c r="AB79" i="1"/>
  <c r="AC79" i="1" s="1"/>
  <c r="AB1268" i="1"/>
  <c r="AC1268" i="1" s="1"/>
  <c r="AB1489" i="1"/>
  <c r="AC1489" i="1" s="1"/>
  <c r="AB2289" i="1"/>
  <c r="AC2289" i="1" s="1"/>
  <c r="AB2387" i="1"/>
  <c r="AC2387" i="1" s="1"/>
  <c r="AB1031" i="1"/>
  <c r="AC1031" i="1" s="1"/>
  <c r="AB271" i="1"/>
  <c r="AC271" i="1" s="1"/>
  <c r="AB1576" i="1"/>
  <c r="AC1576" i="1" s="1"/>
  <c r="AB163" i="1"/>
  <c r="AC163" i="1" s="1"/>
  <c r="AB1294" i="1"/>
  <c r="AC1294" i="1" s="1"/>
  <c r="AB1063" i="1"/>
  <c r="AC1063" i="1" s="1"/>
  <c r="AB1720" i="1"/>
  <c r="AC1720" i="1" s="1"/>
  <c r="AB1103" i="1"/>
  <c r="AC1103" i="1" s="1"/>
  <c r="AB1496" i="1"/>
  <c r="AC1496" i="1" s="1"/>
  <c r="AB1609" i="1"/>
  <c r="AC1609" i="1" s="1"/>
  <c r="AB1360" i="1"/>
  <c r="AC1360" i="1" s="1"/>
  <c r="AB1051" i="1"/>
  <c r="AC1051" i="1" s="1"/>
  <c r="AB1350" i="1"/>
  <c r="AC1350" i="1" s="1"/>
  <c r="AB503" i="1"/>
  <c r="AC503" i="1" s="1"/>
  <c r="AB1486" i="1"/>
  <c r="AC1486" i="1" s="1"/>
  <c r="AB281" i="1"/>
  <c r="AC281" i="1" s="1"/>
  <c r="AB1047" i="1"/>
  <c r="AC1047" i="1" s="1"/>
  <c r="AB2297" i="1"/>
  <c r="AC2297" i="1" s="1"/>
  <c r="AB2427" i="1"/>
  <c r="AC2427" i="1" s="1"/>
  <c r="AB1192" i="1"/>
  <c r="AC1192" i="1" s="1"/>
  <c r="AB1236" i="1"/>
  <c r="AC1236" i="1" s="1"/>
  <c r="AB1244" i="1"/>
  <c r="AC1244" i="1" s="1"/>
  <c r="AB1326" i="1"/>
  <c r="AC1326" i="1" s="1"/>
  <c r="AB1394" i="1"/>
  <c r="AC1394" i="1" s="1"/>
  <c r="AB1334" i="1"/>
  <c r="AC1334" i="1" s="1"/>
  <c r="AB1146" i="1"/>
  <c r="AC1146" i="1" s="1"/>
  <c r="AB303" i="1"/>
  <c r="AC303" i="1" s="1"/>
  <c r="AB1598" i="1"/>
  <c r="AC1598" i="1" s="1"/>
  <c r="AB97" i="1"/>
  <c r="AC97" i="1" s="1"/>
  <c r="AB1482" i="1"/>
  <c r="AC1482" i="1" s="1"/>
  <c r="AB2411" i="1"/>
  <c r="AC2411" i="1" s="1"/>
  <c r="AB1180" i="1"/>
  <c r="AC1180" i="1" s="1"/>
  <c r="AB1456" i="1"/>
  <c r="AC1456" i="1" s="1"/>
  <c r="AB159" i="1"/>
  <c r="AC159" i="1" s="1"/>
  <c r="X2508" i="1"/>
  <c r="Y2508" i="1" s="1"/>
  <c r="X2544" i="1"/>
  <c r="Y2544" i="1" s="1"/>
  <c r="X2496" i="1"/>
  <c r="Y2496" i="1" s="1"/>
  <c r="X2552" i="1"/>
  <c r="Y2552" i="1" s="1"/>
  <c r="X2114" i="1"/>
  <c r="Y2114" i="1" s="1"/>
  <c r="X2645" i="1"/>
  <c r="Y2645" i="1" s="1"/>
  <c r="X2281" i="1"/>
  <c r="Y2281" i="1" s="1"/>
  <c r="X1959" i="1"/>
  <c r="Y1959" i="1" s="1"/>
  <c r="X1975" i="1"/>
  <c r="Y1975" i="1" s="1"/>
  <c r="X1991" i="1"/>
  <c r="Y1991" i="1" s="1"/>
  <c r="X2007" i="1"/>
  <c r="Y2007" i="1" s="1"/>
  <c r="X2035" i="1"/>
  <c r="Y2035" i="1" s="1"/>
  <c r="X2067" i="1"/>
  <c r="Y2067" i="1" s="1"/>
  <c r="X2099" i="1"/>
  <c r="Y2099" i="1" s="1"/>
  <c r="X2039" i="1"/>
  <c r="Y2039" i="1" s="1"/>
  <c r="X2071" i="1"/>
  <c r="Y2071" i="1" s="1"/>
  <c r="X2103" i="1"/>
  <c r="Y2103" i="1" s="1"/>
  <c r="X2027" i="1"/>
  <c r="Y2027" i="1" s="1"/>
  <c r="X2059" i="1"/>
  <c r="Y2059" i="1" s="1"/>
  <c r="X2091" i="1"/>
  <c r="Y2091" i="1" s="1"/>
  <c r="X2123" i="1"/>
  <c r="Y2123" i="1" s="1"/>
  <c r="X78" i="1"/>
  <c r="Y78" i="1" s="1"/>
  <c r="X94" i="1"/>
  <c r="Y94" i="1" s="1"/>
  <c r="X110" i="1"/>
  <c r="Y110" i="1" s="1"/>
  <c r="X602" i="1"/>
  <c r="Y602" i="1" s="1"/>
  <c r="X272" i="1"/>
  <c r="Y272" i="1" s="1"/>
  <c r="X2147" i="1"/>
  <c r="Y2147" i="1" s="1"/>
  <c r="X2179" i="1"/>
  <c r="Y2179" i="1" s="1"/>
  <c r="X2211" i="1"/>
  <c r="Y2211" i="1" s="1"/>
  <c r="X1658" i="1"/>
  <c r="Y1658" i="1" s="1"/>
  <c r="X2558" i="1"/>
  <c r="Y2558" i="1" s="1"/>
  <c r="X2590" i="1"/>
  <c r="Y2590" i="1" s="1"/>
  <c r="X2622" i="1"/>
  <c r="Y2622" i="1" s="1"/>
  <c r="X114" i="1"/>
  <c r="Y114" i="1" s="1"/>
  <c r="X292" i="1"/>
  <c r="Y292" i="1" s="1"/>
  <c r="X324" i="1"/>
  <c r="Y324" i="1" s="1"/>
  <c r="X356" i="1"/>
  <c r="Y356" i="1" s="1"/>
  <c r="X388" i="1"/>
  <c r="Y388" i="1" s="1"/>
  <c r="X420" i="1"/>
  <c r="Y420" i="1" s="1"/>
  <c r="X452" i="1"/>
  <c r="Y452" i="1" s="1"/>
  <c r="X2135" i="1"/>
  <c r="Y2135" i="1" s="1"/>
  <c r="X2167" i="1"/>
  <c r="Y2167" i="1" s="1"/>
  <c r="X2199" i="1"/>
  <c r="Y2199" i="1" s="1"/>
  <c r="X1662" i="1"/>
  <c r="Y1662" i="1" s="1"/>
  <c r="X2562" i="1"/>
  <c r="Y2562" i="1" s="1"/>
  <c r="X2594" i="1"/>
  <c r="Y2594" i="1" s="1"/>
  <c r="X2626" i="1"/>
  <c r="Y2626" i="1" s="1"/>
  <c r="X118" i="1"/>
  <c r="Y118" i="1" s="1"/>
  <c r="X606" i="1"/>
  <c r="Y606" i="1" s="1"/>
  <c r="X312" i="1"/>
  <c r="Y312" i="1" s="1"/>
  <c r="X344" i="1"/>
  <c r="Y344" i="1" s="1"/>
  <c r="X376" i="1"/>
  <c r="Y376" i="1" s="1"/>
  <c r="X408" i="1"/>
  <c r="Y408" i="1" s="1"/>
  <c r="X440" i="1"/>
  <c r="Y440" i="1" s="1"/>
  <c r="X2139" i="1"/>
  <c r="Y2139" i="1" s="1"/>
  <c r="X2171" i="1"/>
  <c r="Y2171" i="1" s="1"/>
  <c r="X2203" i="1"/>
  <c r="Y2203" i="1" s="1"/>
  <c r="X1666" i="1"/>
  <c r="Y1666" i="1" s="1"/>
  <c r="X2566" i="1"/>
  <c r="Y2566" i="1" s="1"/>
  <c r="X2598" i="1"/>
  <c r="Y2598" i="1" s="1"/>
  <c r="X2630" i="1"/>
  <c r="Y2630" i="1" s="1"/>
  <c r="X300" i="1"/>
  <c r="Y300" i="1" s="1"/>
  <c r="X332" i="1"/>
  <c r="Y332" i="1" s="1"/>
  <c r="X364" i="1"/>
  <c r="Y364" i="1" s="1"/>
  <c r="X396" i="1"/>
  <c r="Y396" i="1" s="1"/>
  <c r="X428" i="1"/>
  <c r="Y428" i="1" s="1"/>
  <c r="X460" i="1"/>
  <c r="Y460" i="1" s="1"/>
  <c r="X2159" i="1"/>
  <c r="Y2159" i="1" s="1"/>
  <c r="X2191" i="1"/>
  <c r="Y2191" i="1" s="1"/>
  <c r="X2223" i="1"/>
  <c r="Y2223" i="1" s="1"/>
  <c r="X1686" i="1"/>
  <c r="Y1686" i="1" s="1"/>
  <c r="X2586" i="1"/>
  <c r="Y2586" i="1" s="1"/>
  <c r="X2618" i="1"/>
  <c r="Y2618" i="1" s="1"/>
  <c r="X2650" i="1"/>
  <c r="Y2650" i="1" s="1"/>
  <c r="X304" i="1"/>
  <c r="Y304" i="1" s="1"/>
  <c r="X336" i="1"/>
  <c r="Y336" i="1" s="1"/>
  <c r="X368" i="1"/>
  <c r="Y368" i="1" s="1"/>
  <c r="X400" i="1"/>
  <c r="Y400" i="1" s="1"/>
  <c r="X432" i="1"/>
  <c r="Y432" i="1" s="1"/>
  <c r="X464" i="1"/>
  <c r="Y464" i="1" s="1"/>
  <c r="X492" i="1"/>
  <c r="Y492" i="1" s="1"/>
  <c r="X508" i="1"/>
  <c r="Y508" i="1" s="1"/>
  <c r="X2486" i="1"/>
  <c r="Y2486" i="1" s="1"/>
  <c r="Z2522" i="1"/>
  <c r="AA2522" i="1" s="1"/>
  <c r="Z1980" i="1"/>
  <c r="AA1980" i="1" s="1"/>
  <c r="Z1996" i="1"/>
  <c r="AA1996" i="1" s="1"/>
  <c r="Z2044" i="1"/>
  <c r="AA2044" i="1" s="1"/>
  <c r="Z2060" i="1"/>
  <c r="AA2060" i="1" s="1"/>
  <c r="Z2076" i="1"/>
  <c r="AA2076" i="1" s="1"/>
  <c r="Z2108" i="1"/>
  <c r="AA2108" i="1" s="1"/>
  <c r="Z2124" i="1"/>
  <c r="AA2124" i="1" s="1"/>
  <c r="X1443" i="1"/>
  <c r="Y1443" i="1" s="1"/>
  <c r="X1475" i="1"/>
  <c r="Y1475" i="1" s="1"/>
  <c r="X472" i="1"/>
  <c r="Y472" i="1" s="1"/>
  <c r="X1431" i="1"/>
  <c r="Y1431" i="1" s="1"/>
  <c r="X1463" i="1"/>
  <c r="Y1463" i="1" s="1"/>
  <c r="X1707" i="1"/>
  <c r="Y1707" i="1" s="1"/>
  <c r="X2567" i="1"/>
  <c r="Y2567" i="1" s="1"/>
  <c r="X2243" i="1"/>
  <c r="Y2243" i="1" s="1"/>
  <c r="X2503" i="1"/>
  <c r="Y2503" i="1" s="1"/>
  <c r="X2579" i="1"/>
  <c r="Y2579" i="1" s="1"/>
  <c r="X2239" i="1"/>
  <c r="Y2239" i="1" s="1"/>
  <c r="X154" i="1"/>
  <c r="Y154" i="1" s="1"/>
  <c r="X196" i="1"/>
  <c r="Y196" i="1" s="1"/>
  <c r="X2271" i="1"/>
  <c r="Y2271" i="1" s="1"/>
  <c r="X158" i="1"/>
  <c r="Y158" i="1" s="1"/>
  <c r="X208" i="1"/>
  <c r="Y208" i="1" s="1"/>
  <c r="X1845" i="1"/>
  <c r="Y1845" i="1" s="1"/>
  <c r="X144" i="1"/>
  <c r="Y144" i="1" s="1"/>
  <c r="X188" i="1"/>
  <c r="Y188" i="1" s="1"/>
  <c r="X286" i="1"/>
  <c r="Y286" i="1" s="1"/>
  <c r="X2535" i="1"/>
  <c r="Y2535" i="1" s="1"/>
  <c r="X1909" i="1"/>
  <c r="Y1909" i="1" s="1"/>
  <c r="X1925" i="1"/>
  <c r="Y1925" i="1" s="1"/>
  <c r="X1941" i="1"/>
  <c r="Y1941" i="1" s="1"/>
  <c r="X2037" i="1"/>
  <c r="Y2037" i="1" s="1"/>
  <c r="X2053" i="1"/>
  <c r="Y2053" i="1" s="1"/>
  <c r="X2069" i="1"/>
  <c r="Y2069" i="1" s="1"/>
  <c r="X2133" i="1"/>
  <c r="Y2133" i="1" s="1"/>
  <c r="X2149" i="1"/>
  <c r="Y2149" i="1" s="1"/>
  <c r="X1684" i="1"/>
  <c r="Y1684" i="1" s="1"/>
  <c r="X604" i="1"/>
  <c r="Y604" i="1" s="1"/>
  <c r="X534" i="1"/>
  <c r="Y534" i="1" s="1"/>
  <c r="Z2595" i="1"/>
  <c r="AA2595" i="1" s="1"/>
  <c r="X2507" i="1"/>
  <c r="Y2507" i="1" s="1"/>
  <c r="X2547" i="1"/>
  <c r="Y2547" i="1" s="1"/>
  <c r="X1857" i="1"/>
  <c r="Y1857" i="1" s="1"/>
  <c r="X1989" i="1"/>
  <c r="Y1989" i="1" s="1"/>
  <c r="X2109" i="1"/>
  <c r="Y2109" i="1" s="1"/>
  <c r="X104" i="1"/>
  <c r="Y104" i="1" s="1"/>
  <c r="X294" i="1"/>
  <c r="Y294" i="1" s="1"/>
  <c r="X326" i="1"/>
  <c r="Y326" i="1" s="1"/>
  <c r="X358" i="1"/>
  <c r="Y358" i="1" s="1"/>
  <c r="X390" i="1"/>
  <c r="Y390" i="1" s="1"/>
  <c r="X1993" i="1"/>
  <c r="Y1993" i="1" s="1"/>
  <c r="X2113" i="1"/>
  <c r="Y2113" i="1" s="1"/>
  <c r="X2185" i="1"/>
  <c r="Y2185" i="1" s="1"/>
  <c r="X108" i="1"/>
  <c r="Y108" i="1" s="1"/>
  <c r="X298" i="1"/>
  <c r="Y298" i="1" s="1"/>
  <c r="X330" i="1"/>
  <c r="Y330" i="1" s="1"/>
  <c r="X362" i="1"/>
  <c r="Y362" i="1" s="1"/>
  <c r="X394" i="1"/>
  <c r="Y394" i="1" s="1"/>
  <c r="X112" i="1"/>
  <c r="Y112" i="1" s="1"/>
  <c r="X278" i="1"/>
  <c r="Y278" i="1" s="1"/>
  <c r="X318" i="1"/>
  <c r="Y318" i="1" s="1"/>
  <c r="X350" i="1"/>
  <c r="Y350" i="1" s="1"/>
  <c r="X382" i="1"/>
  <c r="Y382" i="1" s="1"/>
  <c r="X610" i="1"/>
  <c r="Y610" i="1" s="1"/>
  <c r="X642" i="1"/>
  <c r="Y642" i="1" s="1"/>
  <c r="X863" i="1"/>
  <c r="Y863" i="1" s="1"/>
  <c r="X100" i="1"/>
  <c r="Y100" i="1" s="1"/>
  <c r="X132" i="1"/>
  <c r="Y132" i="1" s="1"/>
  <c r="X306" i="1"/>
  <c r="Y306" i="1" s="1"/>
  <c r="X338" i="1"/>
  <c r="Y338" i="1" s="1"/>
  <c r="X370" i="1"/>
  <c r="Y370" i="1" s="1"/>
  <c r="X951" i="1"/>
  <c r="Y951" i="1" s="1"/>
  <c r="X967" i="1"/>
  <c r="Y967" i="1" s="1"/>
  <c r="X983" i="1"/>
  <c r="Y983" i="1" s="1"/>
  <c r="X999" i="1"/>
  <c r="Y999" i="1" s="1"/>
  <c r="X1015" i="1"/>
  <c r="Y1015" i="1" s="1"/>
  <c r="X1056" i="1"/>
  <c r="Y1056" i="1" s="1"/>
  <c r="X1088" i="1"/>
  <c r="Y1088" i="1" s="1"/>
  <c r="X1120" i="1"/>
  <c r="Y1120" i="1" s="1"/>
  <c r="X524" i="1"/>
  <c r="Y524" i="1" s="1"/>
  <c r="X556" i="1"/>
  <c r="Y556" i="1" s="1"/>
  <c r="X608" i="1"/>
  <c r="Y608" i="1" s="1"/>
  <c r="X640" i="1"/>
  <c r="Y640" i="1" s="1"/>
  <c r="X672" i="1"/>
  <c r="Y672" i="1" s="1"/>
  <c r="X712" i="1"/>
  <c r="Y712" i="1" s="1"/>
  <c r="X1076" i="1"/>
  <c r="Y1076" i="1" s="1"/>
  <c r="X1108" i="1"/>
  <c r="Y1108" i="1" s="1"/>
  <c r="X1140" i="1"/>
  <c r="Y1140" i="1" s="1"/>
  <c r="X544" i="1"/>
  <c r="Y544" i="1" s="1"/>
  <c r="X576" i="1"/>
  <c r="Y576" i="1" s="1"/>
  <c r="X628" i="1"/>
  <c r="Y628" i="1" s="1"/>
  <c r="X660" i="1"/>
  <c r="Y660" i="1" s="1"/>
  <c r="X764" i="1"/>
  <c r="Y764" i="1" s="1"/>
  <c r="X796" i="1"/>
  <c r="Y796" i="1" s="1"/>
  <c r="X1381" i="1"/>
  <c r="Y1381" i="1" s="1"/>
  <c r="X1413" i="1"/>
  <c r="Y1413" i="1" s="1"/>
  <c r="X696" i="1"/>
  <c r="Y696" i="1" s="1"/>
  <c r="X736" i="1"/>
  <c r="Y736" i="1" s="1"/>
  <c r="X768" i="1"/>
  <c r="Y768" i="1" s="1"/>
  <c r="X800" i="1"/>
  <c r="Y800" i="1" s="1"/>
  <c r="X832" i="1"/>
  <c r="Y832" i="1" s="1"/>
  <c r="X864" i="1"/>
  <c r="Y864" i="1" s="1"/>
  <c r="X896" i="1"/>
  <c r="Y896" i="1" s="1"/>
  <c r="X928" i="1"/>
  <c r="Y928" i="1" s="1"/>
  <c r="X960" i="1"/>
  <c r="Y960" i="1" s="1"/>
  <c r="X992" i="1"/>
  <c r="Y992" i="1" s="1"/>
  <c r="X1024" i="1"/>
  <c r="Y1024" i="1" s="1"/>
  <c r="X50" i="1"/>
  <c r="Y50" i="1" s="1"/>
  <c r="X1157" i="1"/>
  <c r="Y1157" i="1" s="1"/>
  <c r="X1189" i="1"/>
  <c r="Y1189" i="1" s="1"/>
  <c r="X1221" i="1"/>
  <c r="Y1221" i="1" s="1"/>
  <c r="X1253" i="1"/>
  <c r="Y1253" i="1" s="1"/>
  <c r="X1285" i="1"/>
  <c r="Y1285" i="1" s="1"/>
  <c r="X1317" i="1"/>
  <c r="Y1317" i="1" s="1"/>
  <c r="X1349" i="1"/>
  <c r="Y1349" i="1" s="1"/>
  <c r="X700" i="1"/>
  <c r="Y700" i="1" s="1"/>
  <c r="X740" i="1"/>
  <c r="Y740" i="1" s="1"/>
  <c r="X772" i="1"/>
  <c r="Y772" i="1" s="1"/>
  <c r="X804" i="1"/>
  <c r="Y804" i="1" s="1"/>
  <c r="X836" i="1"/>
  <c r="Y836" i="1" s="1"/>
  <c r="X868" i="1"/>
  <c r="Y868" i="1" s="1"/>
  <c r="X900" i="1"/>
  <c r="Y900" i="1" s="1"/>
  <c r="X932" i="1"/>
  <c r="Y932" i="1" s="1"/>
  <c r="X964" i="1"/>
  <c r="Y964" i="1" s="1"/>
  <c r="X996" i="1"/>
  <c r="Y996" i="1" s="1"/>
  <c r="X1028" i="1"/>
  <c r="Y1028" i="1" s="1"/>
  <c r="X1161" i="1"/>
  <c r="Y1161" i="1" s="1"/>
  <c r="X1193" i="1"/>
  <c r="Y1193" i="1" s="1"/>
  <c r="X1225" i="1"/>
  <c r="Y1225" i="1" s="1"/>
  <c r="X1257" i="1"/>
  <c r="Y1257" i="1" s="1"/>
  <c r="X1289" i="1"/>
  <c r="Y1289" i="1" s="1"/>
  <c r="X1321" i="1"/>
  <c r="Y1321" i="1" s="1"/>
  <c r="X1353" i="1"/>
  <c r="Y1353" i="1" s="1"/>
  <c r="X1385" i="1"/>
  <c r="Y1385" i="1" s="1"/>
  <c r="X1417" i="1"/>
  <c r="Y1417" i="1" s="1"/>
  <c r="X934" i="1"/>
  <c r="Y934" i="1" s="1"/>
  <c r="X966" i="1"/>
  <c r="Y966" i="1" s="1"/>
  <c r="X998" i="1"/>
  <c r="Y998" i="1" s="1"/>
  <c r="X1030" i="1"/>
  <c r="Y1030" i="1" s="1"/>
  <c r="X56" i="1"/>
  <c r="Y56" i="1" s="1"/>
  <c r="X1151" i="1"/>
  <c r="Y1151" i="1" s="1"/>
  <c r="X1183" i="1"/>
  <c r="Y1183" i="1" s="1"/>
  <c r="X930" i="1"/>
  <c r="Y930" i="1" s="1"/>
  <c r="X962" i="1"/>
  <c r="Y962" i="1" s="1"/>
  <c r="X994" i="1"/>
  <c r="Y994" i="1" s="1"/>
  <c r="X1026" i="1"/>
  <c r="Y1026" i="1" s="1"/>
  <c r="X52" i="1"/>
  <c r="Y52" i="1" s="1"/>
  <c r="X1147" i="1"/>
  <c r="Y1147" i="1" s="1"/>
  <c r="X1179" i="1"/>
  <c r="Y1179" i="1" s="1"/>
  <c r="X1207" i="1"/>
  <c r="Y1207" i="1" s="1"/>
  <c r="X1239" i="1"/>
  <c r="Y1239" i="1" s="1"/>
  <c r="X1271" i="1"/>
  <c r="Y1271" i="1" s="1"/>
  <c r="X1303" i="1"/>
  <c r="Y1303" i="1" s="1"/>
  <c r="X1335" i="1"/>
  <c r="Y1335" i="1" s="1"/>
  <c r="X1367" i="1"/>
  <c r="Y1367" i="1" s="1"/>
  <c r="X1399" i="1"/>
  <c r="Y1399" i="1" s="1"/>
  <c r="X1721" i="1"/>
  <c r="Y1721" i="1" s="1"/>
  <c r="X1753" i="1"/>
  <c r="Y1753" i="1" s="1"/>
  <c r="X1785" i="1"/>
  <c r="Y1785" i="1" s="1"/>
  <c r="X1817" i="1"/>
  <c r="Y1817" i="1" s="1"/>
  <c r="X1227" i="1"/>
  <c r="Y1227" i="1" s="1"/>
  <c r="X1259" i="1"/>
  <c r="Y1259" i="1" s="1"/>
  <c r="X1291" i="1"/>
  <c r="Y1291" i="1" s="1"/>
  <c r="X1323" i="1"/>
  <c r="Y1323" i="1" s="1"/>
  <c r="X1355" i="1"/>
  <c r="Y1355" i="1" s="1"/>
  <c r="X1387" i="1"/>
  <c r="Y1387" i="1" s="1"/>
  <c r="X1419" i="1"/>
  <c r="Y1419" i="1" s="1"/>
  <c r="X1741" i="1"/>
  <c r="Y1741" i="1" s="1"/>
  <c r="X1773" i="1"/>
  <c r="Y1773" i="1" s="1"/>
  <c r="X1805" i="1"/>
  <c r="Y1805" i="1" s="1"/>
  <c r="X1215" i="1"/>
  <c r="Y1215" i="1" s="1"/>
  <c r="X1247" i="1"/>
  <c r="Y1247" i="1" s="1"/>
  <c r="X1279" i="1"/>
  <c r="Y1279" i="1" s="1"/>
  <c r="X1311" i="1"/>
  <c r="Y1311" i="1" s="1"/>
  <c r="X1343" i="1"/>
  <c r="Y1343" i="1" s="1"/>
  <c r="X1375" i="1"/>
  <c r="Y1375" i="1" s="1"/>
  <c r="X1407" i="1"/>
  <c r="Y1407" i="1" s="1"/>
  <c r="X1729" i="1"/>
  <c r="Y1729" i="1" s="1"/>
  <c r="X1761" i="1"/>
  <c r="Y1761" i="1" s="1"/>
  <c r="X1793" i="1"/>
  <c r="Y1793" i="1" s="1"/>
  <c r="X1219" i="1"/>
  <c r="Y1219" i="1" s="1"/>
  <c r="X1251" i="1"/>
  <c r="Y1251" i="1" s="1"/>
  <c r="X1283" i="1"/>
  <c r="Y1283" i="1" s="1"/>
  <c r="X1315" i="1"/>
  <c r="Y1315" i="1" s="1"/>
  <c r="X1347" i="1"/>
  <c r="Y1347" i="1" s="1"/>
  <c r="X1379" i="1"/>
  <c r="Y1379" i="1" s="1"/>
  <c r="X1411" i="1"/>
  <c r="Y1411" i="1" s="1"/>
  <c r="X1733" i="1"/>
  <c r="Y1733" i="1" s="1"/>
  <c r="X1765" i="1"/>
  <c r="Y1765" i="1" s="1"/>
  <c r="X1797" i="1"/>
  <c r="Y1797" i="1" s="1"/>
  <c r="Z1800" i="1"/>
  <c r="AA1800" i="1" s="1"/>
  <c r="Z1770" i="1"/>
  <c r="AA1770" i="1" s="1"/>
  <c r="Z1778" i="1"/>
  <c r="AA1778" i="1" s="1"/>
  <c r="AB859" i="1"/>
  <c r="AC859" i="1" s="1"/>
  <c r="Z2196" i="1"/>
  <c r="AA2196" i="1" s="1"/>
  <c r="Z1876" i="1"/>
  <c r="AA1876" i="1" s="1"/>
  <c r="Z2418" i="1"/>
  <c r="AA2418" i="1" s="1"/>
  <c r="AB2278" i="1"/>
  <c r="AC2278" i="1" s="1"/>
  <c r="Z1924" i="1"/>
  <c r="AA1924" i="1" s="1"/>
  <c r="AB2370" i="1"/>
  <c r="AC2370" i="1" s="1"/>
  <c r="AB2450" i="1"/>
  <c r="AC2450" i="1" s="1"/>
  <c r="AB2322" i="1"/>
  <c r="AC2322" i="1" s="1"/>
  <c r="Z2326" i="1"/>
  <c r="AA2326" i="1" s="1"/>
  <c r="AB2338" i="1"/>
  <c r="AC2338" i="1" s="1"/>
  <c r="Z2222" i="1"/>
  <c r="AA2222" i="1" s="1"/>
  <c r="Z2158" i="1"/>
  <c r="AA2158" i="1" s="1"/>
  <c r="Z2194" i="1"/>
  <c r="AA2194" i="1" s="1"/>
  <c r="Z1934" i="1"/>
  <c r="AA1934" i="1" s="1"/>
  <c r="Z1870" i="1"/>
  <c r="AA1870" i="1" s="1"/>
  <c r="Z2476" i="1"/>
  <c r="AA2476" i="1" s="1"/>
  <c r="Z2412" i="1"/>
  <c r="AA2412" i="1" s="1"/>
  <c r="Z2348" i="1"/>
  <c r="AA2348" i="1" s="1"/>
  <c r="Z2272" i="1"/>
  <c r="AA2272" i="1" s="1"/>
  <c r="Z1898" i="1"/>
  <c r="AA1898" i="1" s="1"/>
  <c r="Z1834" i="1"/>
  <c r="AA1834" i="1" s="1"/>
  <c r="Z2424" i="1"/>
  <c r="AA2424" i="1" s="1"/>
  <c r="Z2360" i="1"/>
  <c r="AA2360" i="1" s="1"/>
  <c r="Z2284" i="1"/>
  <c r="AA2284" i="1" s="1"/>
  <c r="Z2238" i="1"/>
  <c r="AA2238" i="1" s="1"/>
  <c r="Z133" i="1"/>
  <c r="AA133" i="1" s="1"/>
  <c r="Z2433" i="1"/>
  <c r="AA2433" i="1" s="1"/>
  <c r="Z639" i="1"/>
  <c r="AA639" i="1" s="1"/>
  <c r="Z363" i="1"/>
  <c r="AA363" i="1" s="1"/>
  <c r="Z81" i="1"/>
  <c r="AA81" i="1" s="1"/>
  <c r="Z2170" i="1"/>
  <c r="AA2170" i="1" s="1"/>
  <c r="Z1561" i="1"/>
  <c r="AA1561" i="1" s="1"/>
  <c r="AB1386" i="1"/>
  <c r="AC1386" i="1" s="1"/>
  <c r="AB467" i="1"/>
  <c r="AC467" i="1" s="1"/>
  <c r="Z121" i="1"/>
  <c r="AA121" i="1" s="1"/>
  <c r="AB499" i="1"/>
  <c r="AC499" i="1" s="1"/>
  <c r="AB1750" i="1"/>
  <c r="AC1750" i="1" s="1"/>
  <c r="AB2409" i="1"/>
  <c r="AC2409" i="1" s="1"/>
  <c r="AB123" i="1"/>
  <c r="AC123" i="1" s="1"/>
  <c r="Z351" i="1"/>
  <c r="AA351" i="1" s="1"/>
  <c r="Z291" i="1"/>
  <c r="AA291" i="1" s="1"/>
  <c r="AB2214" i="1"/>
  <c r="AC2214" i="1" s="1"/>
  <c r="AB2441" i="1"/>
  <c r="AC2441" i="1" s="1"/>
  <c r="AB615" i="1"/>
  <c r="AC615" i="1" s="1"/>
  <c r="Z89" i="1"/>
  <c r="AA89" i="1" s="1"/>
  <c r="Z331" i="1"/>
  <c r="AA331" i="1" s="1"/>
  <c r="Z2186" i="1"/>
  <c r="AA2186" i="1" s="1"/>
  <c r="AB2166" i="1"/>
  <c r="AC2166" i="1" s="1"/>
  <c r="AB1722" i="1"/>
  <c r="AC1722" i="1" s="1"/>
  <c r="AB647" i="1"/>
  <c r="AC647" i="1" s="1"/>
  <c r="AB505" i="1"/>
  <c r="AC505" i="1" s="1"/>
  <c r="AB1332" i="1"/>
  <c r="AC1332" i="1" s="1"/>
  <c r="AB187" i="1"/>
  <c r="AC187" i="1" s="1"/>
  <c r="AB473" i="1"/>
  <c r="AC473" i="1" s="1"/>
  <c r="AB1308" i="1"/>
  <c r="AC1308" i="1" s="1"/>
  <c r="AB307" i="1"/>
  <c r="AC307" i="1" s="1"/>
  <c r="AB1566" i="1"/>
  <c r="AC1566" i="1" s="1"/>
  <c r="AB1083" i="1"/>
  <c r="AC1083" i="1" s="1"/>
  <c r="AB2457" i="1"/>
  <c r="AC2457" i="1" s="1"/>
  <c r="AB1564" i="1"/>
  <c r="AC1564" i="1" s="1"/>
  <c r="AB463" i="1"/>
  <c r="AC463" i="1" s="1"/>
  <c r="AB2363" i="1"/>
  <c r="AC2363" i="1" s="1"/>
  <c r="AB1230" i="1"/>
  <c r="AC1230" i="1" s="1"/>
  <c r="AB1067" i="1"/>
  <c r="AC1067" i="1" s="1"/>
  <c r="AB1306" i="1"/>
  <c r="AC1306" i="1" s="1"/>
  <c r="AB1513" i="1"/>
  <c r="AC1513" i="1" s="1"/>
  <c r="AB431" i="1"/>
  <c r="AC431" i="1" s="1"/>
  <c r="AB385" i="1"/>
  <c r="AC385" i="1" s="1"/>
  <c r="AB65" i="1"/>
  <c r="AC65" i="1" s="1"/>
  <c r="AB1055" i="1"/>
  <c r="AC1055" i="1" s="1"/>
  <c r="AB1612" i="1"/>
  <c r="AC1612" i="1" s="1"/>
  <c r="AB1726" i="1"/>
  <c r="AC1726" i="1" s="1"/>
  <c r="AB1314" i="1"/>
  <c r="AC1314" i="1" s="1"/>
  <c r="AB1593" i="1"/>
  <c r="AC1593" i="1" s="1"/>
  <c r="AB671" i="1"/>
  <c r="AC671" i="1" s="1"/>
  <c r="AB435" i="1"/>
  <c r="AC435" i="1" s="1"/>
  <c r="AB1168" i="1"/>
  <c r="AC1168" i="1" s="1"/>
  <c r="AB1276" i="1"/>
  <c r="AC1276" i="1" s="1"/>
  <c r="AB1162" i="1"/>
  <c r="AC1162" i="1" s="1"/>
  <c r="AB73" i="1"/>
  <c r="AC73" i="1" s="1"/>
  <c r="AB1464" i="1"/>
  <c r="AC1464" i="1" s="1"/>
  <c r="AB1596" i="1"/>
  <c r="AC1596" i="1" s="1"/>
  <c r="AB527" i="1"/>
  <c r="AC527" i="1" s="1"/>
  <c r="AB1556" i="1"/>
  <c r="AC1556" i="1" s="1"/>
  <c r="AB1262" i="1"/>
  <c r="AC1262" i="1" s="1"/>
  <c r="AB1748" i="1"/>
  <c r="AC1748" i="1" s="1"/>
  <c r="AB1099" i="1"/>
  <c r="AC1099" i="1" s="1"/>
  <c r="AB559" i="1"/>
  <c r="AC559" i="1" s="1"/>
  <c r="AB1426" i="1"/>
  <c r="AC1426" i="1" s="1"/>
  <c r="AB1035" i="1"/>
  <c r="AC1035" i="1" s="1"/>
  <c r="AB1603" i="1"/>
  <c r="AC1603" i="1" s="1"/>
  <c r="AB175" i="1"/>
  <c r="AC175" i="1" s="1"/>
  <c r="AB153" i="1"/>
  <c r="AC153" i="1" s="1"/>
  <c r="X2520" i="1"/>
  <c r="Y2520" i="1" s="1"/>
  <c r="X2484" i="1"/>
  <c r="Y2484" i="1" s="1"/>
  <c r="X1962" i="1"/>
  <c r="Y1962" i="1" s="1"/>
  <c r="X823" i="1"/>
  <c r="Y823" i="1" s="1"/>
  <c r="X1963" i="1"/>
  <c r="Y1963" i="1" s="1"/>
  <c r="X1979" i="1"/>
  <c r="Y1979" i="1" s="1"/>
  <c r="X1995" i="1"/>
  <c r="Y1995" i="1" s="1"/>
  <c r="X2011" i="1"/>
  <c r="Y2011" i="1" s="1"/>
  <c r="X82" i="1"/>
  <c r="Y82" i="1" s="1"/>
  <c r="X98" i="1"/>
  <c r="Y98" i="1" s="1"/>
  <c r="X590" i="1"/>
  <c r="Y590" i="1" s="1"/>
  <c r="X2031" i="1"/>
  <c r="Y2031" i="1" s="1"/>
  <c r="X2063" i="1"/>
  <c r="Y2063" i="1" s="1"/>
  <c r="X2095" i="1"/>
  <c r="Y2095" i="1" s="1"/>
  <c r="X2127" i="1"/>
  <c r="Y2127" i="1" s="1"/>
  <c r="X276" i="1"/>
  <c r="Y276" i="1" s="1"/>
  <c r="X496" i="1"/>
  <c r="Y496" i="1" s="1"/>
  <c r="X512" i="1"/>
  <c r="Y512" i="1" s="1"/>
  <c r="X2490" i="1"/>
  <c r="Y2490" i="1" s="1"/>
  <c r="X2583" i="1"/>
  <c r="Y2583" i="1" s="1"/>
  <c r="X2563" i="1"/>
  <c r="Y2563" i="1" s="1"/>
  <c r="X2587" i="1"/>
  <c r="Y2587" i="1" s="1"/>
  <c r="X2259" i="1"/>
  <c r="Y2259" i="1" s="1"/>
  <c r="X2511" i="1"/>
  <c r="Y2511" i="1" s="1"/>
  <c r="X1683" i="1"/>
  <c r="Y1683" i="1" s="1"/>
  <c r="X2591" i="1"/>
  <c r="Y2591" i="1" s="1"/>
  <c r="X2255" i="1"/>
  <c r="Y2255" i="1" s="1"/>
  <c r="X2551" i="1"/>
  <c r="Y2551" i="1" s="1"/>
  <c r="X1853" i="1"/>
  <c r="Y1853" i="1" s="1"/>
  <c r="X2555" i="1"/>
  <c r="Y2555" i="1" s="1"/>
  <c r="X1913" i="1"/>
  <c r="Y1913" i="1" s="1"/>
  <c r="X1929" i="1"/>
  <c r="Y1929" i="1" s="1"/>
  <c r="X1945" i="1"/>
  <c r="Y1945" i="1" s="1"/>
  <c r="X2041" i="1"/>
  <c r="Y2041" i="1" s="1"/>
  <c r="X2057" i="1"/>
  <c r="Y2057" i="1" s="1"/>
  <c r="X2073" i="1"/>
  <c r="Y2073" i="1" s="1"/>
  <c r="X2137" i="1"/>
  <c r="Y2137" i="1" s="1"/>
  <c r="X2153" i="1"/>
  <c r="Y2153" i="1" s="1"/>
  <c r="X592" i="1"/>
  <c r="Y592" i="1" s="1"/>
  <c r="X170" i="1"/>
  <c r="Y170" i="1" s="1"/>
  <c r="X538" i="1"/>
  <c r="Y538" i="1" s="1"/>
  <c r="X1825" i="1"/>
  <c r="Y1825" i="1" s="1"/>
  <c r="X618" i="1"/>
  <c r="Y618" i="1" s="1"/>
  <c r="X650" i="1"/>
  <c r="Y650" i="1" s="1"/>
  <c r="X871" i="1"/>
  <c r="Y871" i="1" s="1"/>
  <c r="X250" i="1"/>
  <c r="Y250" i="1" s="1"/>
  <c r="X418" i="1"/>
  <c r="Y418" i="1" s="1"/>
  <c r="X450" i="1"/>
  <c r="Y450" i="1" s="1"/>
  <c r="X482" i="1"/>
  <c r="Y482" i="1" s="1"/>
  <c r="X514" i="1"/>
  <c r="Y514" i="1" s="1"/>
  <c r="X562" i="1"/>
  <c r="Y562" i="1" s="1"/>
  <c r="X955" i="1"/>
  <c r="Y955" i="1" s="1"/>
  <c r="X971" i="1"/>
  <c r="Y971" i="1" s="1"/>
  <c r="X987" i="1"/>
  <c r="Y987" i="1" s="1"/>
  <c r="X1003" i="1"/>
  <c r="Y1003" i="1" s="1"/>
  <c r="X704" i="1"/>
  <c r="Y704" i="1" s="1"/>
  <c r="X688" i="1"/>
  <c r="Y688" i="1" s="1"/>
  <c r="X728" i="1"/>
  <c r="Y728" i="1" s="1"/>
  <c r="X824" i="1"/>
  <c r="Y824" i="1" s="1"/>
  <c r="X856" i="1"/>
  <c r="Y856" i="1" s="1"/>
  <c r="X888" i="1"/>
  <c r="Y888" i="1" s="1"/>
  <c r="X920" i="1"/>
  <c r="Y920" i="1" s="1"/>
  <c r="X952" i="1"/>
  <c r="Y952" i="1" s="1"/>
  <c r="X984" i="1"/>
  <c r="Y984" i="1" s="1"/>
  <c r="X1016" i="1"/>
  <c r="Y1016" i="1" s="1"/>
  <c r="X1048" i="1"/>
  <c r="Y1048" i="1" s="1"/>
  <c r="X1149" i="1"/>
  <c r="Y1149" i="1" s="1"/>
  <c r="X1181" i="1"/>
  <c r="Y1181" i="1" s="1"/>
  <c r="X1213" i="1"/>
  <c r="Y1213" i="1" s="1"/>
  <c r="X1245" i="1"/>
  <c r="Y1245" i="1" s="1"/>
  <c r="X1277" i="1"/>
  <c r="Y1277" i="1" s="1"/>
  <c r="X1309" i="1"/>
  <c r="Y1309" i="1" s="1"/>
  <c r="X1341" i="1"/>
  <c r="Y1341" i="1" s="1"/>
  <c r="X748" i="1"/>
  <c r="Y748" i="1" s="1"/>
  <c r="X780" i="1"/>
  <c r="Y780" i="1" s="1"/>
  <c r="X812" i="1"/>
  <c r="Y812" i="1" s="1"/>
  <c r="X844" i="1"/>
  <c r="Y844" i="1" s="1"/>
  <c r="X876" i="1"/>
  <c r="Y876" i="1" s="1"/>
  <c r="X908" i="1"/>
  <c r="Y908" i="1" s="1"/>
  <c r="X940" i="1"/>
  <c r="Y940" i="1" s="1"/>
  <c r="X972" i="1"/>
  <c r="Y972" i="1" s="1"/>
  <c r="X1004" i="1"/>
  <c r="Y1004" i="1" s="1"/>
  <c r="X1036" i="1"/>
  <c r="Y1036" i="1" s="1"/>
  <c r="X62" i="1"/>
  <c r="Y62" i="1" s="1"/>
  <c r="X1169" i="1"/>
  <c r="Y1169" i="1" s="1"/>
  <c r="X1201" i="1"/>
  <c r="Y1201" i="1" s="1"/>
  <c r="X1233" i="1"/>
  <c r="Y1233" i="1" s="1"/>
  <c r="X1265" i="1"/>
  <c r="Y1265" i="1" s="1"/>
  <c r="X1297" i="1"/>
  <c r="Y1297" i="1" s="1"/>
  <c r="X1329" i="1"/>
  <c r="Y1329" i="1" s="1"/>
  <c r="X1361" i="1"/>
  <c r="Y1361" i="1" s="1"/>
  <c r="X1389" i="1"/>
  <c r="Y1389" i="1" s="1"/>
  <c r="X1421" i="1"/>
  <c r="Y1421" i="1" s="1"/>
  <c r="X1393" i="1"/>
  <c r="Y1393" i="1" s="1"/>
  <c r="X1715" i="1"/>
  <c r="Y1715" i="1" s="1"/>
  <c r="X697" i="1"/>
  <c r="Y697" i="1" s="1"/>
  <c r="X729" i="1"/>
  <c r="Y729" i="1" s="1"/>
  <c r="X761" i="1"/>
  <c r="Y761" i="1" s="1"/>
  <c r="X793" i="1"/>
  <c r="Y793" i="1" s="1"/>
  <c r="X825" i="1"/>
  <c r="Y825" i="1" s="1"/>
  <c r="X857" i="1"/>
  <c r="Y857" i="1" s="1"/>
  <c r="X889" i="1"/>
  <c r="Y889" i="1" s="1"/>
  <c r="X921" i="1"/>
  <c r="Y921" i="1" s="1"/>
  <c r="X953" i="1"/>
  <c r="Y953" i="1" s="1"/>
  <c r="X985" i="1"/>
  <c r="Y985" i="1" s="1"/>
  <c r="X1017" i="1"/>
  <c r="Y1017" i="1" s="1"/>
  <c r="X1070" i="1"/>
  <c r="Y1070" i="1" s="1"/>
  <c r="X1102" i="1"/>
  <c r="Y1102" i="1" s="1"/>
  <c r="X1134" i="1"/>
  <c r="Y1134" i="1" s="1"/>
  <c r="X1166" i="1"/>
  <c r="Y1166" i="1" s="1"/>
  <c r="X1198" i="1"/>
  <c r="Y1198" i="1" s="1"/>
  <c r="X654" i="1"/>
  <c r="Y654" i="1" s="1"/>
  <c r="X686" i="1"/>
  <c r="Y686" i="1" s="1"/>
  <c r="X718" i="1"/>
  <c r="Y718" i="1" s="1"/>
  <c r="X750" i="1"/>
  <c r="Y750" i="1" s="1"/>
  <c r="X782" i="1"/>
  <c r="Y782" i="1" s="1"/>
  <c r="X814" i="1"/>
  <c r="Y814" i="1" s="1"/>
  <c r="X846" i="1"/>
  <c r="Y846" i="1" s="1"/>
  <c r="X878" i="1"/>
  <c r="Y878" i="1" s="1"/>
  <c r="X910" i="1"/>
  <c r="Y910" i="1" s="1"/>
  <c r="X942" i="1"/>
  <c r="Y942" i="1" s="1"/>
  <c r="X974" i="1"/>
  <c r="Y974" i="1" s="1"/>
  <c r="X1006" i="1"/>
  <c r="Y1006" i="1" s="1"/>
  <c r="X1038" i="1"/>
  <c r="Y1038" i="1" s="1"/>
  <c r="X64" i="1"/>
  <c r="Y64" i="1" s="1"/>
  <c r="X701" i="1"/>
  <c r="Y701" i="1" s="1"/>
  <c r="X733" i="1"/>
  <c r="Y733" i="1" s="1"/>
  <c r="X765" i="1"/>
  <c r="Y765" i="1" s="1"/>
  <c r="X797" i="1"/>
  <c r="Y797" i="1" s="1"/>
  <c r="X829" i="1"/>
  <c r="Y829" i="1" s="1"/>
  <c r="X861" i="1"/>
  <c r="Y861" i="1" s="1"/>
  <c r="X893" i="1"/>
  <c r="Y893" i="1" s="1"/>
  <c r="X925" i="1"/>
  <c r="Y925" i="1" s="1"/>
  <c r="X957" i="1"/>
  <c r="Y957" i="1" s="1"/>
  <c r="X989" i="1"/>
  <c r="Y989" i="1" s="1"/>
  <c r="X1058" i="1"/>
  <c r="Y1058" i="1" s="1"/>
  <c r="X1090" i="1"/>
  <c r="Y1090" i="1" s="1"/>
  <c r="X1122" i="1"/>
  <c r="Y1122" i="1" s="1"/>
  <c r="X658" i="1"/>
  <c r="Y658" i="1" s="1"/>
  <c r="X690" i="1"/>
  <c r="Y690" i="1" s="1"/>
  <c r="X722" i="1"/>
  <c r="Y722" i="1" s="1"/>
  <c r="X754" i="1"/>
  <c r="Y754" i="1" s="1"/>
  <c r="X786" i="1"/>
  <c r="Y786" i="1" s="1"/>
  <c r="X818" i="1"/>
  <c r="Y818" i="1" s="1"/>
  <c r="X850" i="1"/>
  <c r="Y850" i="1" s="1"/>
  <c r="X882" i="1"/>
  <c r="Y882" i="1" s="1"/>
  <c r="X914" i="1"/>
  <c r="Y914" i="1" s="1"/>
  <c r="X1159" i="1"/>
  <c r="Y1159" i="1" s="1"/>
  <c r="X1191" i="1"/>
  <c r="Y1191" i="1" s="1"/>
  <c r="X938" i="1"/>
  <c r="Y938" i="1" s="1"/>
  <c r="X970" i="1"/>
  <c r="Y970" i="1" s="1"/>
  <c r="X1002" i="1"/>
  <c r="Y1002" i="1" s="1"/>
  <c r="X1034" i="1"/>
  <c r="Y1034" i="1" s="1"/>
  <c r="X60" i="1"/>
  <c r="Y60" i="1" s="1"/>
  <c r="X1155" i="1"/>
  <c r="Y1155" i="1" s="1"/>
  <c r="X1187" i="1"/>
  <c r="Y1187" i="1" s="1"/>
  <c r="Z1812" i="1"/>
  <c r="AA1812" i="1" s="1"/>
  <c r="AB1731" i="1"/>
  <c r="AC1731" i="1" s="1"/>
  <c r="Z1782" i="1"/>
  <c r="AA1782" i="1" s="1"/>
  <c r="AB1819" i="1"/>
  <c r="AC1819" i="1" s="1"/>
  <c r="Z1792" i="1"/>
  <c r="AA1792" i="1" s="1"/>
  <c r="Z1818" i="1"/>
  <c r="AA1818" i="1" s="1"/>
  <c r="Z1802" i="1"/>
  <c r="AA1802" i="1" s="1"/>
  <c r="Z1766" i="1"/>
  <c r="AA1766" i="1" s="1"/>
  <c r="Z1774" i="1"/>
  <c r="AA1774" i="1" s="1"/>
  <c r="Z2144" i="1"/>
  <c r="AA2144" i="1" s="1"/>
  <c r="Z1856" i="1"/>
  <c r="AA1856" i="1" s="1"/>
  <c r="Z2398" i="1"/>
  <c r="AA2398" i="1" s="1"/>
  <c r="Z2240" i="1"/>
  <c r="AA2240" i="1" s="1"/>
  <c r="Z2128" i="1"/>
  <c r="AA2128" i="1" s="1"/>
  <c r="Z1840" i="1"/>
  <c r="AA1840" i="1" s="1"/>
  <c r="Z2382" i="1"/>
  <c r="AA2382" i="1" s="1"/>
  <c r="Z2172" i="1"/>
  <c r="AA2172" i="1" s="1"/>
  <c r="Z1852" i="1"/>
  <c r="AA1852" i="1" s="1"/>
  <c r="Z2378" i="1"/>
  <c r="AA2378" i="1" s="1"/>
  <c r="AB919" i="1"/>
  <c r="AC919" i="1" s="1"/>
  <c r="Z1944" i="1"/>
  <c r="AA1944" i="1" s="1"/>
  <c r="AB2550" i="1"/>
  <c r="AC2550" i="1" s="1"/>
  <c r="Z2406" i="1"/>
  <c r="AA2406" i="1" s="1"/>
  <c r="Z2266" i="1"/>
  <c r="AA2266" i="1" s="1"/>
  <c r="AB1827" i="1"/>
  <c r="AC1827" i="1" s="1"/>
  <c r="AB142" i="1"/>
  <c r="AC142" i="1" s="1"/>
  <c r="Z2176" i="1"/>
  <c r="AA2176" i="1" s="1"/>
  <c r="Z1888" i="1"/>
  <c r="AA1888" i="1" s="1"/>
  <c r="Z2430" i="1"/>
  <c r="AA2430" i="1" s="1"/>
  <c r="Z2290" i="1"/>
  <c r="AA2290" i="1" s="1"/>
  <c r="Z2160" i="1"/>
  <c r="AA2160" i="1" s="1"/>
  <c r="Z1872" i="1"/>
  <c r="AA1872" i="1" s="1"/>
  <c r="Z2414" i="1"/>
  <c r="AA2414" i="1" s="1"/>
  <c r="Z2274" i="1"/>
  <c r="AA2274" i="1" s="1"/>
  <c r="Z1948" i="1"/>
  <c r="AA1948" i="1" s="1"/>
  <c r="Z2474" i="1"/>
  <c r="AA2474" i="1" s="1"/>
  <c r="Z2346" i="1"/>
  <c r="AA2346" i="1" s="1"/>
  <c r="AB935" i="1"/>
  <c r="AC935" i="1" s="1"/>
  <c r="Z2136" i="1"/>
  <c r="AA2136" i="1" s="1"/>
  <c r="Z1848" i="1"/>
  <c r="AA1848" i="1" s="1"/>
  <c r="Z2438" i="1"/>
  <c r="AA2438" i="1" s="1"/>
  <c r="Z2298" i="1"/>
  <c r="AA2298" i="1" s="1"/>
  <c r="Z2262" i="1"/>
  <c r="AA2262" i="1" s="1"/>
  <c r="Z2206" i="1"/>
  <c r="AA2206" i="1" s="1"/>
  <c r="Z2178" i="1"/>
  <c r="AA2178" i="1" s="1"/>
  <c r="Z1918" i="1"/>
  <c r="AA1918" i="1" s="1"/>
  <c r="Z1854" i="1"/>
  <c r="AA1854" i="1" s="1"/>
  <c r="Z2460" i="1"/>
  <c r="AA2460" i="1" s="1"/>
  <c r="Z2396" i="1"/>
  <c r="AA2396" i="1" s="1"/>
  <c r="Z2332" i="1"/>
  <c r="AA2332" i="1" s="1"/>
  <c r="Z1946" i="1"/>
  <c r="AA1946" i="1" s="1"/>
  <c r="Z1882" i="1"/>
  <c r="AA1882" i="1" s="1"/>
  <c r="Z2472" i="1"/>
  <c r="AA2472" i="1" s="1"/>
  <c r="Z2408" i="1"/>
  <c r="AA2408" i="1" s="1"/>
  <c r="Z2344" i="1"/>
  <c r="AA2344" i="1" s="1"/>
  <c r="Z2268" i="1"/>
  <c r="AA2268" i="1" s="1"/>
  <c r="Z2389" i="1"/>
  <c r="AA2389" i="1" s="1"/>
  <c r="Z1606" i="1"/>
  <c r="AA1606" i="1" s="1"/>
  <c r="Z2293" i="1"/>
  <c r="AA2293" i="1" s="1"/>
  <c r="Z491" i="1"/>
  <c r="AA491" i="1" s="1"/>
  <c r="Z1569" i="1"/>
  <c r="AA1569" i="1" s="1"/>
  <c r="Z1894" i="1"/>
  <c r="AA1894" i="1" s="1"/>
  <c r="Z2436" i="1"/>
  <c r="AA2436" i="1" s="1"/>
  <c r="Z2296" i="1"/>
  <c r="AA2296" i="1" s="1"/>
  <c r="AB2400" i="1"/>
  <c r="AC2400" i="1" s="1"/>
  <c r="AB403" i="1"/>
  <c r="AC403" i="1" s="1"/>
  <c r="AB1560" i="1"/>
  <c r="AC1560" i="1" s="1"/>
  <c r="AB1089" i="1"/>
  <c r="AC1089" i="1" s="1"/>
  <c r="AB1736" i="1"/>
  <c r="AC1736" i="1" s="1"/>
  <c r="AB1618" i="1"/>
  <c r="AC1618" i="1" s="1"/>
  <c r="AB135" i="1"/>
  <c r="AC135" i="1" s="1"/>
  <c r="AB1228" i="1"/>
  <c r="AC1228" i="1" s="1"/>
  <c r="AB1562" i="1"/>
  <c r="AC1562" i="1" s="1"/>
  <c r="AB1558" i="1"/>
  <c r="AC1558" i="1" s="1"/>
  <c r="Z2310" i="1"/>
  <c r="AA2310" i="1" s="1"/>
  <c r="AB1422" i="1"/>
  <c r="AC1422" i="1" s="1"/>
  <c r="AB377" i="1"/>
  <c r="AC377" i="1" s="1"/>
  <c r="AB1272" i="1"/>
  <c r="AC1272" i="1" s="1"/>
  <c r="AB1340" i="1"/>
  <c r="AC1340" i="1" s="1"/>
  <c r="AB1226" i="1"/>
  <c r="AC1226" i="1" s="1"/>
  <c r="AB635" i="1"/>
  <c r="AC635" i="1" s="1"/>
  <c r="AB111" i="1"/>
  <c r="AC111" i="1" s="1"/>
  <c r="Z229" i="1"/>
  <c r="AA229" i="1" s="1"/>
  <c r="Z179" i="1"/>
  <c r="AA179" i="1" s="1"/>
  <c r="AB1823" i="1"/>
  <c r="AC1823" i="1" s="1"/>
  <c r="Z555" i="1"/>
  <c r="AA555" i="1" s="1"/>
  <c r="Z1589" i="1"/>
  <c r="AA1589" i="1" s="1"/>
  <c r="AB1582" i="1"/>
  <c r="AC1582" i="1" s="1"/>
  <c r="AB1304" i="1"/>
  <c r="AC1304" i="1" s="1"/>
  <c r="AB247" i="1"/>
  <c r="AC247" i="1" s="1"/>
  <c r="AB1354" i="1"/>
  <c r="AC1354" i="1" s="1"/>
  <c r="AB1690" i="1"/>
  <c r="AC1690" i="1" s="1"/>
  <c r="AB2246" i="1"/>
  <c r="AC2246" i="1" s="1"/>
  <c r="Z511" i="1"/>
  <c r="AA511" i="1" s="1"/>
  <c r="Z255" i="1"/>
  <c r="AA255" i="1" s="1"/>
  <c r="Z101" i="1"/>
  <c r="AA101" i="1" s="1"/>
  <c r="Z1846" i="1"/>
  <c r="AA1846" i="1" s="1"/>
  <c r="Z2388" i="1"/>
  <c r="AA2388" i="1" s="1"/>
  <c r="AB1494" i="1"/>
  <c r="AC1494" i="1" s="1"/>
  <c r="AB1714" i="1"/>
  <c r="AC1714" i="1" s="1"/>
  <c r="AB391" i="1"/>
  <c r="AC391" i="1" s="1"/>
  <c r="AB2291" i="1"/>
  <c r="AC2291" i="1" s="1"/>
  <c r="AB1264" i="1"/>
  <c r="AC1264" i="1" s="1"/>
  <c r="AB665" i="1"/>
  <c r="AC665" i="1" s="1"/>
  <c r="AB359" i="1"/>
  <c r="AC359" i="1" s="1"/>
  <c r="AB103" i="1"/>
  <c r="AC103" i="1" s="1"/>
  <c r="AB583" i="1"/>
  <c r="AC583" i="1" s="1"/>
  <c r="AB263" i="1"/>
  <c r="AC263" i="1" s="1"/>
  <c r="AB535" i="1"/>
  <c r="AC535" i="1" s="1"/>
  <c r="AB1462" i="1"/>
  <c r="AC1462" i="1" s="1"/>
  <c r="AB1563" i="1"/>
  <c r="AC1563" i="1" s="1"/>
  <c r="AB2451" i="1"/>
  <c r="AC2451" i="1" s="1"/>
  <c r="AB1176" i="1"/>
  <c r="AC1176" i="1" s="1"/>
  <c r="AB1738" i="1"/>
  <c r="AC1738" i="1" s="1"/>
  <c r="AB321" i="1"/>
  <c r="AC321" i="1" s="1"/>
  <c r="AB2459" i="1"/>
  <c r="AC2459" i="1" s="1"/>
  <c r="AB1376" i="1"/>
  <c r="AC1376" i="1" s="1"/>
  <c r="AB1284" i="1"/>
  <c r="AC1284" i="1" s="1"/>
  <c r="AB1584" i="1"/>
  <c r="AC1584" i="1" s="1"/>
  <c r="AB1298" i="1"/>
  <c r="AC1298" i="1" s="1"/>
  <c r="AB1366" i="1"/>
  <c r="AC1366" i="1" s="1"/>
  <c r="AB315" i="1"/>
  <c r="AC315" i="1" s="1"/>
  <c r="AB1514" i="1"/>
  <c r="AC1514" i="1" s="1"/>
  <c r="AB129" i="1"/>
  <c r="AC129" i="1" s="1"/>
  <c r="AB119" i="1"/>
  <c r="AC119" i="1" s="1"/>
  <c r="AB1254" i="1"/>
  <c r="AC1254" i="1" s="1"/>
  <c r="AB113" i="1"/>
  <c r="AC113" i="1" s="1"/>
  <c r="AB1506" i="1"/>
  <c r="AC1506" i="1" s="1"/>
  <c r="AB1592" i="1"/>
  <c r="AC1592" i="1" s="1"/>
  <c r="AB1480" i="1"/>
  <c r="AC1480" i="1" s="1"/>
  <c r="AB1585" i="1"/>
  <c r="AC1585" i="1" s="1"/>
  <c r="AB439" i="1"/>
  <c r="AC439" i="1" s="1"/>
  <c r="AB1474" i="1"/>
  <c r="AC1474" i="1" s="1"/>
  <c r="AB211" i="1"/>
  <c r="AC211" i="1" s="1"/>
  <c r="AB195" i="1"/>
  <c r="AC195" i="1" s="1"/>
  <c r="AB1595" i="1"/>
  <c r="AC1595" i="1" s="1"/>
  <c r="AB1200" i="1"/>
  <c r="AC1200" i="1" s="1"/>
  <c r="AB507" i="1"/>
  <c r="AC507" i="1" s="1"/>
  <c r="AB2323" i="1"/>
  <c r="AC2323" i="1" s="1"/>
  <c r="AB1280" i="1"/>
  <c r="AC1280" i="1" s="1"/>
  <c r="AB1316" i="1"/>
  <c r="AC1316" i="1" s="1"/>
  <c r="AB1330" i="1"/>
  <c r="AC1330" i="1" s="1"/>
  <c r="AB145" i="1"/>
  <c r="AC145" i="1" s="1"/>
  <c r="AB1398" i="1"/>
  <c r="AC1398" i="1" s="1"/>
  <c r="AB1590" i="1"/>
  <c r="AC1590" i="1" s="1"/>
  <c r="AB1545" i="1"/>
  <c r="AC1545" i="1" s="1"/>
  <c r="AB239" i="1"/>
  <c r="AC239" i="1" s="1"/>
  <c r="AB595" i="1"/>
  <c r="AC595" i="1" s="1"/>
  <c r="AB1588" i="1"/>
  <c r="AC1588" i="1" s="1"/>
  <c r="AB577" i="1"/>
  <c r="AC577" i="1" s="1"/>
  <c r="AB1418" i="1"/>
  <c r="AC1418" i="1" s="1"/>
  <c r="AB161" i="1"/>
  <c r="AC161" i="1" s="1"/>
  <c r="AB2425" i="1"/>
  <c r="AC2425" i="1" s="1"/>
  <c r="AB1532" i="1"/>
  <c r="AC1532" i="1" s="1"/>
  <c r="AB367" i="1"/>
  <c r="AC367" i="1" s="1"/>
  <c r="AB481" i="1"/>
  <c r="AC481" i="1" s="1"/>
  <c r="X136" i="1"/>
  <c r="Y136" i="1" s="1"/>
  <c r="X1970" i="1"/>
  <c r="Y1970" i="1" s="1"/>
  <c r="X1994" i="1"/>
  <c r="Y1994" i="1" s="1"/>
  <c r="X2277" i="1"/>
  <c r="Y2277" i="1" s="1"/>
  <c r="X1967" i="1"/>
  <c r="Y1967" i="1" s="1"/>
  <c r="X1983" i="1"/>
  <c r="Y1983" i="1" s="1"/>
  <c r="X1999" i="1"/>
  <c r="Y1999" i="1" s="1"/>
  <c r="X70" i="1"/>
  <c r="Y70" i="1" s="1"/>
  <c r="X86" i="1"/>
  <c r="Y86" i="1" s="1"/>
  <c r="X102" i="1"/>
  <c r="Y102" i="1" s="1"/>
  <c r="X594" i="1"/>
  <c r="Y594" i="1" s="1"/>
  <c r="X484" i="1"/>
  <c r="Y484" i="1" s="1"/>
  <c r="X500" i="1"/>
  <c r="Y500" i="1" s="1"/>
  <c r="X516" i="1"/>
  <c r="Y516" i="1" s="1"/>
  <c r="X1695" i="1"/>
  <c r="Y1695" i="1" s="1"/>
  <c r="X2615" i="1"/>
  <c r="Y2615" i="1" s="1"/>
  <c r="X2575" i="1"/>
  <c r="Y2575" i="1" s="1"/>
  <c r="X2611" i="1"/>
  <c r="Y2611" i="1" s="1"/>
  <c r="X2487" i="1"/>
  <c r="Y2487" i="1" s="1"/>
  <c r="X2519" i="1"/>
  <c r="Y2519" i="1" s="1"/>
  <c r="X1699" i="1"/>
  <c r="Y1699" i="1" s="1"/>
  <c r="X2603" i="1"/>
  <c r="Y2603" i="1" s="1"/>
  <c r="X2543" i="1"/>
  <c r="Y2543" i="1" s="1"/>
  <c r="X1881" i="1"/>
  <c r="Y1881" i="1" s="1"/>
  <c r="X1829" i="1"/>
  <c r="Y1829" i="1" s="1"/>
  <c r="X1917" i="1"/>
  <c r="Y1917" i="1" s="1"/>
  <c r="X1933" i="1"/>
  <c r="Y1933" i="1" s="1"/>
  <c r="X2029" i="1"/>
  <c r="Y2029" i="1" s="1"/>
  <c r="X2045" i="1"/>
  <c r="Y2045" i="1" s="1"/>
  <c r="X2061" i="1"/>
  <c r="Y2061" i="1" s="1"/>
  <c r="X2077" i="1"/>
  <c r="Y2077" i="1" s="1"/>
  <c r="X2141" i="1"/>
  <c r="Y2141" i="1" s="1"/>
  <c r="X1676" i="1"/>
  <c r="Y1676" i="1" s="1"/>
  <c r="X596" i="1"/>
  <c r="Y596" i="1" s="1"/>
  <c r="X174" i="1"/>
  <c r="Y174" i="1" s="1"/>
  <c r="X542" i="1"/>
  <c r="Y542" i="1" s="1"/>
  <c r="X1841" i="1"/>
  <c r="Y1841" i="1" s="1"/>
  <c r="X374" i="1"/>
  <c r="Y374" i="1" s="1"/>
  <c r="X626" i="1"/>
  <c r="Y626" i="1" s="1"/>
  <c r="X847" i="1"/>
  <c r="Y847" i="1" s="1"/>
  <c r="X879" i="1"/>
  <c r="Y879" i="1" s="1"/>
  <c r="X2193" i="1"/>
  <c r="Y2193" i="1" s="1"/>
  <c r="X959" i="1"/>
  <c r="Y959" i="1" s="1"/>
  <c r="X975" i="1"/>
  <c r="Y975" i="1" s="1"/>
  <c r="X991" i="1"/>
  <c r="Y991" i="1" s="1"/>
  <c r="X1007" i="1"/>
  <c r="Y1007" i="1" s="1"/>
  <c r="X708" i="1"/>
  <c r="Y708" i="1" s="1"/>
  <c r="X1397" i="1"/>
  <c r="Y1397" i="1" s="1"/>
  <c r="X1719" i="1"/>
  <c r="Y1719" i="1" s="1"/>
  <c r="X880" i="1"/>
  <c r="Y880" i="1" s="1"/>
  <c r="X912" i="1"/>
  <c r="Y912" i="1" s="1"/>
  <c r="X944" i="1"/>
  <c r="Y944" i="1" s="1"/>
  <c r="X976" i="1"/>
  <c r="Y976" i="1" s="1"/>
  <c r="X1008" i="1"/>
  <c r="Y1008" i="1" s="1"/>
  <c r="X1040" i="1"/>
  <c r="Y1040" i="1" s="1"/>
  <c r="X66" i="1"/>
  <c r="Y66" i="1" s="1"/>
  <c r="X1173" i="1"/>
  <c r="Y1173" i="1" s="1"/>
  <c r="X1205" i="1"/>
  <c r="Y1205" i="1" s="1"/>
  <c r="X1237" i="1"/>
  <c r="Y1237" i="1" s="1"/>
  <c r="X1269" i="1"/>
  <c r="Y1269" i="1" s="1"/>
  <c r="X1301" i="1"/>
  <c r="Y1301" i="1" s="1"/>
  <c r="X1333" i="1"/>
  <c r="Y1333" i="1" s="1"/>
  <c r="X1365" i="1"/>
  <c r="Y1365" i="1" s="1"/>
  <c r="X724" i="1"/>
  <c r="Y724" i="1" s="1"/>
  <c r="X756" i="1"/>
  <c r="Y756" i="1" s="1"/>
  <c r="X788" i="1"/>
  <c r="Y788" i="1" s="1"/>
  <c r="X820" i="1"/>
  <c r="Y820" i="1" s="1"/>
  <c r="X852" i="1"/>
  <c r="Y852" i="1" s="1"/>
  <c r="X884" i="1"/>
  <c r="Y884" i="1" s="1"/>
  <c r="X916" i="1"/>
  <c r="Y916" i="1" s="1"/>
  <c r="X948" i="1"/>
  <c r="Y948" i="1" s="1"/>
  <c r="X980" i="1"/>
  <c r="Y980" i="1" s="1"/>
  <c r="X1012" i="1"/>
  <c r="Y1012" i="1" s="1"/>
  <c r="X1044" i="1"/>
  <c r="Y1044" i="1" s="1"/>
  <c r="X1145" i="1"/>
  <c r="Y1145" i="1" s="1"/>
  <c r="X1177" i="1"/>
  <c r="Y1177" i="1" s="1"/>
  <c r="X1209" i="1"/>
  <c r="Y1209" i="1" s="1"/>
  <c r="X1241" i="1"/>
  <c r="Y1241" i="1" s="1"/>
  <c r="X1273" i="1"/>
  <c r="Y1273" i="1" s="1"/>
  <c r="X1305" i="1"/>
  <c r="Y1305" i="1" s="1"/>
  <c r="X1337" i="1"/>
  <c r="Y1337" i="1" s="1"/>
  <c r="X1369" i="1"/>
  <c r="Y1369" i="1" s="1"/>
  <c r="X1401" i="1"/>
  <c r="Y1401" i="1" s="1"/>
  <c r="X1723" i="1"/>
  <c r="Y1723" i="1" s="1"/>
  <c r="X950" i="1"/>
  <c r="Y950" i="1" s="1"/>
  <c r="X982" i="1"/>
  <c r="Y982" i="1" s="1"/>
  <c r="X1014" i="1"/>
  <c r="Y1014" i="1" s="1"/>
  <c r="X1046" i="1"/>
  <c r="Y1046" i="1" s="1"/>
  <c r="X176" i="1"/>
  <c r="Y176" i="1" s="1"/>
  <c r="X1167" i="1"/>
  <c r="Y1167" i="1" s="1"/>
  <c r="X946" i="1"/>
  <c r="Y946" i="1" s="1"/>
  <c r="X978" i="1"/>
  <c r="Y978" i="1" s="1"/>
  <c r="X1010" i="1"/>
  <c r="Y1010" i="1" s="1"/>
  <c r="X1042" i="1"/>
  <c r="Y1042" i="1" s="1"/>
  <c r="X68" i="1"/>
  <c r="Y68" i="1" s="1"/>
  <c r="X1163" i="1"/>
  <c r="Y1163" i="1" s="1"/>
  <c r="X1195" i="1"/>
  <c r="Y1195" i="1" s="1"/>
  <c r="Z1788" i="1"/>
  <c r="AA1788" i="1" s="1"/>
  <c r="Z1940" i="1"/>
  <c r="AA1940" i="1" s="1"/>
  <c r="Z2434" i="1"/>
  <c r="AA2434" i="1" s="1"/>
  <c r="Z1832" i="1"/>
  <c r="AA1832" i="1" s="1"/>
  <c r="Z2422" i="1"/>
  <c r="AA2422" i="1" s="1"/>
  <c r="Z2282" i="1"/>
  <c r="AA2282" i="1" s="1"/>
  <c r="AB160" i="1"/>
  <c r="AC160" i="1" s="1"/>
  <c r="Z2234" i="1"/>
  <c r="AA2234" i="1" s="1"/>
  <c r="AB248" i="1"/>
  <c r="AC248" i="1" s="1"/>
  <c r="Z2318" i="1"/>
  <c r="AA2318" i="1" s="1"/>
  <c r="Z2190" i="1"/>
  <c r="AA2190" i="1" s="1"/>
  <c r="Z2226" i="1"/>
  <c r="AA2226" i="1" s="1"/>
  <c r="Z2162" i="1"/>
  <c r="AA2162" i="1" s="1"/>
  <c r="Z1902" i="1"/>
  <c r="AA1902" i="1" s="1"/>
  <c r="Z1838" i="1"/>
  <c r="AA1838" i="1" s="1"/>
  <c r="Z2444" i="1"/>
  <c r="AA2444" i="1" s="1"/>
  <c r="Z2380" i="1"/>
  <c r="AA2380" i="1" s="1"/>
  <c r="Z2304" i="1"/>
  <c r="AA2304" i="1" s="1"/>
  <c r="Z1930" i="1"/>
  <c r="AA1930" i="1" s="1"/>
  <c r="Z1866" i="1"/>
  <c r="AA1866" i="1" s="1"/>
  <c r="Z2456" i="1"/>
  <c r="AA2456" i="1" s="1"/>
  <c r="Z2392" i="1"/>
  <c r="AA2392" i="1" s="1"/>
  <c r="Z2328" i="1"/>
  <c r="AA2328" i="1" s="1"/>
  <c r="AB138" i="1"/>
  <c r="AC138" i="1" s="1"/>
  <c r="AB1863" i="1"/>
  <c r="AC1863" i="1" s="1"/>
  <c r="AB1604" i="1"/>
  <c r="AC1604" i="1" s="1"/>
  <c r="AB2352" i="1"/>
  <c r="AC2352" i="1" s="1"/>
  <c r="AB531" i="1"/>
  <c r="AC531" i="1" s="1"/>
  <c r="AB1023" i="1"/>
  <c r="AC1023" i="1" s="1"/>
  <c r="AB1119" i="1"/>
  <c r="AC1119" i="1" s="1"/>
  <c r="AB1708" i="1"/>
  <c r="AC1708" i="1" s="1"/>
  <c r="Z627" i="1"/>
  <c r="AA627" i="1" s="1"/>
  <c r="AB2345" i="1"/>
  <c r="AC2345" i="1" s="1"/>
  <c r="AB1400" i="1"/>
  <c r="AC1400" i="1" s="1"/>
  <c r="AB1079" i="1"/>
  <c r="AC1079" i="1" s="1"/>
  <c r="AB2237" i="1"/>
  <c r="AC2237" i="1" s="1"/>
  <c r="AB51" i="1"/>
  <c r="AC51" i="1" s="1"/>
  <c r="AB227" i="1"/>
  <c r="AC227" i="1" s="1"/>
  <c r="AB223" i="1"/>
  <c r="AC223" i="1" s="1"/>
  <c r="AB1539" i="1"/>
  <c r="AC1539" i="1" s="1"/>
  <c r="X2548" i="1"/>
  <c r="Y2548" i="1" s="1"/>
  <c r="X2540" i="1"/>
  <c r="Y2540" i="1" s="1"/>
  <c r="X2106" i="1"/>
  <c r="Y2106" i="1" s="1"/>
  <c r="X2637" i="1"/>
  <c r="Y2637" i="1" s="1"/>
  <c r="X1955" i="1"/>
  <c r="Y1955" i="1" s="1"/>
  <c r="X1971" i="1"/>
  <c r="Y1971" i="1" s="1"/>
  <c r="X1987" i="1"/>
  <c r="Y1987" i="1" s="1"/>
  <c r="X2003" i="1"/>
  <c r="Y2003" i="1" s="1"/>
  <c r="X2497" i="1"/>
  <c r="Y2497" i="1" s="1"/>
  <c r="X2513" i="1"/>
  <c r="Y2513" i="1" s="1"/>
  <c r="X2529" i="1"/>
  <c r="Y2529" i="1" s="1"/>
  <c r="X2545" i="1"/>
  <c r="Y2545" i="1" s="1"/>
  <c r="X74" i="1"/>
  <c r="Y74" i="1" s="1"/>
  <c r="X90" i="1"/>
  <c r="Y90" i="1" s="1"/>
  <c r="X106" i="1"/>
  <c r="Y106" i="1" s="1"/>
  <c r="X598" i="1"/>
  <c r="Y598" i="1" s="1"/>
  <c r="X2111" i="1"/>
  <c r="Y2111" i="1" s="1"/>
  <c r="X268" i="1"/>
  <c r="Y268" i="1" s="1"/>
  <c r="X1642" i="1"/>
  <c r="Y1642" i="1" s="1"/>
  <c r="X130" i="1"/>
  <c r="Y130" i="1" s="1"/>
  <c r="X1646" i="1"/>
  <c r="Y1646" i="1" s="1"/>
  <c r="X134" i="1"/>
  <c r="Y134" i="1" s="1"/>
  <c r="X218" i="1"/>
  <c r="Y218" i="1" s="1"/>
  <c r="X1650" i="1"/>
  <c r="Y1650" i="1" s="1"/>
  <c r="X234" i="1"/>
  <c r="Y234" i="1" s="1"/>
  <c r="X1638" i="1"/>
  <c r="Y1638" i="1" s="1"/>
  <c r="X126" i="1"/>
  <c r="Y126" i="1" s="1"/>
  <c r="X488" i="1"/>
  <c r="Y488" i="1" s="1"/>
  <c r="X504" i="1"/>
  <c r="Y504" i="1" s="1"/>
  <c r="X520" i="1"/>
  <c r="Y520" i="1" s="1"/>
  <c r="X1711" i="1"/>
  <c r="Y1711" i="1" s="1"/>
  <c r="X2647" i="1"/>
  <c r="Y2647" i="1" s="1"/>
  <c r="X1703" i="1"/>
  <c r="Y1703" i="1" s="1"/>
  <c r="X2643" i="1"/>
  <c r="Y2643" i="1" s="1"/>
  <c r="X2495" i="1"/>
  <c r="Y2495" i="1" s="1"/>
  <c r="X2559" i="1"/>
  <c r="Y2559" i="1" s="1"/>
  <c r="X2635" i="1"/>
  <c r="Y2635" i="1" s="1"/>
  <c r="X2599" i="1"/>
  <c r="Y2599" i="1" s="1"/>
  <c r="X2639" i="1"/>
  <c r="Y2639" i="1" s="1"/>
  <c r="X1833" i="1"/>
  <c r="Y1833" i="1" s="1"/>
  <c r="X1889" i="1"/>
  <c r="Y1889" i="1" s="1"/>
  <c r="X2631" i="1"/>
  <c r="Y2631" i="1" s="1"/>
  <c r="X2515" i="1"/>
  <c r="Y2515" i="1" s="1"/>
  <c r="X1877" i="1"/>
  <c r="Y1877" i="1" s="1"/>
  <c r="X1921" i="1"/>
  <c r="Y1921" i="1" s="1"/>
  <c r="X1937" i="1"/>
  <c r="Y1937" i="1" s="1"/>
  <c r="X2033" i="1"/>
  <c r="Y2033" i="1" s="1"/>
  <c r="X2049" i="1"/>
  <c r="Y2049" i="1" s="1"/>
  <c r="X2065" i="1"/>
  <c r="Y2065" i="1" s="1"/>
  <c r="X2081" i="1"/>
  <c r="Y2081" i="1" s="1"/>
  <c r="X2145" i="1"/>
  <c r="Y2145" i="1" s="1"/>
  <c r="X1680" i="1"/>
  <c r="Y1680" i="1" s="1"/>
  <c r="X600" i="1"/>
  <c r="Y600" i="1" s="1"/>
  <c r="X530" i="1"/>
  <c r="Y530" i="1" s="1"/>
  <c r="X2531" i="1"/>
  <c r="Y2531" i="1" s="1"/>
  <c r="X1849" i="1"/>
  <c r="Y1849" i="1" s="1"/>
  <c r="X582" i="1"/>
  <c r="Y582" i="1" s="1"/>
  <c r="X634" i="1"/>
  <c r="Y634" i="1" s="1"/>
  <c r="X855" i="1"/>
  <c r="Y855" i="1" s="1"/>
  <c r="X947" i="1"/>
  <c r="Y947" i="1" s="1"/>
  <c r="X963" i="1"/>
  <c r="Y963" i="1" s="1"/>
  <c r="X979" i="1"/>
  <c r="Y979" i="1" s="1"/>
  <c r="X995" i="1"/>
  <c r="Y995" i="1" s="1"/>
  <c r="X1011" i="1"/>
  <c r="Y1011" i="1" s="1"/>
  <c r="X1373" i="1"/>
  <c r="Y1373" i="1" s="1"/>
  <c r="X1405" i="1"/>
  <c r="Y1405" i="1" s="1"/>
  <c r="X1727" i="1"/>
  <c r="Y1727" i="1" s="1"/>
  <c r="X564" i="1"/>
  <c r="Y564" i="1" s="1"/>
  <c r="X616" i="1"/>
  <c r="Y616" i="1" s="1"/>
  <c r="X648" i="1"/>
  <c r="Y648" i="1" s="1"/>
  <c r="X680" i="1"/>
  <c r="Y680" i="1" s="1"/>
  <c r="X1377" i="1"/>
  <c r="Y1377" i="1" s="1"/>
  <c r="X1409" i="1"/>
  <c r="Y1409" i="1" s="1"/>
  <c r="X926" i="1"/>
  <c r="Y926" i="1" s="1"/>
  <c r="X958" i="1"/>
  <c r="Y958" i="1" s="1"/>
  <c r="X990" i="1"/>
  <c r="Y990" i="1" s="1"/>
  <c r="X1022" i="1"/>
  <c r="Y1022" i="1" s="1"/>
  <c r="X1054" i="1"/>
  <c r="Y1054" i="1" s="1"/>
  <c r="X1143" i="1"/>
  <c r="Y1143" i="1" s="1"/>
  <c r="X1175" i="1"/>
  <c r="Y1175" i="1" s="1"/>
  <c r="X954" i="1"/>
  <c r="Y954" i="1" s="1"/>
  <c r="X986" i="1"/>
  <c r="Y986" i="1" s="1"/>
  <c r="X1018" i="1"/>
  <c r="Y1018" i="1" s="1"/>
  <c r="X1050" i="1"/>
  <c r="Y1050" i="1" s="1"/>
  <c r="X588" i="1"/>
  <c r="Y588" i="1" s="1"/>
  <c r="X1171" i="1"/>
  <c r="Y1171" i="1" s="1"/>
  <c r="Z2250" i="1"/>
  <c r="AA2250" i="1" s="1"/>
  <c r="Z2174" i="1"/>
  <c r="AA2174" i="1" s="1"/>
  <c r="Z2210" i="1"/>
  <c r="AA2210" i="1" s="1"/>
  <c r="Z1950" i="1"/>
  <c r="AA1950" i="1" s="1"/>
  <c r="Z1886" i="1"/>
  <c r="AA1886" i="1" s="1"/>
  <c r="Z1822" i="1"/>
  <c r="AA1822" i="1" s="1"/>
  <c r="Z2428" i="1"/>
  <c r="AA2428" i="1" s="1"/>
  <c r="Z2364" i="1"/>
  <c r="AA2364" i="1" s="1"/>
  <c r="Z2288" i="1"/>
  <c r="AA2288" i="1" s="1"/>
  <c r="Z1914" i="1"/>
  <c r="AA1914" i="1" s="1"/>
  <c r="Z1850" i="1"/>
  <c r="AA1850" i="1" s="1"/>
  <c r="Z2440" i="1"/>
  <c r="AA2440" i="1" s="1"/>
  <c r="Z2376" i="1"/>
  <c r="AA2376" i="1" s="1"/>
  <c r="AB1057" i="1"/>
  <c r="AC1057" i="1" s="1"/>
  <c r="Z2421" i="1"/>
  <c r="AA2421" i="1" s="1"/>
  <c r="AB1172" i="1"/>
  <c r="AC1172" i="1" s="1"/>
  <c r="AB219" i="1"/>
  <c r="AC219" i="1" s="1"/>
  <c r="Z479" i="1"/>
  <c r="AA479" i="1" s="1"/>
  <c r="Z1497" i="1"/>
  <c r="AA1497" i="1" s="1"/>
  <c r="AB1468" i="1"/>
  <c r="AC1468" i="1" s="1"/>
  <c r="AB171" i="1"/>
  <c r="AC171" i="1" s="1"/>
  <c r="AB371" i="1"/>
  <c r="AC371" i="1" s="1"/>
  <c r="AB1528" i="1"/>
  <c r="AC1528" i="1" s="1"/>
  <c r="AB1278" i="1"/>
  <c r="AC1278" i="1" s="1"/>
  <c r="AB2305" i="1"/>
  <c r="AC2305" i="1" s="1"/>
  <c r="AB495" i="1"/>
  <c r="AC495" i="1" s="1"/>
  <c r="AB563" i="1"/>
  <c r="AC563" i="1" s="1"/>
  <c r="AB1328" i="1"/>
  <c r="AC1328" i="1" s="1"/>
  <c r="AB1404" i="1"/>
  <c r="AC1404" i="1" s="1"/>
  <c r="AB1290" i="1"/>
  <c r="AC1290" i="1" s="1"/>
  <c r="AB275" i="1"/>
  <c r="AC275" i="1" s="1"/>
  <c r="AB1246" i="1"/>
  <c r="AC1246" i="1" s="1"/>
  <c r="AB1115" i="1"/>
  <c r="AC1115" i="1" s="1"/>
  <c r="AB295" i="1"/>
  <c r="AC295" i="1" s="1"/>
  <c r="AB1706" i="1"/>
  <c r="AC1706" i="1" s="1"/>
  <c r="AB1746" i="1"/>
  <c r="AC1746" i="1" s="1"/>
  <c r="AB1121" i="1"/>
  <c r="AC1121" i="1" s="1"/>
  <c r="AB601" i="1"/>
  <c r="AC601" i="1" s="1"/>
  <c r="AB2353" i="1"/>
  <c r="AC2353" i="1" s="1"/>
  <c r="AB1484" i="1"/>
  <c r="AC1484" i="1" s="1"/>
  <c r="AB2331" i="1"/>
  <c r="AC2331" i="1" s="1"/>
  <c r="F7" i="3" l="1"/>
  <c r="J7" i="3"/>
  <c r="R23" i="6"/>
  <c r="N23" i="6"/>
  <c r="F23" i="6"/>
  <c r="J23" i="6"/>
  <c r="Z1466" i="1"/>
  <c r="AA1466" i="1" s="1"/>
  <c r="AB1466" i="1" s="1"/>
  <c r="AC1466" i="1" s="1"/>
  <c r="Z1696" i="1"/>
  <c r="AA1696" i="1" s="1"/>
  <c r="AB1696" i="1" s="1"/>
  <c r="AC1696" i="1" s="1"/>
  <c r="Z189" i="1"/>
  <c r="AA189" i="1" s="1"/>
  <c r="AB189" i="1" s="1"/>
  <c r="AC189" i="1" s="1"/>
  <c r="AB2455" i="1"/>
  <c r="AC2455" i="1" s="1"/>
  <c r="Z638" i="1"/>
  <c r="AA638" i="1" s="1"/>
  <c r="AB638" i="1" s="1"/>
  <c r="AC638" i="1" s="1"/>
  <c r="V48" i="1"/>
  <c r="W54" i="1"/>
  <c r="W48" i="1" s="1"/>
  <c r="AB191" i="1"/>
  <c r="AC191" i="1" s="1"/>
  <c r="AB181" i="1"/>
  <c r="AC181" i="1" s="1"/>
  <c r="AB1260" i="1"/>
  <c r="AC1260" i="1" s="1"/>
  <c r="Z646" i="1"/>
  <c r="AA646" i="1" s="1"/>
  <c r="AB646" i="1" s="1"/>
  <c r="AC646" i="1" s="1"/>
  <c r="AB657" i="1"/>
  <c r="AC657" i="1" s="1"/>
  <c r="Z2383" i="1"/>
  <c r="AA2383" i="1" s="1"/>
  <c r="AB2383" i="1" s="1"/>
  <c r="AC2383" i="1" s="1"/>
  <c r="AB259" i="1"/>
  <c r="AC259" i="1" s="1"/>
  <c r="Z21" i="1"/>
  <c r="AA21" i="1" s="1"/>
  <c r="AB40" i="1"/>
  <c r="AC40" i="1" s="1"/>
  <c r="Z43" i="1"/>
  <c r="AA43" i="1" s="1"/>
  <c r="Z20" i="1"/>
  <c r="AA20" i="1" s="1"/>
  <c r="AB32" i="1"/>
  <c r="AC32" i="1" s="1"/>
  <c r="Z44" i="1"/>
  <c r="AA44" i="1" s="1"/>
  <c r="AB37" i="1"/>
  <c r="AC37" i="1" s="1"/>
  <c r="Z33" i="1"/>
  <c r="AA33" i="1" s="1"/>
  <c r="Z31" i="1"/>
  <c r="AA31" i="1" s="1"/>
  <c r="Z24" i="1"/>
  <c r="AA24" i="1" s="1"/>
  <c r="AB19" i="1"/>
  <c r="AC19" i="1" s="1"/>
  <c r="Z41" i="1"/>
  <c r="AA41" i="1" s="1"/>
  <c r="Z11" i="1"/>
  <c r="AA11" i="1" s="1"/>
  <c r="Z12" i="1"/>
  <c r="AA12" i="1" s="1"/>
  <c r="Z38" i="1"/>
  <c r="AA38" i="1" s="1"/>
  <c r="X13" i="1"/>
  <c r="Y13" i="1" s="1"/>
  <c r="Z36" i="1"/>
  <c r="AA36" i="1" s="1"/>
  <c r="Z16" i="1"/>
  <c r="AA16" i="1" s="1"/>
  <c r="Z30" i="1"/>
  <c r="AA30" i="1" s="1"/>
  <c r="Z34" i="1"/>
  <c r="AA34" i="1" s="1"/>
  <c r="Z15" i="1"/>
  <c r="AA15" i="1" s="1"/>
  <c r="Z39" i="1"/>
  <c r="AA39" i="1" s="1"/>
  <c r="Z22" i="1"/>
  <c r="AA22" i="1" s="1"/>
  <c r="Z25" i="1"/>
  <c r="AA25" i="1" s="1"/>
  <c r="Z23" i="1"/>
  <c r="AA23" i="1" s="1"/>
  <c r="AB17" i="1"/>
  <c r="AC17" i="1" s="1"/>
  <c r="Z35" i="1"/>
  <c r="AA35" i="1" s="1"/>
  <c r="Z27" i="1"/>
  <c r="AA27" i="1" s="1"/>
  <c r="Z42" i="1"/>
  <c r="AA42" i="1" s="1"/>
  <c r="AB18" i="1"/>
  <c r="AC18" i="1" s="1"/>
  <c r="Z29" i="1"/>
  <c r="AA29" i="1" s="1"/>
  <c r="Z14" i="1"/>
  <c r="AA14" i="1" s="1"/>
  <c r="Z10" i="1"/>
  <c r="AA10" i="1" s="1"/>
  <c r="Z9" i="1"/>
  <c r="AA9" i="1" s="1"/>
  <c r="Z28" i="1"/>
  <c r="AA28" i="1" s="1"/>
  <c r="AB46" i="1"/>
  <c r="AB45" i="1" s="1"/>
  <c r="AA45" i="1"/>
  <c r="Z182" i="1"/>
  <c r="AA182" i="1" s="1"/>
  <c r="AB182" i="1" s="1"/>
  <c r="AC182" i="1" s="1"/>
  <c r="Z264" i="1"/>
  <c r="AA264" i="1" s="1"/>
  <c r="AB264" i="1" s="1"/>
  <c r="AC264" i="1" s="1"/>
  <c r="Z2257" i="1"/>
  <c r="AA2257" i="1" s="1"/>
  <c r="AB1826" i="1"/>
  <c r="AC1826" i="1" s="1"/>
  <c r="Z903" i="1"/>
  <c r="AA903" i="1" s="1"/>
  <c r="AB2261" i="1"/>
  <c r="AC2261" i="1" s="1"/>
  <c r="AB1939" i="1"/>
  <c r="AC1939" i="1" s="1"/>
  <c r="AB1895" i="1"/>
  <c r="AC1895" i="1" s="1"/>
  <c r="Z622" i="1"/>
  <c r="AA622" i="1" s="1"/>
  <c r="AB622" i="1" s="1"/>
  <c r="AC622" i="1" s="1"/>
  <c r="AB2292" i="1"/>
  <c r="AC2292" i="1" s="1"/>
  <c r="AB1655" i="1"/>
  <c r="AC1655" i="1" s="1"/>
  <c r="AB1943" i="1"/>
  <c r="AC1943" i="1" s="1"/>
  <c r="Z943" i="1"/>
  <c r="AA943" i="1" s="1"/>
  <c r="AB943" i="1" s="1"/>
  <c r="AC943" i="1" s="1"/>
  <c r="Z1691" i="1"/>
  <c r="AA1691" i="1" s="1"/>
  <c r="AB1691" i="1" s="1"/>
  <c r="AC1691" i="1" s="1"/>
  <c r="AB1858" i="1"/>
  <c r="AC1858" i="1" s="1"/>
  <c r="AB2320" i="1"/>
  <c r="AC2320" i="1" s="1"/>
  <c r="AB299" i="1"/>
  <c r="AC299" i="1" s="1"/>
  <c r="AB1951" i="1"/>
  <c r="AC1951" i="1" s="1"/>
  <c r="Z2241" i="1"/>
  <c r="AA2241" i="1" s="1"/>
  <c r="AB2241" i="1" s="1"/>
  <c r="AC2241" i="1" s="1"/>
  <c r="AB1879" i="1"/>
  <c r="AC1879" i="1" s="1"/>
  <c r="Z183" i="1"/>
  <c r="AA183" i="1" s="1"/>
  <c r="AB183" i="1" s="1"/>
  <c r="AC183" i="1" s="1"/>
  <c r="AB49" i="1"/>
  <c r="AC49" i="1" s="1"/>
  <c r="AB1663" i="1"/>
  <c r="AC1663" i="1" s="1"/>
  <c r="Z252" i="1"/>
  <c r="AA252" i="1" s="1"/>
  <c r="AB252" i="1" s="1"/>
  <c r="AC252" i="1" s="1"/>
  <c r="AB1903" i="1"/>
  <c r="AC1903" i="1" s="1"/>
  <c r="AB645" i="1"/>
  <c r="AC645" i="1" s="1"/>
  <c r="AC1906" i="1"/>
  <c r="AC279" i="1"/>
  <c r="AB1627" i="1"/>
  <c r="AC1627" i="1" s="1"/>
  <c r="Z256" i="1"/>
  <c r="AA256" i="1" s="1"/>
  <c r="AB256" i="1" s="1"/>
  <c r="AC256" i="1" s="1"/>
  <c r="AB1935" i="1"/>
  <c r="AC1935" i="1" s="1"/>
  <c r="Z923" i="1"/>
  <c r="AA923" i="1" s="1"/>
  <c r="AB923" i="1" s="1"/>
  <c r="AC923" i="1" s="1"/>
  <c r="Z190" i="1"/>
  <c r="AA190" i="1" s="1"/>
  <c r="Z1947" i="1"/>
  <c r="AA1947" i="1" s="1"/>
  <c r="AB1947" i="1" s="1"/>
  <c r="AC1947" i="1" s="1"/>
  <c r="AB2303" i="1"/>
  <c r="AC2303" i="1" s="1"/>
  <c r="AB475" i="1"/>
  <c r="AC475" i="1" s="1"/>
  <c r="Z164" i="1"/>
  <c r="AA164" i="1" s="1"/>
  <c r="Z240" i="1"/>
  <c r="AA240" i="1" s="1"/>
  <c r="AB240" i="1" s="1"/>
  <c r="AC240" i="1" s="1"/>
  <c r="Z630" i="1"/>
  <c r="AA630" i="1" s="1"/>
  <c r="Z148" i="1"/>
  <c r="AA148" i="1" s="1"/>
  <c r="AB148" i="1" s="1"/>
  <c r="AC148" i="1" s="1"/>
  <c r="AB479" i="1"/>
  <c r="AC479" i="1" s="1"/>
  <c r="Z1409" i="1"/>
  <c r="AA1409" i="1" s="1"/>
  <c r="Z2033" i="1"/>
  <c r="AA2033" i="1" s="1"/>
  <c r="Z234" i="1"/>
  <c r="AA234" i="1" s="1"/>
  <c r="Z1987" i="1"/>
  <c r="AA1987" i="1" s="1"/>
  <c r="AB1866" i="1"/>
  <c r="AC1866" i="1" s="1"/>
  <c r="AB2300" i="1"/>
  <c r="AC2300" i="1" s="1"/>
  <c r="AB1822" i="1"/>
  <c r="AC1822" i="1" s="1"/>
  <c r="AB2250" i="1"/>
  <c r="AC2250" i="1" s="1"/>
  <c r="Z1171" i="1"/>
  <c r="AA1171" i="1" s="1"/>
  <c r="Z1018" i="1"/>
  <c r="AA1018" i="1" s="1"/>
  <c r="Z1175" i="1"/>
  <c r="AA1175" i="1" s="1"/>
  <c r="Z680" i="1"/>
  <c r="AA680" i="1" s="1"/>
  <c r="Z564" i="1"/>
  <c r="AA564" i="1" s="1"/>
  <c r="Z1373" i="1"/>
  <c r="AA1373" i="1" s="1"/>
  <c r="Z979" i="1"/>
  <c r="AA979" i="1" s="1"/>
  <c r="Z582" i="1"/>
  <c r="AA582" i="1" s="1"/>
  <c r="Z2145" i="1"/>
  <c r="AA2145" i="1" s="1"/>
  <c r="Z2515" i="1"/>
  <c r="AA2515" i="1" s="1"/>
  <c r="Z2643" i="1"/>
  <c r="AA2643" i="1" s="1"/>
  <c r="Z504" i="1"/>
  <c r="AA504" i="1" s="1"/>
  <c r="Z1646" i="1"/>
  <c r="AA1646" i="1" s="1"/>
  <c r="Z2529" i="1"/>
  <c r="AA2529" i="1" s="1"/>
  <c r="Z2106" i="1"/>
  <c r="AA2106" i="1" s="1"/>
  <c r="AB2444" i="1"/>
  <c r="AC2444" i="1" s="1"/>
  <c r="Z68" i="1"/>
  <c r="AA68" i="1" s="1"/>
  <c r="Z978" i="1"/>
  <c r="AA978" i="1" s="1"/>
  <c r="Z950" i="1"/>
  <c r="AA950" i="1" s="1"/>
  <c r="Z1209" i="1"/>
  <c r="AA1209" i="1" s="1"/>
  <c r="Z948" i="1"/>
  <c r="AA948" i="1" s="1"/>
  <c r="Z1205" i="1"/>
  <c r="AA1205" i="1" s="1"/>
  <c r="Z1040" i="1"/>
  <c r="AA1040" i="1" s="1"/>
  <c r="Z708" i="1"/>
  <c r="AA708" i="1" s="1"/>
  <c r="Z975" i="1"/>
  <c r="AA975" i="1" s="1"/>
  <c r="Z1841" i="1"/>
  <c r="AA1841" i="1" s="1"/>
  <c r="Z596" i="1"/>
  <c r="AA596" i="1" s="1"/>
  <c r="Z2077" i="1"/>
  <c r="AA2077" i="1" s="1"/>
  <c r="Z500" i="1"/>
  <c r="AA500" i="1" s="1"/>
  <c r="Z1967" i="1"/>
  <c r="AA1967" i="1" s="1"/>
  <c r="AB2268" i="1"/>
  <c r="AC2268" i="1" s="1"/>
  <c r="AB2460" i="1"/>
  <c r="AC2460" i="1" s="1"/>
  <c r="AB2430" i="1"/>
  <c r="AC2430" i="1" s="1"/>
  <c r="AB2144" i="1"/>
  <c r="AC2144" i="1" s="1"/>
  <c r="AB1792" i="1"/>
  <c r="AC1792" i="1" s="1"/>
  <c r="Z60" i="1"/>
  <c r="AA60" i="1" s="1"/>
  <c r="Z786" i="1"/>
  <c r="AA786" i="1" s="1"/>
  <c r="Z829" i="1"/>
  <c r="AA829" i="1" s="1"/>
  <c r="Z814" i="1"/>
  <c r="AA814" i="1" s="1"/>
  <c r="Z1265" i="1"/>
  <c r="AA1265" i="1" s="1"/>
  <c r="Z62" i="1"/>
  <c r="AA62" i="1" s="1"/>
  <c r="Z688" i="1"/>
  <c r="AA688" i="1" s="1"/>
  <c r="Z987" i="1"/>
  <c r="AA987" i="1" s="1"/>
  <c r="Z562" i="1"/>
  <c r="AA562" i="1" s="1"/>
  <c r="Z2259" i="1"/>
  <c r="AA2259" i="1" s="1"/>
  <c r="Z496" i="1"/>
  <c r="AA496" i="1" s="1"/>
  <c r="AB133" i="1"/>
  <c r="AC133" i="1" s="1"/>
  <c r="AB2196" i="1"/>
  <c r="AC2196" i="1" s="1"/>
  <c r="Z1219" i="1"/>
  <c r="AA1219" i="1" s="1"/>
  <c r="Z1721" i="1"/>
  <c r="AA1721" i="1" s="1"/>
  <c r="Z1303" i="1"/>
  <c r="AA1303" i="1" s="1"/>
  <c r="Z962" i="1"/>
  <c r="AA962" i="1" s="1"/>
  <c r="Z1225" i="1"/>
  <c r="AA1225" i="1" s="1"/>
  <c r="Z960" i="1"/>
  <c r="AA960" i="1" s="1"/>
  <c r="Z832" i="1"/>
  <c r="AA832" i="1" s="1"/>
  <c r="Z736" i="1"/>
  <c r="AA736" i="1" s="1"/>
  <c r="Z1381" i="1"/>
  <c r="AA1381" i="1" s="1"/>
  <c r="Z628" i="1"/>
  <c r="AA628" i="1" s="1"/>
  <c r="Z712" i="1"/>
  <c r="AA712" i="1" s="1"/>
  <c r="Z556" i="1"/>
  <c r="AA556" i="1" s="1"/>
  <c r="Z350" i="1"/>
  <c r="AA350" i="1" s="1"/>
  <c r="Z390" i="1"/>
  <c r="AA390" i="1" s="1"/>
  <c r="Z294" i="1"/>
  <c r="AA294" i="1" s="1"/>
  <c r="Z604" i="1"/>
  <c r="AA604" i="1" s="1"/>
  <c r="Z2535" i="1"/>
  <c r="AA2535" i="1" s="1"/>
  <c r="Z1845" i="1"/>
  <c r="AA1845" i="1" s="1"/>
  <c r="Z2567" i="1"/>
  <c r="AA2567" i="1" s="1"/>
  <c r="Z1431" i="1"/>
  <c r="AA1431" i="1" s="1"/>
  <c r="AB2108" i="1"/>
  <c r="AC2108" i="1" s="1"/>
  <c r="AB2044" i="1"/>
  <c r="AC2044" i="1" s="1"/>
  <c r="AB1980" i="1"/>
  <c r="AC1980" i="1" s="1"/>
  <c r="Z2650" i="1"/>
  <c r="AA2650" i="1" s="1"/>
  <c r="Z2223" i="1"/>
  <c r="AA2223" i="1" s="1"/>
  <c r="Z428" i="1"/>
  <c r="AA428" i="1" s="1"/>
  <c r="Z300" i="1"/>
  <c r="AA300" i="1" s="1"/>
  <c r="Z1666" i="1"/>
  <c r="AA1666" i="1" s="1"/>
  <c r="Z344" i="1"/>
  <c r="AA344" i="1" s="1"/>
  <c r="Z2626" i="1"/>
  <c r="AA2626" i="1" s="1"/>
  <c r="Z2199" i="1"/>
  <c r="AA2199" i="1" s="1"/>
  <c r="Z420" i="1"/>
  <c r="AA420" i="1" s="1"/>
  <c r="Z292" i="1"/>
  <c r="AA292" i="1" s="1"/>
  <c r="Z2558" i="1"/>
  <c r="AA2558" i="1" s="1"/>
  <c r="Z2147" i="1"/>
  <c r="AA2147" i="1" s="1"/>
  <c r="Z94" i="1"/>
  <c r="AA94" i="1" s="1"/>
  <c r="Z2059" i="1"/>
  <c r="AA2059" i="1" s="1"/>
  <c r="Z2039" i="1"/>
  <c r="AA2039" i="1" s="1"/>
  <c r="Z2645" i="1"/>
  <c r="AA2645" i="1" s="1"/>
  <c r="Z2544" i="1"/>
  <c r="AA2544" i="1" s="1"/>
  <c r="AB1910" i="1"/>
  <c r="AC1910" i="1" s="1"/>
  <c r="AB2350" i="1"/>
  <c r="AC2350" i="1" s="1"/>
  <c r="AB2306" i="1"/>
  <c r="AC2306" i="1" s="1"/>
  <c r="AB1820" i="1"/>
  <c r="AC1820" i="1" s="1"/>
  <c r="AB1772" i="1"/>
  <c r="AC1772" i="1" s="1"/>
  <c r="Z1267" i="1"/>
  <c r="AA1267" i="1" s="1"/>
  <c r="Z1821" i="1"/>
  <c r="AA1821" i="1" s="1"/>
  <c r="Z698" i="1"/>
  <c r="AA698" i="1" s="1"/>
  <c r="Z901" i="1"/>
  <c r="AA901" i="1" s="1"/>
  <c r="Z886" i="1"/>
  <c r="AA886" i="1" s="1"/>
  <c r="Z1206" i="1"/>
  <c r="AA1206" i="1" s="1"/>
  <c r="Z528" i="1"/>
  <c r="AA528" i="1" s="1"/>
  <c r="Z840" i="1"/>
  <c r="AA840" i="1" s="1"/>
  <c r="Z2017" i="1"/>
  <c r="AA2017" i="1" s="1"/>
  <c r="Z478" i="1"/>
  <c r="AA478" i="1" s="1"/>
  <c r="Z96" i="1"/>
  <c r="AA96" i="1" s="1"/>
  <c r="Z550" i="1"/>
  <c r="AA550" i="1" s="1"/>
  <c r="Z228" i="1"/>
  <c r="AA228" i="1" s="1"/>
  <c r="Z1672" i="1"/>
  <c r="AA1672" i="1" s="1"/>
  <c r="Z204" i="1"/>
  <c r="AA204" i="1" s="1"/>
  <c r="Z2048" i="1"/>
  <c r="AA2048" i="1" s="1"/>
  <c r="Z476" i="1"/>
  <c r="AA476" i="1" s="1"/>
  <c r="AB2084" i="1"/>
  <c r="AC2084" i="1" s="1"/>
  <c r="Z1654" i="1"/>
  <c r="AA1654" i="1" s="1"/>
  <c r="Z2582" i="1"/>
  <c r="AA2582" i="1" s="1"/>
  <c r="Z1678" i="1"/>
  <c r="AA1678" i="1" s="1"/>
  <c r="Z2107" i="1"/>
  <c r="AA2107" i="1" s="1"/>
  <c r="Z819" i="1"/>
  <c r="AA819" i="1" s="1"/>
  <c r="Z735" i="1"/>
  <c r="AA735" i="1" s="1"/>
  <c r="Z683" i="1"/>
  <c r="AA683" i="1" s="1"/>
  <c r="Z2110" i="1"/>
  <c r="AA2110" i="1" s="1"/>
  <c r="Z2142" i="1"/>
  <c r="AA2142" i="1" s="1"/>
  <c r="Z1457" i="1"/>
  <c r="AA1457" i="1" s="1"/>
  <c r="AB2146" i="1"/>
  <c r="AC2146" i="1" s="1"/>
  <c r="Z2014" i="1"/>
  <c r="AA2014" i="1" s="1"/>
  <c r="Z2006" i="1"/>
  <c r="AA2006" i="1" s="1"/>
  <c r="AB2452" i="1"/>
  <c r="AC2452" i="1" s="1"/>
  <c r="AB2202" i="1"/>
  <c r="AC2202" i="1" s="1"/>
  <c r="AB2224" i="1"/>
  <c r="AC2224" i="1" s="1"/>
  <c r="AB2192" i="1"/>
  <c r="AC2192" i="1" s="1"/>
  <c r="Z1295" i="1"/>
  <c r="AA1295" i="1" s="1"/>
  <c r="Z682" i="1"/>
  <c r="AA682" i="1" s="1"/>
  <c r="Z885" i="1"/>
  <c r="AA885" i="1" s="1"/>
  <c r="Z870" i="1"/>
  <c r="AA870" i="1" s="1"/>
  <c r="Z833" i="1"/>
  <c r="AA833" i="1" s="1"/>
  <c r="Z905" i="1"/>
  <c r="AA905" i="1" s="1"/>
  <c r="Z1100" i="1"/>
  <c r="AA1100" i="1" s="1"/>
  <c r="Z560" i="1"/>
  <c r="AA560" i="1" s="1"/>
  <c r="Z1197" i="1"/>
  <c r="AA1197" i="1" s="1"/>
  <c r="Z2588" i="1"/>
  <c r="AA2588" i="1" s="1"/>
  <c r="Z526" i="1"/>
  <c r="AA526" i="1" s="1"/>
  <c r="Z262" i="1"/>
  <c r="AA262" i="1" s="1"/>
  <c r="Z2205" i="1"/>
  <c r="AA2205" i="1" s="1"/>
  <c r="Z426" i="1"/>
  <c r="AA426" i="1" s="1"/>
  <c r="Z1660" i="1"/>
  <c r="AA1660" i="1" s="1"/>
  <c r="Z1961" i="1"/>
  <c r="AA1961" i="1" s="1"/>
  <c r="Z2592" i="1"/>
  <c r="AA2592" i="1" s="1"/>
  <c r="Z2527" i="1"/>
  <c r="AA2527" i="1" s="1"/>
  <c r="Z2279" i="1"/>
  <c r="AA2279" i="1" s="1"/>
  <c r="Z2530" i="1"/>
  <c r="AA2530" i="1" s="1"/>
  <c r="Z2072" i="1"/>
  <c r="AA2072" i="1" s="1"/>
  <c r="Z2526" i="1"/>
  <c r="AA2526" i="1" s="1"/>
  <c r="AB2036" i="1"/>
  <c r="AC2036" i="1" s="1"/>
  <c r="Z2207" i="1"/>
  <c r="AA2207" i="1" s="1"/>
  <c r="Z2219" i="1"/>
  <c r="AA2219" i="1" s="1"/>
  <c r="Z1630" i="1"/>
  <c r="AA1630" i="1" s="1"/>
  <c r="Z2638" i="1"/>
  <c r="AA2638" i="1" s="1"/>
  <c r="AB2493" i="1"/>
  <c r="AC2493" i="1" s="1"/>
  <c r="Z2273" i="1"/>
  <c r="AA2273" i="1" s="1"/>
  <c r="Z2285" i="1"/>
  <c r="AA2285" i="1" s="1"/>
  <c r="Z2265" i="1"/>
  <c r="AA2265" i="1" s="1"/>
  <c r="Z731" i="1"/>
  <c r="AA731" i="1" s="1"/>
  <c r="Z1657" i="1"/>
  <c r="AA1657" i="1" s="1"/>
  <c r="Z1653" i="1"/>
  <c r="AA1653" i="1" s="1"/>
  <c r="Z1697" i="1"/>
  <c r="AA1697" i="1" s="1"/>
  <c r="Z2585" i="1"/>
  <c r="AA2585" i="1" s="1"/>
  <c r="AB2138" i="1"/>
  <c r="AC2138" i="1" s="1"/>
  <c r="Z2062" i="1"/>
  <c r="AA2062" i="1" s="1"/>
  <c r="Z2054" i="1"/>
  <c r="AA2054" i="1" s="1"/>
  <c r="Z1429" i="1"/>
  <c r="AA1429" i="1" s="1"/>
  <c r="Z2030" i="1"/>
  <c r="AA2030" i="1" s="1"/>
  <c r="AB1601" i="1"/>
  <c r="AC1601" i="1" s="1"/>
  <c r="AB1830" i="1"/>
  <c r="AC1830" i="1" s="1"/>
  <c r="AB1936" i="1"/>
  <c r="AC1936" i="1" s="1"/>
  <c r="AB1904" i="1"/>
  <c r="AC1904" i="1" s="1"/>
  <c r="AB1758" i="1"/>
  <c r="AC1758" i="1" s="1"/>
  <c r="Z1331" i="1"/>
  <c r="AA1331" i="1" s="1"/>
  <c r="Z1199" i="1"/>
  <c r="AA1199" i="1" s="1"/>
  <c r="Z922" i="1"/>
  <c r="AA922" i="1" s="1"/>
  <c r="Z666" i="1"/>
  <c r="AA666" i="1" s="1"/>
  <c r="Z869" i="1"/>
  <c r="AA869" i="1" s="1"/>
  <c r="Z854" i="1"/>
  <c r="AA854" i="1" s="1"/>
  <c r="Z1174" i="1"/>
  <c r="AA1174" i="1" s="1"/>
  <c r="Z536" i="1"/>
  <c r="AA536" i="1" s="1"/>
  <c r="Z956" i="1"/>
  <c r="AA956" i="1" s="1"/>
  <c r="Z1032" i="1"/>
  <c r="AA1032" i="1" s="1"/>
  <c r="Z1072" i="1"/>
  <c r="AA1072" i="1" s="1"/>
  <c r="Z2572" i="1"/>
  <c r="AA2572" i="1" s="1"/>
  <c r="Z1885" i="1"/>
  <c r="AA1885" i="1" s="1"/>
  <c r="Z2648" i="1"/>
  <c r="AA2648" i="1" s="1"/>
  <c r="Z2189" i="1"/>
  <c r="AA2189" i="1" s="1"/>
  <c r="Z474" i="1"/>
  <c r="AA474" i="1" s="1"/>
  <c r="Z124" i="1"/>
  <c r="AA124" i="1" s="1"/>
  <c r="Z1439" i="1"/>
  <c r="AA1439" i="1" s="1"/>
  <c r="Z2096" i="1"/>
  <c r="AA2096" i="1" s="1"/>
  <c r="Z1968" i="1"/>
  <c r="AA1968" i="1" s="1"/>
  <c r="AB2052" i="1"/>
  <c r="AC2052" i="1" s="1"/>
  <c r="Z284" i="1"/>
  <c r="AA284" i="1" s="1"/>
  <c r="Z436" i="1"/>
  <c r="AA436" i="1" s="1"/>
  <c r="Z2047" i="1"/>
  <c r="AA2047" i="1" s="1"/>
  <c r="Z2043" i="1"/>
  <c r="AA2043" i="1" s="1"/>
  <c r="Z839" i="1"/>
  <c r="AA839" i="1" s="1"/>
  <c r="Z2269" i="1"/>
  <c r="AA2269" i="1" s="1"/>
  <c r="Z831" i="1"/>
  <c r="AA831" i="1" s="1"/>
  <c r="Z715" i="1"/>
  <c r="AA715" i="1" s="1"/>
  <c r="Z1641" i="1"/>
  <c r="AA1641" i="1" s="1"/>
  <c r="Z1637" i="1"/>
  <c r="AA1637" i="1" s="1"/>
  <c r="Z1681" i="1"/>
  <c r="AA1681" i="1" s="1"/>
  <c r="Z1661" i="1"/>
  <c r="AA1661" i="1" s="1"/>
  <c r="Z2098" i="1"/>
  <c r="AA2098" i="1" s="1"/>
  <c r="Z2090" i="1"/>
  <c r="AA2090" i="1" s="1"/>
  <c r="Z2504" i="1"/>
  <c r="AA2504" i="1" s="1"/>
  <c r="Z2512" i="1"/>
  <c r="AA2512" i="1" s="1"/>
  <c r="Z2022" i="1"/>
  <c r="AA2022" i="1" s="1"/>
  <c r="AB2420" i="1"/>
  <c r="AC2420" i="1" s="1"/>
  <c r="AB2208" i="1"/>
  <c r="AC2208" i="1" s="1"/>
  <c r="AB1794" i="1"/>
  <c r="AC1794" i="1" s="1"/>
  <c r="Z1359" i="1"/>
  <c r="AA1359" i="1" s="1"/>
  <c r="Z1371" i="1"/>
  <c r="AA1371" i="1" s="1"/>
  <c r="Z778" i="1"/>
  <c r="AA778" i="1" s="1"/>
  <c r="Z981" i="1"/>
  <c r="AA981" i="1" s="1"/>
  <c r="Z725" i="1"/>
  <c r="AA725" i="1" s="1"/>
  <c r="Z710" i="1"/>
  <c r="AA710" i="1" s="1"/>
  <c r="Z929" i="1"/>
  <c r="AA929" i="1" s="1"/>
  <c r="Z1118" i="1"/>
  <c r="AA1118" i="1" s="1"/>
  <c r="Z668" i="1"/>
  <c r="AA668" i="1" s="1"/>
  <c r="Z644" i="1"/>
  <c r="AA644" i="1" s="1"/>
  <c r="Z58" i="1"/>
  <c r="AA58" i="1" s="1"/>
  <c r="Z574" i="1"/>
  <c r="AA574" i="1" s="1"/>
  <c r="Z334" i="1"/>
  <c r="AA334" i="1" s="1"/>
  <c r="Z1616" i="1"/>
  <c r="AA1616" i="1" s="1"/>
  <c r="Z458" i="1"/>
  <c r="AA458" i="1" s="1"/>
  <c r="Z1628" i="1"/>
  <c r="AA1628" i="1" s="1"/>
  <c r="Z2624" i="1"/>
  <c r="AA2624" i="1" s="1"/>
  <c r="Z2181" i="1"/>
  <c r="AA2181" i="1" s="1"/>
  <c r="Z2491" i="1"/>
  <c r="AA2491" i="1" s="1"/>
  <c r="Z2498" i="1"/>
  <c r="AA2498" i="1" s="1"/>
  <c r="Z2024" i="1"/>
  <c r="AA2024" i="1" s="1"/>
  <c r="Z1447" i="1"/>
  <c r="AA1447" i="1" s="1"/>
  <c r="AB2538" i="1"/>
  <c r="AC2538" i="1" s="1"/>
  <c r="Z2143" i="1"/>
  <c r="AA2143" i="1" s="1"/>
  <c r="Z2642" i="1"/>
  <c r="AA2642" i="1" s="1"/>
  <c r="Z1626" i="1"/>
  <c r="AA1626" i="1" s="1"/>
  <c r="AB2509" i="1"/>
  <c r="AC2509" i="1" s="1"/>
  <c r="Z2489" i="1"/>
  <c r="AA2489" i="1" s="1"/>
  <c r="Z198" i="1"/>
  <c r="AA198" i="1" s="1"/>
  <c r="Z815" i="1"/>
  <c r="AA815" i="1" s="1"/>
  <c r="Z763" i="1"/>
  <c r="AA763" i="1" s="1"/>
  <c r="Z1625" i="1"/>
  <c r="AA1625" i="1" s="1"/>
  <c r="Z2118" i="1"/>
  <c r="AA2118" i="1" s="1"/>
  <c r="Z2617" i="1"/>
  <c r="AA2617" i="1" s="1"/>
  <c r="Z588" i="1"/>
  <c r="AA588" i="1" s="1"/>
  <c r="Z648" i="1"/>
  <c r="AA648" i="1" s="1"/>
  <c r="Z1727" i="1"/>
  <c r="AA1727" i="1" s="1"/>
  <c r="Z1703" i="1"/>
  <c r="AA1703" i="1" s="1"/>
  <c r="Z218" i="1"/>
  <c r="AA218" i="1" s="1"/>
  <c r="Z74" i="1"/>
  <c r="AA74" i="1" s="1"/>
  <c r="Z1955" i="1"/>
  <c r="AA1955" i="1" s="1"/>
  <c r="AB2304" i="1"/>
  <c r="AC2304" i="1" s="1"/>
  <c r="AB2318" i="1"/>
  <c r="AC2318" i="1" s="1"/>
  <c r="Z1195" i="1"/>
  <c r="AA1195" i="1" s="1"/>
  <c r="Z1042" i="1"/>
  <c r="AA1042" i="1" s="1"/>
  <c r="Z1014" i="1"/>
  <c r="AA1014" i="1" s="1"/>
  <c r="Z1273" i="1"/>
  <c r="AA1273" i="1" s="1"/>
  <c r="Z1177" i="1"/>
  <c r="AA1177" i="1" s="1"/>
  <c r="Z1012" i="1"/>
  <c r="AA1012" i="1" s="1"/>
  <c r="Z756" i="1"/>
  <c r="AA756" i="1" s="1"/>
  <c r="Z1269" i="1"/>
  <c r="AA1269" i="1" s="1"/>
  <c r="Z1007" i="1"/>
  <c r="AA1007" i="1" s="1"/>
  <c r="Z1676" i="1"/>
  <c r="AA1676" i="1" s="1"/>
  <c r="Z2061" i="1"/>
  <c r="AA2061" i="1" s="1"/>
  <c r="Z2543" i="1"/>
  <c r="AA2543" i="1" s="1"/>
  <c r="Z2611" i="1"/>
  <c r="AA2611" i="1" s="1"/>
  <c r="Z1695" i="1"/>
  <c r="AA1695" i="1" s="1"/>
  <c r="Z1999" i="1"/>
  <c r="AA1999" i="1" s="1"/>
  <c r="AB1894" i="1"/>
  <c r="AC1894" i="1" s="1"/>
  <c r="AB2332" i="1"/>
  <c r="AC2332" i="1" s="1"/>
  <c r="AB2136" i="1"/>
  <c r="AC2136" i="1" s="1"/>
  <c r="AB2398" i="1"/>
  <c r="AC2398" i="1" s="1"/>
  <c r="AB1812" i="1"/>
  <c r="AC1812" i="1" s="1"/>
  <c r="Z850" i="1"/>
  <c r="AA850" i="1" s="1"/>
  <c r="Z1090" i="1"/>
  <c r="AA1090" i="1" s="1"/>
  <c r="Z893" i="1"/>
  <c r="AA893" i="1" s="1"/>
  <c r="Z878" i="1"/>
  <c r="AA878" i="1" s="1"/>
  <c r="Z1329" i="1"/>
  <c r="AA1329" i="1" s="1"/>
  <c r="Z1233" i="1"/>
  <c r="AA1233" i="1" s="1"/>
  <c r="Z704" i="1"/>
  <c r="AA704" i="1" s="1"/>
  <c r="Z971" i="1"/>
  <c r="AA971" i="1" s="1"/>
  <c r="Z514" i="1"/>
  <c r="AA514" i="1" s="1"/>
  <c r="Z871" i="1"/>
  <c r="AA871" i="1" s="1"/>
  <c r="Z2587" i="1"/>
  <c r="AA2587" i="1" s="1"/>
  <c r="Z1817" i="1"/>
  <c r="AA1817" i="1" s="1"/>
  <c r="Z1399" i="1"/>
  <c r="AA1399" i="1" s="1"/>
  <c r="Z1271" i="1"/>
  <c r="AA1271" i="1" s="1"/>
  <c r="Z930" i="1"/>
  <c r="AA930" i="1" s="1"/>
  <c r="Z928" i="1"/>
  <c r="AA928" i="1" s="1"/>
  <c r="Z800" i="1"/>
  <c r="AA800" i="1" s="1"/>
  <c r="Z796" i="1"/>
  <c r="AA796" i="1" s="1"/>
  <c r="Z576" i="1"/>
  <c r="AA576" i="1" s="1"/>
  <c r="Z1108" i="1"/>
  <c r="AA1108" i="1" s="1"/>
  <c r="Z672" i="1"/>
  <c r="AA672" i="1" s="1"/>
  <c r="Z524" i="1"/>
  <c r="AA524" i="1" s="1"/>
  <c r="Z863" i="1"/>
  <c r="AA863" i="1" s="1"/>
  <c r="Z318" i="1"/>
  <c r="AA318" i="1" s="1"/>
  <c r="Z330" i="1"/>
  <c r="AA330" i="1" s="1"/>
  <c r="Z2507" i="1"/>
  <c r="AA2507" i="1" s="1"/>
  <c r="Z286" i="1"/>
  <c r="AA286" i="1" s="1"/>
  <c r="Z208" i="1"/>
  <c r="AA208" i="1" s="1"/>
  <c r="Z472" i="1"/>
  <c r="AA472" i="1" s="1"/>
  <c r="Z1443" i="1"/>
  <c r="AA1443" i="1" s="1"/>
  <c r="AB2092" i="1"/>
  <c r="AC2092" i="1" s="1"/>
  <c r="AB2028" i="1"/>
  <c r="AC2028" i="1" s="1"/>
  <c r="AB1964" i="1"/>
  <c r="AC1964" i="1" s="1"/>
  <c r="Z2618" i="1"/>
  <c r="AA2618" i="1" s="1"/>
  <c r="Z2191" i="1"/>
  <c r="AA2191" i="1" s="1"/>
  <c r="Z396" i="1"/>
  <c r="AA396" i="1" s="1"/>
  <c r="Z2630" i="1"/>
  <c r="AA2630" i="1" s="1"/>
  <c r="Z2203" i="1"/>
  <c r="AA2203" i="1" s="1"/>
  <c r="Z440" i="1"/>
  <c r="AA440" i="1" s="1"/>
  <c r="Z312" i="1"/>
  <c r="AA312" i="1" s="1"/>
  <c r="Z2594" i="1"/>
  <c r="AA2594" i="1" s="1"/>
  <c r="Z2167" i="1"/>
  <c r="AA2167" i="1" s="1"/>
  <c r="Z388" i="1"/>
  <c r="AA388" i="1" s="1"/>
  <c r="Z114" i="1"/>
  <c r="AA114" i="1" s="1"/>
  <c r="Z1658" i="1"/>
  <c r="AA1658" i="1" s="1"/>
  <c r="Z272" i="1"/>
  <c r="AA272" i="1" s="1"/>
  <c r="Z78" i="1"/>
  <c r="AA78" i="1" s="1"/>
  <c r="Z2027" i="1"/>
  <c r="AA2027" i="1" s="1"/>
  <c r="Z2099" i="1"/>
  <c r="AA2099" i="1" s="1"/>
  <c r="Z2114" i="1"/>
  <c r="AA2114" i="1" s="1"/>
  <c r="Z2508" i="1"/>
  <c r="AA2508" i="1" s="1"/>
  <c r="AB2340" i="1"/>
  <c r="AC2340" i="1" s="1"/>
  <c r="AB2154" i="1"/>
  <c r="AC2154" i="1" s="1"/>
  <c r="AB1790" i="1"/>
  <c r="AC1790" i="1" s="1"/>
  <c r="Z1809" i="1"/>
  <c r="AA1809" i="1" s="1"/>
  <c r="Z1403" i="1"/>
  <c r="AA1403" i="1" s="1"/>
  <c r="Z890" i="1"/>
  <c r="AA890" i="1" s="1"/>
  <c r="Z1114" i="1"/>
  <c r="AA1114" i="1" s="1"/>
  <c r="Z837" i="1"/>
  <c r="AA837" i="1" s="1"/>
  <c r="Z822" i="1"/>
  <c r="AA822" i="1" s="1"/>
  <c r="Z1142" i="1"/>
  <c r="AA1142" i="1" s="1"/>
  <c r="Z785" i="1"/>
  <c r="AA785" i="1" s="1"/>
  <c r="Z1064" i="1"/>
  <c r="AA1064" i="1" s="1"/>
  <c r="Z1020" i="1"/>
  <c r="AA1020" i="1" s="1"/>
  <c r="Z1293" i="1"/>
  <c r="AA1293" i="1" s="1"/>
  <c r="Z792" i="1"/>
  <c r="AA792" i="1" s="1"/>
  <c r="Z84" i="1"/>
  <c r="AA84" i="1" s="1"/>
  <c r="Z1953" i="1"/>
  <c r="AA1953" i="1" s="1"/>
  <c r="Z414" i="1"/>
  <c r="AA414" i="1" s="1"/>
  <c r="Z2616" i="1"/>
  <c r="AA2616" i="1" s="1"/>
  <c r="Z442" i="1"/>
  <c r="AA442" i="1" s="1"/>
  <c r="Z2169" i="1"/>
  <c r="AA2169" i="1" s="1"/>
  <c r="Z470" i="1"/>
  <c r="AA470" i="1" s="1"/>
  <c r="Z2229" i="1"/>
  <c r="AA2229" i="1" s="1"/>
  <c r="Z2483" i="1"/>
  <c r="AA2483" i="1" s="1"/>
  <c r="Z2275" i="1"/>
  <c r="AA2275" i="1" s="1"/>
  <c r="Z2623" i="1"/>
  <c r="AA2623" i="1" s="1"/>
  <c r="Z2016" i="1"/>
  <c r="AA2016" i="1" s="1"/>
  <c r="Z1479" i="1"/>
  <c r="AA1479" i="1" s="1"/>
  <c r="AB2020" i="1"/>
  <c r="AC2020" i="1" s="1"/>
  <c r="Z2175" i="1"/>
  <c r="AA2175" i="1" s="1"/>
  <c r="Z1634" i="1"/>
  <c r="AA1634" i="1" s="1"/>
  <c r="Z2151" i="1"/>
  <c r="AA2151" i="1" s="1"/>
  <c r="Z2087" i="1"/>
  <c r="AA2087" i="1" s="1"/>
  <c r="Z759" i="1"/>
  <c r="AA759" i="1" s="1"/>
  <c r="Z755" i="1"/>
  <c r="AA755" i="1" s="1"/>
  <c r="Z206" i="1"/>
  <c r="AA206" i="1" s="1"/>
  <c r="Z2581" i="1"/>
  <c r="AA2581" i="1" s="1"/>
  <c r="Z2577" i="1"/>
  <c r="AA2577" i="1" s="1"/>
  <c r="Z2621" i="1"/>
  <c r="AA2621" i="1" s="1"/>
  <c r="Z2601" i="1"/>
  <c r="AA2601" i="1" s="1"/>
  <c r="Z2066" i="1"/>
  <c r="AA2066" i="1" s="1"/>
  <c r="Z2058" i="1"/>
  <c r="AA2058" i="1" s="1"/>
  <c r="Z2492" i="1"/>
  <c r="AA2492" i="1" s="1"/>
  <c r="AB1529" i="1"/>
  <c r="AC1529" i="1" s="1"/>
  <c r="AB2453" i="1"/>
  <c r="AC2453" i="1" s="1"/>
  <c r="AB2280" i="1"/>
  <c r="AC2280" i="1" s="1"/>
  <c r="AB1952" i="1"/>
  <c r="AC1952" i="1" s="1"/>
  <c r="AB2462" i="1"/>
  <c r="AC2462" i="1" s="1"/>
  <c r="Z1725" i="1"/>
  <c r="AA1725" i="1" s="1"/>
  <c r="Z874" i="1"/>
  <c r="AA874" i="1" s="1"/>
  <c r="Z1098" i="1"/>
  <c r="AA1098" i="1" s="1"/>
  <c r="Z821" i="1"/>
  <c r="AA821" i="1" s="1"/>
  <c r="Z806" i="1"/>
  <c r="AA806" i="1" s="1"/>
  <c r="Z769" i="1"/>
  <c r="AA769" i="1" s="1"/>
  <c r="Z777" i="1"/>
  <c r="AA777" i="1" s="1"/>
  <c r="Z1052" i="1"/>
  <c r="AA1052" i="1" s="1"/>
  <c r="Z1000" i="1"/>
  <c r="AA1000" i="1" s="1"/>
  <c r="Z540" i="1"/>
  <c r="AA540" i="1" s="1"/>
  <c r="Z1652" i="1"/>
  <c r="AA1652" i="1" s="1"/>
  <c r="Z2600" i="1"/>
  <c r="AA2600" i="1" s="1"/>
  <c r="Z518" i="1"/>
  <c r="AA518" i="1" s="1"/>
  <c r="Z2005" i="1"/>
  <c r="AA2005" i="1" s="1"/>
  <c r="Z2267" i="1"/>
  <c r="AA2267" i="1" s="1"/>
  <c r="Z2287" i="1"/>
  <c r="AA2287" i="1" s="1"/>
  <c r="Z2040" i="1"/>
  <c r="AA2040" i="1" s="1"/>
  <c r="AB1972" i="1"/>
  <c r="AC1972" i="1" s="1"/>
  <c r="Z412" i="1"/>
  <c r="AA412" i="1" s="1"/>
  <c r="Z424" i="1"/>
  <c r="AA424" i="1" s="1"/>
  <c r="Z2131" i="1"/>
  <c r="AA2131" i="1" s="1"/>
  <c r="Z2119" i="1"/>
  <c r="AA2119" i="1" s="1"/>
  <c r="Z807" i="1"/>
  <c r="AA807" i="1" s="1"/>
  <c r="Z803" i="1"/>
  <c r="AA803" i="1" s="1"/>
  <c r="Z783" i="1"/>
  <c r="AA783" i="1" s="1"/>
  <c r="Z202" i="1"/>
  <c r="AA202" i="1" s="1"/>
  <c r="Z1465" i="1"/>
  <c r="AA1465" i="1" s="1"/>
  <c r="Z1461" i="1"/>
  <c r="AA1461" i="1" s="1"/>
  <c r="Z1633" i="1"/>
  <c r="AA1633" i="1" s="1"/>
  <c r="Z2050" i="1"/>
  <c r="AA2050" i="1" s="1"/>
  <c r="Z1982" i="1"/>
  <c r="AA1982" i="1" s="1"/>
  <c r="Z1998" i="1"/>
  <c r="AA1998" i="1" s="1"/>
  <c r="Z2086" i="1"/>
  <c r="AA2086" i="1" s="1"/>
  <c r="AB2324" i="1"/>
  <c r="AC2324" i="1" s="1"/>
  <c r="AB2468" i="1"/>
  <c r="AC2468" i="1" s="1"/>
  <c r="AB1458" i="1"/>
  <c r="AC1458" i="1" s="1"/>
  <c r="AB1525" i="1"/>
  <c r="AC1525" i="1" s="1"/>
  <c r="AB1824" i="1"/>
  <c r="AC1824" i="1" s="1"/>
  <c r="Z1203" i="1"/>
  <c r="AA1203" i="1" s="1"/>
  <c r="Z1757" i="1"/>
  <c r="AA1757" i="1" s="1"/>
  <c r="Z858" i="1"/>
  <c r="AA858" i="1" s="1"/>
  <c r="Z1082" i="1"/>
  <c r="AA1082" i="1" s="1"/>
  <c r="Z805" i="1"/>
  <c r="AA805" i="1" s="1"/>
  <c r="Z790" i="1"/>
  <c r="AA790" i="1" s="1"/>
  <c r="Z1110" i="1"/>
  <c r="AA1110" i="1" s="1"/>
  <c r="Z1281" i="1"/>
  <c r="AA1281" i="1" s="1"/>
  <c r="Z828" i="1"/>
  <c r="AA828" i="1" s="1"/>
  <c r="Z904" i="1"/>
  <c r="AA904" i="1" s="1"/>
  <c r="Z498" i="1"/>
  <c r="AA498" i="1" s="1"/>
  <c r="Z1636" i="1"/>
  <c r="AA1636" i="1" s="1"/>
  <c r="Z2584" i="1"/>
  <c r="AA2584" i="1" s="1"/>
  <c r="Z2085" i="1"/>
  <c r="AA2085" i="1" s="1"/>
  <c r="Z1644" i="1"/>
  <c r="AA1644" i="1" s="1"/>
  <c r="Z438" i="1"/>
  <c r="AA438" i="1" s="1"/>
  <c r="Z2640" i="1"/>
  <c r="AA2640" i="1" s="1"/>
  <c r="Z2514" i="1"/>
  <c r="AA2514" i="1" s="1"/>
  <c r="Z2064" i="1"/>
  <c r="AA2064" i="1" s="1"/>
  <c r="Z2510" i="1"/>
  <c r="AA2510" i="1" s="1"/>
  <c r="AB1988" i="1"/>
  <c r="AC1988" i="1" s="1"/>
  <c r="Z2634" i="1"/>
  <c r="AA2634" i="1" s="1"/>
  <c r="Z2610" i="1"/>
  <c r="AA2610" i="1" s="1"/>
  <c r="Z308" i="1"/>
  <c r="AA308" i="1" s="1"/>
  <c r="AB2549" i="1"/>
  <c r="AC2549" i="1" s="1"/>
  <c r="Z2023" i="1"/>
  <c r="AA2023" i="1" s="1"/>
  <c r="Z791" i="1"/>
  <c r="AA791" i="1" s="1"/>
  <c r="Z787" i="1"/>
  <c r="AA787" i="1" s="1"/>
  <c r="Z767" i="1"/>
  <c r="AA767" i="1" s="1"/>
  <c r="Z2633" i="1"/>
  <c r="AA2633" i="1" s="1"/>
  <c r="Z1449" i="1"/>
  <c r="AA1449" i="1" s="1"/>
  <c r="Z1445" i="1"/>
  <c r="AA1445" i="1" s="1"/>
  <c r="Z1617" i="1"/>
  <c r="AA1617" i="1" s="1"/>
  <c r="Z2034" i="1"/>
  <c r="AA2034" i="1" s="1"/>
  <c r="Z2026" i="1"/>
  <c r="AA2026" i="1" s="1"/>
  <c r="Z1958" i="1"/>
  <c r="AA1958" i="1" s="1"/>
  <c r="AB2122" i="1"/>
  <c r="AC2122" i="1" s="1"/>
  <c r="Z2500" i="1"/>
  <c r="AA2500" i="1" s="1"/>
  <c r="AB2264" i="1"/>
  <c r="AC2264" i="1" s="1"/>
  <c r="AB2366" i="1"/>
  <c r="AC2366" i="1" s="1"/>
  <c r="Z1231" i="1"/>
  <c r="AA1231" i="1" s="1"/>
  <c r="Z1243" i="1"/>
  <c r="AA1243" i="1" s="1"/>
  <c r="Z714" i="1"/>
  <c r="AA714" i="1" s="1"/>
  <c r="Z917" i="1"/>
  <c r="AA917" i="1" s="1"/>
  <c r="Z902" i="1"/>
  <c r="AA902" i="1" s="1"/>
  <c r="Z865" i="1"/>
  <c r="AA865" i="1" s="1"/>
  <c r="Z969" i="1"/>
  <c r="AA969" i="1" s="1"/>
  <c r="Z584" i="1"/>
  <c r="AA584" i="1" s="1"/>
  <c r="Z988" i="1"/>
  <c r="AA988" i="1" s="1"/>
  <c r="Z936" i="1"/>
  <c r="AA936" i="1" s="1"/>
  <c r="Z624" i="1"/>
  <c r="AA624" i="1" s="1"/>
  <c r="Z2620" i="1"/>
  <c r="AA2620" i="1" s="1"/>
  <c r="Z2089" i="1"/>
  <c r="AA2089" i="1" s="1"/>
  <c r="Z494" i="1"/>
  <c r="AA494" i="1" s="1"/>
  <c r="Z232" i="1"/>
  <c r="AA232" i="1" s="1"/>
  <c r="Z1949" i="1"/>
  <c r="AA1949" i="1" s="1"/>
  <c r="Z314" i="1"/>
  <c r="AA314" i="1" s="1"/>
  <c r="Z2097" i="1"/>
  <c r="AA2097" i="1" s="1"/>
  <c r="Z2560" i="1"/>
  <c r="AA2560" i="1" s="1"/>
  <c r="Z184" i="1"/>
  <c r="AA184" i="1" s="1"/>
  <c r="Z1435" i="1"/>
  <c r="AA1435" i="1" s="1"/>
  <c r="Z1992" i="1"/>
  <c r="AA1992" i="1" s="1"/>
  <c r="AB2132" i="1"/>
  <c r="AC2132" i="1" s="1"/>
  <c r="Z348" i="1"/>
  <c r="AA348" i="1" s="1"/>
  <c r="Z468" i="1"/>
  <c r="AA468" i="1" s="1"/>
  <c r="Z2195" i="1"/>
  <c r="AA2195" i="1" s="1"/>
  <c r="Z2075" i="1"/>
  <c r="AA2075" i="1" s="1"/>
  <c r="Z2083" i="1"/>
  <c r="AA2083" i="1" s="1"/>
  <c r="Z835" i="1"/>
  <c r="AA835" i="1" s="1"/>
  <c r="Z751" i="1"/>
  <c r="AA751" i="1" s="1"/>
  <c r="Z699" i="1"/>
  <c r="AA699" i="1" s="1"/>
  <c r="Z1433" i="1"/>
  <c r="AA1433" i="1" s="1"/>
  <c r="Z2573" i="1"/>
  <c r="AA2573" i="1" s="1"/>
  <c r="Z1437" i="1"/>
  <c r="AA1437" i="1" s="1"/>
  <c r="AB1914" i="1"/>
  <c r="AC1914" i="1" s="1"/>
  <c r="AB2434" i="1"/>
  <c r="AC2434" i="1" s="1"/>
  <c r="Z1337" i="1"/>
  <c r="AA1337" i="1" s="1"/>
  <c r="Z1145" i="1"/>
  <c r="AA1145" i="1" s="1"/>
  <c r="Z820" i="1"/>
  <c r="AA820" i="1" s="1"/>
  <c r="Z1333" i="1"/>
  <c r="AA1333" i="1" s="1"/>
  <c r="Z912" i="1"/>
  <c r="AA912" i="1" s="1"/>
  <c r="Z2045" i="1"/>
  <c r="AA2045" i="1" s="1"/>
  <c r="Z2603" i="1"/>
  <c r="AA2603" i="1" s="1"/>
  <c r="Z2575" i="1"/>
  <c r="AA2575" i="1" s="1"/>
  <c r="Z86" i="1"/>
  <c r="AA86" i="1" s="1"/>
  <c r="AB101" i="1"/>
  <c r="AC101" i="1" s="1"/>
  <c r="AB2296" i="1"/>
  <c r="AC2296" i="1" s="1"/>
  <c r="AB1569" i="1"/>
  <c r="AC1569" i="1" s="1"/>
  <c r="AB1606" i="1"/>
  <c r="AC1606" i="1" s="1"/>
  <c r="AB1882" i="1"/>
  <c r="AC1882" i="1" s="1"/>
  <c r="AB2438" i="1"/>
  <c r="AC2438" i="1" s="1"/>
  <c r="AB1948" i="1"/>
  <c r="AC1948" i="1" s="1"/>
  <c r="AB1872" i="1"/>
  <c r="AC1872" i="1" s="1"/>
  <c r="AB1852" i="1"/>
  <c r="AC1852" i="1" s="1"/>
  <c r="AB2128" i="1"/>
  <c r="AC2128" i="1" s="1"/>
  <c r="AB1774" i="1"/>
  <c r="AC1774" i="1" s="1"/>
  <c r="Z1187" i="1"/>
  <c r="AA1187" i="1" s="1"/>
  <c r="Z938" i="1"/>
  <c r="AA938" i="1" s="1"/>
  <c r="Z914" i="1"/>
  <c r="AA914" i="1" s="1"/>
  <c r="Z658" i="1"/>
  <c r="AA658" i="1" s="1"/>
  <c r="Z957" i="1"/>
  <c r="AA957" i="1" s="1"/>
  <c r="Z701" i="1"/>
  <c r="AA701" i="1" s="1"/>
  <c r="Z942" i="1"/>
  <c r="AA942" i="1" s="1"/>
  <c r="Z686" i="1"/>
  <c r="AA686" i="1" s="1"/>
  <c r="Z1102" i="1"/>
  <c r="AA1102" i="1" s="1"/>
  <c r="Z1201" i="1"/>
  <c r="AA1201" i="1" s="1"/>
  <c r="Z482" i="1"/>
  <c r="AA482" i="1" s="1"/>
  <c r="Z650" i="1"/>
  <c r="AA650" i="1" s="1"/>
  <c r="Z538" i="1"/>
  <c r="AA538" i="1" s="1"/>
  <c r="Z2555" i="1"/>
  <c r="AA2555" i="1" s="1"/>
  <c r="Z1683" i="1"/>
  <c r="AA1683" i="1" s="1"/>
  <c r="Z2563" i="1"/>
  <c r="AA2563" i="1" s="1"/>
  <c r="AB2418" i="1"/>
  <c r="AC2418" i="1" s="1"/>
  <c r="Z1785" i="1"/>
  <c r="AA1785" i="1" s="1"/>
  <c r="Z1367" i="1"/>
  <c r="AA1367" i="1" s="1"/>
  <c r="Z1239" i="1"/>
  <c r="AA1239" i="1" s="1"/>
  <c r="Z1026" i="1"/>
  <c r="AA1026" i="1" s="1"/>
  <c r="Z1024" i="1"/>
  <c r="AA1024" i="1" s="1"/>
  <c r="Z896" i="1"/>
  <c r="AA896" i="1" s="1"/>
  <c r="Z764" i="1"/>
  <c r="AA764" i="1" s="1"/>
  <c r="Z544" i="1"/>
  <c r="AA544" i="1" s="1"/>
  <c r="Z640" i="1"/>
  <c r="AA640" i="1" s="1"/>
  <c r="Z1120" i="1"/>
  <c r="AA1120" i="1" s="1"/>
  <c r="Z983" i="1"/>
  <c r="AA983" i="1" s="1"/>
  <c r="Z278" i="1"/>
  <c r="AA278" i="1" s="1"/>
  <c r="Z298" i="1"/>
  <c r="AA298" i="1" s="1"/>
  <c r="Z2113" i="1"/>
  <c r="AA2113" i="1" s="1"/>
  <c r="Z1857" i="1"/>
  <c r="AA1857" i="1" s="1"/>
  <c r="AB2595" i="1"/>
  <c r="AC2595" i="1" s="1"/>
  <c r="Z2069" i="1"/>
  <c r="AA2069" i="1" s="1"/>
  <c r="Z188" i="1"/>
  <c r="AA188" i="1" s="1"/>
  <c r="Z158" i="1"/>
  <c r="AA158" i="1" s="1"/>
  <c r="Z2239" i="1"/>
  <c r="AA2239" i="1" s="1"/>
  <c r="AB2571" i="1"/>
  <c r="AC2571" i="1" s="1"/>
  <c r="AB2140" i="1"/>
  <c r="AC2140" i="1" s="1"/>
  <c r="AB2076" i="1"/>
  <c r="AC2076" i="1" s="1"/>
  <c r="AB2012" i="1"/>
  <c r="AC2012" i="1" s="1"/>
  <c r="AB2554" i="1"/>
  <c r="AC2554" i="1" s="1"/>
  <c r="Z508" i="1"/>
  <c r="AA508" i="1" s="1"/>
  <c r="Z2586" i="1"/>
  <c r="AA2586" i="1" s="1"/>
  <c r="Z2159" i="1"/>
  <c r="AA2159" i="1" s="1"/>
  <c r="Z364" i="1"/>
  <c r="AA364" i="1" s="1"/>
  <c r="Z2598" i="1"/>
  <c r="AA2598" i="1" s="1"/>
  <c r="Z2171" i="1"/>
  <c r="AA2171" i="1" s="1"/>
  <c r="Z408" i="1"/>
  <c r="AA408" i="1" s="1"/>
  <c r="Z606" i="1"/>
  <c r="AA606" i="1" s="1"/>
  <c r="Z2562" i="1"/>
  <c r="AA2562" i="1" s="1"/>
  <c r="Z2135" i="1"/>
  <c r="AA2135" i="1" s="1"/>
  <c r="Z356" i="1"/>
  <c r="AA356" i="1" s="1"/>
  <c r="Z2622" i="1"/>
  <c r="AA2622" i="1" s="1"/>
  <c r="Z2211" i="1"/>
  <c r="AA2211" i="1" s="1"/>
  <c r="Z602" i="1"/>
  <c r="AA602" i="1" s="1"/>
  <c r="Z2123" i="1"/>
  <c r="AA2123" i="1" s="1"/>
  <c r="Z2103" i="1"/>
  <c r="AA2103" i="1" s="1"/>
  <c r="Z2067" i="1"/>
  <c r="AA2067" i="1" s="1"/>
  <c r="Z1959" i="1"/>
  <c r="AA1959" i="1" s="1"/>
  <c r="Z2552" i="1"/>
  <c r="AA2552" i="1" s="1"/>
  <c r="AB1926" i="1"/>
  <c r="AC1926" i="1" s="1"/>
  <c r="AB2316" i="1"/>
  <c r="AC2316" i="1" s="1"/>
  <c r="AB2260" i="1"/>
  <c r="AC2260" i="1" s="1"/>
  <c r="Z1813" i="1"/>
  <c r="AA1813" i="1" s="1"/>
  <c r="Z1391" i="1"/>
  <c r="AA1391" i="1" s="1"/>
  <c r="Z1275" i="1"/>
  <c r="AA1275" i="1" s="1"/>
  <c r="Z826" i="1"/>
  <c r="AA826" i="1" s="1"/>
  <c r="Z146" i="1"/>
  <c r="AA146" i="1" s="1"/>
  <c r="Z773" i="1"/>
  <c r="AA773" i="1" s="1"/>
  <c r="Z758" i="1"/>
  <c r="AA758" i="1" s="1"/>
  <c r="Z1078" i="1"/>
  <c r="AA1078" i="1" s="1"/>
  <c r="Z721" i="1"/>
  <c r="AA721" i="1" s="1"/>
  <c r="Z652" i="1"/>
  <c r="AA652" i="1" s="1"/>
  <c r="Z848" i="1"/>
  <c r="AA848" i="1" s="1"/>
  <c r="Z1345" i="1"/>
  <c r="AA1345" i="1" s="1"/>
  <c r="Z892" i="1"/>
  <c r="AA892" i="1" s="1"/>
  <c r="Z1165" i="1"/>
  <c r="AA1165" i="1" s="1"/>
  <c r="Z656" i="1"/>
  <c r="AA656" i="1" s="1"/>
  <c r="Z2604" i="1"/>
  <c r="AA2604" i="1" s="1"/>
  <c r="Z366" i="1"/>
  <c r="AA366" i="1" s="1"/>
  <c r="Z1893" i="1"/>
  <c r="AA1893" i="1" s="1"/>
  <c r="Z346" i="1"/>
  <c r="AA346" i="1" s="1"/>
  <c r="Z2564" i="1"/>
  <c r="AA2564" i="1" s="1"/>
  <c r="Z2025" i="1"/>
  <c r="AA2025" i="1" s="1"/>
  <c r="Z2165" i="1"/>
  <c r="AA2165" i="1" s="1"/>
  <c r="Z212" i="1"/>
  <c r="AA212" i="1" s="1"/>
  <c r="Z1837" i="1"/>
  <c r="AA1837" i="1" s="1"/>
  <c r="Z1471" i="1"/>
  <c r="AA1471" i="1" s="1"/>
  <c r="Z2112" i="1"/>
  <c r="AA2112" i="1" s="1"/>
  <c r="Z1984" i="1"/>
  <c r="AA1984" i="1" s="1"/>
  <c r="AB1956" i="1"/>
  <c r="AC1956" i="1" s="1"/>
  <c r="Z380" i="1"/>
  <c r="AA380" i="1" s="1"/>
  <c r="Z2187" i="1"/>
  <c r="AA2187" i="1" s="1"/>
  <c r="Z372" i="1"/>
  <c r="AA372" i="1" s="1"/>
  <c r="AB2533" i="1"/>
  <c r="AC2533" i="1" s="1"/>
  <c r="Z2505" i="1"/>
  <c r="AA2505" i="1" s="1"/>
  <c r="Z695" i="1"/>
  <c r="AA695" i="1" s="1"/>
  <c r="Z691" i="1"/>
  <c r="AA691" i="1" s="1"/>
  <c r="Z811" i="1"/>
  <c r="AA811" i="1" s="1"/>
  <c r="Z1673" i="1"/>
  <c r="AA1673" i="1" s="1"/>
  <c r="Z1669" i="1"/>
  <c r="AA1669" i="1" s="1"/>
  <c r="Z2557" i="1"/>
  <c r="AA2557" i="1" s="1"/>
  <c r="Z1693" i="1"/>
  <c r="AA1693" i="1" s="1"/>
  <c r="Z2002" i="1"/>
  <c r="AA2002" i="1" s="1"/>
  <c r="AB1978" i="1"/>
  <c r="AC1978" i="1" s="1"/>
  <c r="Z1990" i="1"/>
  <c r="AA1990" i="1" s="1"/>
  <c r="AB1878" i="1"/>
  <c r="AC1878" i="1" s="1"/>
  <c r="AB225" i="1"/>
  <c r="AC225" i="1" s="1"/>
  <c r="AB1762" i="1"/>
  <c r="AC1762" i="1" s="1"/>
  <c r="AB2236" i="1"/>
  <c r="AC2236" i="1" s="1"/>
  <c r="Z1299" i="1"/>
  <c r="AA1299" i="1" s="1"/>
  <c r="Z1307" i="1"/>
  <c r="AA1307" i="1" s="1"/>
  <c r="Z810" i="1"/>
  <c r="AA810" i="1" s="1"/>
  <c r="Z1013" i="1"/>
  <c r="AA1013" i="1" s="1"/>
  <c r="Z757" i="1"/>
  <c r="AA757" i="1" s="1"/>
  <c r="Z742" i="1"/>
  <c r="AA742" i="1" s="1"/>
  <c r="Z961" i="1"/>
  <c r="AA961" i="1" s="1"/>
  <c r="Z1182" i="1"/>
  <c r="AA1182" i="1" s="1"/>
  <c r="Z636" i="1"/>
  <c r="AA636" i="1" s="1"/>
  <c r="Z924" i="1"/>
  <c r="AA924" i="1" s="1"/>
  <c r="Z872" i="1"/>
  <c r="AA872" i="1" s="1"/>
  <c r="Z2001" i="1"/>
  <c r="AA2001" i="1" s="1"/>
  <c r="Z454" i="1"/>
  <c r="AA454" i="1" s="1"/>
  <c r="Z2008" i="1"/>
  <c r="AA2008" i="1" s="1"/>
  <c r="Z226" i="1"/>
  <c r="AA226" i="1" s="1"/>
  <c r="Z122" i="1"/>
  <c r="AA122" i="1" s="1"/>
  <c r="Z296" i="1"/>
  <c r="AA296" i="1" s="1"/>
  <c r="Z2015" i="1"/>
  <c r="AA2015" i="1" s="1"/>
  <c r="Z2521" i="1"/>
  <c r="AA2521" i="1" s="1"/>
  <c r="Z743" i="1"/>
  <c r="AA743" i="1" s="1"/>
  <c r="Z739" i="1"/>
  <c r="AA739" i="1" s="1"/>
  <c r="Z719" i="1"/>
  <c r="AA719" i="1" s="1"/>
  <c r="Z2629" i="1"/>
  <c r="AA2629" i="1" s="1"/>
  <c r="Z2625" i="1"/>
  <c r="AA2625" i="1" s="1"/>
  <c r="Z2134" i="1"/>
  <c r="AA2134" i="1" s="1"/>
  <c r="Z2042" i="1"/>
  <c r="AA2042" i="1" s="1"/>
  <c r="AB1986" i="1"/>
  <c r="AC1986" i="1" s="1"/>
  <c r="Z2536" i="1"/>
  <c r="AA2536" i="1" s="1"/>
  <c r="AB2401" i="1"/>
  <c r="AC2401" i="1" s="1"/>
  <c r="AB2356" i="1"/>
  <c r="AC2356" i="1" s="1"/>
  <c r="AB2334" i="1"/>
  <c r="AC2334" i="1" s="1"/>
  <c r="AB1786" i="1"/>
  <c r="AC1786" i="1" s="1"/>
  <c r="Z1745" i="1"/>
  <c r="AA1745" i="1" s="1"/>
  <c r="Z1339" i="1"/>
  <c r="AA1339" i="1" s="1"/>
  <c r="Z794" i="1"/>
  <c r="AA794" i="1" s="1"/>
  <c r="Z997" i="1"/>
  <c r="AA997" i="1" s="1"/>
  <c r="Z741" i="1"/>
  <c r="AA741" i="1" s="1"/>
  <c r="Z726" i="1"/>
  <c r="AA726" i="1" s="1"/>
  <c r="Z753" i="1"/>
  <c r="AA753" i="1" s="1"/>
  <c r="Z1214" i="1"/>
  <c r="AA1214" i="1" s="1"/>
  <c r="Z684" i="1"/>
  <c r="AA684" i="1" s="1"/>
  <c r="Z716" i="1"/>
  <c r="AA716" i="1" s="1"/>
  <c r="Z1357" i="1"/>
  <c r="AA1357" i="1" s="1"/>
  <c r="Z760" i="1"/>
  <c r="AA760" i="1" s="1"/>
  <c r="Z224" i="1"/>
  <c r="AA224" i="1" s="1"/>
  <c r="Z2105" i="1"/>
  <c r="AA2105" i="1" s="1"/>
  <c r="Z1965" i="1"/>
  <c r="AA1965" i="1" s="1"/>
  <c r="Z1905" i="1"/>
  <c r="AA1905" i="1" s="1"/>
  <c r="Z310" i="1"/>
  <c r="AA310" i="1" s="1"/>
  <c r="Z2576" i="1"/>
  <c r="AA2576" i="1" s="1"/>
  <c r="Z166" i="1"/>
  <c r="AA166" i="1" s="1"/>
  <c r="Z2032" i="1"/>
  <c r="AA2032" i="1" s="1"/>
  <c r="Z2482" i="1"/>
  <c r="AA2482" i="1" s="1"/>
  <c r="AB2506" i="1"/>
  <c r="AC2506" i="1" s="1"/>
  <c r="Z444" i="1"/>
  <c r="AA444" i="1" s="1"/>
  <c r="Z456" i="1"/>
  <c r="AA456" i="1" s="1"/>
  <c r="Z1674" i="1"/>
  <c r="AA1674" i="1" s="1"/>
  <c r="AB2517" i="1"/>
  <c r="AC2517" i="1" s="1"/>
  <c r="Z2537" i="1"/>
  <c r="AA2537" i="1" s="1"/>
  <c r="Z727" i="1"/>
  <c r="AA727" i="1" s="1"/>
  <c r="Z723" i="1"/>
  <c r="AA723" i="1" s="1"/>
  <c r="Z703" i="1"/>
  <c r="AA703" i="1" s="1"/>
  <c r="Z2613" i="1"/>
  <c r="AA2613" i="1" s="1"/>
  <c r="Z2609" i="1"/>
  <c r="AA2609" i="1" s="1"/>
  <c r="Z2126" i="1"/>
  <c r="AA2126" i="1" s="1"/>
  <c r="Z1425" i="1"/>
  <c r="AA1425" i="1" s="1"/>
  <c r="AB2488" i="1"/>
  <c r="AC2488" i="1" s="1"/>
  <c r="Z2102" i="1"/>
  <c r="AA2102" i="1" s="1"/>
  <c r="Z1621" i="1"/>
  <c r="AA1621" i="1" s="1"/>
  <c r="Z2094" i="1"/>
  <c r="AA2094" i="1" s="1"/>
  <c r="AB2528" i="1"/>
  <c r="AC2528" i="1" s="1"/>
  <c r="AB1862" i="1"/>
  <c r="AC1862" i="1" s="1"/>
  <c r="Z1363" i="1"/>
  <c r="AA1363" i="1" s="1"/>
  <c r="Z906" i="1"/>
  <c r="AA906" i="1" s="1"/>
  <c r="Z1130" i="1"/>
  <c r="AA1130" i="1" s="1"/>
  <c r="Z853" i="1"/>
  <c r="AA853" i="1" s="1"/>
  <c r="Z838" i="1"/>
  <c r="AA838" i="1" s="1"/>
  <c r="Z801" i="1"/>
  <c r="AA801" i="1" s="1"/>
  <c r="Z841" i="1"/>
  <c r="AA841" i="1" s="1"/>
  <c r="Z816" i="1"/>
  <c r="AA816" i="1" s="1"/>
  <c r="Z860" i="1"/>
  <c r="AA860" i="1" s="1"/>
  <c r="Z808" i="1"/>
  <c r="AA808" i="1" s="1"/>
  <c r="Z1104" i="1"/>
  <c r="AA1104" i="1" s="1"/>
  <c r="Z2556" i="1"/>
  <c r="AA2556" i="1" s="1"/>
  <c r="Z2632" i="1"/>
  <c r="AA2632" i="1" s="1"/>
  <c r="Z566" i="1"/>
  <c r="AA566" i="1" s="1"/>
  <c r="Z342" i="1"/>
  <c r="AA342" i="1" s="1"/>
  <c r="AB2627" i="1"/>
  <c r="AC2627" i="1" s="1"/>
  <c r="Z2088" i="1"/>
  <c r="AA2088" i="1" s="1"/>
  <c r="Z1960" i="1"/>
  <c r="AA1960" i="1" s="1"/>
  <c r="AB2068" i="1"/>
  <c r="AC2068" i="1" s="1"/>
  <c r="Z222" i="1"/>
  <c r="AA222" i="1" s="1"/>
  <c r="Z340" i="1"/>
  <c r="AA340" i="1" s="1"/>
  <c r="Z2079" i="1"/>
  <c r="AA2079" i="1" s="1"/>
  <c r="Z2055" i="1"/>
  <c r="AA2055" i="1" s="1"/>
  <c r="Z775" i="1"/>
  <c r="AA775" i="1" s="1"/>
  <c r="Z771" i="1"/>
  <c r="AA771" i="1" s="1"/>
  <c r="Z687" i="1"/>
  <c r="AA687" i="1" s="1"/>
  <c r="Z2597" i="1"/>
  <c r="AA2597" i="1" s="1"/>
  <c r="Z2593" i="1"/>
  <c r="AA2593" i="1" s="1"/>
  <c r="Z1665" i="1"/>
  <c r="AA1665" i="1" s="1"/>
  <c r="Z2018" i="1"/>
  <c r="AA2018" i="1" s="1"/>
  <c r="AB2364" i="1"/>
  <c r="AC2364" i="1" s="1"/>
  <c r="Z926" i="1"/>
  <c r="AA926" i="1" s="1"/>
  <c r="AB2174" i="1"/>
  <c r="AC2174" i="1" s="1"/>
  <c r="Z990" i="1"/>
  <c r="AA990" i="1" s="1"/>
  <c r="Z600" i="1"/>
  <c r="AA600" i="1" s="1"/>
  <c r="Z106" i="1"/>
  <c r="AA106" i="1" s="1"/>
  <c r="AB2226" i="1"/>
  <c r="AC2226" i="1" s="1"/>
  <c r="AB2440" i="1"/>
  <c r="AC2440" i="1" s="1"/>
  <c r="AB1950" i="1"/>
  <c r="AC1950" i="1" s="1"/>
  <c r="Z954" i="1"/>
  <c r="AA954" i="1" s="1"/>
  <c r="Z1054" i="1"/>
  <c r="AA1054" i="1" s="1"/>
  <c r="Z1377" i="1"/>
  <c r="AA1377" i="1" s="1"/>
  <c r="Z995" i="1"/>
  <c r="AA995" i="1" s="1"/>
  <c r="Z634" i="1"/>
  <c r="AA634" i="1" s="1"/>
  <c r="Z2531" i="1"/>
  <c r="AA2531" i="1" s="1"/>
  <c r="Z1680" i="1"/>
  <c r="AA1680" i="1" s="1"/>
  <c r="Z2065" i="1"/>
  <c r="AA2065" i="1" s="1"/>
  <c r="Z1877" i="1"/>
  <c r="AA1877" i="1" s="1"/>
  <c r="Z1889" i="1"/>
  <c r="AA1889" i="1" s="1"/>
  <c r="Z126" i="1"/>
  <c r="AA126" i="1" s="1"/>
  <c r="Z2111" i="1"/>
  <c r="AA2111" i="1" s="1"/>
  <c r="Z2497" i="1"/>
  <c r="AA2497" i="1" s="1"/>
  <c r="Z2548" i="1"/>
  <c r="AA2548" i="1" s="1"/>
  <c r="AB2392" i="1"/>
  <c r="AC2392" i="1" s="1"/>
  <c r="AB1902" i="1"/>
  <c r="AC1902" i="1" s="1"/>
  <c r="AB2234" i="1"/>
  <c r="AC2234" i="1" s="1"/>
  <c r="AB2422" i="1"/>
  <c r="AC2422" i="1" s="1"/>
  <c r="Z1401" i="1"/>
  <c r="AA1401" i="1" s="1"/>
  <c r="Z884" i="1"/>
  <c r="AA884" i="1" s="1"/>
  <c r="Z66" i="1"/>
  <c r="AA66" i="1" s="1"/>
  <c r="Z976" i="1"/>
  <c r="AA976" i="1" s="1"/>
  <c r="Z1397" i="1"/>
  <c r="AA1397" i="1" s="1"/>
  <c r="Z847" i="1"/>
  <c r="AA847" i="1" s="1"/>
  <c r="Z174" i="1"/>
  <c r="AA174" i="1" s="1"/>
  <c r="Z594" i="1"/>
  <c r="AA594" i="1" s="1"/>
  <c r="Z1994" i="1"/>
  <c r="AA1994" i="1" s="1"/>
  <c r="AB2388" i="1"/>
  <c r="AC2388" i="1" s="1"/>
  <c r="AB255" i="1"/>
  <c r="AC255" i="1" s="1"/>
  <c r="AB555" i="1"/>
  <c r="AC555" i="1" s="1"/>
  <c r="AB229" i="1"/>
  <c r="AC229" i="1" s="1"/>
  <c r="AB491" i="1"/>
  <c r="AC491" i="1" s="1"/>
  <c r="AB2389" i="1"/>
  <c r="AC2389" i="1" s="1"/>
  <c r="AB2408" i="1"/>
  <c r="AC2408" i="1" s="1"/>
  <c r="AB1918" i="1"/>
  <c r="AC1918" i="1" s="1"/>
  <c r="AB2346" i="1"/>
  <c r="AC2346" i="1" s="1"/>
  <c r="AB2274" i="1"/>
  <c r="AC2274" i="1" s="1"/>
  <c r="AB2176" i="1"/>
  <c r="AC2176" i="1" s="1"/>
  <c r="AB2266" i="1"/>
  <c r="AC2266" i="1" s="1"/>
  <c r="AB2382" i="1"/>
  <c r="AC2382" i="1" s="1"/>
  <c r="AB2258" i="1"/>
  <c r="AC2258" i="1" s="1"/>
  <c r="AB1818" i="1"/>
  <c r="AC1818" i="1" s="1"/>
  <c r="AB1782" i="1"/>
  <c r="AC1782" i="1" s="1"/>
  <c r="Z1155" i="1"/>
  <c r="AA1155" i="1" s="1"/>
  <c r="Z1002" i="1"/>
  <c r="AA1002" i="1" s="1"/>
  <c r="Z1191" i="1"/>
  <c r="AA1191" i="1" s="1"/>
  <c r="Z722" i="1"/>
  <c r="AA722" i="1" s="1"/>
  <c r="Z765" i="1"/>
  <c r="AA765" i="1" s="1"/>
  <c r="Z1006" i="1"/>
  <c r="AA1006" i="1" s="1"/>
  <c r="Z750" i="1"/>
  <c r="AA750" i="1" s="1"/>
  <c r="Z1166" i="1"/>
  <c r="AA1166" i="1" s="1"/>
  <c r="Z1715" i="1"/>
  <c r="AA1715" i="1" s="1"/>
  <c r="Z1169" i="1"/>
  <c r="AA1169" i="1" s="1"/>
  <c r="Z728" i="1"/>
  <c r="AA728" i="1" s="1"/>
  <c r="Z618" i="1"/>
  <c r="AA618" i="1" s="1"/>
  <c r="Z170" i="1"/>
  <c r="AA170" i="1" s="1"/>
  <c r="Z1853" i="1"/>
  <c r="AA1853" i="1" s="1"/>
  <c r="Z2511" i="1"/>
  <c r="AA2511" i="1" s="1"/>
  <c r="Z512" i="1"/>
  <c r="AA512" i="1" s="1"/>
  <c r="AB363" i="1"/>
  <c r="AC363" i="1" s="1"/>
  <c r="AB2326" i="1"/>
  <c r="AC2326" i="1" s="1"/>
  <c r="AB1924" i="1"/>
  <c r="AC1924" i="1" s="1"/>
  <c r="AB1876" i="1"/>
  <c r="AC1876" i="1" s="1"/>
  <c r="Z1753" i="1"/>
  <c r="AA1753" i="1" s="1"/>
  <c r="Z1335" i="1"/>
  <c r="AA1335" i="1" s="1"/>
  <c r="Z1207" i="1"/>
  <c r="AA1207" i="1" s="1"/>
  <c r="Z994" i="1"/>
  <c r="AA994" i="1" s="1"/>
  <c r="Z992" i="1"/>
  <c r="AA992" i="1" s="1"/>
  <c r="Z864" i="1"/>
  <c r="AA864" i="1" s="1"/>
  <c r="Z1413" i="1"/>
  <c r="AA1413" i="1" s="1"/>
  <c r="Z660" i="1"/>
  <c r="AA660" i="1" s="1"/>
  <c r="Z608" i="1"/>
  <c r="AA608" i="1" s="1"/>
  <c r="Z1088" i="1"/>
  <c r="AA1088" i="1" s="1"/>
  <c r="Z108" i="1"/>
  <c r="AA108" i="1" s="1"/>
  <c r="Z1993" i="1"/>
  <c r="AA1993" i="1" s="1"/>
  <c r="Z326" i="1"/>
  <c r="AA326" i="1" s="1"/>
  <c r="Z2109" i="1"/>
  <c r="AA2109" i="1" s="1"/>
  <c r="Z534" i="1"/>
  <c r="AA534" i="1" s="1"/>
  <c r="Z2149" i="1"/>
  <c r="AA2149" i="1" s="1"/>
  <c r="Z2053" i="1"/>
  <c r="AA2053" i="1" s="1"/>
  <c r="Z144" i="1"/>
  <c r="AA144" i="1" s="1"/>
  <c r="AB2539" i="1"/>
  <c r="AC2539" i="1" s="1"/>
  <c r="Z2243" i="1"/>
  <c r="AA2243" i="1" s="1"/>
  <c r="Z1463" i="1"/>
  <c r="AA1463" i="1" s="1"/>
  <c r="AB2124" i="1"/>
  <c r="AC2124" i="1" s="1"/>
  <c r="AB2060" i="1"/>
  <c r="AC2060" i="1" s="1"/>
  <c r="AB1996" i="1"/>
  <c r="AC1996" i="1" s="1"/>
  <c r="AB2522" i="1"/>
  <c r="AC2522" i="1" s="1"/>
  <c r="Z492" i="1"/>
  <c r="AA492" i="1" s="1"/>
  <c r="Z1686" i="1"/>
  <c r="AA1686" i="1" s="1"/>
  <c r="Z460" i="1"/>
  <c r="AA460" i="1" s="1"/>
  <c r="Z332" i="1"/>
  <c r="AA332" i="1" s="1"/>
  <c r="Z2566" i="1"/>
  <c r="AA2566" i="1" s="1"/>
  <c r="Z376" i="1"/>
  <c r="AA376" i="1" s="1"/>
  <c r="Z118" i="1"/>
  <c r="AA118" i="1" s="1"/>
  <c r="Z1662" i="1"/>
  <c r="AA1662" i="1" s="1"/>
  <c r="Z452" i="1"/>
  <c r="AA452" i="1" s="1"/>
  <c r="Z324" i="1"/>
  <c r="AA324" i="1" s="1"/>
  <c r="Z2590" i="1"/>
  <c r="AA2590" i="1" s="1"/>
  <c r="Z2179" i="1"/>
  <c r="AA2179" i="1" s="1"/>
  <c r="Z110" i="1"/>
  <c r="AA110" i="1" s="1"/>
  <c r="Z2091" i="1"/>
  <c r="AA2091" i="1" s="1"/>
  <c r="Z2071" i="1"/>
  <c r="AA2071" i="1" s="1"/>
  <c r="Z1991" i="1"/>
  <c r="AA1991" i="1" s="1"/>
  <c r="Z2281" i="1"/>
  <c r="AA2281" i="1" s="1"/>
  <c r="Z2496" i="1"/>
  <c r="AA2496" i="1" s="1"/>
  <c r="AB1920" i="1"/>
  <c r="AC1920" i="1" s="1"/>
  <c r="AB1754" i="1"/>
  <c r="AC1754" i="1" s="1"/>
  <c r="Z1395" i="1"/>
  <c r="AA1395" i="1" s="1"/>
  <c r="Z1263" i="1"/>
  <c r="AA1263" i="1" s="1"/>
  <c r="Z762" i="1"/>
  <c r="AA762" i="1" s="1"/>
  <c r="Z965" i="1"/>
  <c r="AA965" i="1" s="1"/>
  <c r="Z709" i="1"/>
  <c r="AA709" i="1" s="1"/>
  <c r="Z694" i="1"/>
  <c r="AA694" i="1" s="1"/>
  <c r="Z1150" i="1"/>
  <c r="AA1150" i="1" s="1"/>
  <c r="Z568" i="1"/>
  <c r="AA568" i="1" s="1"/>
  <c r="Z676" i="1"/>
  <c r="AA676" i="1" s="1"/>
  <c r="Z968" i="1"/>
  <c r="AA968" i="1" s="1"/>
  <c r="Z1668" i="1"/>
  <c r="AA1668" i="1" s="1"/>
  <c r="Z220" i="1"/>
  <c r="AA220" i="1" s="1"/>
  <c r="Z242" i="1"/>
  <c r="AA242" i="1" s="1"/>
  <c r="Z1977" i="1"/>
  <c r="AA1977" i="1" s="1"/>
  <c r="Z2608" i="1"/>
  <c r="AA2608" i="1" s="1"/>
  <c r="Z2499" i="1"/>
  <c r="AA2499" i="1" s="1"/>
  <c r="Z2546" i="1"/>
  <c r="AA2546" i="1" s="1"/>
  <c r="Z2080" i="1"/>
  <c r="AA2080" i="1" s="1"/>
  <c r="Z2542" i="1"/>
  <c r="AA2542" i="1" s="1"/>
  <c r="Z2570" i="1"/>
  <c r="AA2570" i="1" s="1"/>
  <c r="Z172" i="1"/>
  <c r="AA172" i="1" s="1"/>
  <c r="Z392" i="1"/>
  <c r="AA392" i="1" s="1"/>
  <c r="Z2606" i="1"/>
  <c r="AA2606" i="1" s="1"/>
  <c r="AB2501" i="1"/>
  <c r="AC2501" i="1" s="1"/>
  <c r="Z2641" i="1"/>
  <c r="AA2641" i="1" s="1"/>
  <c r="Z799" i="1"/>
  <c r="AA799" i="1" s="1"/>
  <c r="Z747" i="1"/>
  <c r="AA747" i="1" s="1"/>
  <c r="Z1481" i="1"/>
  <c r="AA1481" i="1" s="1"/>
  <c r="Z1477" i="1"/>
  <c r="AA1477" i="1" s="1"/>
  <c r="Z1649" i="1"/>
  <c r="AA1649" i="1" s="1"/>
  <c r="Z1629" i="1"/>
  <c r="AA1629" i="1" s="1"/>
  <c r="Z2078" i="1"/>
  <c r="AA2078" i="1" s="1"/>
  <c r="Z2070" i="1"/>
  <c r="AA2070" i="1" s="1"/>
  <c r="AB2404" i="1"/>
  <c r="AC2404" i="1" s="1"/>
  <c r="AB2218" i="1"/>
  <c r="AC2218" i="1" s="1"/>
  <c r="AB2314" i="1"/>
  <c r="AC2314" i="1" s="1"/>
  <c r="AB1810" i="1"/>
  <c r="AC1810" i="1" s="1"/>
  <c r="AB1806" i="1"/>
  <c r="AC1806" i="1" s="1"/>
  <c r="Z1713" i="1"/>
  <c r="AA1713" i="1" s="1"/>
  <c r="Z746" i="1"/>
  <c r="AA746" i="1" s="1"/>
  <c r="Z949" i="1"/>
  <c r="AA949" i="1" s="1"/>
  <c r="Z693" i="1"/>
  <c r="AA693" i="1" s="1"/>
  <c r="Z678" i="1"/>
  <c r="AA678" i="1" s="1"/>
  <c r="Z897" i="1"/>
  <c r="AA897" i="1" s="1"/>
  <c r="Z280" i="1"/>
  <c r="AA280" i="1" s="1"/>
  <c r="Z552" i="1"/>
  <c r="AA552" i="1" s="1"/>
  <c r="Z732" i="1"/>
  <c r="AA732" i="1" s="1"/>
  <c r="Z1325" i="1"/>
  <c r="AA1325" i="1" s="1"/>
  <c r="Z1897" i="1"/>
  <c r="AA1897" i="1" s="1"/>
  <c r="Z398" i="1"/>
  <c r="AA398" i="1" s="1"/>
  <c r="Z1981" i="1"/>
  <c r="AA1981" i="1" s="1"/>
  <c r="Z230" i="1"/>
  <c r="AA230" i="1" s="1"/>
  <c r="Z2009" i="1"/>
  <c r="AA2009" i="1" s="1"/>
  <c r="Z270" i="1"/>
  <c r="AA270" i="1" s="1"/>
  <c r="Z2104" i="1"/>
  <c r="AA2104" i="1" s="1"/>
  <c r="Z1976" i="1"/>
  <c r="AA1976" i="1" s="1"/>
  <c r="AB2100" i="1"/>
  <c r="AC2100" i="1" s="1"/>
  <c r="Z2602" i="1"/>
  <c r="AA2602" i="1" s="1"/>
  <c r="Z2614" i="1"/>
  <c r="AA2614" i="1" s="1"/>
  <c r="Z2578" i="1"/>
  <c r="AA2578" i="1" s="1"/>
  <c r="Z404" i="1"/>
  <c r="AA404" i="1" s="1"/>
  <c r="AB2525" i="1"/>
  <c r="AC2525" i="1" s="1"/>
  <c r="Z2019" i="1"/>
  <c r="AA2019" i="1" s="1"/>
  <c r="Z679" i="1"/>
  <c r="AA679" i="1" s="1"/>
  <c r="Z210" i="1"/>
  <c r="AA210" i="1" s="1"/>
  <c r="Z795" i="1"/>
  <c r="AA795" i="1" s="1"/>
  <c r="Z2565" i="1"/>
  <c r="AA2565" i="1" s="1"/>
  <c r="Z2561" i="1"/>
  <c r="AA2561" i="1" s="1"/>
  <c r="Z2605" i="1"/>
  <c r="AA2605" i="1" s="1"/>
  <c r="Z1469" i="1"/>
  <c r="AA1469" i="1" s="1"/>
  <c r="Z1966" i="1"/>
  <c r="AA1966" i="1" s="1"/>
  <c r="Z2524" i="1"/>
  <c r="AA2524" i="1" s="1"/>
  <c r="Z2082" i="1"/>
  <c r="AA2082" i="1" s="1"/>
  <c r="AB1942" i="1"/>
  <c r="AC1942" i="1" s="1"/>
  <c r="AB2312" i="1"/>
  <c r="AC2312" i="1" s="1"/>
  <c r="AB1804" i="1"/>
  <c r="AC1804" i="1" s="1"/>
  <c r="Z1327" i="1"/>
  <c r="AA1327" i="1" s="1"/>
  <c r="Z1211" i="1"/>
  <c r="AA1211" i="1" s="1"/>
  <c r="Z730" i="1"/>
  <c r="AA730" i="1" s="1"/>
  <c r="Z933" i="1"/>
  <c r="AA933" i="1" s="1"/>
  <c r="Z918" i="1"/>
  <c r="AA918" i="1" s="1"/>
  <c r="Z662" i="1"/>
  <c r="AA662" i="1" s="1"/>
  <c r="Z689" i="1"/>
  <c r="AA689" i="1" s="1"/>
  <c r="Z1086" i="1"/>
  <c r="AA1086" i="1" s="1"/>
  <c r="Z620" i="1"/>
  <c r="AA620" i="1" s="1"/>
  <c r="Z612" i="1"/>
  <c r="AA612" i="1" s="1"/>
  <c r="Z1229" i="1"/>
  <c r="AA1229" i="1" s="1"/>
  <c r="Z572" i="1"/>
  <c r="AA572" i="1" s="1"/>
  <c r="Z2636" i="1"/>
  <c r="AA2636" i="1" s="1"/>
  <c r="Z1985" i="1"/>
  <c r="AA1985" i="1" s="1"/>
  <c r="Z246" i="1"/>
  <c r="AA246" i="1" s="1"/>
  <c r="Z554" i="1"/>
  <c r="AA554" i="1" s="1"/>
  <c r="Z274" i="1"/>
  <c r="AA274" i="1" s="1"/>
  <c r="Z1901" i="1"/>
  <c r="AA1901" i="1" s="1"/>
  <c r="Z140" i="1"/>
  <c r="AA140" i="1" s="1"/>
  <c r="Z2000" i="1"/>
  <c r="AA2000" i="1" s="1"/>
  <c r="AB2116" i="1"/>
  <c r="AC2116" i="1" s="1"/>
  <c r="Z316" i="1"/>
  <c r="AA316" i="1" s="1"/>
  <c r="Z328" i="1"/>
  <c r="AA328" i="1" s="1"/>
  <c r="Z2163" i="1"/>
  <c r="AA2163" i="1" s="1"/>
  <c r="AB2485" i="1"/>
  <c r="AC2485" i="1" s="1"/>
  <c r="Z2051" i="1"/>
  <c r="AA2051" i="1" s="1"/>
  <c r="Z214" i="1"/>
  <c r="AA214" i="1" s="1"/>
  <c r="Z2649" i="1"/>
  <c r="AA2649" i="1" s="1"/>
  <c r="Z779" i="1"/>
  <c r="AA779" i="1" s="1"/>
  <c r="Z1705" i="1"/>
  <c r="AA1705" i="1" s="1"/>
  <c r="Z1701" i="1"/>
  <c r="AA1701" i="1" s="1"/>
  <c r="Z2589" i="1"/>
  <c r="AA2589" i="1" s="1"/>
  <c r="Z2569" i="1"/>
  <c r="AA2569" i="1" s="1"/>
  <c r="AB2130" i="1"/>
  <c r="AC2130" i="1" s="1"/>
  <c r="Z2046" i="1"/>
  <c r="AA2046" i="1" s="1"/>
  <c r="Z2038" i="1"/>
  <c r="AA2038" i="1" s="1"/>
  <c r="Z2532" i="1"/>
  <c r="AA2532" i="1" s="1"/>
  <c r="Z2074" i="1"/>
  <c r="AA2074" i="1" s="1"/>
  <c r="AB2372" i="1"/>
  <c r="AC2372" i="1" s="1"/>
  <c r="AB2478" i="1"/>
  <c r="AC2478" i="1" s="1"/>
  <c r="AB2446" i="1"/>
  <c r="AC2446" i="1" s="1"/>
  <c r="AB1756" i="1"/>
  <c r="AC1756" i="1" s="1"/>
  <c r="Z1777" i="1"/>
  <c r="AA1777" i="1" s="1"/>
  <c r="Z1789" i="1"/>
  <c r="AA1789" i="1" s="1"/>
  <c r="Z842" i="1"/>
  <c r="AA842" i="1" s="1"/>
  <c r="Z1066" i="1"/>
  <c r="AA1066" i="1" s="1"/>
  <c r="Z789" i="1"/>
  <c r="AA789" i="1" s="1"/>
  <c r="Z774" i="1"/>
  <c r="AA774" i="1" s="1"/>
  <c r="Z993" i="1"/>
  <c r="AA993" i="1" s="1"/>
  <c r="Z737" i="1"/>
  <c r="AA737" i="1" s="1"/>
  <c r="Z713" i="1"/>
  <c r="AA713" i="1" s="1"/>
  <c r="Z692" i="1"/>
  <c r="AA692" i="1" s="1"/>
  <c r="Z1261" i="1"/>
  <c r="AA1261" i="1" s="1"/>
  <c r="Z2568" i="1"/>
  <c r="AA2568" i="1" s="1"/>
  <c r="Z486" i="1"/>
  <c r="AA486" i="1" s="1"/>
  <c r="Z238" i="1"/>
  <c r="AA238" i="1" s="1"/>
  <c r="Z162" i="1"/>
  <c r="AA162" i="1" s="1"/>
  <c r="AB2523" i="1"/>
  <c r="AC2523" i="1" s="1"/>
  <c r="Z2056" i="1"/>
  <c r="AA2056" i="1" s="1"/>
  <c r="Z2494" i="1"/>
  <c r="AA2494" i="1" s="1"/>
  <c r="AB2004" i="1"/>
  <c r="AC2004" i="1" s="1"/>
  <c r="Z1670" i="1"/>
  <c r="AA1670" i="1" s="1"/>
  <c r="Z360" i="1"/>
  <c r="AA360" i="1" s="1"/>
  <c r="Z2574" i="1"/>
  <c r="AA2574" i="1" s="1"/>
  <c r="AB2541" i="1"/>
  <c r="AC2541" i="1" s="1"/>
  <c r="Z2553" i="1"/>
  <c r="AA2553" i="1" s="1"/>
  <c r="Z711" i="1"/>
  <c r="AA711" i="1" s="1"/>
  <c r="Z707" i="1"/>
  <c r="AA707" i="1" s="1"/>
  <c r="Z827" i="1"/>
  <c r="AA827" i="1" s="1"/>
  <c r="Z1689" i="1"/>
  <c r="AA1689" i="1" s="1"/>
  <c r="Z1685" i="1"/>
  <c r="AA1685" i="1" s="1"/>
  <c r="Z1473" i="1"/>
  <c r="AA1473" i="1" s="1"/>
  <c r="Z2010" i="1"/>
  <c r="AA2010" i="1" s="1"/>
  <c r="Z855" i="1"/>
  <c r="AA855" i="1" s="1"/>
  <c r="Z2639" i="1"/>
  <c r="AA2639" i="1" s="1"/>
  <c r="Z1642" i="1"/>
  <c r="AA1642" i="1" s="1"/>
  <c r="AB1832" i="1"/>
  <c r="AC1832" i="1" s="1"/>
  <c r="Z176" i="1"/>
  <c r="AA176" i="1" s="1"/>
  <c r="Z1237" i="1"/>
  <c r="AA1237" i="1" s="1"/>
  <c r="Z879" i="1"/>
  <c r="AA879" i="1" s="1"/>
  <c r="Z136" i="1"/>
  <c r="AA136" i="1" s="1"/>
  <c r="AB1848" i="1"/>
  <c r="AC1848" i="1" s="1"/>
  <c r="AB1944" i="1"/>
  <c r="AC1944" i="1" s="1"/>
  <c r="Z690" i="1"/>
  <c r="AA690" i="1" s="1"/>
  <c r="AB1497" i="1"/>
  <c r="AC1497" i="1" s="1"/>
  <c r="AB2288" i="1"/>
  <c r="AC2288" i="1" s="1"/>
  <c r="AB1886" i="1"/>
  <c r="AC1886" i="1" s="1"/>
  <c r="Z1011" i="1"/>
  <c r="AA1011" i="1" s="1"/>
  <c r="Z530" i="1"/>
  <c r="AA530" i="1" s="1"/>
  <c r="Z2081" i="1"/>
  <c r="AA2081" i="1" s="1"/>
  <c r="Z2599" i="1"/>
  <c r="AA2599" i="1" s="1"/>
  <c r="Z2647" i="1"/>
  <c r="AA2647" i="1" s="1"/>
  <c r="Z1638" i="1"/>
  <c r="AA1638" i="1" s="1"/>
  <c r="Z134" i="1"/>
  <c r="AA134" i="1" s="1"/>
  <c r="Z598" i="1"/>
  <c r="AA598" i="1" s="1"/>
  <c r="Z2513" i="1"/>
  <c r="AA2513" i="1" s="1"/>
  <c r="Z2637" i="1"/>
  <c r="AA2637" i="1" s="1"/>
  <c r="AB627" i="1"/>
  <c r="AC627" i="1" s="1"/>
  <c r="AB2456" i="1"/>
  <c r="AC2456" i="1" s="1"/>
  <c r="AB2380" i="1"/>
  <c r="AC2380" i="1" s="1"/>
  <c r="AB2190" i="1"/>
  <c r="AC2190" i="1" s="1"/>
  <c r="AB2244" i="1"/>
  <c r="AC2244" i="1" s="1"/>
  <c r="Z1163" i="1"/>
  <c r="AA1163" i="1" s="1"/>
  <c r="Z1167" i="1"/>
  <c r="AA1167" i="1" s="1"/>
  <c r="Z1723" i="1"/>
  <c r="AA1723" i="1" s="1"/>
  <c r="Z1241" i="1"/>
  <c r="AA1241" i="1" s="1"/>
  <c r="Z916" i="1"/>
  <c r="AA916" i="1" s="1"/>
  <c r="Z944" i="1"/>
  <c r="AA944" i="1" s="1"/>
  <c r="Z2029" i="1"/>
  <c r="AA2029" i="1" s="1"/>
  <c r="Z2615" i="1"/>
  <c r="AA2615" i="1" s="1"/>
  <c r="Z102" i="1"/>
  <c r="AA102" i="1" s="1"/>
  <c r="Z2277" i="1"/>
  <c r="AA2277" i="1" s="1"/>
  <c r="Z1143" i="1"/>
  <c r="AA1143" i="1" s="1"/>
  <c r="Z1921" i="1"/>
  <c r="AA1921" i="1" s="1"/>
  <c r="Z2495" i="1"/>
  <c r="AA2495" i="1" s="1"/>
  <c r="AB2282" i="1"/>
  <c r="AC2282" i="1" s="1"/>
  <c r="Z1301" i="1"/>
  <c r="AA1301" i="1" s="1"/>
  <c r="Z991" i="1"/>
  <c r="AA991" i="1" s="1"/>
  <c r="Z2487" i="1"/>
  <c r="AA2487" i="1" s="1"/>
  <c r="AB511" i="1"/>
  <c r="AC511" i="1" s="1"/>
  <c r="AB2298" i="1"/>
  <c r="AC2298" i="1" s="1"/>
  <c r="AB2474" i="1"/>
  <c r="AC2474" i="1" s="1"/>
  <c r="AB2406" i="1"/>
  <c r="AC2406" i="1" s="1"/>
  <c r="AB2172" i="1"/>
  <c r="AC2172" i="1" s="1"/>
  <c r="AB1766" i="1"/>
  <c r="AC1766" i="1" s="1"/>
  <c r="Z1159" i="1"/>
  <c r="AA1159" i="1" s="1"/>
  <c r="Z882" i="1"/>
  <c r="AA882" i="1" s="1"/>
  <c r="Z1122" i="1"/>
  <c r="AA1122" i="1" s="1"/>
  <c r="Z1058" i="1"/>
  <c r="AA1058" i="1" s="1"/>
  <c r="Z1038" i="1"/>
  <c r="AA1038" i="1" s="1"/>
  <c r="Z974" i="1"/>
  <c r="AA974" i="1" s="1"/>
  <c r="Z910" i="1"/>
  <c r="AA910" i="1" s="1"/>
  <c r="Z846" i="1"/>
  <c r="AA846" i="1" s="1"/>
  <c r="Z782" i="1"/>
  <c r="AA782" i="1" s="1"/>
  <c r="Z718" i="1"/>
  <c r="AA718" i="1" s="1"/>
  <c r="Z654" i="1"/>
  <c r="AA654" i="1" s="1"/>
  <c r="Z1017" i="1"/>
  <c r="AA1017" i="1" s="1"/>
  <c r="Z953" i="1"/>
  <c r="AA953" i="1" s="1"/>
  <c r="Z889" i="1"/>
  <c r="AA889" i="1" s="1"/>
  <c r="Z825" i="1"/>
  <c r="AA825" i="1" s="1"/>
  <c r="Z761" i="1"/>
  <c r="AA761" i="1" s="1"/>
  <c r="Z697" i="1"/>
  <c r="AA697" i="1" s="1"/>
  <c r="Z1393" i="1"/>
  <c r="AA1393" i="1" s="1"/>
  <c r="Z1389" i="1"/>
  <c r="AA1389" i="1" s="1"/>
  <c r="Z1004" i="1"/>
  <c r="AA1004" i="1" s="1"/>
  <c r="Z940" i="1"/>
  <c r="AA940" i="1" s="1"/>
  <c r="Z876" i="1"/>
  <c r="AA876" i="1" s="1"/>
  <c r="Z812" i="1"/>
  <c r="AA812" i="1" s="1"/>
  <c r="Z748" i="1"/>
  <c r="AA748" i="1" s="1"/>
  <c r="Z1309" i="1"/>
  <c r="AA1309" i="1" s="1"/>
  <c r="Z1245" i="1"/>
  <c r="AA1245" i="1" s="1"/>
  <c r="Z1181" i="1"/>
  <c r="AA1181" i="1" s="1"/>
  <c r="Z1048" i="1"/>
  <c r="AA1048" i="1" s="1"/>
  <c r="Z984" i="1"/>
  <c r="AA984" i="1" s="1"/>
  <c r="Z920" i="1"/>
  <c r="AA920" i="1" s="1"/>
  <c r="Z856" i="1"/>
  <c r="AA856" i="1" s="1"/>
  <c r="Z955" i="1"/>
  <c r="AA955" i="1" s="1"/>
  <c r="Z450" i="1"/>
  <c r="AA450" i="1" s="1"/>
  <c r="Z250" i="1"/>
  <c r="AA250" i="1" s="1"/>
  <c r="Z1825" i="1"/>
  <c r="AA1825" i="1" s="1"/>
  <c r="Z2153" i="1"/>
  <c r="AA2153" i="1" s="1"/>
  <c r="Z2073" i="1"/>
  <c r="AA2073" i="1" s="1"/>
  <c r="Z2041" i="1"/>
  <c r="AA2041" i="1" s="1"/>
  <c r="Z1929" i="1"/>
  <c r="AA1929" i="1" s="1"/>
  <c r="Z2551" i="1"/>
  <c r="AA2551" i="1" s="1"/>
  <c r="Z2591" i="1"/>
  <c r="AA2591" i="1" s="1"/>
  <c r="Z2583" i="1"/>
  <c r="AA2583" i="1" s="1"/>
  <c r="Z276" i="1"/>
  <c r="AA276" i="1" s="1"/>
  <c r="Z2095" i="1"/>
  <c r="AA2095" i="1" s="1"/>
  <c r="Z2031" i="1"/>
  <c r="AA2031" i="1" s="1"/>
  <c r="Z98" i="1"/>
  <c r="AA98" i="1" s="1"/>
  <c r="Z2011" i="1"/>
  <c r="AA2011" i="1" s="1"/>
  <c r="Z1979" i="1"/>
  <c r="AA1979" i="1" s="1"/>
  <c r="Z823" i="1"/>
  <c r="AA823" i="1" s="1"/>
  <c r="Z2484" i="1"/>
  <c r="AA2484" i="1" s="1"/>
  <c r="AB2186" i="1"/>
  <c r="AC2186" i="1" s="1"/>
  <c r="AB89" i="1"/>
  <c r="AC89" i="1" s="1"/>
  <c r="AB351" i="1"/>
  <c r="AC351" i="1" s="1"/>
  <c r="AB1561" i="1"/>
  <c r="AC1561" i="1" s="1"/>
  <c r="AB2433" i="1"/>
  <c r="AC2433" i="1" s="1"/>
  <c r="AB2238" i="1"/>
  <c r="AC2238" i="1" s="1"/>
  <c r="AB2360" i="1"/>
  <c r="AC2360" i="1" s="1"/>
  <c r="AB1834" i="1"/>
  <c r="AC1834" i="1" s="1"/>
  <c r="AB2272" i="1"/>
  <c r="AC2272" i="1" s="1"/>
  <c r="AB2412" i="1"/>
  <c r="AC2412" i="1" s="1"/>
  <c r="AB1870" i="1"/>
  <c r="AC1870" i="1" s="1"/>
  <c r="AB2194" i="1"/>
  <c r="AC2194" i="1" s="1"/>
  <c r="AB2222" i="1"/>
  <c r="AC2222" i="1" s="1"/>
  <c r="AB1778" i="1"/>
  <c r="AC1778" i="1" s="1"/>
  <c r="AB1800" i="1"/>
  <c r="AC1800" i="1" s="1"/>
  <c r="Z1765" i="1"/>
  <c r="AA1765" i="1" s="1"/>
  <c r="Z1411" i="1"/>
  <c r="AA1411" i="1" s="1"/>
  <c r="Z1347" i="1"/>
  <c r="AA1347" i="1" s="1"/>
  <c r="Z1283" i="1"/>
  <c r="AA1283" i="1" s="1"/>
  <c r="Z1761" i="1"/>
  <c r="AA1761" i="1" s="1"/>
  <c r="Z1407" i="1"/>
  <c r="AA1407" i="1" s="1"/>
  <c r="Z1343" i="1"/>
  <c r="AA1343" i="1" s="1"/>
  <c r="Z1279" i="1"/>
  <c r="AA1279" i="1" s="1"/>
  <c r="Z1215" i="1"/>
  <c r="AA1215" i="1" s="1"/>
  <c r="Z1773" i="1"/>
  <c r="AA1773" i="1" s="1"/>
  <c r="Z1419" i="1"/>
  <c r="AA1419" i="1" s="1"/>
  <c r="Z1355" i="1"/>
  <c r="AA1355" i="1" s="1"/>
  <c r="Z1291" i="1"/>
  <c r="AA1291" i="1" s="1"/>
  <c r="Z1227" i="1"/>
  <c r="AA1227" i="1" s="1"/>
  <c r="Z1179" i="1"/>
  <c r="AA1179" i="1" s="1"/>
  <c r="Z52" i="1"/>
  <c r="AA52" i="1" s="1"/>
  <c r="Z1151" i="1"/>
  <c r="AA1151" i="1" s="1"/>
  <c r="Z1030" i="1"/>
  <c r="AA1030" i="1" s="1"/>
  <c r="Z966" i="1"/>
  <c r="AA966" i="1" s="1"/>
  <c r="Z1417" i="1"/>
  <c r="AA1417" i="1" s="1"/>
  <c r="Z1353" i="1"/>
  <c r="AA1353" i="1" s="1"/>
  <c r="Z1289" i="1"/>
  <c r="AA1289" i="1" s="1"/>
  <c r="Z1161" i="1"/>
  <c r="AA1161" i="1" s="1"/>
  <c r="Z1028" i="1"/>
  <c r="AA1028" i="1" s="1"/>
  <c r="Z964" i="1"/>
  <c r="AA964" i="1" s="1"/>
  <c r="Z900" i="1"/>
  <c r="AA900" i="1" s="1"/>
  <c r="Z836" i="1"/>
  <c r="AA836" i="1" s="1"/>
  <c r="Z772" i="1"/>
  <c r="AA772" i="1" s="1"/>
  <c r="Z700" i="1"/>
  <c r="AA700" i="1" s="1"/>
  <c r="Z1317" i="1"/>
  <c r="AA1317" i="1" s="1"/>
  <c r="Z1253" i="1"/>
  <c r="AA1253" i="1" s="1"/>
  <c r="Z1189" i="1"/>
  <c r="AA1189" i="1" s="1"/>
  <c r="Z768" i="1"/>
  <c r="AA768" i="1" s="1"/>
  <c r="Z696" i="1"/>
  <c r="AA696" i="1" s="1"/>
  <c r="Z1056" i="1"/>
  <c r="AA1056" i="1" s="1"/>
  <c r="Z999" i="1"/>
  <c r="AA999" i="1" s="1"/>
  <c r="Z967" i="1"/>
  <c r="AA967" i="1" s="1"/>
  <c r="Z370" i="1"/>
  <c r="AA370" i="1" s="1"/>
  <c r="Z306" i="1"/>
  <c r="AA306" i="1" s="1"/>
  <c r="Z100" i="1"/>
  <c r="AA100" i="1" s="1"/>
  <c r="Z642" i="1"/>
  <c r="AA642" i="1" s="1"/>
  <c r="Z382" i="1"/>
  <c r="AA382" i="1" s="1"/>
  <c r="Z112" i="1"/>
  <c r="AA112" i="1" s="1"/>
  <c r="Z362" i="1"/>
  <c r="AA362" i="1" s="1"/>
  <c r="Z2185" i="1"/>
  <c r="AA2185" i="1" s="1"/>
  <c r="Z358" i="1"/>
  <c r="AA358" i="1" s="1"/>
  <c r="Z1684" i="1"/>
  <c r="AA1684" i="1" s="1"/>
  <c r="Z2133" i="1"/>
  <c r="AA2133" i="1" s="1"/>
  <c r="Z1941" i="1"/>
  <c r="AA1941" i="1" s="1"/>
  <c r="Z1909" i="1"/>
  <c r="AA1909" i="1" s="1"/>
  <c r="Z196" i="1"/>
  <c r="AA196" i="1" s="1"/>
  <c r="Z2503" i="1"/>
  <c r="AA2503" i="1" s="1"/>
  <c r="Z1475" i="1"/>
  <c r="AA1475" i="1" s="1"/>
  <c r="Z2486" i="1"/>
  <c r="AA2486" i="1" s="1"/>
  <c r="Z432" i="1"/>
  <c r="AA432" i="1" s="1"/>
  <c r="Z368" i="1"/>
  <c r="AA368" i="1" s="1"/>
  <c r="Z304" i="1"/>
  <c r="AA304" i="1" s="1"/>
  <c r="Z2139" i="1"/>
  <c r="AA2139" i="1" s="1"/>
  <c r="Z2007" i="1"/>
  <c r="AA2007" i="1" s="1"/>
  <c r="Z1975" i="1"/>
  <c r="AA1975" i="1" s="1"/>
  <c r="AB459" i="1"/>
  <c r="AC459" i="1" s="1"/>
  <c r="AB659" i="1"/>
  <c r="AC659" i="1" s="1"/>
  <c r="AB2369" i="1"/>
  <c r="AC2369" i="1" s="1"/>
  <c r="AB2204" i="1"/>
  <c r="AC2204" i="1" s="1"/>
  <c r="AB1928" i="1"/>
  <c r="AC1928" i="1" s="1"/>
  <c r="AB1900" i="1"/>
  <c r="AC1900" i="1" s="1"/>
  <c r="AB2302" i="1"/>
  <c r="AC2302" i="1" s="1"/>
  <c r="AB2394" i="1"/>
  <c r="AC2394" i="1" s="1"/>
  <c r="AB1760" i="1"/>
  <c r="AC1760" i="1" s="1"/>
  <c r="AB1780" i="1"/>
  <c r="AC1780" i="1" s="1"/>
  <c r="Z1769" i="1"/>
  <c r="AA1769" i="1" s="1"/>
  <c r="Z1223" i="1"/>
  <c r="AA1223" i="1" s="1"/>
  <c r="Z913" i="1"/>
  <c r="AA913" i="1" s="1"/>
  <c r="Z898" i="1"/>
  <c r="AA898" i="1" s="1"/>
  <c r="Z1138" i="1"/>
  <c r="AA1138" i="1" s="1"/>
  <c r="Z845" i="1"/>
  <c r="AA845" i="1" s="1"/>
  <c r="Z830" i="1"/>
  <c r="AA830" i="1" s="1"/>
  <c r="Z873" i="1"/>
  <c r="AA873" i="1" s="1"/>
  <c r="Z1116" i="1"/>
  <c r="AA1116" i="1" s="1"/>
  <c r="Z720" i="1"/>
  <c r="AA720" i="1" s="1"/>
  <c r="Z1128" i="1"/>
  <c r="AA1128" i="1" s="1"/>
  <c r="Z1136" i="1"/>
  <c r="AA1136" i="1" s="1"/>
  <c r="Z386" i="1"/>
  <c r="AA386" i="1" s="1"/>
  <c r="Z2225" i="1"/>
  <c r="AA2225" i="1" s="1"/>
  <c r="Z558" i="1"/>
  <c r="AA558" i="1" s="1"/>
  <c r="Z2221" i="1"/>
  <c r="AA2221" i="1" s="1"/>
  <c r="Z1997" i="1"/>
  <c r="AA1997" i="1" s="1"/>
  <c r="Z506" i="1"/>
  <c r="AA506" i="1" s="1"/>
  <c r="Z2628" i="1"/>
  <c r="AA2628" i="1" s="1"/>
  <c r="Z2217" i="1"/>
  <c r="AA2217" i="1" s="1"/>
  <c r="Z406" i="1"/>
  <c r="AA406" i="1" s="1"/>
  <c r="Z88" i="1"/>
  <c r="AA88" i="1" s="1"/>
  <c r="Z1973" i="1"/>
  <c r="AA1973" i="1" s="1"/>
  <c r="Z200" i="1"/>
  <c r="AA200" i="1" s="1"/>
  <c r="Z2607" i="1"/>
  <c r="AA2607" i="1" s="1"/>
  <c r="Z480" i="1"/>
  <c r="AA480" i="1" s="1"/>
  <c r="Z288" i="1"/>
  <c r="AA288" i="1" s="1"/>
  <c r="Z2227" i="1"/>
  <c r="AA2227" i="1" s="1"/>
  <c r="Z2115" i="1"/>
  <c r="AA2115" i="1" s="1"/>
  <c r="AB383" i="1"/>
  <c r="AC383" i="1" s="1"/>
  <c r="AB319" i="1"/>
  <c r="AC319" i="1" s="1"/>
  <c r="AB1884" i="1"/>
  <c r="AC1884" i="1" s="1"/>
  <c r="AB2152" i="1"/>
  <c r="AC2152" i="1" s="1"/>
  <c r="AB2156" i="1"/>
  <c r="AC2156" i="1" s="1"/>
  <c r="AB1896" i="1"/>
  <c r="AC1896" i="1" s="1"/>
  <c r="AB2458" i="1"/>
  <c r="AC2458" i="1" s="1"/>
  <c r="AB1860" i="1"/>
  <c r="AC1860" i="1" s="1"/>
  <c r="AB1764" i="1"/>
  <c r="AC1764" i="1" s="1"/>
  <c r="AB1796" i="1"/>
  <c r="AC1796" i="1" s="1"/>
  <c r="Z1717" i="1"/>
  <c r="AA1717" i="1" s="1"/>
  <c r="Z1801" i="1"/>
  <c r="AA1801" i="1" s="1"/>
  <c r="Z1255" i="1"/>
  <c r="AA1255" i="1" s="1"/>
  <c r="Z1190" i="1"/>
  <c r="AA1190" i="1" s="1"/>
  <c r="Z1062" i="1"/>
  <c r="AA1062" i="1" s="1"/>
  <c r="Z802" i="1"/>
  <c r="AA802" i="1" s="1"/>
  <c r="Z1005" i="1"/>
  <c r="AA1005" i="1" s="1"/>
  <c r="Z749" i="1"/>
  <c r="AA749" i="1" s="1"/>
  <c r="Z734" i="1"/>
  <c r="AA734" i="1" s="1"/>
  <c r="Z752" i="1"/>
  <c r="AA752" i="1" s="1"/>
  <c r="Z1112" i="1"/>
  <c r="AA1112" i="1" s="1"/>
  <c r="Z1060" i="1"/>
  <c r="AA1060" i="1" s="1"/>
  <c r="Z290" i="1"/>
  <c r="AA290" i="1" s="1"/>
  <c r="Z116" i="1"/>
  <c r="AA116" i="1" s="1"/>
  <c r="Z2209" i="1"/>
  <c r="AA2209" i="1" s="1"/>
  <c r="Z128" i="1"/>
  <c r="AA128" i="1" s="1"/>
  <c r="Z490" i="1"/>
  <c r="AA490" i="1" s="1"/>
  <c r="Z378" i="1"/>
  <c r="AA378" i="1" s="1"/>
  <c r="Z92" i="1"/>
  <c r="AA92" i="1" s="1"/>
  <c r="Z72" i="1"/>
  <c r="AA72" i="1" s="1"/>
  <c r="Z1656" i="1"/>
  <c r="AA1656" i="1" s="1"/>
  <c r="Z192" i="1"/>
  <c r="AA192" i="1" s="1"/>
  <c r="Z1459" i="1"/>
  <c r="AA1459" i="1" s="1"/>
  <c r="Z448" i="1"/>
  <c r="AA448" i="1" s="1"/>
  <c r="AB1505" i="1"/>
  <c r="AC1505" i="1" s="1"/>
  <c r="AB2410" i="1"/>
  <c r="AC2410" i="1" s="1"/>
  <c r="AB2216" i="1"/>
  <c r="AC2216" i="1" s="1"/>
  <c r="AB2220" i="1"/>
  <c r="AC2220" i="1" s="1"/>
  <c r="AB1916" i="1"/>
  <c r="AC1916" i="1" s="1"/>
  <c r="AB2120" i="1"/>
  <c r="AC2120" i="1" s="1"/>
  <c r="AB1868" i="1"/>
  <c r="AC1868" i="1" s="1"/>
  <c r="AB2252" i="1"/>
  <c r="AC2252" i="1" s="1"/>
  <c r="Z1415" i="1"/>
  <c r="AA1415" i="1" s="1"/>
  <c r="Z1009" i="1"/>
  <c r="AA1009" i="1" s="1"/>
  <c r="Z881" i="1"/>
  <c r="AA881" i="1" s="1"/>
  <c r="Z834" i="1"/>
  <c r="AA834" i="1" s="1"/>
  <c r="Z1074" i="1"/>
  <c r="AA1074" i="1" s="1"/>
  <c r="Z781" i="1"/>
  <c r="AA781" i="1" s="1"/>
  <c r="Z766" i="1"/>
  <c r="AA766" i="1" s="1"/>
  <c r="Z809" i="1"/>
  <c r="AA809" i="1" s="1"/>
  <c r="Z784" i="1"/>
  <c r="AA784" i="1" s="1"/>
  <c r="Z1096" i="1"/>
  <c r="AA1096" i="1" s="1"/>
  <c r="Z1153" i="1"/>
  <c r="AA1153" i="1" s="1"/>
  <c r="Z322" i="1"/>
  <c r="AA322" i="1" s="1"/>
  <c r="Z446" i="1"/>
  <c r="AA446" i="1" s="1"/>
  <c r="Z76" i="1"/>
  <c r="AA76" i="1" s="1"/>
  <c r="Z502" i="1"/>
  <c r="AA502" i="1" s="1"/>
  <c r="Z1640" i="1"/>
  <c r="AA1640" i="1" s="1"/>
  <c r="Z1451" i="1"/>
  <c r="AA1451" i="1" s="1"/>
  <c r="Z352" i="1"/>
  <c r="AA352" i="1" s="1"/>
  <c r="Z2646" i="1"/>
  <c r="AA2646" i="1" s="1"/>
  <c r="Z2308" i="1"/>
  <c r="AA2308" i="1" s="1"/>
  <c r="AB1912" i="1"/>
  <c r="AC1912" i="1" s="1"/>
  <c r="AB2270" i="1"/>
  <c r="AC2270" i="1" s="1"/>
  <c r="AB1864" i="1"/>
  <c r="AC1864" i="1" s="1"/>
  <c r="AB1836" i="1"/>
  <c r="AC1836" i="1" s="1"/>
  <c r="AB2442" i="1"/>
  <c r="AC2442" i="1" s="1"/>
  <c r="AB2358" i="1"/>
  <c r="AC2358" i="1" s="1"/>
  <c r="AB2330" i="1"/>
  <c r="AC2330" i="1" s="1"/>
  <c r="AB1776" i="1"/>
  <c r="AC1776" i="1" s="1"/>
  <c r="AB1808" i="1"/>
  <c r="AC1808" i="1" s="1"/>
  <c r="Z1737" i="1"/>
  <c r="AA1737" i="1" s="1"/>
  <c r="Z1158" i="1"/>
  <c r="AA1158" i="1" s="1"/>
  <c r="Z738" i="1"/>
  <c r="AA738" i="1" s="1"/>
  <c r="Z941" i="1"/>
  <c r="AA941" i="1" s="1"/>
  <c r="Z685" i="1"/>
  <c r="AA685" i="1" s="1"/>
  <c r="Z670" i="1"/>
  <c r="AA670" i="1" s="1"/>
  <c r="Z1068" i="1"/>
  <c r="AA1068" i="1" s="1"/>
  <c r="Z580" i="1"/>
  <c r="AA580" i="1" s="1"/>
  <c r="Z1080" i="1"/>
  <c r="AA1080" i="1" s="1"/>
  <c r="Z1185" i="1"/>
  <c r="AA1185" i="1" s="1"/>
  <c r="Z744" i="1"/>
  <c r="AA744" i="1" s="1"/>
  <c r="Z402" i="1"/>
  <c r="AA402" i="1" s="1"/>
  <c r="Z1620" i="1"/>
  <c r="AA1620" i="1" s="1"/>
  <c r="Z1969" i="1"/>
  <c r="AA1969" i="1" s="1"/>
  <c r="Z2013" i="1"/>
  <c r="AA2013" i="1" s="1"/>
  <c r="Z522" i="1"/>
  <c r="AA522" i="1" s="1"/>
  <c r="Z2644" i="1"/>
  <c r="AA2644" i="1" s="1"/>
  <c r="Z422" i="1"/>
  <c r="AA422" i="1" s="1"/>
  <c r="Z216" i="1"/>
  <c r="AA216" i="1" s="1"/>
  <c r="Z1423" i="1"/>
  <c r="AA1423" i="1" s="1"/>
  <c r="Z384" i="1"/>
  <c r="AA384" i="1" s="1"/>
  <c r="Z2155" i="1"/>
  <c r="AA2155" i="1" s="1"/>
  <c r="Z958" i="1"/>
  <c r="AA958" i="1" s="1"/>
  <c r="Z2635" i="1"/>
  <c r="AA2635" i="1" s="1"/>
  <c r="Z1711" i="1"/>
  <c r="AA1711" i="1" s="1"/>
  <c r="AB1940" i="1"/>
  <c r="AC1940" i="1" s="1"/>
  <c r="Z946" i="1"/>
  <c r="AA946" i="1" s="1"/>
  <c r="Z1173" i="1"/>
  <c r="AA1173" i="1" s="1"/>
  <c r="Z1719" i="1"/>
  <c r="AA1719" i="1" s="1"/>
  <c r="Z626" i="1"/>
  <c r="AA626" i="1" s="1"/>
  <c r="Z1829" i="1"/>
  <c r="AA1829" i="1" s="1"/>
  <c r="AB179" i="1"/>
  <c r="AC179" i="1" s="1"/>
  <c r="AB2378" i="1"/>
  <c r="AC2378" i="1" s="1"/>
  <c r="Z754" i="1"/>
  <c r="AA754" i="1" s="1"/>
  <c r="AB2376" i="1"/>
  <c r="AC2376" i="1" s="1"/>
  <c r="AB2428" i="1"/>
  <c r="AC2428" i="1" s="1"/>
  <c r="Z986" i="1"/>
  <c r="AA986" i="1" s="1"/>
  <c r="Z1849" i="1"/>
  <c r="AA1849" i="1" s="1"/>
  <c r="Z2049" i="1"/>
  <c r="AA2049" i="1" s="1"/>
  <c r="Z2631" i="1"/>
  <c r="AA2631" i="1" s="1"/>
  <c r="Z2559" i="1"/>
  <c r="AA2559" i="1" s="1"/>
  <c r="Z520" i="1"/>
  <c r="AA520" i="1" s="1"/>
  <c r="Z1650" i="1"/>
  <c r="AA1650" i="1" s="1"/>
  <c r="Z268" i="1"/>
  <c r="AA268" i="1" s="1"/>
  <c r="Z2545" i="1"/>
  <c r="AA2545" i="1" s="1"/>
  <c r="Z1971" i="1"/>
  <c r="AA1971" i="1" s="1"/>
  <c r="AB1930" i="1"/>
  <c r="AC1930" i="1" s="1"/>
  <c r="AB2162" i="1"/>
  <c r="AC2162" i="1" s="1"/>
  <c r="AB1788" i="1"/>
  <c r="AC1788" i="1" s="1"/>
  <c r="Z982" i="1"/>
  <c r="AA982" i="1" s="1"/>
  <c r="Z1305" i="1"/>
  <c r="AA1305" i="1" s="1"/>
  <c r="Z1044" i="1"/>
  <c r="AA1044" i="1" s="1"/>
  <c r="Z852" i="1"/>
  <c r="AA852" i="1" s="1"/>
  <c r="Z724" i="1"/>
  <c r="AA724" i="1" s="1"/>
  <c r="Z1008" i="1"/>
  <c r="AA1008" i="1" s="1"/>
  <c r="Z2193" i="1"/>
  <c r="AA2193" i="1" s="1"/>
  <c r="Z542" i="1"/>
  <c r="AA542" i="1" s="1"/>
  <c r="Z2141" i="1"/>
  <c r="AA2141" i="1" s="1"/>
  <c r="Z1917" i="1"/>
  <c r="AA1917" i="1" s="1"/>
  <c r="Z2519" i="1"/>
  <c r="AA2519" i="1" s="1"/>
  <c r="Z516" i="1"/>
  <c r="AA516" i="1" s="1"/>
  <c r="Z70" i="1"/>
  <c r="AA70" i="1" s="1"/>
  <c r="Z1970" i="1"/>
  <c r="AA1970" i="1" s="1"/>
  <c r="AB1846" i="1"/>
  <c r="AC1846" i="1" s="1"/>
  <c r="AB1589" i="1"/>
  <c r="AC1589" i="1" s="1"/>
  <c r="AB2436" i="1"/>
  <c r="AC2436" i="1" s="1"/>
  <c r="AB2293" i="1"/>
  <c r="AC2293" i="1" s="1"/>
  <c r="AB2344" i="1"/>
  <c r="AC2344" i="1" s="1"/>
  <c r="AB2472" i="1"/>
  <c r="AC2472" i="1" s="1"/>
  <c r="AB1946" i="1"/>
  <c r="AC1946" i="1" s="1"/>
  <c r="AB2396" i="1"/>
  <c r="AC2396" i="1" s="1"/>
  <c r="AB1854" i="1"/>
  <c r="AC1854" i="1" s="1"/>
  <c r="AB2178" i="1"/>
  <c r="AC2178" i="1" s="1"/>
  <c r="AB2206" i="1"/>
  <c r="AC2206" i="1" s="1"/>
  <c r="AB2262" i="1"/>
  <c r="AC2262" i="1" s="1"/>
  <c r="AB2414" i="1"/>
  <c r="AC2414" i="1" s="1"/>
  <c r="AB2160" i="1"/>
  <c r="AC2160" i="1" s="1"/>
  <c r="AB2290" i="1"/>
  <c r="AC2290" i="1" s="1"/>
  <c r="AB1888" i="1"/>
  <c r="AC1888" i="1" s="1"/>
  <c r="AB1840" i="1"/>
  <c r="AC1840" i="1" s="1"/>
  <c r="AB2240" i="1"/>
  <c r="AC2240" i="1" s="1"/>
  <c r="AB1856" i="1"/>
  <c r="AC1856" i="1" s="1"/>
  <c r="AB1802" i="1"/>
  <c r="AC1802" i="1" s="1"/>
  <c r="Z1034" i="1"/>
  <c r="AA1034" i="1" s="1"/>
  <c r="Z970" i="1"/>
  <c r="AA970" i="1" s="1"/>
  <c r="Z989" i="1"/>
  <c r="AA989" i="1" s="1"/>
  <c r="Z925" i="1"/>
  <c r="AA925" i="1" s="1"/>
  <c r="Z861" i="1"/>
  <c r="AA861" i="1" s="1"/>
  <c r="Z797" i="1"/>
  <c r="AA797" i="1" s="1"/>
  <c r="Z733" i="1"/>
  <c r="AA733" i="1" s="1"/>
  <c r="Z64" i="1"/>
  <c r="AA64" i="1" s="1"/>
  <c r="Z1198" i="1"/>
  <c r="AA1198" i="1" s="1"/>
  <c r="Z1134" i="1"/>
  <c r="AA1134" i="1" s="1"/>
  <c r="Z1070" i="1"/>
  <c r="AA1070" i="1" s="1"/>
  <c r="Z985" i="1"/>
  <c r="AA985" i="1" s="1"/>
  <c r="Z921" i="1"/>
  <c r="AA921" i="1" s="1"/>
  <c r="Z857" i="1"/>
  <c r="AA857" i="1" s="1"/>
  <c r="Z793" i="1"/>
  <c r="AA793" i="1" s="1"/>
  <c r="Z729" i="1"/>
  <c r="AA729" i="1" s="1"/>
  <c r="AB2421" i="1"/>
  <c r="AC2421" i="1" s="1"/>
  <c r="Z1022" i="1"/>
  <c r="AA1022" i="1" s="1"/>
  <c r="Z616" i="1"/>
  <c r="AA616" i="1" s="1"/>
  <c r="Z963" i="1"/>
  <c r="AA963" i="1" s="1"/>
  <c r="Z1010" i="1"/>
  <c r="AA1010" i="1" s="1"/>
  <c r="Z1365" i="1"/>
  <c r="AA1365" i="1" s="1"/>
  <c r="Z959" i="1"/>
  <c r="AA959" i="1" s="1"/>
  <c r="Z1933" i="1"/>
  <c r="AA1933" i="1" s="1"/>
  <c r="Z1699" i="1"/>
  <c r="AA1699" i="1" s="1"/>
  <c r="AB2310" i="1"/>
  <c r="AC2310" i="1" s="1"/>
  <c r="Z818" i="1"/>
  <c r="AA818" i="1" s="1"/>
  <c r="AB1850" i="1"/>
  <c r="AC1850" i="1" s="1"/>
  <c r="AB2210" i="1"/>
  <c r="AC2210" i="1" s="1"/>
  <c r="Z1050" i="1"/>
  <c r="AA1050" i="1" s="1"/>
  <c r="Z1405" i="1"/>
  <c r="AA1405" i="1" s="1"/>
  <c r="Z947" i="1"/>
  <c r="AA947" i="1" s="1"/>
  <c r="Z1937" i="1"/>
  <c r="AA1937" i="1" s="1"/>
  <c r="Z1833" i="1"/>
  <c r="AA1833" i="1" s="1"/>
  <c r="Z488" i="1"/>
  <c r="AA488" i="1" s="1"/>
  <c r="Z130" i="1"/>
  <c r="AA130" i="1" s="1"/>
  <c r="Z90" i="1"/>
  <c r="AA90" i="1" s="1"/>
  <c r="Z2003" i="1"/>
  <c r="AA2003" i="1" s="1"/>
  <c r="Z2540" i="1"/>
  <c r="AA2540" i="1" s="1"/>
  <c r="AB2328" i="1"/>
  <c r="AC2328" i="1" s="1"/>
  <c r="AB1838" i="1"/>
  <c r="AC1838" i="1" s="1"/>
  <c r="Z1046" i="1"/>
  <c r="AA1046" i="1" s="1"/>
  <c r="Z1369" i="1"/>
  <c r="AA1369" i="1" s="1"/>
  <c r="Z980" i="1"/>
  <c r="AA980" i="1" s="1"/>
  <c r="Z788" i="1"/>
  <c r="AA788" i="1" s="1"/>
  <c r="Z880" i="1"/>
  <c r="AA880" i="1" s="1"/>
  <c r="Z374" i="1"/>
  <c r="AA374" i="1" s="1"/>
  <c r="Z1881" i="1"/>
  <c r="AA1881" i="1" s="1"/>
  <c r="Z484" i="1"/>
  <c r="AA484" i="1" s="1"/>
  <c r="Z1983" i="1"/>
  <c r="AA1983" i="1" s="1"/>
  <c r="Z1421" i="1"/>
  <c r="AA1421" i="1" s="1"/>
  <c r="Z1361" i="1"/>
  <c r="AA1361" i="1" s="1"/>
  <c r="Z1297" i="1"/>
  <c r="AA1297" i="1" s="1"/>
  <c r="Z1036" i="1"/>
  <c r="AA1036" i="1" s="1"/>
  <c r="Z972" i="1"/>
  <c r="AA972" i="1" s="1"/>
  <c r="Z908" i="1"/>
  <c r="AA908" i="1" s="1"/>
  <c r="Z844" i="1"/>
  <c r="AA844" i="1" s="1"/>
  <c r="Z780" i="1"/>
  <c r="AA780" i="1" s="1"/>
  <c r="Z1341" i="1"/>
  <c r="AA1341" i="1" s="1"/>
  <c r="Z1277" i="1"/>
  <c r="AA1277" i="1" s="1"/>
  <c r="Z1213" i="1"/>
  <c r="AA1213" i="1" s="1"/>
  <c r="Z1149" i="1"/>
  <c r="AA1149" i="1" s="1"/>
  <c r="Z1016" i="1"/>
  <c r="AA1016" i="1" s="1"/>
  <c r="Z952" i="1"/>
  <c r="AA952" i="1" s="1"/>
  <c r="Z888" i="1"/>
  <c r="AA888" i="1" s="1"/>
  <c r="Z824" i="1"/>
  <c r="AA824" i="1" s="1"/>
  <c r="Z1003" i="1"/>
  <c r="AA1003" i="1" s="1"/>
  <c r="Z418" i="1"/>
  <c r="AA418" i="1" s="1"/>
  <c r="Z592" i="1"/>
  <c r="AA592" i="1" s="1"/>
  <c r="Z2137" i="1"/>
  <c r="AA2137" i="1" s="1"/>
  <c r="Z2057" i="1"/>
  <c r="AA2057" i="1" s="1"/>
  <c r="Z1945" i="1"/>
  <c r="AA1945" i="1" s="1"/>
  <c r="Z1913" i="1"/>
  <c r="AA1913" i="1" s="1"/>
  <c r="Z2255" i="1"/>
  <c r="AA2255" i="1" s="1"/>
  <c r="Z2490" i="1"/>
  <c r="AA2490" i="1" s="1"/>
  <c r="Z2127" i="1"/>
  <c r="AA2127" i="1" s="1"/>
  <c r="Z2063" i="1"/>
  <c r="AA2063" i="1" s="1"/>
  <c r="Z590" i="1"/>
  <c r="AA590" i="1" s="1"/>
  <c r="Z82" i="1"/>
  <c r="AA82" i="1" s="1"/>
  <c r="Z1995" i="1"/>
  <c r="AA1995" i="1" s="1"/>
  <c r="Z1963" i="1"/>
  <c r="AA1963" i="1" s="1"/>
  <c r="Z1962" i="1"/>
  <c r="AA1962" i="1" s="1"/>
  <c r="Z2520" i="1"/>
  <c r="AA2520" i="1" s="1"/>
  <c r="AB331" i="1"/>
  <c r="AC331" i="1" s="1"/>
  <c r="AB291" i="1"/>
  <c r="AC291" i="1" s="1"/>
  <c r="AB121" i="1"/>
  <c r="AC121" i="1" s="1"/>
  <c r="AB2170" i="1"/>
  <c r="AC2170" i="1" s="1"/>
  <c r="AB81" i="1"/>
  <c r="AC81" i="1" s="1"/>
  <c r="AB639" i="1"/>
  <c r="AC639" i="1" s="1"/>
  <c r="AB2284" i="1"/>
  <c r="AC2284" i="1" s="1"/>
  <c r="AB2424" i="1"/>
  <c r="AC2424" i="1" s="1"/>
  <c r="AB1898" i="1"/>
  <c r="AC1898" i="1" s="1"/>
  <c r="AB2348" i="1"/>
  <c r="AC2348" i="1" s="1"/>
  <c r="AB2476" i="1"/>
  <c r="AC2476" i="1" s="1"/>
  <c r="AB1934" i="1"/>
  <c r="AC1934" i="1" s="1"/>
  <c r="AB2158" i="1"/>
  <c r="AC2158" i="1" s="1"/>
  <c r="AB1770" i="1"/>
  <c r="AC1770" i="1" s="1"/>
  <c r="Z1797" i="1"/>
  <c r="AA1797" i="1" s="1"/>
  <c r="Z1733" i="1"/>
  <c r="AA1733" i="1" s="1"/>
  <c r="Z1379" i="1"/>
  <c r="AA1379" i="1" s="1"/>
  <c r="Z1315" i="1"/>
  <c r="AA1315" i="1" s="1"/>
  <c r="Z1251" i="1"/>
  <c r="AA1251" i="1" s="1"/>
  <c r="Z1793" i="1"/>
  <c r="AA1793" i="1" s="1"/>
  <c r="Z1729" i="1"/>
  <c r="AA1729" i="1" s="1"/>
  <c r="Z1375" i="1"/>
  <c r="AA1375" i="1" s="1"/>
  <c r="Z1311" i="1"/>
  <c r="AA1311" i="1" s="1"/>
  <c r="Z1247" i="1"/>
  <c r="AA1247" i="1" s="1"/>
  <c r="Z1805" i="1"/>
  <c r="AA1805" i="1" s="1"/>
  <c r="Z1741" i="1"/>
  <c r="AA1741" i="1" s="1"/>
  <c r="Z1387" i="1"/>
  <c r="AA1387" i="1" s="1"/>
  <c r="Z1323" i="1"/>
  <c r="AA1323" i="1" s="1"/>
  <c r="Z1259" i="1"/>
  <c r="AA1259" i="1" s="1"/>
  <c r="Z1147" i="1"/>
  <c r="AA1147" i="1" s="1"/>
  <c r="Z1183" i="1"/>
  <c r="AA1183" i="1" s="1"/>
  <c r="Z56" i="1"/>
  <c r="AA56" i="1" s="1"/>
  <c r="Z998" i="1"/>
  <c r="AA998" i="1" s="1"/>
  <c r="Z934" i="1"/>
  <c r="AA934" i="1" s="1"/>
  <c r="Z1385" i="1"/>
  <c r="AA1385" i="1" s="1"/>
  <c r="Z1321" i="1"/>
  <c r="AA1321" i="1" s="1"/>
  <c r="Z1257" i="1"/>
  <c r="AA1257" i="1" s="1"/>
  <c r="Z1193" i="1"/>
  <c r="AA1193" i="1" s="1"/>
  <c r="Z996" i="1"/>
  <c r="AA996" i="1" s="1"/>
  <c r="Z932" i="1"/>
  <c r="AA932" i="1" s="1"/>
  <c r="Z868" i="1"/>
  <c r="AA868" i="1" s="1"/>
  <c r="Z804" i="1"/>
  <c r="AA804" i="1" s="1"/>
  <c r="Z740" i="1"/>
  <c r="AA740" i="1" s="1"/>
  <c r="Z1349" i="1"/>
  <c r="AA1349" i="1" s="1"/>
  <c r="Z1285" i="1"/>
  <c r="AA1285" i="1" s="1"/>
  <c r="Z1221" i="1"/>
  <c r="AA1221" i="1" s="1"/>
  <c r="Z1157" i="1"/>
  <c r="AA1157" i="1" s="1"/>
  <c r="Z50" i="1"/>
  <c r="Z1140" i="1"/>
  <c r="AA1140" i="1" s="1"/>
  <c r="Z1076" i="1"/>
  <c r="AA1076" i="1" s="1"/>
  <c r="Z1015" i="1"/>
  <c r="AA1015" i="1" s="1"/>
  <c r="Z951" i="1"/>
  <c r="AA951" i="1" s="1"/>
  <c r="Z338" i="1"/>
  <c r="AA338" i="1" s="1"/>
  <c r="Z132" i="1"/>
  <c r="AA132" i="1" s="1"/>
  <c r="Z610" i="1"/>
  <c r="AA610" i="1" s="1"/>
  <c r="Z394" i="1"/>
  <c r="AA394" i="1" s="1"/>
  <c r="Z104" i="1"/>
  <c r="AA104" i="1" s="1"/>
  <c r="Z1989" i="1"/>
  <c r="AA1989" i="1" s="1"/>
  <c r="Z2547" i="1"/>
  <c r="AA2547" i="1" s="1"/>
  <c r="Z2037" i="1"/>
  <c r="AA2037" i="1" s="1"/>
  <c r="Z1925" i="1"/>
  <c r="AA1925" i="1" s="1"/>
  <c r="Z2271" i="1"/>
  <c r="AA2271" i="1" s="1"/>
  <c r="Z154" i="1"/>
  <c r="AA154" i="1" s="1"/>
  <c r="Z2579" i="1"/>
  <c r="AA2579" i="1" s="1"/>
  <c r="Z1707" i="1"/>
  <c r="AA1707" i="1" s="1"/>
  <c r="Z464" i="1"/>
  <c r="AA464" i="1" s="1"/>
  <c r="Z400" i="1"/>
  <c r="AA400" i="1" s="1"/>
  <c r="Z336" i="1"/>
  <c r="AA336" i="1" s="1"/>
  <c r="Z2035" i="1"/>
  <c r="AA2035" i="1" s="1"/>
  <c r="AB1493" i="1"/>
  <c r="AC1493" i="1" s="1"/>
  <c r="AB2325" i="1"/>
  <c r="AC2325" i="1" s="1"/>
  <c r="AB339" i="1"/>
  <c r="AC339" i="1" s="1"/>
  <c r="AB2390" i="1"/>
  <c r="AC2390" i="1" s="1"/>
  <c r="AB2286" i="1"/>
  <c r="AC2286" i="1" s="1"/>
  <c r="AB2342" i="1"/>
  <c r="AC2342" i="1" s="1"/>
  <c r="AB2188" i="1"/>
  <c r="AC2188" i="1" s="1"/>
  <c r="AB1798" i="1"/>
  <c r="AC1798" i="1" s="1"/>
  <c r="Z1351" i="1"/>
  <c r="AA1351" i="1" s="1"/>
  <c r="Z977" i="1"/>
  <c r="AA977" i="1" s="1"/>
  <c r="Z849" i="1"/>
  <c r="AA849" i="1" s="1"/>
  <c r="Z770" i="1"/>
  <c r="AA770" i="1" s="1"/>
  <c r="Z973" i="1"/>
  <c r="AA973" i="1" s="1"/>
  <c r="Z717" i="1"/>
  <c r="AA717" i="1" s="1"/>
  <c r="Z702" i="1"/>
  <c r="AA702" i="1" s="1"/>
  <c r="Z1001" i="1"/>
  <c r="AA1001" i="1" s="1"/>
  <c r="Z745" i="1"/>
  <c r="AA745" i="1" s="1"/>
  <c r="Z632" i="1"/>
  <c r="AA632" i="1" s="1"/>
  <c r="Z1217" i="1"/>
  <c r="AA1217" i="1" s="1"/>
  <c r="Z434" i="1"/>
  <c r="AA434" i="1" s="1"/>
  <c r="Z2177" i="1"/>
  <c r="AA2177" i="1" s="1"/>
  <c r="Z1664" i="1"/>
  <c r="AA1664" i="1" s="1"/>
  <c r="Z2157" i="1"/>
  <c r="AA2157" i="1" s="1"/>
  <c r="Z2021" i="1"/>
  <c r="AA2021" i="1" s="1"/>
  <c r="Z2283" i="1"/>
  <c r="AA2283" i="1" s="1"/>
  <c r="AB2619" i="1"/>
  <c r="AC2619" i="1" s="1"/>
  <c r="Z1427" i="1"/>
  <c r="AA1427" i="1" s="1"/>
  <c r="Z416" i="1"/>
  <c r="AA416" i="1" s="1"/>
  <c r="AB587" i="1"/>
  <c r="AC587" i="1" s="1"/>
  <c r="AB2374" i="1"/>
  <c r="AC2374" i="1" s="1"/>
  <c r="AB2454" i="1"/>
  <c r="AC2454" i="1" s="1"/>
  <c r="AB2362" i="1"/>
  <c r="AC2362" i="1" s="1"/>
  <c r="AB2168" i="1"/>
  <c r="AC2168" i="1" s="1"/>
  <c r="AB2180" i="1"/>
  <c r="AC2180" i="1" s="1"/>
  <c r="AB1814" i="1"/>
  <c r="AC1814" i="1" s="1"/>
  <c r="Z1383" i="1"/>
  <c r="AA1383" i="1" s="1"/>
  <c r="Z1126" i="1"/>
  <c r="AA1126" i="1" s="1"/>
  <c r="Z705" i="1"/>
  <c r="AA705" i="1" s="1"/>
  <c r="Z674" i="1"/>
  <c r="AA674" i="1" s="1"/>
  <c r="Z877" i="1"/>
  <c r="AA877" i="1" s="1"/>
  <c r="Z862" i="1"/>
  <c r="AA862" i="1" s="1"/>
  <c r="Z664" i="1"/>
  <c r="AA664" i="1" s="1"/>
  <c r="Z1249" i="1"/>
  <c r="AA1249" i="1" s="1"/>
  <c r="Z776" i="1"/>
  <c r="AA776" i="1" s="1"/>
  <c r="Z466" i="1"/>
  <c r="AA466" i="1" s="1"/>
  <c r="Z236" i="1"/>
  <c r="AA236" i="1" s="1"/>
  <c r="Z178" i="1"/>
  <c r="AA178" i="1" s="1"/>
  <c r="Z2161" i="1"/>
  <c r="AA2161" i="1" s="1"/>
  <c r="Z462" i="1"/>
  <c r="AA462" i="1" s="1"/>
  <c r="Z80" i="1"/>
  <c r="AA80" i="1" s="1"/>
  <c r="Z1648" i="1"/>
  <c r="AA1648" i="1" s="1"/>
  <c r="Z2101" i="1"/>
  <c r="AA2101" i="1" s="1"/>
  <c r="Z570" i="1"/>
  <c r="AA570" i="1" s="1"/>
  <c r="Z2612" i="1"/>
  <c r="AA2612" i="1" s="1"/>
  <c r="Z2201" i="1"/>
  <c r="AA2201" i="1" s="1"/>
  <c r="Z120" i="1"/>
  <c r="AA120" i="1" s="1"/>
  <c r="Z2213" i="1"/>
  <c r="AA2213" i="1" s="1"/>
  <c r="Z1957" i="1"/>
  <c r="AA1957" i="1" s="1"/>
  <c r="Z1455" i="1"/>
  <c r="AA1455" i="1" s="1"/>
  <c r="Z1467" i="1"/>
  <c r="AA1467" i="1" s="1"/>
  <c r="Z320" i="1"/>
  <c r="AA320" i="1" s="1"/>
  <c r="Z2183" i="1"/>
  <c r="AA2183" i="1" s="1"/>
  <c r="Z1441" i="1"/>
  <c r="AA1441" i="1" s="1"/>
  <c r="Z1677" i="1"/>
  <c r="AA1677" i="1" s="1"/>
  <c r="Z1974" i="1"/>
  <c r="AA1974" i="1" s="1"/>
  <c r="Z1645" i="1"/>
  <c r="AA1645" i="1" s="1"/>
  <c r="AB427" i="1"/>
  <c r="AC427" i="1" s="1"/>
  <c r="AB447" i="1"/>
  <c r="AC447" i="1" s="1"/>
  <c r="AB2200" i="1"/>
  <c r="AC2200" i="1" s="1"/>
  <c r="AB2426" i="1"/>
  <c r="AC2426" i="1" s="1"/>
  <c r="AB1880" i="1"/>
  <c r="AC1880" i="1" s="1"/>
  <c r="AB2386" i="1"/>
  <c r="AC2386" i="1" s="1"/>
  <c r="Z1749" i="1"/>
  <c r="AA1749" i="1" s="1"/>
  <c r="Z1287" i="1"/>
  <c r="AA1287" i="1" s="1"/>
  <c r="Z945" i="1"/>
  <c r="AA945" i="1" s="1"/>
  <c r="Z817" i="1"/>
  <c r="AA817" i="1" s="1"/>
  <c r="Z706" i="1"/>
  <c r="AA706" i="1" s="1"/>
  <c r="Z909" i="1"/>
  <c r="AA909" i="1" s="1"/>
  <c r="Z894" i="1"/>
  <c r="AA894" i="1" s="1"/>
  <c r="Z937" i="1"/>
  <c r="AA937" i="1" s="1"/>
  <c r="Z681" i="1"/>
  <c r="AA681" i="1" s="1"/>
  <c r="Z1084" i="1"/>
  <c r="AA1084" i="1" s="1"/>
  <c r="Z548" i="1"/>
  <c r="AA548" i="1" s="1"/>
  <c r="Z1092" i="1"/>
  <c r="AA1092" i="1" s="1"/>
  <c r="Z266" i="1"/>
  <c r="AA266" i="1" s="1"/>
  <c r="Z510" i="1"/>
  <c r="AA510" i="1" s="1"/>
  <c r="Z302" i="1"/>
  <c r="AA302" i="1" s="1"/>
  <c r="Z1632" i="1"/>
  <c r="AA1632" i="1" s="1"/>
  <c r="Z410" i="1"/>
  <c r="AA410" i="1" s="1"/>
  <c r="Z2596" i="1"/>
  <c r="AA2596" i="1" s="1"/>
  <c r="Z254" i="1"/>
  <c r="AA254" i="1" s="1"/>
  <c r="Z2197" i="1"/>
  <c r="AA2197" i="1" s="1"/>
  <c r="Z282" i="1"/>
  <c r="AA282" i="1" s="1"/>
  <c r="Z2215" i="1"/>
  <c r="AA2215" i="1" s="1"/>
  <c r="Z1453" i="1"/>
  <c r="AA1453" i="1" s="1"/>
  <c r="Z1709" i="1"/>
  <c r="AA1709" i="1" s="1"/>
  <c r="AB575" i="1"/>
  <c r="AC575" i="1" s="1"/>
  <c r="AB2470" i="1"/>
  <c r="AC2470" i="1" s="1"/>
  <c r="AB2184" i="1"/>
  <c r="AC2184" i="1" s="1"/>
  <c r="AB1932" i="1"/>
  <c r="AC1932" i="1" s="1"/>
  <c r="Z1781" i="1"/>
  <c r="AA1781" i="1" s="1"/>
  <c r="Z1235" i="1"/>
  <c r="AA1235" i="1" s="1"/>
  <c r="Z1319" i="1"/>
  <c r="AA1319" i="1" s="1"/>
  <c r="Z1222" i="1"/>
  <c r="AA1222" i="1" s="1"/>
  <c r="Z1094" i="1"/>
  <c r="AA1094" i="1" s="1"/>
  <c r="Z866" i="1"/>
  <c r="AA866" i="1" s="1"/>
  <c r="Z1106" i="1"/>
  <c r="AA1106" i="1" s="1"/>
  <c r="Z813" i="1"/>
  <c r="AA813" i="1" s="1"/>
  <c r="Z798" i="1"/>
  <c r="AA798" i="1" s="1"/>
  <c r="Z1132" i="1"/>
  <c r="AA1132" i="1" s="1"/>
  <c r="Z532" i="1"/>
  <c r="AA532" i="1" s="1"/>
  <c r="Z1313" i="1"/>
  <c r="AA1313" i="1" s="1"/>
  <c r="Z1124" i="1"/>
  <c r="AA1124" i="1" s="1"/>
  <c r="Z546" i="1"/>
  <c r="AA546" i="1" s="1"/>
  <c r="Z354" i="1"/>
  <c r="AA354" i="1" s="1"/>
  <c r="Z430" i="1"/>
  <c r="AA430" i="1" s="1"/>
  <c r="Z2173" i="1"/>
  <c r="AA2173" i="1" s="1"/>
  <c r="Z258" i="1"/>
  <c r="AA258" i="1" s="1"/>
  <c r="Z2580" i="1"/>
  <c r="AA2580" i="1" s="1"/>
  <c r="Z1624" i="1"/>
  <c r="AA1624" i="1" s="1"/>
  <c r="Z2093" i="1"/>
  <c r="AA2093" i="1" s="1"/>
  <c r="Z150" i="1"/>
  <c r="AA150" i="1" s="1"/>
  <c r="Z180" i="1"/>
  <c r="AA180" i="1" s="1"/>
  <c r="Z1682" i="1"/>
  <c r="AA1682" i="1" s="1"/>
  <c r="H9" i="3" l="1"/>
  <c r="I9" i="3"/>
  <c r="H24" i="6"/>
  <c r="I24" i="6"/>
  <c r="Q24" i="6"/>
  <c r="P24" i="6"/>
  <c r="X54" i="1"/>
  <c r="AB30" i="1"/>
  <c r="AC30" i="1" s="1"/>
  <c r="AB31" i="1"/>
  <c r="AC31" i="1" s="1"/>
  <c r="AB28" i="1"/>
  <c r="AC28" i="1" s="1"/>
  <c r="AB42" i="1"/>
  <c r="AC42" i="1" s="1"/>
  <c r="AB23" i="1"/>
  <c r="AC23" i="1" s="1"/>
  <c r="AB15" i="1"/>
  <c r="AC15" i="1" s="1"/>
  <c r="AB20" i="1"/>
  <c r="AC20" i="1" s="1"/>
  <c r="AB27" i="1"/>
  <c r="AC27" i="1" s="1"/>
  <c r="AB25" i="1"/>
  <c r="AC25" i="1" s="1"/>
  <c r="AB29" i="1"/>
  <c r="AC29" i="1" s="1"/>
  <c r="AB35" i="1"/>
  <c r="AC35" i="1" s="1"/>
  <c r="AB39" i="1"/>
  <c r="AC39" i="1" s="1"/>
  <c r="AB16" i="1"/>
  <c r="AC16" i="1" s="1"/>
  <c r="AB12" i="1"/>
  <c r="AC12" i="1" s="1"/>
  <c r="AB24" i="1"/>
  <c r="AC24" i="1" s="1"/>
  <c r="AB44" i="1"/>
  <c r="AC44" i="1" s="1"/>
  <c r="AB9" i="1"/>
  <c r="AC9" i="1" s="1"/>
  <c r="AB10" i="1"/>
  <c r="AC10" i="1" s="1"/>
  <c r="AB14" i="1"/>
  <c r="AC14" i="1" s="1"/>
  <c r="AB22" i="1"/>
  <c r="AC22" i="1" s="1"/>
  <c r="AB36" i="1"/>
  <c r="AC36" i="1" s="1"/>
  <c r="AB38" i="1"/>
  <c r="AC38" i="1" s="1"/>
  <c r="AB11" i="1"/>
  <c r="AC11" i="1" s="1"/>
  <c r="AB43" i="1"/>
  <c r="AC43" i="1" s="1"/>
  <c r="AB21" i="1"/>
  <c r="AC21" i="1" s="1"/>
  <c r="AB34" i="1"/>
  <c r="AC34" i="1" s="1"/>
  <c r="Z13" i="1"/>
  <c r="AA13" i="1" s="1"/>
  <c r="AB41" i="1"/>
  <c r="AC41" i="1" s="1"/>
  <c r="AB33" i="1"/>
  <c r="AC33" i="1" s="1"/>
  <c r="AC46" i="1"/>
  <c r="AC45" i="1" s="1"/>
  <c r="AB2257" i="1"/>
  <c r="AC2257" i="1" s="1"/>
  <c r="AB903" i="1"/>
  <c r="AC903" i="1" s="1"/>
  <c r="AB630" i="1"/>
  <c r="AC630" i="1" s="1"/>
  <c r="AB164" i="1"/>
  <c r="AC164" i="1" s="1"/>
  <c r="AB190" i="1"/>
  <c r="AC190" i="1" s="1"/>
  <c r="AB2580" i="1"/>
  <c r="AC2580" i="1" s="1"/>
  <c r="AB354" i="1"/>
  <c r="AC354" i="1" s="1"/>
  <c r="AB813" i="1"/>
  <c r="AC813" i="1" s="1"/>
  <c r="AB1222" i="1"/>
  <c r="AC1222" i="1" s="1"/>
  <c r="AB2215" i="1"/>
  <c r="AC2215" i="1" s="1"/>
  <c r="AB2596" i="1"/>
  <c r="AC2596" i="1" s="1"/>
  <c r="AB510" i="1"/>
  <c r="AC510" i="1" s="1"/>
  <c r="AB1084" i="1"/>
  <c r="AC1084" i="1" s="1"/>
  <c r="AB706" i="1"/>
  <c r="AC706" i="1" s="1"/>
  <c r="AB1287" i="1"/>
  <c r="AC1287" i="1" s="1"/>
  <c r="AB1677" i="1"/>
  <c r="AC1677" i="1" s="1"/>
  <c r="AB2213" i="1"/>
  <c r="AC2213" i="1" s="1"/>
  <c r="AB570" i="1"/>
  <c r="AC570" i="1" s="1"/>
  <c r="AB462" i="1"/>
  <c r="AC462" i="1" s="1"/>
  <c r="AB466" i="1"/>
  <c r="AC466" i="1" s="1"/>
  <c r="AB862" i="1"/>
  <c r="AC862" i="1" s="1"/>
  <c r="AB1126" i="1"/>
  <c r="AC1126" i="1" s="1"/>
  <c r="AB434" i="1"/>
  <c r="AC434" i="1" s="1"/>
  <c r="AB770" i="1"/>
  <c r="AC770" i="1" s="1"/>
  <c r="AB400" i="1"/>
  <c r="AC400" i="1" s="1"/>
  <c r="AB154" i="1"/>
  <c r="AC154" i="1" s="1"/>
  <c r="AB104" i="1"/>
  <c r="AC104" i="1" s="1"/>
  <c r="AB338" i="1"/>
  <c r="AC338" i="1" s="1"/>
  <c r="AB1140" i="1"/>
  <c r="AC1140" i="1" s="1"/>
  <c r="AB1221" i="1"/>
  <c r="AC1221" i="1" s="1"/>
  <c r="AB740" i="1"/>
  <c r="AC740" i="1" s="1"/>
  <c r="AB1193" i="1"/>
  <c r="AC1193" i="1" s="1"/>
  <c r="AB56" i="1"/>
  <c r="AC56" i="1" s="1"/>
  <c r="AB1379" i="1"/>
  <c r="AC1379" i="1" s="1"/>
  <c r="AB1963" i="1"/>
  <c r="AC1963" i="1" s="1"/>
  <c r="AB592" i="1"/>
  <c r="AC592" i="1" s="1"/>
  <c r="AB1213" i="1"/>
  <c r="AC1213" i="1" s="1"/>
  <c r="AB1036" i="1"/>
  <c r="AC1036" i="1" s="1"/>
  <c r="AB788" i="1"/>
  <c r="AC788" i="1" s="1"/>
  <c r="AB1046" i="1"/>
  <c r="AC1046" i="1" s="1"/>
  <c r="AB488" i="1"/>
  <c r="AC488" i="1" s="1"/>
  <c r="AB947" i="1"/>
  <c r="AC947" i="1" s="1"/>
  <c r="AB1070" i="1"/>
  <c r="AC1070" i="1" s="1"/>
  <c r="AB989" i="1"/>
  <c r="AC989" i="1" s="1"/>
  <c r="AB2141" i="1"/>
  <c r="AC2141" i="1" s="1"/>
  <c r="AB982" i="1"/>
  <c r="AC982" i="1" s="1"/>
  <c r="AB1173" i="1"/>
  <c r="AC1173" i="1" s="1"/>
  <c r="AB958" i="1"/>
  <c r="AC958" i="1" s="1"/>
  <c r="AB1620" i="1"/>
  <c r="AC1620" i="1" s="1"/>
  <c r="AB685" i="1"/>
  <c r="AC685" i="1" s="1"/>
  <c r="AB352" i="1"/>
  <c r="AC352" i="1" s="1"/>
  <c r="AB1096" i="1"/>
  <c r="AC1096" i="1" s="1"/>
  <c r="AB116" i="1"/>
  <c r="AC116" i="1" s="1"/>
  <c r="AB802" i="1"/>
  <c r="AC802" i="1" s="1"/>
  <c r="AB288" i="1"/>
  <c r="AC288" i="1" s="1"/>
  <c r="AB1997" i="1"/>
  <c r="AC1997" i="1" s="1"/>
  <c r="AB1128" i="1"/>
  <c r="AC1128" i="1" s="1"/>
  <c r="AB873" i="1"/>
  <c r="AC873" i="1" s="1"/>
  <c r="AB432" i="1"/>
  <c r="AC432" i="1" s="1"/>
  <c r="AB642" i="1"/>
  <c r="AC642" i="1" s="1"/>
  <c r="AB768" i="1"/>
  <c r="AC768" i="1" s="1"/>
  <c r="AB836" i="1"/>
  <c r="AC836" i="1" s="1"/>
  <c r="AB1151" i="1"/>
  <c r="AC1151" i="1" s="1"/>
  <c r="AB1419" i="1"/>
  <c r="AC1419" i="1" s="1"/>
  <c r="AB98" i="1"/>
  <c r="AC98" i="1" s="1"/>
  <c r="AB2591" i="1"/>
  <c r="AC2591" i="1" s="1"/>
  <c r="AB1825" i="1"/>
  <c r="AC1825" i="1" s="1"/>
  <c r="AB920" i="1"/>
  <c r="AC920" i="1" s="1"/>
  <c r="AB889" i="1"/>
  <c r="AC889" i="1" s="1"/>
  <c r="AB974" i="1"/>
  <c r="AC974" i="1" s="1"/>
  <c r="AB2495" i="1"/>
  <c r="AC2495" i="1" s="1"/>
  <c r="AB2277" i="1"/>
  <c r="AC2277" i="1" s="1"/>
  <c r="AB2637" i="1"/>
  <c r="AC2637" i="1" s="1"/>
  <c r="AB530" i="1"/>
  <c r="AC530" i="1" s="1"/>
  <c r="AB136" i="1"/>
  <c r="AC136" i="1" s="1"/>
  <c r="AB1685" i="1"/>
  <c r="AC1685" i="1" s="1"/>
  <c r="AB2494" i="1"/>
  <c r="AC2494" i="1" s="1"/>
  <c r="AB162" i="1"/>
  <c r="AC162" i="1" s="1"/>
  <c r="AB2568" i="1"/>
  <c r="AC2568" i="1" s="1"/>
  <c r="AB713" i="1"/>
  <c r="AC713" i="1" s="1"/>
  <c r="AB1777" i="1"/>
  <c r="AC1777" i="1" s="1"/>
  <c r="AB2046" i="1"/>
  <c r="AC2046" i="1" s="1"/>
  <c r="AB554" i="1"/>
  <c r="AC554" i="1" s="1"/>
  <c r="AB612" i="1"/>
  <c r="AC612" i="1" s="1"/>
  <c r="AB933" i="1"/>
  <c r="AC933" i="1" s="1"/>
  <c r="AB1327" i="1"/>
  <c r="AC1327" i="1" s="1"/>
  <c r="AB2565" i="1"/>
  <c r="AC2565" i="1" s="1"/>
  <c r="AB2614" i="1"/>
  <c r="AC2614" i="1" s="1"/>
  <c r="AB732" i="1"/>
  <c r="AC732" i="1" s="1"/>
  <c r="AB693" i="1"/>
  <c r="AC693" i="1" s="1"/>
  <c r="AB1649" i="1"/>
  <c r="AC1649" i="1" s="1"/>
  <c r="AB2641" i="1"/>
  <c r="AC2641" i="1" s="1"/>
  <c r="AB172" i="1"/>
  <c r="AC172" i="1" s="1"/>
  <c r="AB2608" i="1"/>
  <c r="AC2608" i="1" s="1"/>
  <c r="AB220" i="1"/>
  <c r="AC220" i="1" s="1"/>
  <c r="AB324" i="1"/>
  <c r="AC324" i="1" s="1"/>
  <c r="AB144" i="1"/>
  <c r="AC144" i="1" s="1"/>
  <c r="AB534" i="1"/>
  <c r="AC534" i="1" s="1"/>
  <c r="AB608" i="1"/>
  <c r="AC608" i="1" s="1"/>
  <c r="AB994" i="1"/>
  <c r="AC994" i="1" s="1"/>
  <c r="AB512" i="1"/>
  <c r="AC512" i="1" s="1"/>
  <c r="AB722" i="1"/>
  <c r="AC722" i="1" s="1"/>
  <c r="AB126" i="1"/>
  <c r="AC126" i="1" s="1"/>
  <c r="AB1680" i="1"/>
  <c r="AC1680" i="1" s="1"/>
  <c r="AB995" i="1"/>
  <c r="AC995" i="1" s="1"/>
  <c r="AB600" i="1"/>
  <c r="AC600" i="1" s="1"/>
  <c r="AB926" i="1"/>
  <c r="AC926" i="1" s="1"/>
  <c r="AB1665" i="1"/>
  <c r="AC1665" i="1" s="1"/>
  <c r="AB687" i="1"/>
  <c r="AC687" i="1" s="1"/>
  <c r="AB2079" i="1"/>
  <c r="AC2079" i="1" s="1"/>
  <c r="AB801" i="1"/>
  <c r="AC801" i="1" s="1"/>
  <c r="AB1621" i="1"/>
  <c r="AC1621" i="1" s="1"/>
  <c r="AB703" i="1"/>
  <c r="AC703" i="1" s="1"/>
  <c r="AB2537" i="1"/>
  <c r="AC2537" i="1" s="1"/>
  <c r="AB166" i="1"/>
  <c r="AC166" i="1" s="1"/>
  <c r="AB753" i="1"/>
  <c r="AC753" i="1" s="1"/>
  <c r="AB2625" i="1"/>
  <c r="AC2625" i="1" s="1"/>
  <c r="AB743" i="1"/>
  <c r="AC743" i="1" s="1"/>
  <c r="AB296" i="1"/>
  <c r="AC296" i="1" s="1"/>
  <c r="AB2008" i="1"/>
  <c r="AC2008" i="1" s="1"/>
  <c r="AB1669" i="1"/>
  <c r="AC1669" i="1" s="1"/>
  <c r="AB1984" i="1"/>
  <c r="AC1984" i="1" s="1"/>
  <c r="AB1837" i="1"/>
  <c r="AC1837" i="1" s="1"/>
  <c r="AB2025" i="1"/>
  <c r="AC2025" i="1" s="1"/>
  <c r="AB146" i="1"/>
  <c r="AC146" i="1" s="1"/>
  <c r="AB2552" i="1"/>
  <c r="AC2552" i="1" s="1"/>
  <c r="AB2103" i="1"/>
  <c r="AC2103" i="1" s="1"/>
  <c r="AB2622" i="1"/>
  <c r="AC2622" i="1" s="1"/>
  <c r="AB1857" i="1"/>
  <c r="AC1857" i="1" s="1"/>
  <c r="AB640" i="1"/>
  <c r="AC640" i="1" s="1"/>
  <c r="AB538" i="1"/>
  <c r="AC538" i="1" s="1"/>
  <c r="AB914" i="1"/>
  <c r="AC914" i="1" s="1"/>
  <c r="AB2045" i="1"/>
  <c r="AC2045" i="1" s="1"/>
  <c r="AB1437" i="1"/>
  <c r="AC1437" i="1" s="1"/>
  <c r="AB699" i="1"/>
  <c r="AC699" i="1" s="1"/>
  <c r="AB2083" i="1"/>
  <c r="AC2083" i="1" s="1"/>
  <c r="AB2097" i="1"/>
  <c r="AC2097" i="1" s="1"/>
  <c r="AB714" i="1"/>
  <c r="AC714" i="1" s="1"/>
  <c r="AB2026" i="1"/>
  <c r="AC2026" i="1" s="1"/>
  <c r="AB2064" i="1"/>
  <c r="AC2064" i="1" s="1"/>
  <c r="AB438" i="1"/>
  <c r="AC438" i="1" s="1"/>
  <c r="AB1110" i="1"/>
  <c r="AC1110" i="1" s="1"/>
  <c r="AB202" i="1"/>
  <c r="AC202" i="1" s="1"/>
  <c r="AB807" i="1"/>
  <c r="AC807" i="1" s="1"/>
  <c r="AB424" i="1"/>
  <c r="AC424" i="1" s="1"/>
  <c r="AB2040" i="1"/>
  <c r="AC2040" i="1" s="1"/>
  <c r="AB540" i="1"/>
  <c r="AC540" i="1" s="1"/>
  <c r="AB769" i="1"/>
  <c r="AC769" i="1" s="1"/>
  <c r="AB2581" i="1"/>
  <c r="AC2581" i="1" s="1"/>
  <c r="AB1479" i="1"/>
  <c r="AC1479" i="1" s="1"/>
  <c r="AB470" i="1"/>
  <c r="AC470" i="1" s="1"/>
  <c r="AB414" i="1"/>
  <c r="AC414" i="1" s="1"/>
  <c r="AB792" i="1"/>
  <c r="AC792" i="1" s="1"/>
  <c r="AB2027" i="1"/>
  <c r="AC2027" i="1" s="1"/>
  <c r="AB388" i="1"/>
  <c r="AC388" i="1" s="1"/>
  <c r="AB2203" i="1"/>
  <c r="AC2203" i="1" s="1"/>
  <c r="AB1443" i="1"/>
  <c r="AC1443" i="1" s="1"/>
  <c r="AB330" i="1"/>
  <c r="AC330" i="1" s="1"/>
  <c r="AB871" i="1"/>
  <c r="AC871" i="1" s="1"/>
  <c r="AB1269" i="1"/>
  <c r="AC1269" i="1" s="1"/>
  <c r="AB1042" i="1"/>
  <c r="AC1042" i="1" s="1"/>
  <c r="AB1727" i="1"/>
  <c r="AC1727" i="1" s="1"/>
  <c r="AB198" i="1"/>
  <c r="AC198" i="1" s="1"/>
  <c r="AB2024" i="1"/>
  <c r="AC2024" i="1" s="1"/>
  <c r="AB1628" i="1"/>
  <c r="AC1628" i="1" s="1"/>
  <c r="AB1118" i="1"/>
  <c r="AC1118" i="1" s="1"/>
  <c r="AB725" i="1"/>
  <c r="AC725" i="1" s="1"/>
  <c r="AB1371" i="1"/>
  <c r="AC1371" i="1" s="1"/>
  <c r="AB2098" i="1"/>
  <c r="AC2098" i="1" s="1"/>
  <c r="AB839" i="1"/>
  <c r="AC839" i="1" s="1"/>
  <c r="AB436" i="1"/>
  <c r="AC436" i="1" s="1"/>
  <c r="AB1968" i="1"/>
  <c r="AC1968" i="1" s="1"/>
  <c r="AB956" i="1"/>
  <c r="AC956" i="1" s="1"/>
  <c r="AB666" i="1"/>
  <c r="AC666" i="1" s="1"/>
  <c r="AB1331" i="1"/>
  <c r="AC1331" i="1" s="1"/>
  <c r="AB2526" i="1"/>
  <c r="AC2526" i="1" s="1"/>
  <c r="AB2279" i="1"/>
  <c r="AC2279" i="1" s="1"/>
  <c r="AB905" i="1"/>
  <c r="AC905" i="1" s="1"/>
  <c r="AB885" i="1"/>
  <c r="AC885" i="1" s="1"/>
  <c r="AB819" i="1"/>
  <c r="AC819" i="1" s="1"/>
  <c r="AB478" i="1"/>
  <c r="AC478" i="1" s="1"/>
  <c r="AB698" i="1"/>
  <c r="AC698" i="1" s="1"/>
  <c r="AB94" i="1"/>
  <c r="AC94" i="1" s="1"/>
  <c r="AB1666" i="1"/>
  <c r="AC1666" i="1" s="1"/>
  <c r="AB2223" i="1"/>
  <c r="AC2223" i="1" s="1"/>
  <c r="AB2535" i="1"/>
  <c r="AC2535" i="1" s="1"/>
  <c r="AB1381" i="1"/>
  <c r="AC1381" i="1" s="1"/>
  <c r="AB562" i="1"/>
  <c r="AC562" i="1" s="1"/>
  <c r="AB62" i="1"/>
  <c r="AC62" i="1" s="1"/>
  <c r="AB500" i="1"/>
  <c r="AC500" i="1" s="1"/>
  <c r="AB978" i="1"/>
  <c r="AC978" i="1" s="1"/>
  <c r="AB1373" i="1"/>
  <c r="AC1373" i="1" s="1"/>
  <c r="AB258" i="1"/>
  <c r="AC258" i="1" s="1"/>
  <c r="AB546" i="1"/>
  <c r="AC546" i="1" s="1"/>
  <c r="AB532" i="1"/>
  <c r="AC532" i="1" s="1"/>
  <c r="AB1106" i="1"/>
  <c r="AC1106" i="1" s="1"/>
  <c r="AB1319" i="1"/>
  <c r="AC1319" i="1" s="1"/>
  <c r="AB282" i="1"/>
  <c r="AC282" i="1" s="1"/>
  <c r="AB410" i="1"/>
  <c r="AC410" i="1" s="1"/>
  <c r="AB266" i="1"/>
  <c r="AC266" i="1" s="1"/>
  <c r="AB894" i="1"/>
  <c r="AC894" i="1" s="1"/>
  <c r="AB320" i="1"/>
  <c r="AC320" i="1" s="1"/>
  <c r="AB120" i="1"/>
  <c r="AC120" i="1" s="1"/>
  <c r="AB2101" i="1"/>
  <c r="AC2101" i="1" s="1"/>
  <c r="AB2161" i="1"/>
  <c r="AC2161" i="1" s="1"/>
  <c r="AB776" i="1"/>
  <c r="AC776" i="1" s="1"/>
  <c r="AB877" i="1"/>
  <c r="AC877" i="1" s="1"/>
  <c r="AB1383" i="1"/>
  <c r="AC1383" i="1" s="1"/>
  <c r="AB416" i="1"/>
  <c r="AC416" i="1" s="1"/>
  <c r="AB2283" i="1"/>
  <c r="AC2283" i="1" s="1"/>
  <c r="AB1217" i="1"/>
  <c r="AC1217" i="1" s="1"/>
  <c r="AB849" i="1"/>
  <c r="AC849" i="1" s="1"/>
  <c r="AB464" i="1"/>
  <c r="AC464" i="1" s="1"/>
  <c r="AB394" i="1"/>
  <c r="AC394" i="1" s="1"/>
  <c r="AB951" i="1"/>
  <c r="AC951" i="1" s="1"/>
  <c r="AB1285" i="1"/>
  <c r="AC1285" i="1" s="1"/>
  <c r="AB804" i="1"/>
  <c r="AC804" i="1" s="1"/>
  <c r="AB996" i="1"/>
  <c r="AC996" i="1" s="1"/>
  <c r="AB1257" i="1"/>
  <c r="AC1257" i="1" s="1"/>
  <c r="AB934" i="1"/>
  <c r="AC934" i="1" s="1"/>
  <c r="AB1741" i="1"/>
  <c r="AC1741" i="1" s="1"/>
  <c r="AB1793" i="1"/>
  <c r="AC1793" i="1" s="1"/>
  <c r="AB1733" i="1"/>
  <c r="AC1733" i="1" s="1"/>
  <c r="AB1995" i="1"/>
  <c r="AC1995" i="1" s="1"/>
  <c r="AB2490" i="1"/>
  <c r="AC2490" i="1" s="1"/>
  <c r="AB418" i="1"/>
  <c r="AC418" i="1" s="1"/>
  <c r="AB1277" i="1"/>
  <c r="AC1277" i="1" s="1"/>
  <c r="AB844" i="1"/>
  <c r="AC844" i="1" s="1"/>
  <c r="AB1297" i="1"/>
  <c r="AC1297" i="1" s="1"/>
  <c r="AB90" i="1"/>
  <c r="AC90" i="1" s="1"/>
  <c r="AB1405" i="1"/>
  <c r="AC1405" i="1" s="1"/>
  <c r="AB1365" i="1"/>
  <c r="AC1365" i="1" s="1"/>
  <c r="AB921" i="1"/>
  <c r="AC921" i="1" s="1"/>
  <c r="AB970" i="1"/>
  <c r="AC970" i="1" s="1"/>
  <c r="AB542" i="1"/>
  <c r="AC542" i="1" s="1"/>
  <c r="AB268" i="1"/>
  <c r="AC268" i="1" s="1"/>
  <c r="AB1849" i="1"/>
  <c r="AC1849" i="1" s="1"/>
  <c r="AB946" i="1"/>
  <c r="AC946" i="1" s="1"/>
  <c r="AB2644" i="1"/>
  <c r="AC2644" i="1" s="1"/>
  <c r="AB1068" i="1"/>
  <c r="AC1068" i="1" s="1"/>
  <c r="AB2308" i="1"/>
  <c r="AC2308" i="1" s="1"/>
  <c r="AB322" i="1"/>
  <c r="AC322" i="1" s="1"/>
  <c r="AB448" i="1"/>
  <c r="AC448" i="1" s="1"/>
  <c r="AB128" i="1"/>
  <c r="AC128" i="1" s="1"/>
  <c r="AB749" i="1"/>
  <c r="AC749" i="1" s="1"/>
  <c r="AB2628" i="1"/>
  <c r="AC2628" i="1" s="1"/>
  <c r="AB2221" i="1"/>
  <c r="AC2221" i="1" s="1"/>
  <c r="AB386" i="1"/>
  <c r="AC386" i="1" s="1"/>
  <c r="AB830" i="1"/>
  <c r="AC830" i="1" s="1"/>
  <c r="AB1769" i="1"/>
  <c r="AC1769" i="1" s="1"/>
  <c r="AB1975" i="1"/>
  <c r="AC1975" i="1" s="1"/>
  <c r="AB304" i="1"/>
  <c r="AC304" i="1" s="1"/>
  <c r="AB112" i="1"/>
  <c r="AC112" i="1" s="1"/>
  <c r="AB1056" i="1"/>
  <c r="AC1056" i="1" s="1"/>
  <c r="AB1189" i="1"/>
  <c r="AC1189" i="1" s="1"/>
  <c r="AB700" i="1"/>
  <c r="AC700" i="1" s="1"/>
  <c r="AB966" i="1"/>
  <c r="AC966" i="1" s="1"/>
  <c r="AB52" i="1"/>
  <c r="AC52" i="1" s="1"/>
  <c r="AB1291" i="1"/>
  <c r="AC1291" i="1" s="1"/>
  <c r="AB1761" i="1"/>
  <c r="AC1761" i="1" s="1"/>
  <c r="AB1411" i="1"/>
  <c r="AC1411" i="1" s="1"/>
  <c r="AB1979" i="1"/>
  <c r="AC1979" i="1" s="1"/>
  <c r="AB748" i="1"/>
  <c r="AC748" i="1" s="1"/>
  <c r="AB1389" i="1"/>
  <c r="AC1389" i="1" s="1"/>
  <c r="AB761" i="1"/>
  <c r="AC761" i="1" s="1"/>
  <c r="AB846" i="1"/>
  <c r="AC846" i="1" s="1"/>
  <c r="AB2487" i="1"/>
  <c r="AC2487" i="1" s="1"/>
  <c r="AB102" i="1"/>
  <c r="AC102" i="1" s="1"/>
  <c r="AB944" i="1"/>
  <c r="AC944" i="1" s="1"/>
  <c r="AB1163" i="1"/>
  <c r="AC1163" i="1" s="1"/>
  <c r="AB2513" i="1"/>
  <c r="AC2513" i="1" s="1"/>
  <c r="AB1011" i="1"/>
  <c r="AC1011" i="1" s="1"/>
  <c r="AB2056" i="1"/>
  <c r="AC2056" i="1" s="1"/>
  <c r="AB238" i="1"/>
  <c r="AC238" i="1" s="1"/>
  <c r="AB1261" i="1"/>
  <c r="AC1261" i="1" s="1"/>
  <c r="AB842" i="1"/>
  <c r="AC842" i="1" s="1"/>
  <c r="AB2532" i="1"/>
  <c r="AC2532" i="1" s="1"/>
  <c r="AB214" i="1"/>
  <c r="AC214" i="1" s="1"/>
  <c r="AB2636" i="1"/>
  <c r="AC2636" i="1" s="1"/>
  <c r="AB620" i="1"/>
  <c r="AC620" i="1" s="1"/>
  <c r="AB662" i="1"/>
  <c r="AC662" i="1" s="1"/>
  <c r="AB730" i="1"/>
  <c r="AC730" i="1" s="1"/>
  <c r="AB2605" i="1"/>
  <c r="AC2605" i="1" s="1"/>
  <c r="AB2009" i="1"/>
  <c r="AC2009" i="1" s="1"/>
  <c r="AB1713" i="1"/>
  <c r="AC1713" i="1" s="1"/>
  <c r="AB1477" i="1"/>
  <c r="AC1477" i="1" s="1"/>
  <c r="AB1977" i="1"/>
  <c r="AC1977" i="1" s="1"/>
  <c r="AB2281" i="1"/>
  <c r="AC2281" i="1" s="1"/>
  <c r="AB118" i="1"/>
  <c r="AC118" i="1" s="1"/>
  <c r="AB492" i="1"/>
  <c r="AC492" i="1" s="1"/>
  <c r="AB2053" i="1"/>
  <c r="AC2053" i="1" s="1"/>
  <c r="AB2109" i="1"/>
  <c r="AC2109" i="1" s="1"/>
  <c r="AB108" i="1"/>
  <c r="AC108" i="1" s="1"/>
  <c r="AB1006" i="1"/>
  <c r="AC1006" i="1" s="1"/>
  <c r="AB1397" i="1"/>
  <c r="AC1397" i="1" s="1"/>
  <c r="AB1889" i="1"/>
  <c r="AC1889" i="1" s="1"/>
  <c r="AB954" i="1"/>
  <c r="AC954" i="1" s="1"/>
  <c r="AB990" i="1"/>
  <c r="AC990" i="1" s="1"/>
  <c r="AB2593" i="1"/>
  <c r="AC2593" i="1" s="1"/>
  <c r="AB771" i="1"/>
  <c r="AC771" i="1" s="1"/>
  <c r="AB340" i="1"/>
  <c r="AC340" i="1" s="1"/>
  <c r="AB1960" i="1"/>
  <c r="AC1960" i="1" s="1"/>
  <c r="AB2632" i="1"/>
  <c r="AC2632" i="1" s="1"/>
  <c r="AB2609" i="1"/>
  <c r="AC2609" i="1" s="1"/>
  <c r="AB2576" i="1"/>
  <c r="AC2576" i="1" s="1"/>
  <c r="AB1965" i="1"/>
  <c r="AC1965" i="1" s="1"/>
  <c r="AB684" i="1"/>
  <c r="AC684" i="1" s="1"/>
  <c r="AB2042" i="1"/>
  <c r="AC2042" i="1" s="1"/>
  <c r="AB2629" i="1"/>
  <c r="AC2629" i="1" s="1"/>
  <c r="AB2521" i="1"/>
  <c r="AC2521" i="1" s="1"/>
  <c r="AB122" i="1"/>
  <c r="AC122" i="1" s="1"/>
  <c r="AB454" i="1"/>
  <c r="AC454" i="1" s="1"/>
  <c r="AB2002" i="1"/>
  <c r="AC2002" i="1" s="1"/>
  <c r="AB1673" i="1"/>
  <c r="AC1673" i="1" s="1"/>
  <c r="AB380" i="1"/>
  <c r="AC380" i="1" s="1"/>
  <c r="AB212" i="1"/>
  <c r="AC212" i="1" s="1"/>
  <c r="AB2564" i="1"/>
  <c r="AC2564" i="1" s="1"/>
  <c r="AB721" i="1"/>
  <c r="AC721" i="1" s="1"/>
  <c r="AB1959" i="1"/>
  <c r="AC1959" i="1" s="1"/>
  <c r="AB2123" i="1"/>
  <c r="AC2123" i="1" s="1"/>
  <c r="AB2562" i="1"/>
  <c r="AC2562" i="1" s="1"/>
  <c r="AB2171" i="1"/>
  <c r="AC2171" i="1" s="1"/>
  <c r="AB508" i="1"/>
  <c r="AC508" i="1" s="1"/>
  <c r="AB2239" i="1"/>
  <c r="AC2239" i="1" s="1"/>
  <c r="AB2113" i="1"/>
  <c r="AC2113" i="1" s="1"/>
  <c r="AB983" i="1"/>
  <c r="AC983" i="1" s="1"/>
  <c r="AB957" i="1"/>
  <c r="AC957" i="1" s="1"/>
  <c r="AB86" i="1"/>
  <c r="AC86" i="1" s="1"/>
  <c r="AB820" i="1"/>
  <c r="AC820" i="1" s="1"/>
  <c r="AB2573" i="1"/>
  <c r="AC2573" i="1" s="1"/>
  <c r="AB2075" i="1"/>
  <c r="AC2075" i="1" s="1"/>
  <c r="AB184" i="1"/>
  <c r="AC184" i="1" s="1"/>
  <c r="AB314" i="1"/>
  <c r="AC314" i="1" s="1"/>
  <c r="AB494" i="1"/>
  <c r="AC494" i="1" s="1"/>
  <c r="AB902" i="1"/>
  <c r="AC902" i="1" s="1"/>
  <c r="AB791" i="1"/>
  <c r="AC791" i="1" s="1"/>
  <c r="AB308" i="1"/>
  <c r="AC308" i="1" s="1"/>
  <c r="AB790" i="1"/>
  <c r="AC790" i="1" s="1"/>
  <c r="AB858" i="1"/>
  <c r="AC858" i="1" s="1"/>
  <c r="AB1982" i="1"/>
  <c r="AC1982" i="1" s="1"/>
  <c r="AB783" i="1"/>
  <c r="AC783" i="1" s="1"/>
  <c r="AB412" i="1"/>
  <c r="AC412" i="1" s="1"/>
  <c r="AB2287" i="1"/>
  <c r="AC2287" i="1" s="1"/>
  <c r="AB1000" i="1"/>
  <c r="AC1000" i="1" s="1"/>
  <c r="AB806" i="1"/>
  <c r="AC806" i="1" s="1"/>
  <c r="AB2621" i="1"/>
  <c r="AC2621" i="1" s="1"/>
  <c r="AB1634" i="1"/>
  <c r="AC1634" i="1" s="1"/>
  <c r="AB2016" i="1"/>
  <c r="AC2016" i="1" s="1"/>
  <c r="AB2483" i="1"/>
  <c r="AC2483" i="1" s="1"/>
  <c r="AB2169" i="1"/>
  <c r="AC2169" i="1" s="1"/>
  <c r="AB1293" i="1"/>
  <c r="AC1293" i="1" s="1"/>
  <c r="AB1114" i="1"/>
  <c r="AC1114" i="1" s="1"/>
  <c r="AB472" i="1"/>
  <c r="AC472" i="1" s="1"/>
  <c r="AB576" i="1"/>
  <c r="AC576" i="1" s="1"/>
  <c r="AB1817" i="1"/>
  <c r="AC1817" i="1" s="1"/>
  <c r="AB878" i="1"/>
  <c r="AC878" i="1" s="1"/>
  <c r="AB1999" i="1"/>
  <c r="AC1999" i="1" s="1"/>
  <c r="AB756" i="1"/>
  <c r="AC756" i="1" s="1"/>
  <c r="AB218" i="1"/>
  <c r="AC218" i="1" s="1"/>
  <c r="AB763" i="1"/>
  <c r="AC763" i="1" s="1"/>
  <c r="AB2489" i="1"/>
  <c r="AC2489" i="1" s="1"/>
  <c r="AB929" i="1"/>
  <c r="AC929" i="1" s="1"/>
  <c r="AB1359" i="1"/>
  <c r="AC1359" i="1" s="1"/>
  <c r="AB2504" i="1"/>
  <c r="AC2504" i="1" s="1"/>
  <c r="AB284" i="1"/>
  <c r="AC284" i="1" s="1"/>
  <c r="AB124" i="1"/>
  <c r="AC124" i="1" s="1"/>
  <c r="AB2572" i="1"/>
  <c r="AC2572" i="1" s="1"/>
  <c r="AB536" i="1"/>
  <c r="AC536" i="1" s="1"/>
  <c r="AB2585" i="1"/>
  <c r="AC2585" i="1" s="1"/>
  <c r="AB2527" i="1"/>
  <c r="AC2527" i="1" s="1"/>
  <c r="AB526" i="1"/>
  <c r="AC526" i="1" s="1"/>
  <c r="AB682" i="1"/>
  <c r="AC682" i="1" s="1"/>
  <c r="AB2142" i="1"/>
  <c r="AC2142" i="1" s="1"/>
  <c r="AB476" i="1"/>
  <c r="AC476" i="1" s="1"/>
  <c r="AB2544" i="1"/>
  <c r="AC2544" i="1" s="1"/>
  <c r="AB292" i="1"/>
  <c r="AC292" i="1" s="1"/>
  <c r="AB2650" i="1"/>
  <c r="AC2650" i="1" s="1"/>
  <c r="AB2567" i="1"/>
  <c r="AC2567" i="1" s="1"/>
  <c r="AB712" i="1"/>
  <c r="AC712" i="1" s="1"/>
  <c r="AB736" i="1"/>
  <c r="AC736" i="1" s="1"/>
  <c r="AB1225" i="1"/>
  <c r="AC1225" i="1" s="1"/>
  <c r="AB1721" i="1"/>
  <c r="AC1721" i="1" s="1"/>
  <c r="AB1265" i="1"/>
  <c r="AC1265" i="1" s="1"/>
  <c r="AB2077" i="1"/>
  <c r="AC2077" i="1" s="1"/>
  <c r="AB68" i="1"/>
  <c r="AC68" i="1" s="1"/>
  <c r="AB1682" i="1"/>
  <c r="AC1682" i="1" s="1"/>
  <c r="AB2093" i="1"/>
  <c r="AC2093" i="1" s="1"/>
  <c r="AB2173" i="1"/>
  <c r="AC2173" i="1" s="1"/>
  <c r="AB1124" i="1"/>
  <c r="AC1124" i="1" s="1"/>
  <c r="AB1132" i="1"/>
  <c r="AC1132" i="1" s="1"/>
  <c r="AB866" i="1"/>
  <c r="AC866" i="1" s="1"/>
  <c r="AB1235" i="1"/>
  <c r="AC1235" i="1" s="1"/>
  <c r="AB1709" i="1"/>
  <c r="AC1709" i="1" s="1"/>
  <c r="AB2197" i="1"/>
  <c r="AC2197" i="1" s="1"/>
  <c r="AB1632" i="1"/>
  <c r="AC1632" i="1" s="1"/>
  <c r="AB1092" i="1"/>
  <c r="AC1092" i="1" s="1"/>
  <c r="AB2201" i="1"/>
  <c r="AC2201" i="1" s="1"/>
  <c r="AB1648" i="1"/>
  <c r="AC1648" i="1" s="1"/>
  <c r="AB178" i="1"/>
  <c r="AC178" i="1" s="1"/>
  <c r="AB1249" i="1"/>
  <c r="AC1249" i="1" s="1"/>
  <c r="AB674" i="1"/>
  <c r="AC674" i="1" s="1"/>
  <c r="AB1427" i="1"/>
  <c r="AC1427" i="1" s="1"/>
  <c r="AB1664" i="1"/>
  <c r="AC1664" i="1" s="1"/>
  <c r="AB632" i="1"/>
  <c r="AC632" i="1" s="1"/>
  <c r="AB977" i="1"/>
  <c r="AC977" i="1" s="1"/>
  <c r="AB2035" i="1"/>
  <c r="AC2035" i="1" s="1"/>
  <c r="AB1707" i="1"/>
  <c r="AC1707" i="1" s="1"/>
  <c r="AB2547" i="1"/>
  <c r="AC2547" i="1" s="1"/>
  <c r="AB610" i="1"/>
  <c r="AC610" i="1" s="1"/>
  <c r="AB1015" i="1"/>
  <c r="AC1015" i="1" s="1"/>
  <c r="AB868" i="1"/>
  <c r="AC868" i="1" s="1"/>
  <c r="AB1321" i="1"/>
  <c r="AC1321" i="1" s="1"/>
  <c r="AB1323" i="1"/>
  <c r="AC1323" i="1" s="1"/>
  <c r="AB1805" i="1"/>
  <c r="AC1805" i="1" s="1"/>
  <c r="AB1375" i="1"/>
  <c r="AC1375" i="1" s="1"/>
  <c r="AB1251" i="1"/>
  <c r="AC1251" i="1" s="1"/>
  <c r="AB1797" i="1"/>
  <c r="AC1797" i="1" s="1"/>
  <c r="AB2063" i="1"/>
  <c r="AC2063" i="1" s="1"/>
  <c r="AB2255" i="1"/>
  <c r="AC2255" i="1" s="1"/>
  <c r="AB2057" i="1"/>
  <c r="AC2057" i="1" s="1"/>
  <c r="AB1003" i="1"/>
  <c r="AC1003" i="1" s="1"/>
  <c r="AB1341" i="1"/>
  <c r="AC1341" i="1" s="1"/>
  <c r="AB908" i="1"/>
  <c r="AC908" i="1" s="1"/>
  <c r="AB1361" i="1"/>
  <c r="AC1361" i="1" s="1"/>
  <c r="AB374" i="1"/>
  <c r="AC374" i="1" s="1"/>
  <c r="AB1933" i="1"/>
  <c r="AC1933" i="1" s="1"/>
  <c r="AB793" i="1"/>
  <c r="AC793" i="1" s="1"/>
  <c r="AB733" i="1"/>
  <c r="AC733" i="1" s="1"/>
  <c r="AB724" i="1"/>
  <c r="AC724" i="1" s="1"/>
  <c r="AB1650" i="1"/>
  <c r="AC1650" i="1" s="1"/>
  <c r="AB2631" i="1"/>
  <c r="AC2631" i="1" s="1"/>
  <c r="AB986" i="1"/>
  <c r="AC986" i="1" s="1"/>
  <c r="AB216" i="1"/>
  <c r="AC216" i="1" s="1"/>
  <c r="AB1080" i="1"/>
  <c r="AC1080" i="1" s="1"/>
  <c r="AB1737" i="1"/>
  <c r="AC1737" i="1" s="1"/>
  <c r="AB76" i="1"/>
  <c r="AC76" i="1" s="1"/>
  <c r="AB1009" i="1"/>
  <c r="AC1009" i="1" s="1"/>
  <c r="AB1459" i="1"/>
  <c r="AC1459" i="1" s="1"/>
  <c r="AB378" i="1"/>
  <c r="AC378" i="1" s="1"/>
  <c r="AB752" i="1"/>
  <c r="AC752" i="1" s="1"/>
  <c r="AB1801" i="1"/>
  <c r="AC1801" i="1" s="1"/>
  <c r="AB406" i="1"/>
  <c r="AC406" i="1" s="1"/>
  <c r="AB558" i="1"/>
  <c r="AC558" i="1" s="1"/>
  <c r="AB845" i="1"/>
  <c r="AC845" i="1" s="1"/>
  <c r="AB913" i="1"/>
  <c r="AC913" i="1" s="1"/>
  <c r="AB2007" i="1"/>
  <c r="AC2007" i="1" s="1"/>
  <c r="AB196" i="1"/>
  <c r="AC196" i="1" s="1"/>
  <c r="AB2133" i="1"/>
  <c r="AC2133" i="1" s="1"/>
  <c r="AB2185" i="1"/>
  <c r="AC2185" i="1" s="1"/>
  <c r="AB967" i="1"/>
  <c r="AC967" i="1" s="1"/>
  <c r="AB1253" i="1"/>
  <c r="AC1253" i="1" s="1"/>
  <c r="AB1353" i="1"/>
  <c r="AC1353" i="1" s="1"/>
  <c r="AB1179" i="1"/>
  <c r="AC1179" i="1" s="1"/>
  <c r="AB1343" i="1"/>
  <c r="AC1343" i="1" s="1"/>
  <c r="AB1283" i="1"/>
  <c r="AC1283" i="1" s="1"/>
  <c r="AB1765" i="1"/>
  <c r="AC1765" i="1" s="1"/>
  <c r="AB2484" i="1"/>
  <c r="AC2484" i="1" s="1"/>
  <c r="AB2073" i="1"/>
  <c r="AC2073" i="1" s="1"/>
  <c r="AB1245" i="1"/>
  <c r="AC1245" i="1" s="1"/>
  <c r="AB940" i="1"/>
  <c r="AC940" i="1" s="1"/>
  <c r="AB1393" i="1"/>
  <c r="AC1393" i="1" s="1"/>
  <c r="AB718" i="1"/>
  <c r="AC718" i="1" s="1"/>
  <c r="AB882" i="1"/>
  <c r="AC882" i="1" s="1"/>
  <c r="AB2615" i="1"/>
  <c r="AC2615" i="1" s="1"/>
  <c r="AB916" i="1"/>
  <c r="AC916" i="1" s="1"/>
  <c r="AB1638" i="1"/>
  <c r="AC1638" i="1" s="1"/>
  <c r="AB2010" i="1"/>
  <c r="AC2010" i="1" s="1"/>
  <c r="AB711" i="1"/>
  <c r="AC711" i="1" s="1"/>
  <c r="AB2574" i="1"/>
  <c r="AC2574" i="1" s="1"/>
  <c r="AB789" i="1"/>
  <c r="AC789" i="1" s="1"/>
  <c r="AB779" i="1"/>
  <c r="AC779" i="1" s="1"/>
  <c r="AB2163" i="1"/>
  <c r="AC2163" i="1" s="1"/>
  <c r="AB572" i="1"/>
  <c r="AC572" i="1" s="1"/>
  <c r="AB1086" i="1"/>
  <c r="AC1086" i="1" s="1"/>
  <c r="AB1966" i="1"/>
  <c r="AC1966" i="1" s="1"/>
  <c r="AB2019" i="1"/>
  <c r="AC2019" i="1" s="1"/>
  <c r="AB2104" i="1"/>
  <c r="AC2104" i="1" s="1"/>
  <c r="AB230" i="1"/>
  <c r="AC230" i="1" s="1"/>
  <c r="AB1897" i="1"/>
  <c r="AC1897" i="1" s="1"/>
  <c r="AB2606" i="1"/>
  <c r="AC2606" i="1" s="1"/>
  <c r="AB2546" i="1"/>
  <c r="AC2546" i="1" s="1"/>
  <c r="AB965" i="1"/>
  <c r="AC965" i="1" s="1"/>
  <c r="AB1991" i="1"/>
  <c r="AC1991" i="1" s="1"/>
  <c r="AB376" i="1"/>
  <c r="AC376" i="1" s="1"/>
  <c r="AB460" i="1"/>
  <c r="AC460" i="1" s="1"/>
  <c r="AB2243" i="1"/>
  <c r="AC2243" i="1" s="1"/>
  <c r="AB326" i="1"/>
  <c r="AC326" i="1" s="1"/>
  <c r="AB1169" i="1"/>
  <c r="AC1169" i="1" s="1"/>
  <c r="AB1994" i="1"/>
  <c r="AC1994" i="1" s="1"/>
  <c r="AB976" i="1"/>
  <c r="AC976" i="1" s="1"/>
  <c r="AB1877" i="1"/>
  <c r="AC1877" i="1" s="1"/>
  <c r="AB775" i="1"/>
  <c r="AC775" i="1" s="1"/>
  <c r="AB222" i="1"/>
  <c r="AC222" i="1" s="1"/>
  <c r="AB342" i="1"/>
  <c r="AC342" i="1" s="1"/>
  <c r="AB2556" i="1"/>
  <c r="AC2556" i="1" s="1"/>
  <c r="AB906" i="1"/>
  <c r="AC906" i="1" s="1"/>
  <c r="AB2482" i="1"/>
  <c r="AC2482" i="1" s="1"/>
  <c r="AB310" i="1"/>
  <c r="AC310" i="1" s="1"/>
  <c r="AB2105" i="1"/>
  <c r="AC2105" i="1" s="1"/>
  <c r="AB1357" i="1"/>
  <c r="AC1357" i="1" s="1"/>
  <c r="AB2536" i="1"/>
  <c r="AC2536" i="1" s="1"/>
  <c r="AB719" i="1"/>
  <c r="AC719" i="1" s="1"/>
  <c r="AB742" i="1"/>
  <c r="AC742" i="1" s="1"/>
  <c r="AB1299" i="1"/>
  <c r="AC1299" i="1" s="1"/>
  <c r="AB1990" i="1"/>
  <c r="AC1990" i="1" s="1"/>
  <c r="AB1693" i="1"/>
  <c r="AC1693" i="1" s="1"/>
  <c r="AB811" i="1"/>
  <c r="AC811" i="1" s="1"/>
  <c r="AB346" i="1"/>
  <c r="AC346" i="1" s="1"/>
  <c r="AB602" i="1"/>
  <c r="AC602" i="1" s="1"/>
  <c r="AB606" i="1"/>
  <c r="AC606" i="1" s="1"/>
  <c r="AB2159" i="1"/>
  <c r="AC2159" i="1" s="1"/>
  <c r="AB158" i="1"/>
  <c r="AC158" i="1" s="1"/>
  <c r="AB298" i="1"/>
  <c r="AC298" i="1" s="1"/>
  <c r="AB1024" i="1"/>
  <c r="AC1024" i="1" s="1"/>
  <c r="AB1367" i="1"/>
  <c r="AC1367" i="1" s="1"/>
  <c r="AB942" i="1"/>
  <c r="AC942" i="1" s="1"/>
  <c r="AB2575" i="1"/>
  <c r="AC2575" i="1" s="1"/>
  <c r="AB1145" i="1"/>
  <c r="AC1145" i="1" s="1"/>
  <c r="AB1949" i="1"/>
  <c r="AC1949" i="1" s="1"/>
  <c r="AB969" i="1"/>
  <c r="AC969" i="1" s="1"/>
  <c r="AB767" i="1"/>
  <c r="AC767" i="1" s="1"/>
  <c r="AB2023" i="1"/>
  <c r="AC2023" i="1" s="1"/>
  <c r="AB2610" i="1"/>
  <c r="AC2610" i="1" s="1"/>
  <c r="AB805" i="1"/>
  <c r="AC805" i="1" s="1"/>
  <c r="AB2086" i="1"/>
  <c r="AC2086" i="1" s="1"/>
  <c r="AB1461" i="1"/>
  <c r="AC1461" i="1" s="1"/>
  <c r="AB1052" i="1"/>
  <c r="AC1052" i="1" s="1"/>
  <c r="AB821" i="1"/>
  <c r="AC821" i="1" s="1"/>
  <c r="AB1725" i="1"/>
  <c r="AC1725" i="1" s="1"/>
  <c r="AB2066" i="1"/>
  <c r="AC2066" i="1" s="1"/>
  <c r="AB2087" i="1"/>
  <c r="AC2087" i="1" s="1"/>
  <c r="AB2175" i="1"/>
  <c r="AC2175" i="1" s="1"/>
  <c r="AB2623" i="1"/>
  <c r="AC2623" i="1" s="1"/>
  <c r="AB442" i="1"/>
  <c r="AC442" i="1" s="1"/>
  <c r="AB785" i="1"/>
  <c r="AC785" i="1" s="1"/>
  <c r="AB2114" i="1"/>
  <c r="AC2114" i="1" s="1"/>
  <c r="AB2618" i="1"/>
  <c r="AC2618" i="1" s="1"/>
  <c r="AB672" i="1"/>
  <c r="AC672" i="1" s="1"/>
  <c r="AB1271" i="1"/>
  <c r="AC1271" i="1" s="1"/>
  <c r="AB1233" i="1"/>
  <c r="AC1233" i="1" s="1"/>
  <c r="AB893" i="1"/>
  <c r="AC893" i="1" s="1"/>
  <c r="AB1695" i="1"/>
  <c r="AC1695" i="1" s="1"/>
  <c r="AB1012" i="1"/>
  <c r="AC1012" i="1" s="1"/>
  <c r="AB1955" i="1"/>
  <c r="AC1955" i="1" s="1"/>
  <c r="AB2118" i="1"/>
  <c r="AC2118" i="1" s="1"/>
  <c r="AB2642" i="1"/>
  <c r="AC2642" i="1" s="1"/>
  <c r="AB644" i="1"/>
  <c r="AC644" i="1" s="1"/>
  <c r="AB2022" i="1"/>
  <c r="AC2022" i="1" s="1"/>
  <c r="AB831" i="1"/>
  <c r="AC831" i="1" s="1"/>
  <c r="AB2648" i="1"/>
  <c r="AC2648" i="1" s="1"/>
  <c r="AB1072" i="1"/>
  <c r="AC1072" i="1" s="1"/>
  <c r="AB2062" i="1"/>
  <c r="AC2062" i="1" s="1"/>
  <c r="AB1697" i="1"/>
  <c r="AC1697" i="1" s="1"/>
  <c r="AB1630" i="1"/>
  <c r="AC1630" i="1" s="1"/>
  <c r="AB2205" i="1"/>
  <c r="AC2205" i="1" s="1"/>
  <c r="AB2588" i="1"/>
  <c r="AC2588" i="1" s="1"/>
  <c r="AB1654" i="1"/>
  <c r="AC1654" i="1" s="1"/>
  <c r="AB550" i="1"/>
  <c r="AC550" i="1" s="1"/>
  <c r="AB2626" i="1"/>
  <c r="AC2626" i="1" s="1"/>
  <c r="AB350" i="1"/>
  <c r="AC350" i="1" s="1"/>
  <c r="AB832" i="1"/>
  <c r="AC832" i="1" s="1"/>
  <c r="AB962" i="1"/>
  <c r="AC962" i="1" s="1"/>
  <c r="AB496" i="1"/>
  <c r="AC496" i="1" s="1"/>
  <c r="AB1040" i="1"/>
  <c r="AC1040" i="1" s="1"/>
  <c r="AB1209" i="1"/>
  <c r="AC1209" i="1" s="1"/>
  <c r="AB1409" i="1"/>
  <c r="AC1409" i="1" s="1"/>
  <c r="AB180" i="1"/>
  <c r="AC180" i="1" s="1"/>
  <c r="AB1624" i="1"/>
  <c r="AC1624" i="1" s="1"/>
  <c r="AB430" i="1"/>
  <c r="AC430" i="1" s="1"/>
  <c r="AB798" i="1"/>
  <c r="AC798" i="1" s="1"/>
  <c r="AB1094" i="1"/>
  <c r="AC1094" i="1" s="1"/>
  <c r="AB1453" i="1"/>
  <c r="AC1453" i="1" s="1"/>
  <c r="AB254" i="1"/>
  <c r="AC254" i="1" s="1"/>
  <c r="AB302" i="1"/>
  <c r="AC302" i="1" s="1"/>
  <c r="AB548" i="1"/>
  <c r="AC548" i="1" s="1"/>
  <c r="AB945" i="1"/>
  <c r="AC945" i="1" s="1"/>
  <c r="AB1974" i="1"/>
  <c r="AC1974" i="1" s="1"/>
  <c r="AB2612" i="1"/>
  <c r="AC2612" i="1" s="1"/>
  <c r="AB80" i="1"/>
  <c r="AC80" i="1" s="1"/>
  <c r="AB236" i="1"/>
  <c r="AC236" i="1" s="1"/>
  <c r="AB664" i="1"/>
  <c r="AC664" i="1" s="1"/>
  <c r="AB705" i="1"/>
  <c r="AC705" i="1" s="1"/>
  <c r="AB2177" i="1"/>
  <c r="AC2177" i="1" s="1"/>
  <c r="AB702" i="1"/>
  <c r="AC702" i="1" s="1"/>
  <c r="AB1351" i="1"/>
  <c r="AC1351" i="1" s="1"/>
  <c r="AB336" i="1"/>
  <c r="AC336" i="1" s="1"/>
  <c r="AB2579" i="1"/>
  <c r="AC2579" i="1" s="1"/>
  <c r="AB1925" i="1"/>
  <c r="AC1925" i="1" s="1"/>
  <c r="AB1989" i="1"/>
  <c r="AC1989" i="1" s="1"/>
  <c r="AB132" i="1"/>
  <c r="AC132" i="1" s="1"/>
  <c r="AB1076" i="1"/>
  <c r="AC1076" i="1" s="1"/>
  <c r="AB1157" i="1"/>
  <c r="AC1157" i="1" s="1"/>
  <c r="AB1147" i="1"/>
  <c r="AC1147" i="1" s="1"/>
  <c r="AB1247" i="1"/>
  <c r="AC1247" i="1" s="1"/>
  <c r="AB1315" i="1"/>
  <c r="AC1315" i="1" s="1"/>
  <c r="AB1913" i="1"/>
  <c r="AC1913" i="1" s="1"/>
  <c r="AB2137" i="1"/>
  <c r="AC2137" i="1" s="1"/>
  <c r="AB1149" i="1"/>
  <c r="AC1149" i="1" s="1"/>
  <c r="AB972" i="1"/>
  <c r="AC972" i="1" s="1"/>
  <c r="AB484" i="1"/>
  <c r="AC484" i="1" s="1"/>
  <c r="AB880" i="1"/>
  <c r="AC880" i="1" s="1"/>
  <c r="AB1369" i="1"/>
  <c r="AC1369" i="1" s="1"/>
  <c r="AB1937" i="1"/>
  <c r="AC1937" i="1" s="1"/>
  <c r="AB1198" i="1"/>
  <c r="AC1198" i="1" s="1"/>
  <c r="AB925" i="1"/>
  <c r="AC925" i="1" s="1"/>
  <c r="AB1917" i="1"/>
  <c r="AC1917" i="1" s="1"/>
  <c r="AB852" i="1"/>
  <c r="AC852" i="1" s="1"/>
  <c r="AB520" i="1"/>
  <c r="AC520" i="1" s="1"/>
  <c r="AB1829" i="1"/>
  <c r="AC1829" i="1" s="1"/>
  <c r="AB384" i="1"/>
  <c r="AC384" i="1" s="1"/>
  <c r="AB744" i="1"/>
  <c r="AC744" i="1" s="1"/>
  <c r="AB738" i="1"/>
  <c r="AC738" i="1" s="1"/>
  <c r="AB1640" i="1"/>
  <c r="AC1640" i="1" s="1"/>
  <c r="AB834" i="1"/>
  <c r="AC834" i="1" s="1"/>
  <c r="AB72" i="1"/>
  <c r="AC72" i="1" s="1"/>
  <c r="AB1060" i="1"/>
  <c r="AC1060" i="1" s="1"/>
  <c r="AB1190" i="1"/>
  <c r="AC1190" i="1" s="1"/>
  <c r="AB1973" i="1"/>
  <c r="AC1973" i="1" s="1"/>
  <c r="AB1116" i="1"/>
  <c r="AC1116" i="1" s="1"/>
  <c r="AB1138" i="1"/>
  <c r="AC1138" i="1" s="1"/>
  <c r="AB1475" i="1"/>
  <c r="AC1475" i="1" s="1"/>
  <c r="AB1909" i="1"/>
  <c r="AC1909" i="1" s="1"/>
  <c r="AB1684" i="1"/>
  <c r="AC1684" i="1" s="1"/>
  <c r="AB306" i="1"/>
  <c r="AC306" i="1" s="1"/>
  <c r="AB964" i="1"/>
  <c r="AC964" i="1" s="1"/>
  <c r="AB1215" i="1"/>
  <c r="AC1215" i="1" s="1"/>
  <c r="AB2095" i="1"/>
  <c r="AC2095" i="1" s="1"/>
  <c r="AB1929" i="1"/>
  <c r="AC1929" i="1" s="1"/>
  <c r="AB2153" i="1"/>
  <c r="AC2153" i="1" s="1"/>
  <c r="AB450" i="1"/>
  <c r="AC450" i="1" s="1"/>
  <c r="AB1048" i="1"/>
  <c r="AC1048" i="1" s="1"/>
  <c r="AB1017" i="1"/>
  <c r="AC1017" i="1" s="1"/>
  <c r="AB1058" i="1"/>
  <c r="AC1058" i="1" s="1"/>
  <c r="AB1143" i="1"/>
  <c r="AC1143" i="1" s="1"/>
  <c r="AB2647" i="1"/>
  <c r="AC2647" i="1" s="1"/>
  <c r="AB1473" i="1"/>
  <c r="AC1473" i="1" s="1"/>
  <c r="AB827" i="1"/>
  <c r="AC827" i="1" s="1"/>
  <c r="AB2553" i="1"/>
  <c r="AC2553" i="1" s="1"/>
  <c r="AB993" i="1"/>
  <c r="AC993" i="1" s="1"/>
  <c r="AB2569" i="1"/>
  <c r="AC2569" i="1" s="1"/>
  <c r="AB1229" i="1"/>
  <c r="AC1229" i="1" s="1"/>
  <c r="AB2082" i="1"/>
  <c r="AC2082" i="1" s="1"/>
  <c r="AB210" i="1"/>
  <c r="AC210" i="1" s="1"/>
  <c r="AB1981" i="1"/>
  <c r="AC1981" i="1" s="1"/>
  <c r="AB1325" i="1"/>
  <c r="AC1325" i="1" s="1"/>
  <c r="AB678" i="1"/>
  <c r="AC678" i="1" s="1"/>
  <c r="AB2070" i="1"/>
  <c r="AC2070" i="1" s="1"/>
  <c r="AB392" i="1"/>
  <c r="AC392" i="1" s="1"/>
  <c r="AB2542" i="1"/>
  <c r="AC2542" i="1" s="1"/>
  <c r="AB2499" i="1"/>
  <c r="AC2499" i="1" s="1"/>
  <c r="AB694" i="1"/>
  <c r="AC694" i="1" s="1"/>
  <c r="AB762" i="1"/>
  <c r="AC762" i="1" s="1"/>
  <c r="AB2071" i="1"/>
  <c r="AC2071" i="1" s="1"/>
  <c r="AB2566" i="1"/>
  <c r="AC2566" i="1" s="1"/>
  <c r="AB992" i="1"/>
  <c r="AC992" i="1" s="1"/>
  <c r="AB1335" i="1"/>
  <c r="AC1335" i="1" s="1"/>
  <c r="AB618" i="1"/>
  <c r="AC618" i="1" s="1"/>
  <c r="AB1002" i="1"/>
  <c r="AC1002" i="1" s="1"/>
  <c r="AB66" i="1"/>
  <c r="AC66" i="1" s="1"/>
  <c r="AB2065" i="1"/>
  <c r="AC2065" i="1" s="1"/>
  <c r="AB634" i="1"/>
  <c r="AC634" i="1" s="1"/>
  <c r="AB106" i="1"/>
  <c r="AC106" i="1" s="1"/>
  <c r="AB2018" i="1"/>
  <c r="AC2018" i="1" s="1"/>
  <c r="AB2055" i="1"/>
  <c r="AC2055" i="1" s="1"/>
  <c r="AB860" i="1"/>
  <c r="AC860" i="1" s="1"/>
  <c r="AB853" i="1"/>
  <c r="AC853" i="1" s="1"/>
  <c r="AB1363" i="1"/>
  <c r="AC1363" i="1" s="1"/>
  <c r="AB2094" i="1"/>
  <c r="AC2094" i="1" s="1"/>
  <c r="AB727" i="1"/>
  <c r="AC727" i="1" s="1"/>
  <c r="AB2032" i="1"/>
  <c r="AC2032" i="1" s="1"/>
  <c r="AB224" i="1"/>
  <c r="AC224" i="1" s="1"/>
  <c r="AB741" i="1"/>
  <c r="AC741" i="1" s="1"/>
  <c r="AB739" i="1"/>
  <c r="AC739" i="1" s="1"/>
  <c r="AB757" i="1"/>
  <c r="AC757" i="1" s="1"/>
  <c r="AB2557" i="1"/>
  <c r="AC2557" i="1" s="1"/>
  <c r="AB691" i="1"/>
  <c r="AC691" i="1" s="1"/>
  <c r="AB1471" i="1"/>
  <c r="AC1471" i="1" s="1"/>
  <c r="AB1275" i="1"/>
  <c r="AC1275" i="1" s="1"/>
  <c r="AB2211" i="1"/>
  <c r="AC2211" i="1" s="1"/>
  <c r="AB188" i="1"/>
  <c r="AC188" i="1" s="1"/>
  <c r="AB764" i="1"/>
  <c r="AC764" i="1" s="1"/>
  <c r="AB1026" i="1"/>
  <c r="AC1026" i="1" s="1"/>
  <c r="AB482" i="1"/>
  <c r="AC482" i="1" s="1"/>
  <c r="AB2603" i="1"/>
  <c r="AC2603" i="1" s="1"/>
  <c r="AB835" i="1"/>
  <c r="AC835" i="1" s="1"/>
  <c r="AB1231" i="1"/>
  <c r="AC1231" i="1" s="1"/>
  <c r="AB1449" i="1"/>
  <c r="AC1449" i="1" s="1"/>
  <c r="AB2640" i="1"/>
  <c r="AC2640" i="1" s="1"/>
  <c r="AB2085" i="1"/>
  <c r="AC2085" i="1" s="1"/>
  <c r="AB1465" i="1"/>
  <c r="AC1465" i="1" s="1"/>
  <c r="AB2131" i="1"/>
  <c r="AC2131" i="1" s="1"/>
  <c r="AB777" i="1"/>
  <c r="AC777" i="1" s="1"/>
  <c r="AB1098" i="1"/>
  <c r="AC1098" i="1" s="1"/>
  <c r="AB2492" i="1"/>
  <c r="AC2492" i="1" s="1"/>
  <c r="AB755" i="1"/>
  <c r="AC755" i="1" s="1"/>
  <c r="AB2616" i="1"/>
  <c r="AC2616" i="1" s="1"/>
  <c r="AB84" i="1"/>
  <c r="AC84" i="1" s="1"/>
  <c r="AB2099" i="1"/>
  <c r="AC2099" i="1" s="1"/>
  <c r="AB114" i="1"/>
  <c r="AC114" i="1" s="1"/>
  <c r="AB440" i="1"/>
  <c r="AC440" i="1" s="1"/>
  <c r="AB396" i="1"/>
  <c r="AC396" i="1" s="1"/>
  <c r="AB863" i="1"/>
  <c r="AC863" i="1" s="1"/>
  <c r="AB971" i="1"/>
  <c r="AC971" i="1" s="1"/>
  <c r="AB1090" i="1"/>
  <c r="AC1090" i="1" s="1"/>
  <c r="AB2061" i="1"/>
  <c r="AC2061" i="1" s="1"/>
  <c r="AB1014" i="1"/>
  <c r="AC1014" i="1" s="1"/>
  <c r="AB588" i="1"/>
  <c r="AC588" i="1" s="1"/>
  <c r="AB2624" i="1"/>
  <c r="AC2624" i="1" s="1"/>
  <c r="AB1616" i="1"/>
  <c r="AC1616" i="1" s="1"/>
  <c r="AB668" i="1"/>
  <c r="AC668" i="1" s="1"/>
  <c r="AB778" i="1"/>
  <c r="AC778" i="1" s="1"/>
  <c r="AB1641" i="1"/>
  <c r="AC1641" i="1" s="1"/>
  <c r="AB2269" i="1"/>
  <c r="AC2269" i="1" s="1"/>
  <c r="AB2047" i="1"/>
  <c r="AC2047" i="1" s="1"/>
  <c r="AB1032" i="1"/>
  <c r="AC1032" i="1" s="1"/>
  <c r="AB1199" i="1"/>
  <c r="AC1199" i="1" s="1"/>
  <c r="AB1429" i="1"/>
  <c r="AC1429" i="1" s="1"/>
  <c r="AB1653" i="1"/>
  <c r="AC1653" i="1" s="1"/>
  <c r="AB2219" i="1"/>
  <c r="AC2219" i="1" s="1"/>
  <c r="AB2530" i="1"/>
  <c r="AC2530" i="1" s="1"/>
  <c r="AB1100" i="1"/>
  <c r="AC1100" i="1" s="1"/>
  <c r="AB870" i="1"/>
  <c r="AC870" i="1" s="1"/>
  <c r="AB2006" i="1"/>
  <c r="AC2006" i="1" s="1"/>
  <c r="AB1678" i="1"/>
  <c r="AC1678" i="1" s="1"/>
  <c r="AB96" i="1"/>
  <c r="AC96" i="1" s="1"/>
  <c r="AB901" i="1"/>
  <c r="AC901" i="1" s="1"/>
  <c r="AB344" i="1"/>
  <c r="AC344" i="1" s="1"/>
  <c r="AB428" i="1"/>
  <c r="AC428" i="1" s="1"/>
  <c r="AB294" i="1"/>
  <c r="AC294" i="1" s="1"/>
  <c r="AB2259" i="1"/>
  <c r="AC2259" i="1" s="1"/>
  <c r="AB688" i="1"/>
  <c r="AC688" i="1" s="1"/>
  <c r="AB1205" i="1"/>
  <c r="AC1205" i="1" s="1"/>
  <c r="AB950" i="1"/>
  <c r="AC950" i="1" s="1"/>
  <c r="AB2145" i="1"/>
  <c r="AC2145" i="1" s="1"/>
  <c r="AB1018" i="1"/>
  <c r="AC1018" i="1" s="1"/>
  <c r="AB861" i="1"/>
  <c r="AC861" i="1" s="1"/>
  <c r="AB1034" i="1"/>
  <c r="AC1034" i="1" s="1"/>
  <c r="AB70" i="1"/>
  <c r="AC70" i="1" s="1"/>
  <c r="AB2519" i="1"/>
  <c r="AC2519" i="1" s="1"/>
  <c r="AB2193" i="1"/>
  <c r="AC2193" i="1" s="1"/>
  <c r="AB1044" i="1"/>
  <c r="AC1044" i="1" s="1"/>
  <c r="AB1971" i="1"/>
  <c r="AC1971" i="1" s="1"/>
  <c r="AB754" i="1"/>
  <c r="AC754" i="1" s="1"/>
  <c r="AB626" i="1"/>
  <c r="AC626" i="1" s="1"/>
  <c r="AB2635" i="1"/>
  <c r="AC2635" i="1" s="1"/>
  <c r="AB2155" i="1"/>
  <c r="AC2155" i="1" s="1"/>
  <c r="AB1423" i="1"/>
  <c r="AC1423" i="1" s="1"/>
  <c r="AB422" i="1"/>
  <c r="AC422" i="1" s="1"/>
  <c r="AB522" i="1"/>
  <c r="AC522" i="1" s="1"/>
  <c r="AB1969" i="1"/>
  <c r="AC1969" i="1" s="1"/>
  <c r="AB402" i="1"/>
  <c r="AC402" i="1" s="1"/>
  <c r="AB1185" i="1"/>
  <c r="AC1185" i="1" s="1"/>
  <c r="AB580" i="1"/>
  <c r="AC580" i="1" s="1"/>
  <c r="AB670" i="1"/>
  <c r="AC670" i="1" s="1"/>
  <c r="AB941" i="1"/>
  <c r="AC941" i="1" s="1"/>
  <c r="AB1158" i="1"/>
  <c r="AC1158" i="1" s="1"/>
  <c r="AB2646" i="1"/>
  <c r="AC2646" i="1" s="1"/>
  <c r="AB1451" i="1"/>
  <c r="AC1451" i="1" s="1"/>
  <c r="AB502" i="1"/>
  <c r="AC502" i="1" s="1"/>
  <c r="AB446" i="1"/>
  <c r="AC446" i="1" s="1"/>
  <c r="AB1153" i="1"/>
  <c r="AC1153" i="1" s="1"/>
  <c r="AB784" i="1"/>
  <c r="AC784" i="1" s="1"/>
  <c r="AB766" i="1"/>
  <c r="AC766" i="1" s="1"/>
  <c r="AB1074" i="1"/>
  <c r="AC1074" i="1" s="1"/>
  <c r="AB881" i="1"/>
  <c r="AC881" i="1" s="1"/>
  <c r="AB1415" i="1"/>
  <c r="AC1415" i="1" s="1"/>
  <c r="AB1656" i="1"/>
  <c r="AC1656" i="1" s="1"/>
  <c r="AB92" i="1"/>
  <c r="AC92" i="1" s="1"/>
  <c r="AB490" i="1"/>
  <c r="AC490" i="1" s="1"/>
  <c r="AB2209" i="1"/>
  <c r="AC2209" i="1" s="1"/>
  <c r="AB290" i="1"/>
  <c r="AC290" i="1" s="1"/>
  <c r="AB1112" i="1"/>
  <c r="AC1112" i="1" s="1"/>
  <c r="AB734" i="1"/>
  <c r="AC734" i="1" s="1"/>
  <c r="AB1005" i="1"/>
  <c r="AC1005" i="1" s="1"/>
  <c r="AB1062" i="1"/>
  <c r="AC1062" i="1" s="1"/>
  <c r="AB1255" i="1"/>
  <c r="AC1255" i="1" s="1"/>
  <c r="AB1717" i="1"/>
  <c r="AC1717" i="1" s="1"/>
  <c r="AB2227" i="1"/>
  <c r="AC2227" i="1" s="1"/>
  <c r="AB480" i="1"/>
  <c r="AC480" i="1" s="1"/>
  <c r="AB200" i="1"/>
  <c r="AC200" i="1" s="1"/>
  <c r="AB88" i="1"/>
  <c r="AC88" i="1" s="1"/>
  <c r="AB2217" i="1"/>
  <c r="AC2217" i="1" s="1"/>
  <c r="AB506" i="1"/>
  <c r="AC506" i="1" s="1"/>
  <c r="AB2225" i="1"/>
  <c r="AC2225" i="1" s="1"/>
  <c r="AB1136" i="1"/>
  <c r="AC1136" i="1" s="1"/>
  <c r="AB720" i="1"/>
  <c r="AC720" i="1" s="1"/>
  <c r="AB898" i="1"/>
  <c r="AC898" i="1" s="1"/>
  <c r="AB1223" i="1"/>
  <c r="AC1223" i="1" s="1"/>
  <c r="AB2139" i="1"/>
  <c r="AC2139" i="1" s="1"/>
  <c r="AB368" i="1"/>
  <c r="AC368" i="1" s="1"/>
  <c r="AB2486" i="1"/>
  <c r="AC2486" i="1" s="1"/>
  <c r="AB2503" i="1"/>
  <c r="AC2503" i="1" s="1"/>
  <c r="AB358" i="1"/>
  <c r="AC358" i="1" s="1"/>
  <c r="AB362" i="1"/>
  <c r="AC362" i="1" s="1"/>
  <c r="AB382" i="1"/>
  <c r="AC382" i="1" s="1"/>
  <c r="AB100" i="1"/>
  <c r="AC100" i="1" s="1"/>
  <c r="AB370" i="1"/>
  <c r="AC370" i="1" s="1"/>
  <c r="AB999" i="1"/>
  <c r="AC999" i="1" s="1"/>
  <c r="AB696" i="1"/>
  <c r="AC696" i="1" s="1"/>
  <c r="AB1317" i="1"/>
  <c r="AC1317" i="1" s="1"/>
  <c r="AB772" i="1"/>
  <c r="AC772" i="1" s="1"/>
  <c r="AB900" i="1"/>
  <c r="AC900" i="1" s="1"/>
  <c r="AB1028" i="1"/>
  <c r="AC1028" i="1" s="1"/>
  <c r="AB1289" i="1"/>
  <c r="AC1289" i="1" s="1"/>
  <c r="AB1417" i="1"/>
  <c r="AC1417" i="1" s="1"/>
  <c r="AB1030" i="1"/>
  <c r="AC1030" i="1" s="1"/>
  <c r="AB1227" i="1"/>
  <c r="AC1227" i="1" s="1"/>
  <c r="AB1355" i="1"/>
  <c r="AC1355" i="1" s="1"/>
  <c r="AB1773" i="1"/>
  <c r="AC1773" i="1" s="1"/>
  <c r="AB1279" i="1"/>
  <c r="AC1279" i="1" s="1"/>
  <c r="AB1407" i="1"/>
  <c r="AC1407" i="1" s="1"/>
  <c r="AB823" i="1"/>
  <c r="AC823" i="1" s="1"/>
  <c r="AB2011" i="1"/>
  <c r="AC2011" i="1" s="1"/>
  <c r="AB2031" i="1"/>
  <c r="AC2031" i="1" s="1"/>
  <c r="AB276" i="1"/>
  <c r="AC276" i="1" s="1"/>
  <c r="AB856" i="1"/>
  <c r="AC856" i="1" s="1"/>
  <c r="AB984" i="1"/>
  <c r="AC984" i="1" s="1"/>
  <c r="AB1181" i="1"/>
  <c r="AC1181" i="1" s="1"/>
  <c r="AB1309" i="1"/>
  <c r="AC1309" i="1" s="1"/>
  <c r="AB812" i="1"/>
  <c r="AC812" i="1" s="1"/>
  <c r="AB697" i="1"/>
  <c r="AC697" i="1" s="1"/>
  <c r="AB825" i="1"/>
  <c r="AC825" i="1" s="1"/>
  <c r="AB953" i="1"/>
  <c r="AC953" i="1" s="1"/>
  <c r="AB654" i="1"/>
  <c r="AC654" i="1" s="1"/>
  <c r="AB782" i="1"/>
  <c r="AC782" i="1" s="1"/>
  <c r="AB910" i="1"/>
  <c r="AC910" i="1" s="1"/>
  <c r="AB1038" i="1"/>
  <c r="AC1038" i="1" s="1"/>
  <c r="AB1122" i="1"/>
  <c r="AC1122" i="1" s="1"/>
  <c r="AB1159" i="1"/>
  <c r="AC1159" i="1" s="1"/>
  <c r="AB991" i="1"/>
  <c r="AC991" i="1" s="1"/>
  <c r="AB1921" i="1"/>
  <c r="AC1921" i="1" s="1"/>
  <c r="AB1241" i="1"/>
  <c r="AC1241" i="1" s="1"/>
  <c r="AB1167" i="1"/>
  <c r="AC1167" i="1" s="1"/>
  <c r="AB134" i="1"/>
  <c r="AC134" i="1" s="1"/>
  <c r="AB2081" i="1"/>
  <c r="AC2081" i="1" s="1"/>
  <c r="AB690" i="1"/>
  <c r="AC690" i="1" s="1"/>
  <c r="AB879" i="1"/>
  <c r="AC879" i="1" s="1"/>
  <c r="AB176" i="1"/>
  <c r="AC176" i="1" s="1"/>
  <c r="AB1642" i="1"/>
  <c r="AC1642" i="1" s="1"/>
  <c r="AB855" i="1"/>
  <c r="AC855" i="1" s="1"/>
  <c r="AB1689" i="1"/>
  <c r="AC1689" i="1" s="1"/>
  <c r="AB707" i="1"/>
  <c r="AC707" i="1" s="1"/>
  <c r="AB1670" i="1"/>
  <c r="AC1670" i="1" s="1"/>
  <c r="AB692" i="1"/>
  <c r="AC692" i="1" s="1"/>
  <c r="AB737" i="1"/>
  <c r="AC737" i="1" s="1"/>
  <c r="AB774" i="1"/>
  <c r="AC774" i="1" s="1"/>
  <c r="AB1066" i="1"/>
  <c r="AC1066" i="1" s="1"/>
  <c r="AB1789" i="1"/>
  <c r="AC1789" i="1" s="1"/>
  <c r="AB2074" i="1"/>
  <c r="AC2074" i="1" s="1"/>
  <c r="AB2038" i="1"/>
  <c r="AC2038" i="1" s="1"/>
  <c r="AB2589" i="1"/>
  <c r="AC2589" i="1" s="1"/>
  <c r="AB1705" i="1"/>
  <c r="AC1705" i="1" s="1"/>
  <c r="AB2649" i="1"/>
  <c r="AC2649" i="1" s="1"/>
  <c r="AB2051" i="1"/>
  <c r="AC2051" i="1" s="1"/>
  <c r="AB316" i="1"/>
  <c r="AC316" i="1" s="1"/>
  <c r="AB2000" i="1"/>
  <c r="AC2000" i="1" s="1"/>
  <c r="AB1901" i="1"/>
  <c r="AC1901" i="1" s="1"/>
  <c r="AB1985" i="1"/>
  <c r="AC1985" i="1" s="1"/>
  <c r="AB1211" i="1"/>
  <c r="AC1211" i="1" s="1"/>
  <c r="AB2524" i="1"/>
  <c r="AC2524" i="1" s="1"/>
  <c r="AB1469" i="1"/>
  <c r="AC1469" i="1" s="1"/>
  <c r="AB2561" i="1"/>
  <c r="AC2561" i="1" s="1"/>
  <c r="AB795" i="1"/>
  <c r="AC795" i="1" s="1"/>
  <c r="AB679" i="1"/>
  <c r="AC679" i="1" s="1"/>
  <c r="AB2578" i="1"/>
  <c r="AC2578" i="1" s="1"/>
  <c r="AB2602" i="1"/>
  <c r="AC2602" i="1" s="1"/>
  <c r="AB1976" i="1"/>
  <c r="AC1976" i="1" s="1"/>
  <c r="AB270" i="1"/>
  <c r="AC270" i="1" s="1"/>
  <c r="AB398" i="1"/>
  <c r="AC398" i="1" s="1"/>
  <c r="AB552" i="1"/>
  <c r="AC552" i="1" s="1"/>
  <c r="AB897" i="1"/>
  <c r="AC897" i="1" s="1"/>
  <c r="AB746" i="1"/>
  <c r="AC746" i="1" s="1"/>
  <c r="AB2078" i="1"/>
  <c r="AC2078" i="1" s="1"/>
  <c r="AB1481" i="1"/>
  <c r="AC1481" i="1" s="1"/>
  <c r="AB799" i="1"/>
  <c r="AC799" i="1" s="1"/>
  <c r="AB2570" i="1"/>
  <c r="AC2570" i="1" s="1"/>
  <c r="AB2080" i="1"/>
  <c r="AC2080" i="1" s="1"/>
  <c r="AB968" i="1"/>
  <c r="AC968" i="1" s="1"/>
  <c r="AB568" i="1"/>
  <c r="AC568" i="1" s="1"/>
  <c r="AB1263" i="1"/>
  <c r="AC1263" i="1" s="1"/>
  <c r="AB2496" i="1"/>
  <c r="AC2496" i="1" s="1"/>
  <c r="AB2091" i="1"/>
  <c r="AC2091" i="1" s="1"/>
  <c r="AB2179" i="1"/>
  <c r="AC2179" i="1" s="1"/>
  <c r="AB1662" i="1"/>
  <c r="AC1662" i="1" s="1"/>
  <c r="AB332" i="1"/>
  <c r="AC332" i="1" s="1"/>
  <c r="AB1686" i="1"/>
  <c r="AC1686" i="1" s="1"/>
  <c r="AB1463" i="1"/>
  <c r="AC1463" i="1" s="1"/>
  <c r="AB1413" i="1"/>
  <c r="AC1413" i="1" s="1"/>
  <c r="AB1207" i="1"/>
  <c r="AC1207" i="1" s="1"/>
  <c r="AB1753" i="1"/>
  <c r="AC1753" i="1" s="1"/>
  <c r="AB2511" i="1"/>
  <c r="AC2511" i="1" s="1"/>
  <c r="AB170" i="1"/>
  <c r="AC170" i="1" s="1"/>
  <c r="AB728" i="1"/>
  <c r="AC728" i="1" s="1"/>
  <c r="AB1715" i="1"/>
  <c r="AC1715" i="1" s="1"/>
  <c r="AB750" i="1"/>
  <c r="AC750" i="1" s="1"/>
  <c r="AB765" i="1"/>
  <c r="AC765" i="1" s="1"/>
  <c r="AB1191" i="1"/>
  <c r="AC1191" i="1" s="1"/>
  <c r="AB1155" i="1"/>
  <c r="AC1155" i="1" s="1"/>
  <c r="AB594" i="1"/>
  <c r="AC594" i="1" s="1"/>
  <c r="AB847" i="1"/>
  <c r="AC847" i="1" s="1"/>
  <c r="AB884" i="1"/>
  <c r="AC884" i="1" s="1"/>
  <c r="AB2548" i="1"/>
  <c r="AC2548" i="1" s="1"/>
  <c r="AB2111" i="1"/>
  <c r="AC2111" i="1" s="1"/>
  <c r="AB2531" i="1"/>
  <c r="AC2531" i="1" s="1"/>
  <c r="AB1054" i="1"/>
  <c r="AC1054" i="1" s="1"/>
  <c r="AB2597" i="1"/>
  <c r="AC2597" i="1" s="1"/>
  <c r="AB2088" i="1"/>
  <c r="AC2088" i="1" s="1"/>
  <c r="AB1104" i="1"/>
  <c r="AC1104" i="1" s="1"/>
  <c r="AB841" i="1"/>
  <c r="AC841" i="1" s="1"/>
  <c r="AB838" i="1"/>
  <c r="AC838" i="1" s="1"/>
  <c r="AB1130" i="1"/>
  <c r="AC1130" i="1" s="1"/>
  <c r="AB2126" i="1"/>
  <c r="AC2126" i="1" s="1"/>
  <c r="AB2613" i="1"/>
  <c r="AC2613" i="1" s="1"/>
  <c r="AB723" i="1"/>
  <c r="AC723" i="1" s="1"/>
  <c r="AB1674" i="1"/>
  <c r="AC1674" i="1" s="1"/>
  <c r="AB444" i="1"/>
  <c r="AC444" i="1" s="1"/>
  <c r="AB794" i="1"/>
  <c r="AC794" i="1" s="1"/>
  <c r="AB1745" i="1"/>
  <c r="AC1745" i="1" s="1"/>
  <c r="AB2134" i="1"/>
  <c r="AC2134" i="1" s="1"/>
  <c r="AB226" i="1"/>
  <c r="AC226" i="1" s="1"/>
  <c r="AB872" i="1"/>
  <c r="AC872" i="1" s="1"/>
  <c r="AB636" i="1"/>
  <c r="AC636" i="1" s="1"/>
  <c r="AB961" i="1"/>
  <c r="AC961" i="1" s="1"/>
  <c r="AB810" i="1"/>
  <c r="AC810" i="1" s="1"/>
  <c r="AB695" i="1"/>
  <c r="AC695" i="1" s="1"/>
  <c r="AB2187" i="1"/>
  <c r="AC2187" i="1" s="1"/>
  <c r="AB2112" i="1"/>
  <c r="AC2112" i="1" s="1"/>
  <c r="AB2165" i="1"/>
  <c r="AC2165" i="1" s="1"/>
  <c r="AB1893" i="1"/>
  <c r="AC1893" i="1" s="1"/>
  <c r="AB2604" i="1"/>
  <c r="AC2604" i="1" s="1"/>
  <c r="AB1165" i="1"/>
  <c r="AC1165" i="1" s="1"/>
  <c r="AB1345" i="1"/>
  <c r="AC1345" i="1" s="1"/>
  <c r="AB652" i="1"/>
  <c r="AC652" i="1" s="1"/>
  <c r="AB1078" i="1"/>
  <c r="AC1078" i="1" s="1"/>
  <c r="AB773" i="1"/>
  <c r="AC773" i="1" s="1"/>
  <c r="AB826" i="1"/>
  <c r="AC826" i="1" s="1"/>
  <c r="AB1391" i="1"/>
  <c r="AC1391" i="1" s="1"/>
  <c r="AB2135" i="1"/>
  <c r="AC2135" i="1" s="1"/>
  <c r="AB364" i="1"/>
  <c r="AC364" i="1" s="1"/>
  <c r="AB2586" i="1"/>
  <c r="AC2586" i="1" s="1"/>
  <c r="AB2069" i="1"/>
  <c r="AC2069" i="1" s="1"/>
  <c r="AB1239" i="1"/>
  <c r="AC1239" i="1" s="1"/>
  <c r="AB1785" i="1"/>
  <c r="AC1785" i="1" s="1"/>
  <c r="AB2563" i="1"/>
  <c r="AC2563" i="1" s="1"/>
  <c r="AB2555" i="1"/>
  <c r="AC2555" i="1" s="1"/>
  <c r="AB650" i="1"/>
  <c r="AC650" i="1" s="1"/>
  <c r="AB1201" i="1"/>
  <c r="AC1201" i="1" s="1"/>
  <c r="AB686" i="1"/>
  <c r="AC686" i="1" s="1"/>
  <c r="AB701" i="1"/>
  <c r="AC701" i="1" s="1"/>
  <c r="AB658" i="1"/>
  <c r="AC658" i="1" s="1"/>
  <c r="AB938" i="1"/>
  <c r="AC938" i="1" s="1"/>
  <c r="AB1333" i="1"/>
  <c r="AC1333" i="1" s="1"/>
  <c r="AB1433" i="1"/>
  <c r="AC1433" i="1" s="1"/>
  <c r="AB751" i="1"/>
  <c r="AC751" i="1" s="1"/>
  <c r="AB2195" i="1"/>
  <c r="AC2195" i="1" s="1"/>
  <c r="AB348" i="1"/>
  <c r="AC348" i="1" s="1"/>
  <c r="AB1992" i="1"/>
  <c r="AC1992" i="1" s="1"/>
  <c r="AB2620" i="1"/>
  <c r="AC2620" i="1" s="1"/>
  <c r="AB936" i="1"/>
  <c r="AC936" i="1" s="1"/>
  <c r="AB584" i="1"/>
  <c r="AC584" i="1" s="1"/>
  <c r="AB865" i="1"/>
  <c r="AC865" i="1" s="1"/>
  <c r="AB917" i="1"/>
  <c r="AC917" i="1" s="1"/>
  <c r="AB1243" i="1"/>
  <c r="AC1243" i="1" s="1"/>
  <c r="AB2500" i="1"/>
  <c r="AC2500" i="1" s="1"/>
  <c r="AB1958" i="1"/>
  <c r="AC1958" i="1" s="1"/>
  <c r="AB2034" i="1"/>
  <c r="AC2034" i="1" s="1"/>
  <c r="AB1445" i="1"/>
  <c r="AC1445" i="1" s="1"/>
  <c r="AB2633" i="1"/>
  <c r="AC2633" i="1" s="1"/>
  <c r="AB787" i="1"/>
  <c r="AC787" i="1" s="1"/>
  <c r="AB2634" i="1"/>
  <c r="AC2634" i="1" s="1"/>
  <c r="AB2510" i="1"/>
  <c r="AC2510" i="1" s="1"/>
  <c r="AB2514" i="1"/>
  <c r="AC2514" i="1" s="1"/>
  <c r="AB1636" i="1"/>
  <c r="AC1636" i="1" s="1"/>
  <c r="AB904" i="1"/>
  <c r="AC904" i="1" s="1"/>
  <c r="AB1281" i="1"/>
  <c r="AC1281" i="1" s="1"/>
  <c r="AB1082" i="1"/>
  <c r="AC1082" i="1" s="1"/>
  <c r="AB1757" i="1"/>
  <c r="AC1757" i="1" s="1"/>
  <c r="AB1998" i="1"/>
  <c r="AC1998" i="1" s="1"/>
  <c r="AB2050" i="1"/>
  <c r="AC2050" i="1" s="1"/>
  <c r="AB803" i="1"/>
  <c r="AC803" i="1" s="1"/>
  <c r="AB2119" i="1"/>
  <c r="AC2119" i="1" s="1"/>
  <c r="AB2005" i="1"/>
  <c r="AC2005" i="1" s="1"/>
  <c r="AB2600" i="1"/>
  <c r="AC2600" i="1" s="1"/>
  <c r="AB874" i="1"/>
  <c r="AC874" i="1" s="1"/>
  <c r="AB2058" i="1"/>
  <c r="AC2058" i="1" s="1"/>
  <c r="AB2601" i="1"/>
  <c r="AC2601" i="1" s="1"/>
  <c r="AB2577" i="1"/>
  <c r="AC2577" i="1" s="1"/>
  <c r="AB206" i="1"/>
  <c r="AC206" i="1" s="1"/>
  <c r="AB759" i="1"/>
  <c r="AC759" i="1" s="1"/>
  <c r="AB2151" i="1"/>
  <c r="AC2151" i="1" s="1"/>
  <c r="AB1064" i="1"/>
  <c r="AC1064" i="1" s="1"/>
  <c r="AB1142" i="1"/>
  <c r="AC1142" i="1" s="1"/>
  <c r="AB837" i="1"/>
  <c r="AC837" i="1" s="1"/>
  <c r="AB890" i="1"/>
  <c r="AC890" i="1" s="1"/>
  <c r="AB1809" i="1"/>
  <c r="AC1809" i="1" s="1"/>
  <c r="AB2508" i="1"/>
  <c r="AC2508" i="1" s="1"/>
  <c r="AB78" i="1"/>
  <c r="AC78" i="1" s="1"/>
  <c r="AB1658" i="1"/>
  <c r="AC1658" i="1" s="1"/>
  <c r="AB2594" i="1"/>
  <c r="AC2594" i="1" s="1"/>
  <c r="AB2630" i="1"/>
  <c r="AC2630" i="1" s="1"/>
  <c r="AB2191" i="1"/>
  <c r="AC2191" i="1" s="1"/>
  <c r="AB286" i="1"/>
  <c r="AC286" i="1" s="1"/>
  <c r="AB800" i="1"/>
  <c r="AC800" i="1" s="1"/>
  <c r="AB930" i="1"/>
  <c r="AC930" i="1" s="1"/>
  <c r="AB1399" i="1"/>
  <c r="AC1399" i="1" s="1"/>
  <c r="AB2587" i="1"/>
  <c r="AC2587" i="1" s="1"/>
  <c r="AB514" i="1"/>
  <c r="AC514" i="1" s="1"/>
  <c r="AB704" i="1"/>
  <c r="AC704" i="1" s="1"/>
  <c r="AB1329" i="1"/>
  <c r="AC1329" i="1" s="1"/>
  <c r="AB850" i="1"/>
  <c r="AC850" i="1" s="1"/>
  <c r="AB2611" i="1"/>
  <c r="AC2611" i="1" s="1"/>
  <c r="AB1007" i="1"/>
  <c r="AC1007" i="1" s="1"/>
  <c r="AB1177" i="1"/>
  <c r="AC1177" i="1" s="1"/>
  <c r="AB1195" i="1"/>
  <c r="AC1195" i="1" s="1"/>
  <c r="AB74" i="1"/>
  <c r="AC74" i="1" s="1"/>
  <c r="AB1703" i="1"/>
  <c r="AC1703" i="1" s="1"/>
  <c r="AB648" i="1"/>
  <c r="AC648" i="1" s="1"/>
  <c r="AB2617" i="1"/>
  <c r="AC2617" i="1" s="1"/>
  <c r="AB1625" i="1"/>
  <c r="AC1625" i="1" s="1"/>
  <c r="AB815" i="1"/>
  <c r="AC815" i="1" s="1"/>
  <c r="AB1626" i="1"/>
  <c r="AC1626" i="1" s="1"/>
  <c r="AB2143" i="1"/>
  <c r="AC2143" i="1" s="1"/>
  <c r="AB1447" i="1"/>
  <c r="AC1447" i="1" s="1"/>
  <c r="AB2498" i="1"/>
  <c r="AC2498" i="1" s="1"/>
  <c r="AB2181" i="1"/>
  <c r="AC2181" i="1" s="1"/>
  <c r="AB574" i="1"/>
  <c r="AC574" i="1" s="1"/>
  <c r="AB710" i="1"/>
  <c r="AC710" i="1" s="1"/>
  <c r="AB981" i="1"/>
  <c r="AC981" i="1" s="1"/>
  <c r="AB2512" i="1"/>
  <c r="AC2512" i="1" s="1"/>
  <c r="AB2090" i="1"/>
  <c r="AC2090" i="1" s="1"/>
  <c r="AB1661" i="1"/>
  <c r="AC1661" i="1" s="1"/>
  <c r="AB1637" i="1"/>
  <c r="AC1637" i="1" s="1"/>
  <c r="AB715" i="1"/>
  <c r="AC715" i="1" s="1"/>
  <c r="AB2043" i="1"/>
  <c r="AC2043" i="1" s="1"/>
  <c r="AB2096" i="1"/>
  <c r="AC2096" i="1" s="1"/>
  <c r="AB2189" i="1"/>
  <c r="AC2189" i="1" s="1"/>
  <c r="AB1885" i="1"/>
  <c r="AC1885" i="1" s="1"/>
  <c r="AB1174" i="1"/>
  <c r="AC1174" i="1" s="1"/>
  <c r="AB869" i="1"/>
  <c r="AC869" i="1" s="1"/>
  <c r="AB922" i="1"/>
  <c r="AC922" i="1" s="1"/>
  <c r="AB2030" i="1"/>
  <c r="AC2030" i="1" s="1"/>
  <c r="AB2054" i="1"/>
  <c r="AC2054" i="1" s="1"/>
  <c r="AB1657" i="1"/>
  <c r="AC1657" i="1" s="1"/>
  <c r="AB2265" i="1"/>
  <c r="AC2265" i="1" s="1"/>
  <c r="AB2273" i="1"/>
  <c r="AC2273" i="1" s="1"/>
  <c r="AB2638" i="1"/>
  <c r="AC2638" i="1" s="1"/>
  <c r="AB2072" i="1"/>
  <c r="AC2072" i="1" s="1"/>
  <c r="AB2592" i="1"/>
  <c r="AC2592" i="1" s="1"/>
  <c r="AB1660" i="1"/>
  <c r="AC1660" i="1" s="1"/>
  <c r="AB1197" i="1"/>
  <c r="AC1197" i="1" s="1"/>
  <c r="AB833" i="1"/>
  <c r="AC833" i="1" s="1"/>
  <c r="AB1295" i="1"/>
  <c r="AC1295" i="1" s="1"/>
  <c r="AB2014" i="1"/>
  <c r="AC2014" i="1" s="1"/>
  <c r="AB1457" i="1"/>
  <c r="AC1457" i="1" s="1"/>
  <c r="AB2110" i="1"/>
  <c r="AC2110" i="1" s="1"/>
  <c r="AB735" i="1"/>
  <c r="AC735" i="1" s="1"/>
  <c r="AB2107" i="1"/>
  <c r="AC2107" i="1" s="1"/>
  <c r="AB2582" i="1"/>
  <c r="AC2582" i="1" s="1"/>
  <c r="AB2048" i="1"/>
  <c r="AC2048" i="1" s="1"/>
  <c r="AB1672" i="1"/>
  <c r="AC1672" i="1" s="1"/>
  <c r="AB840" i="1"/>
  <c r="AC840" i="1" s="1"/>
  <c r="AB1206" i="1"/>
  <c r="AC1206" i="1" s="1"/>
  <c r="AB1821" i="1"/>
  <c r="AC1821" i="1" s="1"/>
  <c r="AB2645" i="1"/>
  <c r="AC2645" i="1" s="1"/>
  <c r="AB2059" i="1"/>
  <c r="AC2059" i="1" s="1"/>
  <c r="AB2147" i="1"/>
  <c r="AC2147" i="1" s="1"/>
  <c r="AB2199" i="1"/>
  <c r="AC2199" i="1" s="1"/>
  <c r="AB300" i="1"/>
  <c r="AC300" i="1" s="1"/>
  <c r="AB1303" i="1"/>
  <c r="AC1303" i="1" s="1"/>
  <c r="AB1219" i="1"/>
  <c r="AC1219" i="1" s="1"/>
  <c r="AB987" i="1"/>
  <c r="AC987" i="1" s="1"/>
  <c r="AB814" i="1"/>
  <c r="AC814" i="1" s="1"/>
  <c r="AB786" i="1"/>
  <c r="AC786" i="1" s="1"/>
  <c r="AB596" i="1"/>
  <c r="AC596" i="1" s="1"/>
  <c r="AB975" i="1"/>
  <c r="AC975" i="1" s="1"/>
  <c r="AB948" i="1"/>
  <c r="AC948" i="1" s="1"/>
  <c r="AB2106" i="1"/>
  <c r="AC2106" i="1" s="1"/>
  <c r="AB1646" i="1"/>
  <c r="AC1646" i="1" s="1"/>
  <c r="AB2643" i="1"/>
  <c r="AC2643" i="1" s="1"/>
  <c r="AB979" i="1"/>
  <c r="AC979" i="1" s="1"/>
  <c r="AB564" i="1"/>
  <c r="AC564" i="1" s="1"/>
  <c r="AB1175" i="1"/>
  <c r="AC1175" i="1" s="1"/>
  <c r="AB1171" i="1"/>
  <c r="AC1171" i="1" s="1"/>
  <c r="AB234" i="1"/>
  <c r="AC234" i="1" s="1"/>
  <c r="AB1781" i="1"/>
  <c r="AC1781" i="1" s="1"/>
  <c r="AB681" i="1"/>
  <c r="AC681" i="1" s="1"/>
  <c r="AB1749" i="1"/>
  <c r="AC1749" i="1" s="1"/>
  <c r="AB1441" i="1"/>
  <c r="AC1441" i="1" s="1"/>
  <c r="AB1455" i="1"/>
  <c r="AC1455" i="1" s="1"/>
  <c r="AB2157" i="1"/>
  <c r="AC2157" i="1" s="1"/>
  <c r="AB745" i="1"/>
  <c r="AC745" i="1" s="1"/>
  <c r="AB973" i="1"/>
  <c r="AC973" i="1" s="1"/>
  <c r="AB2271" i="1"/>
  <c r="AC2271" i="1" s="1"/>
  <c r="AB2037" i="1"/>
  <c r="AC2037" i="1" s="1"/>
  <c r="AB1349" i="1"/>
  <c r="AC1349" i="1" s="1"/>
  <c r="AB932" i="1"/>
  <c r="AC932" i="1" s="1"/>
  <c r="AB1385" i="1"/>
  <c r="AC1385" i="1" s="1"/>
  <c r="AB998" i="1"/>
  <c r="AC998" i="1" s="1"/>
  <c r="AB1183" i="1"/>
  <c r="AC1183" i="1" s="1"/>
  <c r="AB1259" i="1"/>
  <c r="AC1259" i="1" s="1"/>
  <c r="AB1387" i="1"/>
  <c r="AC1387" i="1" s="1"/>
  <c r="AB1311" i="1"/>
  <c r="AC1311" i="1" s="1"/>
  <c r="AB1729" i="1"/>
  <c r="AC1729" i="1" s="1"/>
  <c r="AB1962" i="1"/>
  <c r="AC1962" i="1" s="1"/>
  <c r="AB590" i="1"/>
  <c r="AC590" i="1" s="1"/>
  <c r="AB2127" i="1"/>
  <c r="AC2127" i="1" s="1"/>
  <c r="AB1945" i="1"/>
  <c r="AC1945" i="1" s="1"/>
  <c r="AB824" i="1"/>
  <c r="AC824" i="1" s="1"/>
  <c r="AB952" i="1"/>
  <c r="AC952" i="1" s="1"/>
  <c r="AB780" i="1"/>
  <c r="AC780" i="1" s="1"/>
  <c r="AB1983" i="1"/>
  <c r="AC1983" i="1" s="1"/>
  <c r="AB1881" i="1"/>
  <c r="AC1881" i="1" s="1"/>
  <c r="AB980" i="1"/>
  <c r="AC980" i="1" s="1"/>
  <c r="AB2003" i="1"/>
  <c r="AC2003" i="1" s="1"/>
  <c r="AB130" i="1"/>
  <c r="AC130" i="1" s="1"/>
  <c r="AB1833" i="1"/>
  <c r="AC1833" i="1" s="1"/>
  <c r="AB1050" i="1"/>
  <c r="AC1050" i="1" s="1"/>
  <c r="AB963" i="1"/>
  <c r="AC963" i="1" s="1"/>
  <c r="AB1022" i="1"/>
  <c r="AC1022" i="1" s="1"/>
  <c r="AA50" i="1"/>
  <c r="AB150" i="1"/>
  <c r="AC150" i="1" s="1"/>
  <c r="AB1313" i="1"/>
  <c r="AC1313" i="1" s="1"/>
  <c r="AB937" i="1"/>
  <c r="AC937" i="1" s="1"/>
  <c r="AB909" i="1"/>
  <c r="AC909" i="1" s="1"/>
  <c r="AB817" i="1"/>
  <c r="AC817" i="1" s="1"/>
  <c r="AB1645" i="1"/>
  <c r="AC1645" i="1" s="1"/>
  <c r="AB2183" i="1"/>
  <c r="AC2183" i="1" s="1"/>
  <c r="AB1467" i="1"/>
  <c r="AC1467" i="1" s="1"/>
  <c r="AB1957" i="1"/>
  <c r="AC1957" i="1" s="1"/>
  <c r="AB2021" i="1"/>
  <c r="AC2021" i="1" s="1"/>
  <c r="AB1001" i="1"/>
  <c r="AC1001" i="1" s="1"/>
  <c r="AB717" i="1"/>
  <c r="AC717" i="1" s="1"/>
  <c r="AB2520" i="1"/>
  <c r="AC2520" i="1" s="1"/>
  <c r="AB82" i="1"/>
  <c r="AC82" i="1" s="1"/>
  <c r="AB888" i="1"/>
  <c r="AC888" i="1" s="1"/>
  <c r="AB1016" i="1"/>
  <c r="AC1016" i="1" s="1"/>
  <c r="AB1421" i="1"/>
  <c r="AC1421" i="1" s="1"/>
  <c r="AB2540" i="1"/>
  <c r="AC2540" i="1" s="1"/>
  <c r="AB818" i="1"/>
  <c r="AC818" i="1" s="1"/>
  <c r="AB1699" i="1"/>
  <c r="AC1699" i="1" s="1"/>
  <c r="AB959" i="1"/>
  <c r="AC959" i="1" s="1"/>
  <c r="AB1010" i="1"/>
  <c r="AC1010" i="1" s="1"/>
  <c r="AB616" i="1"/>
  <c r="AC616" i="1" s="1"/>
  <c r="AB729" i="1"/>
  <c r="AC729" i="1" s="1"/>
  <c r="AB857" i="1"/>
  <c r="AC857" i="1" s="1"/>
  <c r="AB985" i="1"/>
  <c r="AC985" i="1" s="1"/>
  <c r="AB1134" i="1"/>
  <c r="AC1134" i="1" s="1"/>
  <c r="AB64" i="1"/>
  <c r="AC64" i="1" s="1"/>
  <c r="AB797" i="1"/>
  <c r="AC797" i="1" s="1"/>
  <c r="AB1970" i="1"/>
  <c r="AC1970" i="1" s="1"/>
  <c r="AB516" i="1"/>
  <c r="AC516" i="1" s="1"/>
  <c r="AB1008" i="1"/>
  <c r="AC1008" i="1" s="1"/>
  <c r="AB1305" i="1"/>
  <c r="AC1305" i="1" s="1"/>
  <c r="AB2545" i="1"/>
  <c r="AC2545" i="1" s="1"/>
  <c r="AB2559" i="1"/>
  <c r="AC2559" i="1" s="1"/>
  <c r="AB2049" i="1"/>
  <c r="AC2049" i="1" s="1"/>
  <c r="AB1719" i="1"/>
  <c r="AC1719" i="1" s="1"/>
  <c r="AB1711" i="1"/>
  <c r="AC1711" i="1" s="1"/>
  <c r="AB2013" i="1"/>
  <c r="AC2013" i="1" s="1"/>
  <c r="AB809" i="1"/>
  <c r="AC809" i="1" s="1"/>
  <c r="AB781" i="1"/>
  <c r="AC781" i="1" s="1"/>
  <c r="AB192" i="1"/>
  <c r="AC192" i="1" s="1"/>
  <c r="AB2115" i="1"/>
  <c r="AC2115" i="1" s="1"/>
  <c r="AB2607" i="1"/>
  <c r="AC2607" i="1" s="1"/>
  <c r="AB1941" i="1"/>
  <c r="AC1941" i="1" s="1"/>
  <c r="AB1161" i="1"/>
  <c r="AC1161" i="1" s="1"/>
  <c r="AB1347" i="1"/>
  <c r="AC1347" i="1" s="1"/>
  <c r="AB2583" i="1"/>
  <c r="AC2583" i="1" s="1"/>
  <c r="AB2551" i="1"/>
  <c r="AC2551" i="1" s="1"/>
  <c r="AB2041" i="1"/>
  <c r="AC2041" i="1" s="1"/>
  <c r="AB250" i="1"/>
  <c r="AC250" i="1" s="1"/>
  <c r="AB955" i="1"/>
  <c r="AC955" i="1" s="1"/>
  <c r="AB876" i="1"/>
  <c r="AC876" i="1" s="1"/>
  <c r="AB1004" i="1"/>
  <c r="AC1004" i="1" s="1"/>
  <c r="AB1301" i="1"/>
  <c r="AC1301" i="1" s="1"/>
  <c r="AB2029" i="1"/>
  <c r="AC2029" i="1" s="1"/>
  <c r="AB1723" i="1"/>
  <c r="AC1723" i="1" s="1"/>
  <c r="AB598" i="1"/>
  <c r="AC598" i="1" s="1"/>
  <c r="AB2599" i="1"/>
  <c r="AC2599" i="1" s="1"/>
  <c r="AB1237" i="1"/>
  <c r="AC1237" i="1" s="1"/>
  <c r="AB2639" i="1"/>
  <c r="AC2639" i="1" s="1"/>
  <c r="AB360" i="1"/>
  <c r="AC360" i="1" s="1"/>
  <c r="AB486" i="1"/>
  <c r="AC486" i="1" s="1"/>
  <c r="AB1701" i="1"/>
  <c r="AC1701" i="1" s="1"/>
  <c r="AB328" i="1"/>
  <c r="AC328" i="1" s="1"/>
  <c r="AB140" i="1"/>
  <c r="AC140" i="1" s="1"/>
  <c r="AB274" i="1"/>
  <c r="AC274" i="1" s="1"/>
  <c r="AB246" i="1"/>
  <c r="AC246" i="1" s="1"/>
  <c r="AB689" i="1"/>
  <c r="AC689" i="1" s="1"/>
  <c r="AB918" i="1"/>
  <c r="AC918" i="1" s="1"/>
  <c r="AB404" i="1"/>
  <c r="AC404" i="1" s="1"/>
  <c r="AB280" i="1"/>
  <c r="AC280" i="1" s="1"/>
  <c r="AB949" i="1"/>
  <c r="AC949" i="1" s="1"/>
  <c r="AB1629" i="1"/>
  <c r="AC1629" i="1" s="1"/>
  <c r="AB747" i="1"/>
  <c r="AC747" i="1" s="1"/>
  <c r="AB242" i="1"/>
  <c r="AC242" i="1" s="1"/>
  <c r="AB1668" i="1"/>
  <c r="AC1668" i="1" s="1"/>
  <c r="AB676" i="1"/>
  <c r="AC676" i="1" s="1"/>
  <c r="AB1150" i="1"/>
  <c r="AC1150" i="1" s="1"/>
  <c r="AB709" i="1"/>
  <c r="AC709" i="1" s="1"/>
  <c r="AB1395" i="1"/>
  <c r="AC1395" i="1" s="1"/>
  <c r="AB110" i="1"/>
  <c r="AC110" i="1" s="1"/>
  <c r="AB2590" i="1"/>
  <c r="AC2590" i="1" s="1"/>
  <c r="AB452" i="1"/>
  <c r="AC452" i="1" s="1"/>
  <c r="AB2149" i="1"/>
  <c r="AC2149" i="1" s="1"/>
  <c r="AB1993" i="1"/>
  <c r="AC1993" i="1" s="1"/>
  <c r="AB1088" i="1"/>
  <c r="AC1088" i="1" s="1"/>
  <c r="AB660" i="1"/>
  <c r="AC660" i="1" s="1"/>
  <c r="AB864" i="1"/>
  <c r="AC864" i="1" s="1"/>
  <c r="AB1853" i="1"/>
  <c r="AC1853" i="1" s="1"/>
  <c r="AB1166" i="1"/>
  <c r="AC1166" i="1" s="1"/>
  <c r="AB174" i="1"/>
  <c r="AC174" i="1" s="1"/>
  <c r="AB1401" i="1"/>
  <c r="AC1401" i="1" s="1"/>
  <c r="AB2497" i="1"/>
  <c r="AC2497" i="1" s="1"/>
  <c r="AB1377" i="1"/>
  <c r="AC1377" i="1" s="1"/>
  <c r="AB566" i="1"/>
  <c r="AC566" i="1" s="1"/>
  <c r="AB808" i="1"/>
  <c r="AC808" i="1" s="1"/>
  <c r="AB816" i="1"/>
  <c r="AC816" i="1" s="1"/>
  <c r="AB2102" i="1"/>
  <c r="AC2102" i="1" s="1"/>
  <c r="AB1425" i="1"/>
  <c r="AC1425" i="1" s="1"/>
  <c r="AB456" i="1"/>
  <c r="AC456" i="1" s="1"/>
  <c r="AB1905" i="1"/>
  <c r="AC1905" i="1" s="1"/>
  <c r="AB760" i="1"/>
  <c r="AC760" i="1" s="1"/>
  <c r="AB716" i="1"/>
  <c r="AC716" i="1" s="1"/>
  <c r="AB1214" i="1"/>
  <c r="AC1214" i="1" s="1"/>
  <c r="AB726" i="1"/>
  <c r="AC726" i="1" s="1"/>
  <c r="AB997" i="1"/>
  <c r="AC997" i="1" s="1"/>
  <c r="AB1339" i="1"/>
  <c r="AC1339" i="1" s="1"/>
  <c r="AB2015" i="1"/>
  <c r="AC2015" i="1" s="1"/>
  <c r="AB2001" i="1"/>
  <c r="AC2001" i="1" s="1"/>
  <c r="AB924" i="1"/>
  <c r="AC924" i="1" s="1"/>
  <c r="AB1182" i="1"/>
  <c r="AC1182" i="1" s="1"/>
  <c r="AB1013" i="1"/>
  <c r="AC1013" i="1" s="1"/>
  <c r="AB1307" i="1"/>
  <c r="AC1307" i="1" s="1"/>
  <c r="AB2505" i="1"/>
  <c r="AC2505" i="1" s="1"/>
  <c r="AB372" i="1"/>
  <c r="AC372" i="1" s="1"/>
  <c r="AB366" i="1"/>
  <c r="AC366" i="1" s="1"/>
  <c r="AB656" i="1"/>
  <c r="AC656" i="1" s="1"/>
  <c r="AB892" i="1"/>
  <c r="AC892" i="1" s="1"/>
  <c r="AB848" i="1"/>
  <c r="AC848" i="1" s="1"/>
  <c r="AB758" i="1"/>
  <c r="AC758" i="1" s="1"/>
  <c r="AB1813" i="1"/>
  <c r="AC1813" i="1" s="1"/>
  <c r="AB2067" i="1"/>
  <c r="AC2067" i="1" s="1"/>
  <c r="AB356" i="1"/>
  <c r="AC356" i="1" s="1"/>
  <c r="AB408" i="1"/>
  <c r="AC408" i="1" s="1"/>
  <c r="AB2598" i="1"/>
  <c r="AC2598" i="1" s="1"/>
  <c r="AB278" i="1"/>
  <c r="AC278" i="1" s="1"/>
  <c r="AB1120" i="1"/>
  <c r="AC1120" i="1" s="1"/>
  <c r="AB544" i="1"/>
  <c r="AC544" i="1" s="1"/>
  <c r="AB896" i="1"/>
  <c r="AC896" i="1" s="1"/>
  <c r="AB1683" i="1"/>
  <c r="AC1683" i="1" s="1"/>
  <c r="AB1102" i="1"/>
  <c r="AC1102" i="1" s="1"/>
  <c r="AB1187" i="1"/>
  <c r="AC1187" i="1" s="1"/>
  <c r="AB912" i="1"/>
  <c r="AC912" i="1" s="1"/>
  <c r="AB1337" i="1"/>
  <c r="AC1337" i="1" s="1"/>
  <c r="AB468" i="1"/>
  <c r="AC468" i="1" s="1"/>
  <c r="AB1435" i="1"/>
  <c r="AC1435" i="1" s="1"/>
  <c r="AB2560" i="1"/>
  <c r="AC2560" i="1" s="1"/>
  <c r="AB232" i="1"/>
  <c r="AC232" i="1" s="1"/>
  <c r="AB2089" i="1"/>
  <c r="AC2089" i="1" s="1"/>
  <c r="AB624" i="1"/>
  <c r="AC624" i="1" s="1"/>
  <c r="AB988" i="1"/>
  <c r="AC988" i="1" s="1"/>
  <c r="AB1617" i="1"/>
  <c r="AC1617" i="1" s="1"/>
  <c r="AB1644" i="1"/>
  <c r="AC1644" i="1" s="1"/>
  <c r="AB2584" i="1"/>
  <c r="AC2584" i="1" s="1"/>
  <c r="AB498" i="1"/>
  <c r="AC498" i="1" s="1"/>
  <c r="AB828" i="1"/>
  <c r="AC828" i="1" s="1"/>
  <c r="AB1203" i="1"/>
  <c r="AC1203" i="1" s="1"/>
  <c r="AB1633" i="1"/>
  <c r="AC1633" i="1" s="1"/>
  <c r="AB2267" i="1"/>
  <c r="AC2267" i="1" s="1"/>
  <c r="AB518" i="1"/>
  <c r="AC518" i="1" s="1"/>
  <c r="AB1652" i="1"/>
  <c r="AC1652" i="1" s="1"/>
  <c r="AB2275" i="1"/>
  <c r="AC2275" i="1" s="1"/>
  <c r="AB2229" i="1"/>
  <c r="AC2229" i="1" s="1"/>
  <c r="AB1953" i="1"/>
  <c r="AC1953" i="1" s="1"/>
  <c r="AB1020" i="1"/>
  <c r="AC1020" i="1" s="1"/>
  <c r="AB822" i="1"/>
  <c r="AC822" i="1" s="1"/>
  <c r="AB1403" i="1"/>
  <c r="AC1403" i="1" s="1"/>
  <c r="AB272" i="1"/>
  <c r="AC272" i="1" s="1"/>
  <c r="AB2167" i="1"/>
  <c r="AC2167" i="1" s="1"/>
  <c r="AB312" i="1"/>
  <c r="AC312" i="1" s="1"/>
  <c r="AB208" i="1"/>
  <c r="AC208" i="1" s="1"/>
  <c r="AB2507" i="1"/>
  <c r="AC2507" i="1" s="1"/>
  <c r="AB318" i="1"/>
  <c r="AC318" i="1" s="1"/>
  <c r="AB524" i="1"/>
  <c r="AC524" i="1" s="1"/>
  <c r="AB1108" i="1"/>
  <c r="AC1108" i="1" s="1"/>
  <c r="AB796" i="1"/>
  <c r="AC796" i="1" s="1"/>
  <c r="AB928" i="1"/>
  <c r="AC928" i="1" s="1"/>
  <c r="AB2543" i="1"/>
  <c r="AC2543" i="1" s="1"/>
  <c r="AB1676" i="1"/>
  <c r="AC1676" i="1" s="1"/>
  <c r="AB1273" i="1"/>
  <c r="AC1273" i="1" s="1"/>
  <c r="AB2491" i="1"/>
  <c r="AC2491" i="1" s="1"/>
  <c r="AB458" i="1"/>
  <c r="AC458" i="1" s="1"/>
  <c r="AB334" i="1"/>
  <c r="AC334" i="1" s="1"/>
  <c r="AB58" i="1"/>
  <c r="AC58" i="1" s="1"/>
  <c r="AB1681" i="1"/>
  <c r="AC1681" i="1" s="1"/>
  <c r="AB1439" i="1"/>
  <c r="AC1439" i="1" s="1"/>
  <c r="AB474" i="1"/>
  <c r="AC474" i="1" s="1"/>
  <c r="AB854" i="1"/>
  <c r="AC854" i="1" s="1"/>
  <c r="AB731" i="1"/>
  <c r="AC731" i="1" s="1"/>
  <c r="AB2285" i="1"/>
  <c r="AC2285" i="1" s="1"/>
  <c r="AB2207" i="1"/>
  <c r="AC2207" i="1" s="1"/>
  <c r="AB1961" i="1"/>
  <c r="AC1961" i="1" s="1"/>
  <c r="AB426" i="1"/>
  <c r="AC426" i="1" s="1"/>
  <c r="AB262" i="1"/>
  <c r="AC262" i="1" s="1"/>
  <c r="AB560" i="1"/>
  <c r="AC560" i="1" s="1"/>
  <c r="AB683" i="1"/>
  <c r="AC683" i="1" s="1"/>
  <c r="AB204" i="1"/>
  <c r="AC204" i="1" s="1"/>
  <c r="AB228" i="1"/>
  <c r="AC228" i="1" s="1"/>
  <c r="AB2017" i="1"/>
  <c r="AC2017" i="1" s="1"/>
  <c r="AB528" i="1"/>
  <c r="AC528" i="1" s="1"/>
  <c r="AB886" i="1"/>
  <c r="AC886" i="1" s="1"/>
  <c r="AB1267" i="1"/>
  <c r="AC1267" i="1" s="1"/>
  <c r="AB2039" i="1"/>
  <c r="AC2039" i="1" s="1"/>
  <c r="AB2558" i="1"/>
  <c r="AC2558" i="1" s="1"/>
  <c r="AB420" i="1"/>
  <c r="AC420" i="1" s="1"/>
  <c r="AB1431" i="1"/>
  <c r="AC1431" i="1" s="1"/>
  <c r="AB1845" i="1"/>
  <c r="AC1845" i="1" s="1"/>
  <c r="AB604" i="1"/>
  <c r="AC604" i="1" s="1"/>
  <c r="AB390" i="1"/>
  <c r="AC390" i="1" s="1"/>
  <c r="AB556" i="1"/>
  <c r="AC556" i="1" s="1"/>
  <c r="AB628" i="1"/>
  <c r="AC628" i="1" s="1"/>
  <c r="AB960" i="1"/>
  <c r="AC960" i="1" s="1"/>
  <c r="AB829" i="1"/>
  <c r="AC829" i="1" s="1"/>
  <c r="AB60" i="1"/>
  <c r="AC60" i="1" s="1"/>
  <c r="AB1967" i="1"/>
  <c r="AC1967" i="1" s="1"/>
  <c r="AB1841" i="1"/>
  <c r="AC1841" i="1" s="1"/>
  <c r="AB708" i="1"/>
  <c r="AC708" i="1" s="1"/>
  <c r="AB2529" i="1"/>
  <c r="AC2529" i="1" s="1"/>
  <c r="AB504" i="1"/>
  <c r="AC504" i="1" s="1"/>
  <c r="AB2515" i="1"/>
  <c r="AC2515" i="1" s="1"/>
  <c r="AB582" i="1"/>
  <c r="AC582" i="1" s="1"/>
  <c r="AB680" i="1"/>
  <c r="AC680" i="1" s="1"/>
  <c r="AB1987" i="1"/>
  <c r="AC1987" i="1" s="1"/>
  <c r="AB2033" i="1"/>
  <c r="AC2033" i="1" s="1"/>
  <c r="F9" i="3" l="1"/>
  <c r="J9" i="3"/>
  <c r="R24" i="6"/>
  <c r="N24" i="6"/>
  <c r="J24" i="6"/>
  <c r="F24" i="6"/>
  <c r="X48" i="1"/>
  <c r="Y54" i="1"/>
  <c r="AB13" i="1"/>
  <c r="AC13" i="1" s="1"/>
  <c r="AB50" i="1"/>
  <c r="I10" i="3" l="1"/>
  <c r="H10" i="3"/>
  <c r="H25" i="6"/>
  <c r="I25" i="6"/>
  <c r="Q25" i="6"/>
  <c r="P25" i="6"/>
  <c r="Z54" i="1"/>
  <c r="Z48" i="1" s="1"/>
  <c r="Y48" i="1"/>
  <c r="AC50" i="1"/>
  <c r="F10" i="3" l="1"/>
  <c r="J10" i="3"/>
  <c r="R25" i="6"/>
  <c r="N25" i="6"/>
  <c r="J25" i="6"/>
  <c r="F25" i="6"/>
  <c r="AA54" i="1"/>
  <c r="AB54" i="1" s="1"/>
  <c r="AB48" i="1" s="1"/>
  <c r="AA48" i="1"/>
  <c r="I11" i="3" l="1"/>
  <c r="H11" i="3"/>
  <c r="H26" i="6"/>
  <c r="I26" i="6"/>
  <c r="Q26" i="6"/>
  <c r="P26" i="6"/>
  <c r="AC54" i="1"/>
  <c r="AC48" i="1" s="1"/>
  <c r="J11" i="3" l="1"/>
  <c r="F11" i="3"/>
  <c r="R26" i="6"/>
  <c r="N26" i="6"/>
  <c r="F26" i="6"/>
  <c r="J26" i="6"/>
  <c r="I12" i="3" l="1"/>
  <c r="H12" i="3"/>
  <c r="H27" i="6"/>
  <c r="I27" i="6"/>
  <c r="Q27" i="6"/>
  <c r="P27" i="6"/>
  <c r="J12" i="3" l="1"/>
  <c r="F12" i="3"/>
  <c r="R27" i="6"/>
  <c r="N27" i="6"/>
  <c r="F27" i="6"/>
  <c r="J27" i="6"/>
  <c r="H13" i="3" l="1"/>
  <c r="I13" i="3"/>
  <c r="H28" i="6"/>
  <c r="I28" i="6"/>
  <c r="Q28" i="6"/>
  <c r="P28" i="6"/>
  <c r="J13" i="3" l="1"/>
  <c r="F13" i="3"/>
  <c r="J28" i="6"/>
  <c r="F28" i="6"/>
  <c r="R28" i="6"/>
  <c r="N28" i="6"/>
  <c r="I14" i="3" l="1"/>
  <c r="H14" i="3"/>
  <c r="Q29" i="6"/>
  <c r="P29" i="6"/>
  <c r="H29" i="6"/>
  <c r="I29" i="6"/>
  <c r="J14" i="3" l="1"/>
  <c r="F14" i="3"/>
  <c r="J29" i="6"/>
  <c r="F29" i="6"/>
  <c r="R29" i="6"/>
  <c r="N29" i="6"/>
  <c r="I15" i="3" l="1"/>
  <c r="H15" i="3"/>
  <c r="Q30" i="6"/>
  <c r="P30" i="6"/>
  <c r="P31" i="6" s="1"/>
  <c r="AK8" i="5" s="1"/>
  <c r="H30" i="6"/>
  <c r="I30" i="6"/>
  <c r="H31" i="6" l="1"/>
  <c r="AK7" i="5" s="1"/>
  <c r="J15" i="3"/>
  <c r="F15" i="3"/>
  <c r="F30" i="6"/>
  <c r="J30" i="6"/>
  <c r="R30" i="6"/>
  <c r="P32" i="6" s="1"/>
  <c r="N30" i="6"/>
  <c r="H16" i="3" l="1"/>
  <c r="I16" i="3"/>
  <c r="I32" i="6"/>
  <c r="H32" i="6"/>
  <c r="Q32" i="6"/>
  <c r="J16" i="3" l="1"/>
  <c r="F16" i="3"/>
  <c r="R32" i="6"/>
  <c r="N32" i="6"/>
  <c r="J32" i="6"/>
  <c r="F32" i="6"/>
  <c r="H17" i="3" l="1"/>
  <c r="I17" i="3"/>
  <c r="Q33" i="6"/>
  <c r="P33" i="6"/>
  <c r="I33" i="6"/>
  <c r="H33" i="6"/>
  <c r="J17" i="3" l="1"/>
  <c r="F17" i="3"/>
  <c r="J33" i="6"/>
  <c r="F33" i="6"/>
  <c r="R33" i="6"/>
  <c r="N33" i="6"/>
  <c r="H18" i="3" l="1"/>
  <c r="I18" i="3"/>
  <c r="I34" i="6"/>
  <c r="H34" i="6"/>
  <c r="P34" i="6"/>
  <c r="Q34" i="6"/>
  <c r="J18" i="3" l="1"/>
  <c r="F18" i="3"/>
  <c r="R34" i="6"/>
  <c r="N34" i="6"/>
  <c r="F34" i="6"/>
  <c r="J34" i="6"/>
  <c r="H19" i="3" l="1"/>
  <c r="I19" i="3"/>
  <c r="I35" i="6"/>
  <c r="H35" i="6"/>
  <c r="Q35" i="6"/>
  <c r="P35" i="6"/>
  <c r="J19" i="3" l="1"/>
  <c r="F19" i="3"/>
  <c r="R35" i="6"/>
  <c r="N35" i="6"/>
  <c r="F35" i="6"/>
  <c r="J35" i="6"/>
  <c r="H20" i="3" l="1"/>
  <c r="H21" i="3" s="1"/>
  <c r="I20" i="3"/>
  <c r="I36" i="6"/>
  <c r="H36" i="6"/>
  <c r="P36" i="6"/>
  <c r="Q36" i="6"/>
  <c r="J20" i="3" l="1"/>
  <c r="F20" i="3"/>
  <c r="R36" i="6"/>
  <c r="N36" i="6"/>
  <c r="J36" i="6"/>
  <c r="F36" i="6"/>
  <c r="I22" i="3" l="1"/>
  <c r="H22" i="3"/>
  <c r="I37" i="6"/>
  <c r="H37" i="6"/>
  <c r="Q37" i="6"/>
  <c r="P37" i="6"/>
  <c r="F22" i="3" l="1"/>
  <c r="J22" i="3"/>
  <c r="R37" i="6"/>
  <c r="N37" i="6"/>
  <c r="J37" i="6"/>
  <c r="F37" i="6"/>
  <c r="I23" i="3" l="1"/>
  <c r="H23" i="3"/>
  <c r="I38" i="6"/>
  <c r="H38" i="6"/>
  <c r="P38" i="6"/>
  <c r="Q38" i="6"/>
  <c r="J23" i="3" l="1"/>
  <c r="F23" i="3"/>
  <c r="R38" i="6"/>
  <c r="N38" i="6"/>
  <c r="F38" i="6"/>
  <c r="J38" i="6"/>
  <c r="H24" i="3" l="1"/>
  <c r="I24" i="3"/>
  <c r="I39" i="6"/>
  <c r="H39" i="6"/>
  <c r="Q39" i="6"/>
  <c r="P39" i="6"/>
  <c r="J24" i="3" l="1"/>
  <c r="F24" i="3"/>
  <c r="R39" i="6"/>
  <c r="N39" i="6"/>
  <c r="F39" i="6"/>
  <c r="J39" i="6"/>
  <c r="H25" i="3" l="1"/>
  <c r="I25" i="3"/>
  <c r="I40" i="6"/>
  <c r="H40" i="6"/>
  <c r="P40" i="6"/>
  <c r="Q40" i="6"/>
  <c r="J25" i="3" l="1"/>
  <c r="F25" i="3"/>
  <c r="R40" i="6"/>
  <c r="N40" i="6"/>
  <c r="J40" i="6"/>
  <c r="F40" i="6"/>
  <c r="I26" i="3" l="1"/>
  <c r="H26" i="3"/>
  <c r="I41" i="6"/>
  <c r="H41" i="6"/>
  <c r="Q41" i="6"/>
  <c r="P41" i="6"/>
  <c r="J26" i="3" l="1"/>
  <c r="F26" i="3"/>
  <c r="R41" i="6"/>
  <c r="N41" i="6"/>
  <c r="J41" i="6"/>
  <c r="F41" i="6"/>
  <c r="I27" i="3" l="1"/>
  <c r="H27" i="3"/>
  <c r="I42" i="6"/>
  <c r="H42" i="6"/>
  <c r="P42" i="6"/>
  <c r="Q42" i="6"/>
  <c r="F27" i="3" l="1"/>
  <c r="J27" i="3"/>
  <c r="R42" i="6"/>
  <c r="N42" i="6"/>
  <c r="F42" i="6"/>
  <c r="J42" i="6"/>
  <c r="H28" i="3" l="1"/>
  <c r="I28" i="3"/>
  <c r="I43" i="6"/>
  <c r="H43" i="6"/>
  <c r="H44" i="6" s="1"/>
  <c r="AL7" i="5" s="1"/>
  <c r="Q43" i="6"/>
  <c r="P43" i="6"/>
  <c r="P44" i="6" s="1"/>
  <c r="AL8" i="5" s="1"/>
  <c r="F28" i="3" l="1"/>
  <c r="J28" i="3"/>
  <c r="R43" i="6"/>
  <c r="N43" i="6"/>
  <c r="F43" i="6"/>
  <c r="J43" i="6"/>
  <c r="H29" i="3" l="1"/>
  <c r="I29" i="3"/>
  <c r="I45" i="6"/>
  <c r="H45" i="6"/>
  <c r="P45" i="6"/>
  <c r="Q45" i="6"/>
  <c r="F29" i="3" l="1"/>
  <c r="J29" i="3"/>
  <c r="N45" i="6"/>
  <c r="R45" i="6"/>
  <c r="J45" i="6"/>
  <c r="F45" i="6"/>
  <c r="I30" i="3" l="1"/>
  <c r="H30" i="3"/>
  <c r="P46" i="6"/>
  <c r="Q46" i="6"/>
  <c r="I46" i="6"/>
  <c r="H46" i="6"/>
  <c r="F30" i="3" l="1"/>
  <c r="J30" i="3"/>
  <c r="J46" i="6"/>
  <c r="F46" i="6"/>
  <c r="N46" i="6"/>
  <c r="R46" i="6"/>
  <c r="H31" i="3" l="1"/>
  <c r="I31" i="3"/>
  <c r="I47" i="6"/>
  <c r="H47" i="6"/>
  <c r="P47" i="6"/>
  <c r="Q47" i="6"/>
  <c r="F31" i="3" l="1"/>
  <c r="J31" i="3"/>
  <c r="R47" i="6"/>
  <c r="N47" i="6"/>
  <c r="J47" i="6"/>
  <c r="F47" i="6"/>
  <c r="H32" i="3" l="1"/>
  <c r="I32" i="3"/>
  <c r="I48" i="6"/>
  <c r="H48" i="6"/>
  <c r="P48" i="6"/>
  <c r="Q48" i="6"/>
  <c r="F32" i="3" l="1"/>
  <c r="J32" i="3"/>
  <c r="R48" i="6"/>
  <c r="N48" i="6"/>
  <c r="J48" i="6"/>
  <c r="F48" i="6"/>
  <c r="H33" i="3" l="1"/>
  <c r="H34" i="3" s="1"/>
  <c r="I33" i="3"/>
  <c r="I49" i="6"/>
  <c r="H49" i="6"/>
  <c r="P49" i="6"/>
  <c r="Q49" i="6"/>
  <c r="F33" i="3" l="1"/>
  <c r="J33" i="3"/>
  <c r="N49" i="6"/>
  <c r="R49" i="6"/>
  <c r="J49" i="6"/>
  <c r="F49" i="6"/>
  <c r="H35" i="3" l="1"/>
  <c r="I35" i="3"/>
  <c r="I50" i="6"/>
  <c r="H50" i="6"/>
  <c r="P50" i="6"/>
  <c r="Q50" i="6"/>
  <c r="J35" i="3" l="1"/>
  <c r="F35" i="3"/>
  <c r="N50" i="6"/>
  <c r="R50" i="6"/>
  <c r="J50" i="6"/>
  <c r="F50" i="6"/>
  <c r="I36" i="3" l="1"/>
  <c r="H36" i="3"/>
  <c r="I51" i="6"/>
  <c r="H51" i="6"/>
  <c r="P51" i="6"/>
  <c r="Q51" i="6"/>
  <c r="J36" i="3" l="1"/>
  <c r="F36" i="3"/>
  <c r="R51" i="6"/>
  <c r="N51" i="6"/>
  <c r="J51" i="6"/>
  <c r="F51" i="6"/>
  <c r="H37" i="3" l="1"/>
  <c r="I37" i="3"/>
  <c r="I52" i="6"/>
  <c r="H52" i="6"/>
  <c r="P52" i="6"/>
  <c r="Q52" i="6"/>
  <c r="J37" i="3" l="1"/>
  <c r="F37" i="3"/>
  <c r="R52" i="6"/>
  <c r="N52" i="6"/>
  <c r="J52" i="6"/>
  <c r="F52" i="6"/>
  <c r="H38" i="3" l="1"/>
  <c r="I38" i="3"/>
  <c r="I53" i="6"/>
  <c r="H53" i="6"/>
  <c r="P53" i="6"/>
  <c r="Q53" i="6"/>
  <c r="F38" i="3" l="1"/>
  <c r="J38" i="3"/>
  <c r="N53" i="6"/>
  <c r="R53" i="6"/>
  <c r="J53" i="6"/>
  <c r="F53" i="6"/>
  <c r="H39" i="3" l="1"/>
  <c r="I39" i="3"/>
  <c r="I54" i="6"/>
  <c r="H54" i="6"/>
  <c r="P54" i="6"/>
  <c r="Q54" i="6"/>
  <c r="J39" i="3" l="1"/>
  <c r="F39" i="3"/>
  <c r="N54" i="6"/>
  <c r="R54" i="6"/>
  <c r="J54" i="6"/>
  <c r="F54" i="6"/>
  <c r="I40" i="3" l="1"/>
  <c r="H40" i="3"/>
  <c r="I55" i="6"/>
  <c r="H55" i="6"/>
  <c r="P55" i="6"/>
  <c r="Q55" i="6"/>
  <c r="J40" i="3" l="1"/>
  <c r="F40" i="3"/>
  <c r="R55" i="6"/>
  <c r="N55" i="6"/>
  <c r="J55" i="6"/>
  <c r="F55" i="6"/>
  <c r="H41" i="3" l="1"/>
  <c r="I41" i="3"/>
  <c r="I56" i="6"/>
  <c r="H56" i="6"/>
  <c r="H57" i="6" s="1"/>
  <c r="AM7" i="5" s="1"/>
  <c r="P56" i="6"/>
  <c r="P57" i="6" s="1"/>
  <c r="AM8" i="5" s="1"/>
  <c r="Q56" i="6"/>
  <c r="J41" i="3" l="1"/>
  <c r="F41" i="3"/>
  <c r="R56" i="6"/>
  <c r="N56" i="6"/>
  <c r="J56" i="6"/>
  <c r="F56" i="6"/>
  <c r="H42" i="3" l="1"/>
  <c r="I42" i="3"/>
  <c r="F42" i="3" l="1"/>
  <c r="J42" i="3"/>
  <c r="H43" i="3" l="1"/>
  <c r="I43" i="3"/>
  <c r="J43" i="3" l="1"/>
  <c r="F43" i="3"/>
  <c r="H44" i="3" l="1"/>
  <c r="I44" i="3"/>
  <c r="J44" i="3" l="1"/>
  <c r="F44" i="3"/>
  <c r="H45" i="3" l="1"/>
  <c r="I45" i="3"/>
  <c r="J45" i="3" l="1"/>
  <c r="F45" i="3"/>
  <c r="I46" i="3" l="1"/>
  <c r="W49" i="5" l="1"/>
  <c r="W1" i="5"/>
  <c r="J46" i="3"/>
  <c r="F46" i="3"/>
  <c r="AE6" i="5"/>
  <c r="AE1" i="5" s="1"/>
  <c r="AE49" i="5" l="1"/>
  <c r="I48" i="3"/>
  <c r="H48" i="3"/>
  <c r="J48" i="3" l="1"/>
  <c r="F48" i="3"/>
  <c r="I49" i="3" l="1"/>
  <c r="H49" i="3"/>
  <c r="F49" i="3" l="1"/>
  <c r="J49" i="3"/>
  <c r="H50" i="3" l="1"/>
  <c r="I50" i="3"/>
  <c r="F50" i="3" l="1"/>
  <c r="J50" i="3"/>
  <c r="H51" i="3" l="1"/>
  <c r="I51" i="3"/>
  <c r="J51" i="3" l="1"/>
  <c r="F51" i="3"/>
  <c r="H52" i="3" l="1"/>
  <c r="I52" i="3"/>
  <c r="J52" i="3" l="1"/>
  <c r="F52" i="3"/>
  <c r="I53" i="3" l="1"/>
  <c r="H53" i="3"/>
  <c r="F53" i="3" l="1"/>
  <c r="J53" i="3"/>
  <c r="I54" i="3" l="1"/>
  <c r="H54" i="3"/>
  <c r="F54" i="3" l="1"/>
  <c r="J54" i="3"/>
  <c r="H55" i="3" l="1"/>
  <c r="I55" i="3"/>
  <c r="J55" i="3" l="1"/>
  <c r="F55" i="3"/>
  <c r="H56" i="3" l="1"/>
  <c r="I56" i="3"/>
  <c r="J56" i="3" l="1"/>
  <c r="F56" i="3"/>
  <c r="I57" i="3" l="1"/>
  <c r="H57" i="3"/>
  <c r="J57" i="3" l="1"/>
  <c r="F57" i="3"/>
  <c r="I58" i="3" l="1"/>
  <c r="H58" i="3"/>
  <c r="J58" i="3" l="1"/>
  <c r="F58" i="3"/>
  <c r="V58" i="3" s="1"/>
  <c r="I59" i="3" l="1"/>
  <c r="H59" i="3"/>
  <c r="H60" i="3" s="1"/>
  <c r="X6" i="5" s="1"/>
  <c r="X1" i="5" s="1"/>
  <c r="X49" i="5" l="1"/>
  <c r="AF6" i="5"/>
  <c r="F59" i="3"/>
  <c r="V59" i="3" s="1"/>
  <c r="J59" i="3"/>
  <c r="AF1" i="5" l="1"/>
  <c r="AH6" i="5"/>
  <c r="AF49" i="5"/>
  <c r="H61" i="3"/>
  <c r="I61" i="3"/>
  <c r="AH1" i="5" l="1"/>
  <c r="AH49" i="5"/>
  <c r="F61" i="3"/>
  <c r="J61" i="3"/>
  <c r="H62" i="3" l="1"/>
  <c r="I62" i="3"/>
  <c r="F62" i="3" l="1"/>
  <c r="J62" i="3"/>
  <c r="H63" i="3" l="1"/>
  <c r="I63" i="3"/>
  <c r="F63" i="3" l="1"/>
  <c r="J63" i="3"/>
  <c r="H64" i="3" l="1"/>
  <c r="I64" i="3"/>
  <c r="J64" i="3" l="1"/>
  <c r="F64" i="3"/>
  <c r="H65" i="3" l="1"/>
  <c r="I65" i="3"/>
  <c r="J65" i="3" l="1"/>
  <c r="F65" i="3"/>
  <c r="H66" i="3" l="1"/>
  <c r="I66" i="3"/>
  <c r="F66" i="3" l="1"/>
  <c r="J66" i="3"/>
  <c r="I67" i="3" l="1"/>
  <c r="H67" i="3"/>
  <c r="J67" i="3" l="1"/>
  <c r="F67" i="3"/>
  <c r="H68" i="3" l="1"/>
  <c r="I68" i="3"/>
  <c r="J68" i="3" l="1"/>
  <c r="F68" i="3"/>
  <c r="H69" i="3" l="1"/>
  <c r="I69" i="3"/>
  <c r="J69" i="3" l="1"/>
  <c r="F69" i="3"/>
  <c r="I70" i="3" l="1"/>
  <c r="H70" i="3"/>
  <c r="F70" i="3" l="1"/>
  <c r="J70" i="3"/>
  <c r="I71" i="3" l="1"/>
  <c r="H71" i="3"/>
  <c r="J71" i="3" l="1"/>
  <c r="F71" i="3"/>
  <c r="I72" i="3" l="1"/>
  <c r="H72" i="3"/>
  <c r="H73" i="3" s="1"/>
  <c r="V26" i="1" l="1"/>
  <c r="J72" i="3"/>
  <c r="F72" i="3"/>
  <c r="Y49" i="5" l="1"/>
  <c r="Y1" i="5"/>
  <c r="H74" i="3"/>
  <c r="I74" i="3"/>
  <c r="W26" i="1"/>
  <c r="V8" i="1"/>
  <c r="AJ6" i="5"/>
  <c r="AJ1" i="5" s="1"/>
  <c r="D24" i="7" l="1"/>
  <c r="D37" i="7"/>
  <c r="AJ49" i="5"/>
  <c r="J74" i="3"/>
  <c r="F74" i="3"/>
  <c r="V2652" i="1"/>
  <c r="V2651" i="1"/>
  <c r="X26" i="1"/>
  <c r="W8" i="1"/>
  <c r="D38" i="7" l="1"/>
  <c r="D39" i="7"/>
  <c r="D23" i="7"/>
  <c r="I75" i="3"/>
  <c r="F75" i="3" s="1"/>
  <c r="H75" i="3"/>
  <c r="W2652" i="1"/>
  <c r="W2651" i="1"/>
  <c r="Y26" i="1"/>
  <c r="X8" i="1"/>
  <c r="V2658" i="1"/>
  <c r="V2656" i="1"/>
  <c r="V2655" i="1" s="1"/>
  <c r="D22" i="7" l="1"/>
  <c r="D17" i="7"/>
  <c r="J75" i="3"/>
  <c r="H76" i="3" s="1"/>
  <c r="X2652" i="1"/>
  <c r="X2651" i="1"/>
  <c r="Z26" i="1"/>
  <c r="Z8" i="1" s="1"/>
  <c r="Y8" i="1"/>
  <c r="D25" i="7" l="1"/>
  <c r="D18" i="7"/>
  <c r="I76" i="3"/>
  <c r="F76" i="3" s="1"/>
  <c r="J76" i="3"/>
  <c r="AA26" i="1"/>
  <c r="AA8" i="1" s="1"/>
  <c r="Z2652" i="1"/>
  <c r="Z2651" i="1"/>
  <c r="Y2652" i="1"/>
  <c r="Y2651" i="1"/>
  <c r="X2658" i="1"/>
  <c r="X2656" i="1"/>
  <c r="X2655" i="1" s="1"/>
  <c r="AB26" i="1" l="1"/>
  <c r="AC26" i="1" s="1"/>
  <c r="AC8" i="1" s="1"/>
  <c r="I77" i="3"/>
  <c r="H77" i="3"/>
  <c r="Z2656" i="1"/>
  <c r="Z2655" i="1" s="1"/>
  <c r="Z2658" i="1"/>
  <c r="AA2652" i="1"/>
  <c r="AA2651" i="1"/>
  <c r="AB8" i="1" l="1"/>
  <c r="AB2652" i="1" s="1"/>
  <c r="J77" i="3"/>
  <c r="F77" i="3"/>
  <c r="AB2651" i="1"/>
  <c r="AC2652" i="1"/>
  <c r="AC2651" i="1"/>
  <c r="I78" i="3" l="1"/>
  <c r="H78" i="3"/>
  <c r="AB2656" i="1"/>
  <c r="AB2655" i="1" s="1"/>
  <c r="AB2658" i="1"/>
  <c r="J78" i="3" l="1"/>
  <c r="F78" i="3"/>
  <c r="I79" i="3" l="1"/>
  <c r="H79" i="3"/>
  <c r="J79" i="3" l="1"/>
  <c r="F79" i="3"/>
  <c r="I80" i="3" l="1"/>
  <c r="H80" i="3"/>
  <c r="J80" i="3" l="1"/>
  <c r="F80" i="3"/>
  <c r="I81" i="3" l="1"/>
  <c r="H81" i="3"/>
  <c r="J81" i="3" l="1"/>
  <c r="F81" i="3"/>
  <c r="I82" i="3" l="1"/>
  <c r="H82" i="3"/>
  <c r="J82" i="3" l="1"/>
  <c r="F82" i="3"/>
  <c r="I83" i="3" l="1"/>
  <c r="H83" i="3"/>
  <c r="J83" i="3" l="1"/>
  <c r="F83" i="3"/>
  <c r="I84" i="3" l="1"/>
  <c r="H84" i="3"/>
  <c r="J84" i="3" l="1"/>
  <c r="F84" i="3"/>
  <c r="I85" i="3" l="1"/>
  <c r="H85" i="3"/>
  <c r="H86" i="3" s="1"/>
  <c r="AK6" i="5" l="1"/>
  <c r="Z1" i="5"/>
  <c r="Z49" i="5"/>
  <c r="J85" i="3"/>
  <c r="F85" i="3"/>
  <c r="AK1" i="5" l="1"/>
  <c r="AK49" i="5"/>
  <c r="I87" i="3"/>
  <c r="H87" i="3"/>
  <c r="E24" i="7" l="1"/>
  <c r="E37" i="7"/>
  <c r="J87" i="3"/>
  <c r="F87" i="3"/>
  <c r="E38" i="7" l="1"/>
  <c r="H24" i="7"/>
  <c r="I24" i="7" s="1"/>
  <c r="E23" i="7"/>
  <c r="H23" i="7" s="1"/>
  <c r="I23" i="7" s="1"/>
  <c r="E39" i="7"/>
  <c r="I88" i="3"/>
  <c r="H88" i="3"/>
  <c r="E22" i="7" l="1"/>
  <c r="E18" i="7" s="1"/>
  <c r="F88" i="3"/>
  <c r="J88" i="3"/>
  <c r="E25" i="7" l="1"/>
  <c r="H89" i="3"/>
  <c r="I89" i="3"/>
  <c r="J89" i="3" l="1"/>
  <c r="F89" i="3"/>
  <c r="I90" i="3" l="1"/>
  <c r="H90" i="3"/>
  <c r="J90" i="3" l="1"/>
  <c r="F90" i="3"/>
  <c r="I91" i="3" l="1"/>
  <c r="H91" i="3"/>
  <c r="J91" i="3" l="1"/>
  <c r="F91" i="3"/>
  <c r="I92" i="3" l="1"/>
  <c r="H92" i="3"/>
  <c r="J92" i="3" l="1"/>
  <c r="F92" i="3"/>
  <c r="I93" i="3" l="1"/>
  <c r="H93" i="3"/>
  <c r="J93" i="3" l="1"/>
  <c r="F93" i="3"/>
  <c r="I94" i="3" l="1"/>
  <c r="H94" i="3"/>
  <c r="J94" i="3" l="1"/>
  <c r="F94" i="3"/>
  <c r="I95" i="3" l="1"/>
  <c r="H95" i="3"/>
  <c r="J95" i="3" l="1"/>
  <c r="F95" i="3"/>
  <c r="I96" i="3" l="1"/>
  <c r="H96" i="3"/>
  <c r="J96" i="3" l="1"/>
  <c r="F96" i="3"/>
  <c r="H97" i="3" l="1"/>
  <c r="I97" i="3"/>
  <c r="J97" i="3" l="1"/>
  <c r="F97" i="3"/>
  <c r="I98" i="3" l="1"/>
  <c r="H98" i="3"/>
  <c r="H99" i="3" s="1"/>
  <c r="AA1" i="5" l="1"/>
  <c r="AL6" i="5"/>
  <c r="AA49" i="5"/>
  <c r="J98" i="3"/>
  <c r="F98" i="3"/>
  <c r="AL1" i="5" l="1"/>
  <c r="AL49" i="5"/>
  <c r="I100" i="3"/>
  <c r="H100" i="3"/>
  <c r="F22" i="7" l="1"/>
  <c r="F37" i="7"/>
  <c r="J100" i="3"/>
  <c r="F100" i="3"/>
  <c r="F25" i="7" l="1"/>
  <c r="F18" i="7"/>
  <c r="F39" i="7"/>
  <c r="F38" i="7"/>
  <c r="H101" i="3"/>
  <c r="I101" i="3"/>
  <c r="J101" i="3" l="1"/>
  <c r="F101" i="3"/>
  <c r="I102" i="3" l="1"/>
  <c r="H102" i="3"/>
  <c r="J102" i="3" l="1"/>
  <c r="F102" i="3"/>
  <c r="I103" i="3" l="1"/>
  <c r="H103" i="3"/>
  <c r="J103" i="3" l="1"/>
  <c r="F103" i="3"/>
  <c r="I104" i="3" l="1"/>
  <c r="H104" i="3"/>
  <c r="J104" i="3" l="1"/>
  <c r="F104" i="3"/>
  <c r="I105" i="3" l="1"/>
  <c r="H105" i="3"/>
  <c r="J105" i="3" l="1"/>
  <c r="F105" i="3"/>
  <c r="I106" i="3" l="1"/>
  <c r="H106" i="3"/>
  <c r="J106" i="3" l="1"/>
  <c r="F106" i="3"/>
  <c r="I107" i="3" l="1"/>
  <c r="H107" i="3"/>
  <c r="J107" i="3" l="1"/>
  <c r="F107" i="3"/>
  <c r="I108" i="3" l="1"/>
  <c r="H108" i="3"/>
  <c r="J108" i="3" l="1"/>
  <c r="F108" i="3"/>
  <c r="I109" i="3" l="1"/>
  <c r="H109" i="3"/>
  <c r="J109" i="3" l="1"/>
  <c r="F109" i="3"/>
  <c r="I110" i="3" l="1"/>
  <c r="H110" i="3"/>
  <c r="J110" i="3" l="1"/>
  <c r="F110" i="3"/>
  <c r="I111" i="3" l="1"/>
  <c r="H111" i="3"/>
  <c r="H112" i="3" s="1"/>
  <c r="AB1" i="5" l="1"/>
  <c r="AM6" i="5"/>
  <c r="AB49" i="5"/>
  <c r="J111" i="3"/>
  <c r="F111" i="3"/>
  <c r="AM1" i="5" l="1"/>
  <c r="AM49" i="5"/>
  <c r="G22" i="7" l="1"/>
  <c r="G37" i="7"/>
  <c r="G25" i="7" l="1"/>
  <c r="G18" i="7"/>
  <c r="H22" i="7"/>
  <c r="G39" i="7"/>
  <c r="G38" i="7"/>
  <c r="H37" i="7"/>
  <c r="I37" i="7" s="1"/>
  <c r="I22" i="7" l="1"/>
  <c r="H18" i="7"/>
  <c r="H38" i="7"/>
  <c r="I38" i="7" s="1"/>
  <c r="H39" i="7"/>
</calcChain>
</file>

<file path=xl/comments1.xml><?xml version="1.0" encoding="utf-8"?>
<comments xmlns="http://schemas.openxmlformats.org/spreadsheetml/2006/main">
  <authors>
    <author>Загребнев Илья Евгеньевич</author>
  </authors>
  <commentList>
    <comment ref="X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Для объектов ОС с нулевой остаточной стоимостью  СПИ (столбец F) будет определяться как СПИ по бух.учету (=максимальный СПИ) + фактический срок эксплуатации по решению комиссии, что будет превышать максимальный СПИ. 
Поэтому расчет амортизации по таким объектам роизводится исходя из СПИ, указанных в столбце F
</t>
        </r>
      </text>
    </comment>
    <comment ref="Y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Для объектов ОС с нулевой остаточной стоимостью  СПИ (столбец F) будет определяться как СПИ по бух.учету (=максимальный СПИ) + фактический срок эксплуатации по решению комиссии, что будет превышать максимальный СПИ. 
Поэтому расчет амортизации по таким объектам роизводится исходя из СПИ, указанных в столбце F
</t>
        </r>
      </text>
    </comment>
    <comment ref="Z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Для объектов ОС с нулевой остаточной стоимостью  СПИ (столбец F) будет определяться как СПИ по бух.учету (=максимальный СПИ) + фактический срок эксплуатации по решению комиссии, что будет превышать максимальный СПИ. 
Поэтому расчет амортизации по таким объектам роизводится исходя из СПИ, указанных в столбце F
</t>
        </r>
      </text>
    </comment>
    <comment ref="AA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Для объектов ОС с нулевой остаточной стоимостью  СПИ (столбец F) будет определяться как СПИ по бух.учету (=максимальный СПИ) + фактический срок эксплуатации по решению комиссии, что будет превышать максимальный СПИ. 
Поэтому расчет амортизации по таким объектам роизводится исходя из СПИ, указанных в столбце F
</t>
        </r>
      </text>
    </comment>
    <comment ref="AB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Для объектов ОС с нулевой остаточной стоимостью  СПИ (столбец F) будет определяться как СПИ по бух.учету (=максимальный СПИ) + фактический срок эксплуатации по решению комиссии, что будет превышать максимальный СПИ. 
Поэтому расчет амортизации по таким объектам роизводится исходя из СПИ, указанных в столбце F
</t>
        </r>
      </text>
    </comment>
  </commentList>
</comments>
</file>

<file path=xl/sharedStrings.xml><?xml version="1.0" encoding="utf-8"?>
<sst xmlns="http://schemas.openxmlformats.org/spreadsheetml/2006/main" count="17392" uniqueCount="5539">
  <si>
    <t xml:space="preserve">АО "ЮТЭК"                                                        </t>
  </si>
  <si>
    <t>Ведомость амортизации ОС за 2024 г.</t>
  </si>
  <si>
    <t>Выводимые данные: БУ (данные бухгалтерского учета)</t>
  </si>
  <si>
    <t>Основное средство</t>
  </si>
  <si>
    <t>Инвентарный номер</t>
  </si>
  <si>
    <t>Дата принятия к учету</t>
  </si>
  <si>
    <t>Первоначальная стоимость</t>
  </si>
  <si>
    <t>Амортизационная группа</t>
  </si>
  <si>
    <t>На начало периода</t>
  </si>
  <si>
    <t>На конец периода</t>
  </si>
  <si>
    <t>Стоимость</t>
  </si>
  <si>
    <t>Амортизация (износ)</t>
  </si>
  <si>
    <t>Остаточная стоимость</t>
  </si>
  <si>
    <t>Увеличение стоимости</t>
  </si>
  <si>
    <t>Начисление амортизации (износа)</t>
  </si>
  <si>
    <t>Уменьшение стоимости</t>
  </si>
  <si>
    <t>Списание амортизации (износа)</t>
  </si>
  <si>
    <t>Счетчик M2M-1-1/2-80D-2G №101000086050</t>
  </si>
  <si>
    <t>БП-002306</t>
  </si>
  <si>
    <t>Седьмая группа (свыше 15 лет до 20 лет включительно)</t>
  </si>
  <si>
    <t>Счетчик M2M-1-1/2-80D-2G №101000087671</t>
  </si>
  <si>
    <t>БП-002307</t>
  </si>
  <si>
    <t>Счетчик M2M-1-1/2-80D-2G №101000087856</t>
  </si>
  <si>
    <t>БП-002308</t>
  </si>
  <si>
    <t>Счетчик M2M-1-1/2-80D-2G №101000088874</t>
  </si>
  <si>
    <t>БП-002309</t>
  </si>
  <si>
    <t>Счетчик M2M-1-1/2-80D-2G №101000088992</t>
  </si>
  <si>
    <t>БП-002310</t>
  </si>
  <si>
    <t>Счетчик M2M-1-1/2-80D-2G №101000089042</t>
  </si>
  <si>
    <t>БП-002311</t>
  </si>
  <si>
    <t>Счетчик M2M-1-1/2-80D-2G №101000089401</t>
  </si>
  <si>
    <t>БП-002312</t>
  </si>
  <si>
    <t>Счетчик M2M-1-1/2-80D-2G №101000100730</t>
  </si>
  <si>
    <t>БП-002313</t>
  </si>
  <si>
    <t>Счетчик M2M-1-1/2-80D-2G №101000101353</t>
  </si>
  <si>
    <t>БП-002314</t>
  </si>
  <si>
    <t>Счетчик M2M-1-1/2-80D-2G №101000101495</t>
  </si>
  <si>
    <t>БП-002315</t>
  </si>
  <si>
    <t>Счетчик M2M-1-1/2-80D-2G №101000101569</t>
  </si>
  <si>
    <t>БП-002316</t>
  </si>
  <si>
    <t>Счетчик M2M-1-1/2-80D-2G №101000101616</t>
  </si>
  <si>
    <t>БП-002317</t>
  </si>
  <si>
    <t>Счетчик M2M-1-1/2-80D-2G №101000101635</t>
  </si>
  <si>
    <t>БП-002318</t>
  </si>
  <si>
    <t>Счетчик M2M-1-1/2-80D-2G №101000101644</t>
  </si>
  <si>
    <t>БП-002319</t>
  </si>
  <si>
    <t>Счетчик M2M-1-1/2-80D-2G №101000101647</t>
  </si>
  <si>
    <t>БП-002320</t>
  </si>
  <si>
    <t>Счетчик M2M-1-1/2-80D-2G №101000101652</t>
  </si>
  <si>
    <t>БП-002321</t>
  </si>
  <si>
    <t>Счетчик M2M-1-1/2-80D-2G №101000101654</t>
  </si>
  <si>
    <t>БП-002322</t>
  </si>
  <si>
    <t>Счетчик M2M-1-1/2-80D-2G №101000101656</t>
  </si>
  <si>
    <t>БП-002323</t>
  </si>
  <si>
    <t>Счетчик M2M-1-1/2-80D-2G №101000101663</t>
  </si>
  <si>
    <t>БП-002324</t>
  </si>
  <si>
    <t>Счетчик M2M-1-1/2-80D-2G №101000101669</t>
  </si>
  <si>
    <t>БП-002325</t>
  </si>
  <si>
    <t>Счетчик M2M-1-1/2-80D-2G №101000101751</t>
  </si>
  <si>
    <t>БП-002326</t>
  </si>
  <si>
    <t>Счетчик M2M-1-1/2-80D-2G №101000101811</t>
  </si>
  <si>
    <t>БП-002327</t>
  </si>
  <si>
    <t>Счетчик M2M-1-1/2-80D-2G №101000101827</t>
  </si>
  <si>
    <t>БП-002328</t>
  </si>
  <si>
    <t>Счетчик M2M-1-1/2-80D-2G №101000101828</t>
  </si>
  <si>
    <t>БП-002329</t>
  </si>
  <si>
    <t>Счетчик M2M-1-1/2-80D-2G №101000101836</t>
  </si>
  <si>
    <t>БП-002330</t>
  </si>
  <si>
    <t>Счетчик M2M-1-1/2-80D-2G №101000101840</t>
  </si>
  <si>
    <t>БП-002331</t>
  </si>
  <si>
    <t>Счетчик M2M-1-1/2-80D-2G №101000101915</t>
  </si>
  <si>
    <t>БП-002332</t>
  </si>
  <si>
    <t>Счетчик M2M-1-1/2-80D-2G №101000101916</t>
  </si>
  <si>
    <t>БП-002333</t>
  </si>
  <si>
    <t>Счетчик M2M-1-1/2-80D-2G №101000101982</t>
  </si>
  <si>
    <t>БП-002334</t>
  </si>
  <si>
    <t>Счетчик M2M-1-1/2-80D-2G №101000102043</t>
  </si>
  <si>
    <t>БП-002335</t>
  </si>
  <si>
    <t>Счетчик M2M-1-1/2-80D-2G №101000102050</t>
  </si>
  <si>
    <t>БП-002336</t>
  </si>
  <si>
    <t>Счетчик M2M-1-1/2-80D-2G №101000102057</t>
  </si>
  <si>
    <t>БП-002337</t>
  </si>
  <si>
    <t>Счетчик M2M-1-1/2-80D-2G №101000102065</t>
  </si>
  <si>
    <t>БП-002338</t>
  </si>
  <si>
    <t>Счетчик M2M-1-1/2-80D-2G №101000102115</t>
  </si>
  <si>
    <t>БП-002339</t>
  </si>
  <si>
    <t>Счетчик M2M-1-1/2-80D-2G №101000102177</t>
  </si>
  <si>
    <t>БП-002340</t>
  </si>
  <si>
    <t>Счетчик M2M-1-1/2-80D-2G №101000102206</t>
  </si>
  <si>
    <t>БП-002341</t>
  </si>
  <si>
    <t>Счетчик M2M-1-1/2-80D-2G №101000102221</t>
  </si>
  <si>
    <t>БП-002342</t>
  </si>
  <si>
    <t>Счетчик M2M-1-1/2-80D-2G №101000102222</t>
  </si>
  <si>
    <t>БП-002343</t>
  </si>
  <si>
    <t>Счетчик M2M-1-1/2-80D-2G №101000102227</t>
  </si>
  <si>
    <t>БП-002344</t>
  </si>
  <si>
    <t>Счетчик M2M-1-1/2-80D-2G №101000102233</t>
  </si>
  <si>
    <t>БП-002345</t>
  </si>
  <si>
    <t>Счетчик M2M-1-1/2-80D-2G №101000102236</t>
  </si>
  <si>
    <t>БП-002346</t>
  </si>
  <si>
    <t>Счетчик M2M-1-1/2-80D-2G №101000102257</t>
  </si>
  <si>
    <t>БП-002347</t>
  </si>
  <si>
    <t>Счетчик M2M-1-1/2-80D-2G №101000102270</t>
  </si>
  <si>
    <t>БП-002348</t>
  </si>
  <si>
    <t>Счетчик M2M-1-1/2-80D-2G №101000102420</t>
  </si>
  <si>
    <t>БП-002349</t>
  </si>
  <si>
    <t>Счетчик M2M-1-1/2-80D-2G №101000098721</t>
  </si>
  <si>
    <t>БП-002350</t>
  </si>
  <si>
    <t>Счетчик M2M-1-1/2-80D-2G №101000101054</t>
  </si>
  <si>
    <t>БП-002351</t>
  </si>
  <si>
    <t>Счетчик M2M-1-1/2-80D-2G №101000101216</t>
  </si>
  <si>
    <t>БП-002352</t>
  </si>
  <si>
    <t>Счетчик M2M-1-1/2-80D-2G №101000101511</t>
  </si>
  <si>
    <t>БП-002353</t>
  </si>
  <si>
    <t>Счетчик M2M-1-1/2-80D-2G №101000101866</t>
  </si>
  <si>
    <t>БП-002354</t>
  </si>
  <si>
    <t>Счетчик M2M-1-1/2-80D-2G №101000101041</t>
  </si>
  <si>
    <t>БП-002355</t>
  </si>
  <si>
    <t>Счетчик M2M-1-1/2-80D-2G №101000101083</t>
  </si>
  <si>
    <t>БП-002356</t>
  </si>
  <si>
    <t>Счетчик M2M-1-1/2-80D-2G №101000101108</t>
  </si>
  <si>
    <t>БП-002357</t>
  </si>
  <si>
    <t>Счетчик M2M-1-1/2-80D-2G №101000101111</t>
  </si>
  <si>
    <t>БП-002358</t>
  </si>
  <si>
    <t>Счетчик M2M-1-1/2-80D-2G №101000101120</t>
  </si>
  <si>
    <t>БП-002359</t>
  </si>
  <si>
    <t>Счетчик M2M-1-1/2-80D-2G №101000101131</t>
  </si>
  <si>
    <t>БП-002360</t>
  </si>
  <si>
    <t>Счетчик M2M-1-1/2-80D-2G №101000101138</t>
  </si>
  <si>
    <t>БП-002361</t>
  </si>
  <si>
    <t>Счетчик M2M-1-1/2-80D-2G №101000101207</t>
  </si>
  <si>
    <t>БП-002362</t>
  </si>
  <si>
    <t>Счетчик M2M-1-1/2-80D-2G №101000101217</t>
  </si>
  <si>
    <t>БП-002363</t>
  </si>
  <si>
    <t>Счетчик M2M-1-1/2-80D-2G №101000101220</t>
  </si>
  <si>
    <t>БП-002364</t>
  </si>
  <si>
    <t>Счетчик M2M-1-1/2-80D-2G №101000101254</t>
  </si>
  <si>
    <t>БП-002365</t>
  </si>
  <si>
    <t>Счетчик M2M-1-1/2-80D-2G №101000101259</t>
  </si>
  <si>
    <t>БП-002366</t>
  </si>
  <si>
    <t>Счетчик M2M-1-1/2-80D-2G №101000101261</t>
  </si>
  <si>
    <t>БП-002367</t>
  </si>
  <si>
    <t>Счетчик M2M-1-1/2-80D-2G №101000101272</t>
  </si>
  <si>
    <t>БП-002368</t>
  </si>
  <si>
    <t>Счетчик M2M-1-1/2-80D-2G №101000101278</t>
  </si>
  <si>
    <t>БП-002369</t>
  </si>
  <si>
    <t>Счетчик M2M-1-1/2-80D-2G №101000101279</t>
  </si>
  <si>
    <t>БП-002370</t>
  </si>
  <si>
    <t>Счетчик M2M-1-1/2-80D-2G №101000101303</t>
  </si>
  <si>
    <t>БП-002371</t>
  </si>
  <si>
    <t>Счетчик M2M-1-1/2-80D-2G №101000101310</t>
  </si>
  <si>
    <t>БП-002372</t>
  </si>
  <si>
    <t>Счетчик M2M-1-1/2-80D-2G №101000101316</t>
  </si>
  <si>
    <t>БП-002373</t>
  </si>
  <si>
    <t>Счетчик M2M-1-1/2-80D-2G №101000101348</t>
  </si>
  <si>
    <t>БП-002374</t>
  </si>
  <si>
    <t>Счетчик M2M-1-1/2-80D-2G №101000101349</t>
  </si>
  <si>
    <t>БП-002375</t>
  </si>
  <si>
    <t>Счетчик M2M-1-1/2-80D-2G №101000101350</t>
  </si>
  <si>
    <t>БП-002376</t>
  </si>
  <si>
    <t>Счетчик M2M-1-1/2-80D-2G №101000101396</t>
  </si>
  <si>
    <t>БП-002377</t>
  </si>
  <si>
    <t>Счетчик M2M-1-1/2-80D-2G №101000101397</t>
  </si>
  <si>
    <t>БП-002378</t>
  </si>
  <si>
    <t>Счетчик M2M-1-1/2-80D-2G №101000101399</t>
  </si>
  <si>
    <t>БП-002379</t>
  </si>
  <si>
    <t>Счетчик M2M-1-1/2-80D-2G №101000101424</t>
  </si>
  <si>
    <t>БП-002380</t>
  </si>
  <si>
    <t>Счетчик M2M-1-1/2-80D-2G №101000101475</t>
  </si>
  <si>
    <t>БП-002381</t>
  </si>
  <si>
    <t>Счетчик M2M-1-1/2-80D-2G №101000101533</t>
  </si>
  <si>
    <t>БП-002382</t>
  </si>
  <si>
    <t>Счетчик M2M-1-1/2-80D-2G №101000101540</t>
  </si>
  <si>
    <t>БП-002383</t>
  </si>
  <si>
    <t>Счетчик M2M-1-1/2-80D-2G №101000101578</t>
  </si>
  <si>
    <t>БП-002384</t>
  </si>
  <si>
    <t>Счетчик M2M-1-1/2-80D-2G №101000101607</t>
  </si>
  <si>
    <t>БП-002385</t>
  </si>
  <si>
    <t>Счетчик M2M-1-1/2-80D-2G №101000101677</t>
  </si>
  <si>
    <t>БП-002386</t>
  </si>
  <si>
    <t>Счетчик M2M-1-1/2-80D-2G №101000101829</t>
  </si>
  <si>
    <t>БП-002387</t>
  </si>
  <si>
    <t>Счетчик M2M-1-1/2-80D-2G №101000101847</t>
  </si>
  <si>
    <t>БП-002388</t>
  </si>
  <si>
    <t>Счетчик M2M-1-1/2-80D-2G №101000101979</t>
  </si>
  <si>
    <t>БП-002389</t>
  </si>
  <si>
    <t>Счетчик M2M-1-1/2-80D-2G №101000101998</t>
  </si>
  <si>
    <t>БП-002390</t>
  </si>
  <si>
    <t>Счетчик M2M-1-1/2-80D-2G №101000102012</t>
  </si>
  <si>
    <t>БП-002391</t>
  </si>
  <si>
    <t>Счетчик M2M-1-1/2-80D-2G №101000102023</t>
  </si>
  <si>
    <t>БП-002392</t>
  </si>
  <si>
    <t>Счетчик M2M-1-1/2-80D-2G №101000100856</t>
  </si>
  <si>
    <t>БП-002394</t>
  </si>
  <si>
    <t>Счетчик M2M-1-1/2-80D-2G №101000100944</t>
  </si>
  <si>
    <t>БП-002395</t>
  </si>
  <si>
    <t>Счетчик M2M-1-1/2-80D-2G №101000100969</t>
  </si>
  <si>
    <t>БП-002396</t>
  </si>
  <si>
    <t>Счетчик M2M-1-1/2-80D-2G №101000101050</t>
  </si>
  <si>
    <t>БП-002397</t>
  </si>
  <si>
    <t>Счетчик M2M-1-1/2-80D-2G №101000101081</t>
  </si>
  <si>
    <t>БП-002398</t>
  </si>
  <si>
    <t>Счетчик M2M-1-1/2-80D-2G №101000101093</t>
  </si>
  <si>
    <t>БП-002399</t>
  </si>
  <si>
    <t>Счетчик M2M-1-1/2-80D-2G №101000101107</t>
  </si>
  <si>
    <t>БП-002400</t>
  </si>
  <si>
    <t>Счетчик M2M-1-1/2-80D-2G №101000101115</t>
  </si>
  <si>
    <t>БП-002401</t>
  </si>
  <si>
    <t>Счетчик M2M-1-1/2-80D-2G №101000101151</t>
  </si>
  <si>
    <t>БП-002402</t>
  </si>
  <si>
    <t>Счетчик M2M-1-1/2-80D-2G №101000101205</t>
  </si>
  <si>
    <t>БП-002403</t>
  </si>
  <si>
    <t>Счетчик M2M-1-1/2-80D-2G №101000101206</t>
  </si>
  <si>
    <t>БП-002404</t>
  </si>
  <si>
    <t>Счетчик M2M-1-1/2-80D-2G №101000101208</t>
  </si>
  <si>
    <t>БП-002405</t>
  </si>
  <si>
    <t>Счетчик M2M-1-1/2-80D-2G №101000101210</t>
  </si>
  <si>
    <t>БП-002406</t>
  </si>
  <si>
    <t>Счетчик M2M-1-1/2-80D-2G №101000101221</t>
  </si>
  <si>
    <t>БП-002407</t>
  </si>
  <si>
    <t>Счетчик M2M-1-1/2-80D-2G №101000101234</t>
  </si>
  <si>
    <t>БП-002408</t>
  </si>
  <si>
    <t>Счетчик M2M-1-1/2-80D-2G №101000101268</t>
  </si>
  <si>
    <t>БП-002409</t>
  </si>
  <si>
    <t>Счетчик M2M-1-1/2-80D-2G №101000101283</t>
  </si>
  <si>
    <t>БП-002410</t>
  </si>
  <si>
    <t>Счетчик M2M-1-1/2-80D-2G №101000101293</t>
  </si>
  <si>
    <t>БП-002411</t>
  </si>
  <si>
    <t>Счетчик M2M-1-1/2-80D-2G №101000101331</t>
  </si>
  <si>
    <t>БП-002412</t>
  </si>
  <si>
    <t>Счетчик M2M-1-1/2-80D-2G №101000101343</t>
  </si>
  <si>
    <t>БП-002413</t>
  </si>
  <si>
    <t>Счетчик M2M-1-1/2-80D-2G №101000101391</t>
  </si>
  <si>
    <t>БП-002414</t>
  </si>
  <si>
    <t>Счетчик M2M-1-1/2-80D-2G №101000101426</t>
  </si>
  <si>
    <t>БП-002415</t>
  </si>
  <si>
    <t>Счетчик M2M-1-1/2-80D-2G №101000101458</t>
  </si>
  <si>
    <t>БП-002416</t>
  </si>
  <si>
    <t>Счетчик M2M-1-1/2-80D-2G №101000101577</t>
  </si>
  <si>
    <t>БП-002417</t>
  </si>
  <si>
    <t>Счетчик M2M-1-1/2-80D-2G №101000101688</t>
  </si>
  <si>
    <t>БП-002418</t>
  </si>
  <si>
    <t>Счетчик M2M-1-1/2-80D-2G №101000101917</t>
  </si>
  <si>
    <t>БП-002419</t>
  </si>
  <si>
    <t>Счетчик M2M-1-1/2-80D-2G №101000101929</t>
  </si>
  <si>
    <t>БП-002420</t>
  </si>
  <si>
    <t>Счетчик M2M-1-1/2-80D-2G №101000101973</t>
  </si>
  <si>
    <t>БП-002421</t>
  </si>
  <si>
    <t>Счетчик M2M-1-1/2-80D-2G №101000101975</t>
  </si>
  <si>
    <t>БП-002422</t>
  </si>
  <si>
    <t>Счетчик M2M-1-1/2-80D-2G №101000101976</t>
  </si>
  <si>
    <t>БП-002423</t>
  </si>
  <si>
    <t>Счетчик M2M-1-1/2-80D-2G №101000101977</t>
  </si>
  <si>
    <t>БП-002424</t>
  </si>
  <si>
    <t>Счетчик M2M-1-1/2-80D-2G №101000101980</t>
  </si>
  <si>
    <t>БП-002425</t>
  </si>
  <si>
    <t>Счетчик M2M-1-1/2-80D-2G №101000101983</t>
  </si>
  <si>
    <t>БП-002426</t>
  </si>
  <si>
    <t>Счетчик Милур 107.22.R-1L-D №241100010549312</t>
  </si>
  <si>
    <t>БП-002427</t>
  </si>
  <si>
    <t>Счетчик Милур 107.22.R-1L-D №241100010549313</t>
  </si>
  <si>
    <t>БП-002428</t>
  </si>
  <si>
    <t>Счетчик Милур 107.22.R-1L-D №241100010549378</t>
  </si>
  <si>
    <t>БП-002429</t>
  </si>
  <si>
    <t>Счетчик Милур 107.22.R-1L-D №241100010549385</t>
  </si>
  <si>
    <t>БП-002430</t>
  </si>
  <si>
    <t>Счетчик Милур 107.22.R-1L-D №241100010549405</t>
  </si>
  <si>
    <t>БП-002431</t>
  </si>
  <si>
    <t>Счетчик Милур 107.22.R-1L-D №241100010549406</t>
  </si>
  <si>
    <t>БП-002432</t>
  </si>
  <si>
    <t>Счетчик Милур 107.22.R-1L-D №241100010549408</t>
  </si>
  <si>
    <t>БП-002433</t>
  </si>
  <si>
    <t>Счетчик Милур 107.22.R-1L-D №241100010549412</t>
  </si>
  <si>
    <t>БП-002434</t>
  </si>
  <si>
    <t>Счетчик Милур 107.22.R-1L-D №241100010549413</t>
  </si>
  <si>
    <t>БП-002435</t>
  </si>
  <si>
    <t>Счетчик Милур 107.22.R-1L-D №241100010549417</t>
  </si>
  <si>
    <t>БП-002436</t>
  </si>
  <si>
    <t>Счетчик Милур 107.22.R-1L-D №241100010549473</t>
  </si>
  <si>
    <t>БП-002437</t>
  </si>
  <si>
    <t>Счетчик Милур 107.22.R-1L-D №241100010549474</t>
  </si>
  <si>
    <t>БП-002438</t>
  </si>
  <si>
    <t>Счетчик Милур 107.22.R-1L-D №241100010549476</t>
  </si>
  <si>
    <t>БП-002439</t>
  </si>
  <si>
    <t>Счетчик Милур 107.22.R-1L-D №241100010549479</t>
  </si>
  <si>
    <t>БП-002440</t>
  </si>
  <si>
    <t>Счетчик Милур 107.22.R-1L-D №241100010549482</t>
  </si>
  <si>
    <t>БП-002441</t>
  </si>
  <si>
    <t>Счетчик Милур 107.22.R-1L-D №241100010549484</t>
  </si>
  <si>
    <t>БП-002442</t>
  </si>
  <si>
    <t>Счетчик Милур 107.22.R-1L-D №241100010549489</t>
  </si>
  <si>
    <t>БП-002443</t>
  </si>
  <si>
    <t>Счетчик Милур 107.22.R-1L-D №241100010549483</t>
  </si>
  <si>
    <t>БП-002444</t>
  </si>
  <si>
    <t>Счетчик Милур 107.22.R-1L-D №241100010549391</t>
  </si>
  <si>
    <t>БП-002446</t>
  </si>
  <si>
    <t>Счетчик Милур 107.22.R-1L-D №241100010549407</t>
  </si>
  <si>
    <t>БП-002447</t>
  </si>
  <si>
    <t>Счетчик Милур 107.22.R-1L-D №241100010549410</t>
  </si>
  <si>
    <t>БП-002448</t>
  </si>
  <si>
    <t>Счетчик Милур 107.22.R-1L-D №241100010549475</t>
  </si>
  <si>
    <t>БП-002449</t>
  </si>
  <si>
    <t>Счетчик Милур 107.22.R-1L-D №241100010549481</t>
  </si>
  <si>
    <t>БП-002450</t>
  </si>
  <si>
    <t>Счетчик M2M-1-1/2-80D-2G №101000101541</t>
  </si>
  <si>
    <t>БП-002451</t>
  </si>
  <si>
    <t>Счетчик M2M-1-1/2-80D-2G №101000101974</t>
  </si>
  <si>
    <t>БП-002452</t>
  </si>
  <si>
    <t>Счетчик M2M-1-1/2-80D-2G №101000102006</t>
  </si>
  <si>
    <t>БП-002453</t>
  </si>
  <si>
    <t>Счетчик M2M-1-1/2-80D-2G №101000109783</t>
  </si>
  <si>
    <t>БП-002454</t>
  </si>
  <si>
    <t>Счетчик M2M-1-1/2-80D-2G №101000110133</t>
  </si>
  <si>
    <t>БП-002455</t>
  </si>
  <si>
    <t>Счетчик M2M-1-1/2-80D-2G №101000110759</t>
  </si>
  <si>
    <t>БП-002456</t>
  </si>
  <si>
    <t>Счетчик M2M-1-1/2-80D-2G №101000111024</t>
  </si>
  <si>
    <t>БП-002457</t>
  </si>
  <si>
    <t>Счетчик M2M-1-1/2-80D-2G №101000111085</t>
  </si>
  <si>
    <t>БП-002458</t>
  </si>
  <si>
    <t>Счетчик M2M-1-1/2-80D-2G №101000112043</t>
  </si>
  <si>
    <t>БП-002459</t>
  </si>
  <si>
    <t>Счетчик M2M-1-1/2-80D-2G №101000112208</t>
  </si>
  <si>
    <t>БП-002460</t>
  </si>
  <si>
    <t>Счетчик M2M-1-1/2-80D-2G №101000112273</t>
  </si>
  <si>
    <t>БП-002461</t>
  </si>
  <si>
    <t>Счетчик M2M-1-1/2-80D-2G №101000112393</t>
  </si>
  <si>
    <t>БП-002462</t>
  </si>
  <si>
    <t>Счетчик M2M-1-1/2-80D-2G №101000112429</t>
  </si>
  <si>
    <t>БП-002463</t>
  </si>
  <si>
    <t>Счетчик M2M-1-1/2-80D-2G №101000112505</t>
  </si>
  <si>
    <t>БП-002464</t>
  </si>
  <si>
    <t>Счетчик M2M-1-1/2-80D-2G №101000112580</t>
  </si>
  <si>
    <t>БП-002465</t>
  </si>
  <si>
    <t>Счетчик M2M-1-1/2-80D-2G №101000112581</t>
  </si>
  <si>
    <t>БП-002466</t>
  </si>
  <si>
    <t>Счетчик M2M-1-1/2-80D-2G №101000112611</t>
  </si>
  <si>
    <t>БП-002467</t>
  </si>
  <si>
    <t>Счетчик M2M-1-1/2-80D-2G №101000112616</t>
  </si>
  <si>
    <t>БП-002468</t>
  </si>
  <si>
    <t>Счетчик M2M-1-1/2-80D-2G №101000112706</t>
  </si>
  <si>
    <t>БП-002469</t>
  </si>
  <si>
    <t>Счетчик M2M-1-1/2-80D-2G №101000112751</t>
  </si>
  <si>
    <t>БП-002470</t>
  </si>
  <si>
    <t>Счетчик M2M-1-1/2-80D-2G №101000112766</t>
  </si>
  <si>
    <t>БП-002471</t>
  </si>
  <si>
    <t>Счетчик M2M-1-1/2-80D-2G №101000112768</t>
  </si>
  <si>
    <t>БП-002472</t>
  </si>
  <si>
    <t>Счетчик M2M-1-1/2-80D-2G №101000112771</t>
  </si>
  <si>
    <t>БП-002473</t>
  </si>
  <si>
    <t>Счетчик M2M-1-1/2-80D-2G №101000112865</t>
  </si>
  <si>
    <t>БП-002474</t>
  </si>
  <si>
    <t>Счетчик M2M-1-1/2-80D-2G №101000112931</t>
  </si>
  <si>
    <t>БП-002475</t>
  </si>
  <si>
    <t>Счетчик M2M-1-1/2-80D-2G №101000112945</t>
  </si>
  <si>
    <t>БП-002476</t>
  </si>
  <si>
    <t>Счетчик M2M-1-1/2-80D-2G №101000112958</t>
  </si>
  <si>
    <t>БП-002477</t>
  </si>
  <si>
    <t>Счетчик M2M-1-1/2-80D-2G №101000113111</t>
  </si>
  <si>
    <t>БП-002478</t>
  </si>
  <si>
    <t>Счетчик M2M-1-1/2-80D-2G №101000113151</t>
  </si>
  <si>
    <t>БП-002479</t>
  </si>
  <si>
    <t>Счетчик M2M-1-1/2-80D-2G №101000113215</t>
  </si>
  <si>
    <t>БП-002480</t>
  </si>
  <si>
    <t>Счетчик M2M-1-1/2-80D-2G №101000113224</t>
  </si>
  <si>
    <t>БП-002481</t>
  </si>
  <si>
    <t>Счетчик M2M-1-1/2-80D-2G №101000113228</t>
  </si>
  <si>
    <t>БП-002482</t>
  </si>
  <si>
    <t>Счетчик M2M-1-1/2-80D-2G №101000113237</t>
  </si>
  <si>
    <t>БП-002483</t>
  </si>
  <si>
    <t>Счетчик M2M-1-1/2-80D-2G №101000113273</t>
  </si>
  <si>
    <t>БП-002484</t>
  </si>
  <si>
    <t>Счетчик M2M-1-1/2-80D-2G №101000113282</t>
  </si>
  <si>
    <t>БП-002485</t>
  </si>
  <si>
    <t>Счетчик M2M-1-1/2-80D-2G №101000113283</t>
  </si>
  <si>
    <t>БП-002486</t>
  </si>
  <si>
    <t>Счетчик M2M-1-1/2-80D-2G №101000113315</t>
  </si>
  <si>
    <t>БП-002487</t>
  </si>
  <si>
    <t>Счетчик M2M-1-1/2-80D-2G №101000113330</t>
  </si>
  <si>
    <t>БП-002488</t>
  </si>
  <si>
    <t>Счетчик M2M-1-1/2-80D-2G №101000113509</t>
  </si>
  <si>
    <t>БП-002489</t>
  </si>
  <si>
    <t>Счетчик M2M-1-1/2-80D-2G №101000111947</t>
  </si>
  <si>
    <t>БП-002491</t>
  </si>
  <si>
    <t>Счетчик M2M-1-1/2-80D-2G №101000111965</t>
  </si>
  <si>
    <t>БП-002492</t>
  </si>
  <si>
    <t>Счетчик M2M-1-1/2-80D-2G №101000111996</t>
  </si>
  <si>
    <t>БП-002493</t>
  </si>
  <si>
    <t>Счетчик M2M-1-1/2-80D-2G №101000112019</t>
  </si>
  <si>
    <t>БП-002494</t>
  </si>
  <si>
    <t>Счетчик M2M-1-1/2-80D-2G №101000112022</t>
  </si>
  <si>
    <t>БП-002495</t>
  </si>
  <si>
    <t>Счетчик M2M-1-1/2-80D-2G №101000112042</t>
  </si>
  <si>
    <t>БП-002496</t>
  </si>
  <si>
    <t>Счетчик M2M-1-1/2-80D-2G №101000112245</t>
  </si>
  <si>
    <t>БП-002497</t>
  </si>
  <si>
    <t>Счетчик M2M-1-1/2-80D-2G №101000112294</t>
  </si>
  <si>
    <t>БП-002498</t>
  </si>
  <si>
    <t>Счетчик M2M-1-1/2-80D-2G №101000112392</t>
  </si>
  <si>
    <t>БП-002499</t>
  </si>
  <si>
    <t>Счетчик M2M-1-1/2-80D-2G №101000112406</t>
  </si>
  <si>
    <t>БП-002500</t>
  </si>
  <si>
    <t>Счетчик M2M-1-1/2-80D-2G №101000112452</t>
  </si>
  <si>
    <t>БП-002501</t>
  </si>
  <si>
    <t>Счетчик M2M-1-1/2-80D-2G №101000112592</t>
  </si>
  <si>
    <t>БП-002502</t>
  </si>
  <si>
    <t>Счетчик M2M-1-1/2-80D-2G №101000112605</t>
  </si>
  <si>
    <t>БП-002503</t>
  </si>
  <si>
    <t>Счетчик M2M-1-1/2-80D-2G №101000112640</t>
  </si>
  <si>
    <t>БП-002504</t>
  </si>
  <si>
    <t>Счетчик M2M-1-1/2-80D-2G №101000112649</t>
  </si>
  <si>
    <t>БП-002505</t>
  </si>
  <si>
    <t>Счетчик M2M-1-1/2-80D-2G №101000112853</t>
  </si>
  <si>
    <t>БП-002506</t>
  </si>
  <si>
    <t>Счетчик M2M-1-1/2-80D-2G №101000112854</t>
  </si>
  <si>
    <t>БП-002507</t>
  </si>
  <si>
    <t>Счетчик M2M-1-1/2-80D-2G №101000112862</t>
  </si>
  <si>
    <t>БП-002508</t>
  </si>
  <si>
    <t>Счетчик M2M-1-1/2-80D-2G №101000112906</t>
  </si>
  <si>
    <t>БП-002509</t>
  </si>
  <si>
    <t>Счетчик M2M-1-1/2-80D-2G №101000112908</t>
  </si>
  <si>
    <t>БП-002510</t>
  </si>
  <si>
    <t>Счетчик M2M-1-1/2-80D-2G №101000112926</t>
  </si>
  <si>
    <t>БП-002511</t>
  </si>
  <si>
    <t>Счетчик M2M-1-1/2-80D-2G №101000112972</t>
  </si>
  <si>
    <t>БП-002512</t>
  </si>
  <si>
    <t>Счетчик M2M-1-1/2-80D-2G №101000112992</t>
  </si>
  <si>
    <t>БП-002513</t>
  </si>
  <si>
    <t>Счетчик M2M-1-1/2-80D-2G №101000113009</t>
  </si>
  <si>
    <t>БП-002514</t>
  </si>
  <si>
    <t>Счетчик M2M-1-1/2-80D-2G №101000113018</t>
  </si>
  <si>
    <t>БП-002515</t>
  </si>
  <si>
    <t>Счетчик M2M-1-1/2-80D-2G №101000113022</t>
  </si>
  <si>
    <t>БП-002516</t>
  </si>
  <si>
    <t>Счетчик M2M-1-1/2-80D-2G №101000113028</t>
  </si>
  <si>
    <t>БП-002517</t>
  </si>
  <si>
    <t>Счетчик M2M-1-1/2-80D-2G №101000113045</t>
  </si>
  <si>
    <t>БП-002518</t>
  </si>
  <si>
    <t>Счетчик M2M-1-1/2-80D-2G №101000113046</t>
  </si>
  <si>
    <t>БП-002519</t>
  </si>
  <si>
    <t>Счетчик M2M-1-1/2-80D-2G №101000113292</t>
  </si>
  <si>
    <t>БП-002520</t>
  </si>
  <si>
    <t>Счетчик M2M-1-1/2-80D-2G №101000113320</t>
  </si>
  <si>
    <t>БП-002521</t>
  </si>
  <si>
    <t>Счетчик M2M-1-1/2-80D-2G №101000113384</t>
  </si>
  <si>
    <t>БП-002522</t>
  </si>
  <si>
    <t>Счетчик M2M-1-1/2-80D-2G №101000115324</t>
  </si>
  <si>
    <t>БП-002523</t>
  </si>
  <si>
    <t>Счетчик M2M-1-1/2-80D-2G №101000115573</t>
  </si>
  <si>
    <t>БП-002524</t>
  </si>
  <si>
    <t>Счетчик M2M-1-1/2-80D-2G №101000112978</t>
  </si>
  <si>
    <t>БП-002525</t>
  </si>
  <si>
    <t>Счетчик M2M-1-1/2-80D-2G №101000114898</t>
  </si>
  <si>
    <t>БП-002526</t>
  </si>
  <si>
    <t>Счетчик M2M-1-1/2-80D-2G №101000115311</t>
  </si>
  <si>
    <t>БП-002527</t>
  </si>
  <si>
    <t>Счетчик M2M-1-1/2-80D-2G №101000116026</t>
  </si>
  <si>
    <t>БП-002528</t>
  </si>
  <si>
    <t>Счетчик M2M-1-1/2-80D-2G №101000116105</t>
  </si>
  <si>
    <t>БП-002529</t>
  </si>
  <si>
    <t>Счетчик Милур 107.22.R-1L-D №241100010549411</t>
  </si>
  <si>
    <t>БП-002531</t>
  </si>
  <si>
    <t>Счетчик M2M-1-1/2-80D-2G №101000111286</t>
  </si>
  <si>
    <t>БП-002532</t>
  </si>
  <si>
    <t>Счетчик M2M-1-1/2-80D-2G №101000111925</t>
  </si>
  <si>
    <t>БП-002533</t>
  </si>
  <si>
    <t>Счетчик M2M-1-1/2-80D-2G №101000111959</t>
  </si>
  <si>
    <t>БП-002534</t>
  </si>
  <si>
    <t>Счетчик M2M-1-1/2-80D-2G №101000111963</t>
  </si>
  <si>
    <t>БП-002535</t>
  </si>
  <si>
    <t>Счетчик M2M-1-1/2-80D-2G №101000111967</t>
  </si>
  <si>
    <t>БП-002536</t>
  </si>
  <si>
    <t>Счетчик M2M-1-1/2-80D-2G №101000112006</t>
  </si>
  <si>
    <t>БП-002537</t>
  </si>
  <si>
    <t>Счетчик M2M-1-1/2-80D-2G №101000112239</t>
  </si>
  <si>
    <t>БП-002538</t>
  </si>
  <si>
    <t>Счетчик M2M-1-1/2-80D-2G №101000112293</t>
  </si>
  <si>
    <t>БП-002539</t>
  </si>
  <si>
    <t>Счетчик M2M-1-1/2-80D-2G №101000112357</t>
  </si>
  <si>
    <t>БП-002540</t>
  </si>
  <si>
    <t>Счетчик M2M-1-1/2-80D-2G №101000112394</t>
  </si>
  <si>
    <t>БП-002541</t>
  </si>
  <si>
    <t>Счетчик M2M-1-1/2-80D-2G №101000112493</t>
  </si>
  <si>
    <t>БП-002542</t>
  </si>
  <si>
    <t>Счетчик M2M-1-1/2-80D-2G №101000112515</t>
  </si>
  <si>
    <t>БП-002543</t>
  </si>
  <si>
    <t>Счетчик M2M-1-1/2-80D-2G №101000112522</t>
  </si>
  <si>
    <t>БП-002544</t>
  </si>
  <si>
    <t>Счетчик M2M-1-1/2-80D-2G №101000112545</t>
  </si>
  <si>
    <t>БП-002545</t>
  </si>
  <si>
    <t>Счетчик M2M-1-1/2-80D-2G №101000112582</t>
  </si>
  <si>
    <t>БП-002546</t>
  </si>
  <si>
    <t>Счетчик M2M-1-1/2-80D-2G №101000112788</t>
  </si>
  <si>
    <t>БП-002547</t>
  </si>
  <si>
    <t>Счетчик M2M-1-1/2-80D-2G №101000112789</t>
  </si>
  <si>
    <t>БП-002548</t>
  </si>
  <si>
    <t>Счетчик M2M-1-1/2-80D-2G №101000112790</t>
  </si>
  <si>
    <t>БП-002549</t>
  </si>
  <si>
    <t>Счетчик M2M-1-1/2-80D-2G №101000112791</t>
  </si>
  <si>
    <t>БП-002550</t>
  </si>
  <si>
    <t>Счетчик M2M-1-1/2-80D-2G №101000112792</t>
  </si>
  <si>
    <t>БП-002551</t>
  </si>
  <si>
    <t>Счетчик M2M-1-1/2-80D-2G №101000112793</t>
  </si>
  <si>
    <t>БП-002552</t>
  </si>
  <si>
    <t>Счетчик M2M-1-1/2-80D-2G №101000112803</t>
  </si>
  <si>
    <t>БП-002553</t>
  </si>
  <si>
    <t>Счетчик M2M-1-1/2-80D-2G №101000112818</t>
  </si>
  <si>
    <t>БП-002554</t>
  </si>
  <si>
    <t>Счетчик M2M-1-1/2-80D-2G №101000112819</t>
  </si>
  <si>
    <t>БП-002555</t>
  </si>
  <si>
    <t>Счетчик M2M-1-1/2-80D-2G №101000112840</t>
  </si>
  <si>
    <t>БП-002556</t>
  </si>
  <si>
    <t>Счетчик M2M-1-1/2-80D-2G №101000112846</t>
  </si>
  <si>
    <t>БП-002557</t>
  </si>
  <si>
    <t>Счетчик M2M-1-1/2-80D-2G №101000112847</t>
  </si>
  <si>
    <t>БП-002558</t>
  </si>
  <si>
    <t>Счетчик M2M-1-1/2-80D-2G №101000112849</t>
  </si>
  <si>
    <t>БП-002559</t>
  </si>
  <si>
    <t>Счетчик M2M-1-1/2-80D-2G №101000112850</t>
  </si>
  <si>
    <t>БП-002560</t>
  </si>
  <si>
    <t>Счетчик M2M-1-1/2-80D-2G №101000112851</t>
  </si>
  <si>
    <t>БП-002561</t>
  </si>
  <si>
    <t>Счетчик M2M-1-1/2-80D-2G №101000112855</t>
  </si>
  <si>
    <t>БП-002562</t>
  </si>
  <si>
    <t>Счетчик M2M-1-1/2-80D-2G №101000112858</t>
  </si>
  <si>
    <t>БП-002563</t>
  </si>
  <si>
    <t>Счетчик M2M-1-1/2-80D-2G №101000112863</t>
  </si>
  <si>
    <t>БП-002564</t>
  </si>
  <si>
    <t>Счетчик M2M-1-1/2-80D-2G №101000127271</t>
  </si>
  <si>
    <t>БП-002565</t>
  </si>
  <si>
    <t>Счетчик M2M-1-1/2-80D-2G №101000127710</t>
  </si>
  <si>
    <t>БП-002566</t>
  </si>
  <si>
    <t>Счетчик M2M-1-1/2-80D-2G №101000127714</t>
  </si>
  <si>
    <t>БП-002567</t>
  </si>
  <si>
    <t>Счетчик M2M-1-1/2-80D-2G №101000126237</t>
  </si>
  <si>
    <t>БП-002569</t>
  </si>
  <si>
    <t>Счетчик M2M-1-1/2-80D-2G №101000126242</t>
  </si>
  <si>
    <t>БП-002570</t>
  </si>
  <si>
    <t>Счетчик M2M-1-1/2-80D-2G №101000126244</t>
  </si>
  <si>
    <t>БП-002571</t>
  </si>
  <si>
    <t>Счетчик M2M-1-1/2-80D-2G №101000126246</t>
  </si>
  <si>
    <t>БП-002572</t>
  </si>
  <si>
    <t>Счетчик M2M-1-1/2-80D-2G №101000126248</t>
  </si>
  <si>
    <t>БП-002573</t>
  </si>
  <si>
    <t>Счетчик M2M-1-1/2-80D-2G №101000126259</t>
  </si>
  <si>
    <t>БП-002574</t>
  </si>
  <si>
    <t>Счетчик M2M-1-1/2-80D-2G №101000126261</t>
  </si>
  <si>
    <t>БП-002575</t>
  </si>
  <si>
    <t>Счетчик M2M-1-1/2-80D-2G №101000126301</t>
  </si>
  <si>
    <t>БП-002576</t>
  </si>
  <si>
    <t>Счетчик M2M-1-1/2-80D-2G №101000126303</t>
  </si>
  <si>
    <t>БП-002577</t>
  </si>
  <si>
    <t>Счетчик M2M-1-1/2-80D-2G №101000126305</t>
  </si>
  <si>
    <t>БП-002578</t>
  </si>
  <si>
    <t>Счетчик M2M-1-1/2-80D-2G №101000126308</t>
  </si>
  <si>
    <t>БП-002579</t>
  </si>
  <si>
    <t>Счетчик M2M-1-1/2-80D-2G №101000126312</t>
  </si>
  <si>
    <t>БП-002580</t>
  </si>
  <si>
    <t>Счетчик M2M-1-1/2-80D-2G №101000126345</t>
  </si>
  <si>
    <t>БП-002581</t>
  </si>
  <si>
    <t>Счетчик M2M-1-1/2-80D-2G №101000126425</t>
  </si>
  <si>
    <t>БП-002582</t>
  </si>
  <si>
    <t>Счетчик M2M-1-1/2-80D-2G №101000126476</t>
  </si>
  <si>
    <t>БП-002583</t>
  </si>
  <si>
    <t>Счетчик M2M-1-1/2-80D-2G №101000126498</t>
  </si>
  <si>
    <t>БП-002584</t>
  </si>
  <si>
    <t>Счетчик M2M-1-1/2-80D-2G №101000126818</t>
  </si>
  <si>
    <t>БП-002585</t>
  </si>
  <si>
    <t>Счетчик M2M-1-1/2-80D-2G №101000126975</t>
  </si>
  <si>
    <t>БП-002586</t>
  </si>
  <si>
    <t>Счетчик M2M-1-1/2-80D-2G №101000127528</t>
  </si>
  <si>
    <t>БП-002587</t>
  </si>
  <si>
    <t>Счетчик M2M-1-1/2-80D-2G №101000127635</t>
  </si>
  <si>
    <t>БП-002588</t>
  </si>
  <si>
    <t>Счетчик M2M-1-1/2-80D-2G №101000127660</t>
  </si>
  <si>
    <t>БП-002589</t>
  </si>
  <si>
    <t>Счетчик M2M-1-1/2-80D-2G №101000127706</t>
  </si>
  <si>
    <t>БП-002590</t>
  </si>
  <si>
    <t>Счетчик Милур 107.22.R-1L-D №221400010446381</t>
  </si>
  <si>
    <t>БП-001833</t>
  </si>
  <si>
    <t>Счетчик M2M-1-1/2-80D-2G №101000074157</t>
  </si>
  <si>
    <t>БП-001834</t>
  </si>
  <si>
    <t>Счетчик M2M-1-1/2-80D-2G №101000074436</t>
  </si>
  <si>
    <t>БП-001835</t>
  </si>
  <si>
    <t>Счетчик M2M-1-1/2-80D-2G №101000074697</t>
  </si>
  <si>
    <t>БП-001836</t>
  </si>
  <si>
    <t>Счетчик M2M-1-1/2-80D-2G №101000074707</t>
  </si>
  <si>
    <t>БП-001837</t>
  </si>
  <si>
    <t>Счетчик M2M-1-1/2-80D-2G №101000074760</t>
  </si>
  <si>
    <t>БП-001838</t>
  </si>
  <si>
    <t>Счетчик M2M-1-1/2-80D-2G №101000075029</t>
  </si>
  <si>
    <t>БП-001839</t>
  </si>
  <si>
    <t>Счетчик M2M-1-1/2-80D-2G №101000075170</t>
  </si>
  <si>
    <t>БП-001840</t>
  </si>
  <si>
    <t>Счетчик M2M-1-1/2-80D-2G №101000075628</t>
  </si>
  <si>
    <t>БП-001841</t>
  </si>
  <si>
    <t>Счетчик M2M-1-1/2-80D-2G №101000075645</t>
  </si>
  <si>
    <t>БП-001842</t>
  </si>
  <si>
    <t>Счетчик M2M-1-1/2-80D-2G №101000075652</t>
  </si>
  <si>
    <t>БП-001843</t>
  </si>
  <si>
    <t>Счетчик M2M-1-1/2-80D-2G №101000075714</t>
  </si>
  <si>
    <t>БП-001844</t>
  </si>
  <si>
    <t>Счетчик M2M-1-1/2-80D-2G №101000075899</t>
  </si>
  <si>
    <t>БП-001845</t>
  </si>
  <si>
    <t>Счетчик M2M-1-1/2-80D-2G №101000082969</t>
  </si>
  <si>
    <t>БП-001846</t>
  </si>
  <si>
    <t>Счетчик M2M-1-1/2-80D-2G №101000083501</t>
  </si>
  <si>
    <t>БП-001847</t>
  </si>
  <si>
    <t>Счетчик M2M-1-1/2-80D-2G №101000083508</t>
  </si>
  <si>
    <t>БП-001848</t>
  </si>
  <si>
    <t>Счетчик M2M-1-1/2-80D-2G №101000083797</t>
  </si>
  <si>
    <t>БП-001849</t>
  </si>
  <si>
    <t>Счетчик M2M-1-1/2-80D-2G №101000083957</t>
  </si>
  <si>
    <t>БП-001850</t>
  </si>
  <si>
    <t>Счетчик M2M-1-1/2-80D-2G №101000084006</t>
  </si>
  <si>
    <t>БП-001851</t>
  </si>
  <si>
    <t>Счетчик M2M-1-1/2-80D-2G №101000084197</t>
  </si>
  <si>
    <t>БП-001852</t>
  </si>
  <si>
    <t>Счетчик M2M-1-1/2-80D-2G №101000084338</t>
  </si>
  <si>
    <t>БП-001853</t>
  </si>
  <si>
    <t>Счетчик M2M-1-1/2-80D-2G №101000084427</t>
  </si>
  <si>
    <t>БП-001854</t>
  </si>
  <si>
    <t>Счетчик M2M-1-1/2-80D-2G №101000084483</t>
  </si>
  <si>
    <t>БП-001855</t>
  </si>
  <si>
    <t>Счетчик M2M-1-1/2-80D-2G №101000084618</t>
  </si>
  <si>
    <t>БП-001856</t>
  </si>
  <si>
    <t>Счетчик M2M-1-1/2-80D-2G №101000084619</t>
  </si>
  <si>
    <t>БП-001857</t>
  </si>
  <si>
    <t>Счетчик M2M-1-1/2-80D-2G №101000084676</t>
  </si>
  <si>
    <t>БП-001858</t>
  </si>
  <si>
    <t>Счетчик M2M-1-1/2-80D-2G №101000084682</t>
  </si>
  <si>
    <t>БП-001859</t>
  </si>
  <si>
    <t>Счетчик M2M-1-1/2-80D-2G №101000084750</t>
  </si>
  <si>
    <t>БП-001860</t>
  </si>
  <si>
    <t>Счетчик M2M-1-1/2-80D-2G №101000084853</t>
  </si>
  <si>
    <t>БП-001861</t>
  </si>
  <si>
    <t>Счетчик M2M-1-1/2-80D-2G №101000085099</t>
  </si>
  <si>
    <t>БП-001862</t>
  </si>
  <si>
    <t>Счетчик M2M-1-1/2-80D-2G №101000085165</t>
  </si>
  <si>
    <t>БП-001863</t>
  </si>
  <si>
    <t>Счетчик M2M-1-1/2-80D-2G №101000090805</t>
  </si>
  <si>
    <t>БП-001864</t>
  </si>
  <si>
    <t>Счетчик M2M-1-1/2-80D-2G №101000090838</t>
  </si>
  <si>
    <t>БП-001865</t>
  </si>
  <si>
    <t>Счетчик M2M-1-1/2-80D-2G №101000090867</t>
  </si>
  <si>
    <t>БП-001866</t>
  </si>
  <si>
    <t>Счетчик M2M-1-1/2-80D-2G №101000090876</t>
  </si>
  <si>
    <t>БП-001867</t>
  </si>
  <si>
    <t>Счетчик M2M-1-1/2-80D-2G №101000090888</t>
  </si>
  <si>
    <t>БП-001868</t>
  </si>
  <si>
    <t>Счетчик M2M-1-1/2-80D-2G №101000090890</t>
  </si>
  <si>
    <t>БП-001869</t>
  </si>
  <si>
    <t>Счетчик M2M-1-1/2-80D-2G №101000090941</t>
  </si>
  <si>
    <t>БП-001870</t>
  </si>
  <si>
    <t>Счетчик M2M-1-1/2-80D-2G №101000090964</t>
  </si>
  <si>
    <t>БП-001871</t>
  </si>
  <si>
    <t>Счетчик M2M-1-1/2-80D-2G №101000091038</t>
  </si>
  <si>
    <t>БП-001872</t>
  </si>
  <si>
    <t>Счетчик M2M-1-1/2-80D-2G №101000091157</t>
  </si>
  <si>
    <t>БП-001873</t>
  </si>
  <si>
    <t>Счетчик M2M-1-1/2-80D-2G №101000091215</t>
  </si>
  <si>
    <t>БП-001874</t>
  </si>
  <si>
    <t>Счетчик M2M-1-1/2-80D-2G №101000091230</t>
  </si>
  <si>
    <t>БП-001875</t>
  </si>
  <si>
    <t>Счетчик M2M-1-1/2-80D-2G №101000091322</t>
  </si>
  <si>
    <t>БП-001876</t>
  </si>
  <si>
    <t>Счетчик M2M-1-1/2-80D-2G №101000091376</t>
  </si>
  <si>
    <t>БП-001877</t>
  </si>
  <si>
    <t>Счетчик M2M-1-1/2-80D-2G №101000091411</t>
  </si>
  <si>
    <t>БП-001878</t>
  </si>
  <si>
    <t>Счетчик M2M-1-1/2-80D-2G №101000091441</t>
  </si>
  <si>
    <t>БП-001879</t>
  </si>
  <si>
    <t>Счетчик M2M-1-1/2-80D-2G №101000091444</t>
  </si>
  <si>
    <t>БП-001880</t>
  </si>
  <si>
    <t>Счетчик M2M-1-1/2-80D-2G №101000091730</t>
  </si>
  <si>
    <t>БП-001881</t>
  </si>
  <si>
    <t>Счетчик M2M-1-1/2-80D-2G №101000091746</t>
  </si>
  <si>
    <t>БП-001882</t>
  </si>
  <si>
    <t>Счетчик M2M-1-1/2-80D-2G №101000091986</t>
  </si>
  <si>
    <t>БП-001883</t>
  </si>
  <si>
    <t>Счетчик M2M-1-1/2-80D-2G №101000072896</t>
  </si>
  <si>
    <t>БП-001884</t>
  </si>
  <si>
    <t>Счетчик M2M-1-1/2-80D-2G №101000073030</t>
  </si>
  <si>
    <t>БП-001885</t>
  </si>
  <si>
    <t>Счетчик M2M-1-1/2-80D-2G №101000073951</t>
  </si>
  <si>
    <t>БП-001886</t>
  </si>
  <si>
    <t>Счетчик M2M-1-1/2-80D-2G №101000073966</t>
  </si>
  <si>
    <t>БП-001887</t>
  </si>
  <si>
    <t>Счетчик M2M-1-1/2-80D-2G №101000074149</t>
  </si>
  <si>
    <t>БП-001888</t>
  </si>
  <si>
    <t>Счетчик M2M-1-1/2-80D-2G №101000074180</t>
  </si>
  <si>
    <t>БП-001889</t>
  </si>
  <si>
    <t>Счетчик M2M-1-1/2-80D-2G №101000074203</t>
  </si>
  <si>
    <t>БП-001890</t>
  </si>
  <si>
    <t>Счетчик M2M-1-1/2-80D-2G №101000074267</t>
  </si>
  <si>
    <t>БП-001891</t>
  </si>
  <si>
    <t>Счетчик M2M-1-1/2-80D-2G №101000074289</t>
  </si>
  <si>
    <t>БП-001892</t>
  </si>
  <si>
    <t>Счетчик M2M-1-1/2-80D-2G №101000074304</t>
  </si>
  <si>
    <t>БП-001893</t>
  </si>
  <si>
    <t>Счетчик M2M-1-1/2-80D-2G №101000074432</t>
  </si>
  <si>
    <t>БП-001894</t>
  </si>
  <si>
    <t>Счетчик M2M-1-1/2-80D-2G №101000074963</t>
  </si>
  <si>
    <t>БП-001895</t>
  </si>
  <si>
    <t>Счетчик M2M-1-1/2-80D-2G №101000075066</t>
  </si>
  <si>
    <t>БП-001896</t>
  </si>
  <si>
    <t>Счетчик M2M-1-1/2-80D-2G №101000075067</t>
  </si>
  <si>
    <t>БП-001897</t>
  </si>
  <si>
    <t>Счетчик M2M-1-1/2-80D-2G №101000075131</t>
  </si>
  <si>
    <t>БП-001898</t>
  </si>
  <si>
    <t>Счетчик M2M-1-1/2-80D-2G №101000075218</t>
  </si>
  <si>
    <t>БП-001899</t>
  </si>
  <si>
    <t>Счетчик M2M-1-1/2-80D-2G №101000078138</t>
  </si>
  <si>
    <t>БП-001900</t>
  </si>
  <si>
    <t>Счетчик M2M-1-1/2-80D-2G №101000081389</t>
  </si>
  <si>
    <t>БП-001901</t>
  </si>
  <si>
    <t>Счетчик M2M-1-1/2-80D-2G №101000082098</t>
  </si>
  <si>
    <t>БП-001902</t>
  </si>
  <si>
    <t>Счетчик M2M-1-1/2-80D-2G №101000082950</t>
  </si>
  <si>
    <t>БП-001903</t>
  </si>
  <si>
    <t>Счетчик M2M-1-1/2-80D-2G №101000083030</t>
  </si>
  <si>
    <t>БП-001904</t>
  </si>
  <si>
    <t>Счетчик M2M-1-1/2-80D-2G №101000083080</t>
  </si>
  <si>
    <t>БП-001905</t>
  </si>
  <si>
    <t>Счетчик M2M-1-1/2-80D-2G №101000083151</t>
  </si>
  <si>
    <t>БП-001906</t>
  </si>
  <si>
    <t>Счетчик M2M-1-1/2-80D-2G №101000083246</t>
  </si>
  <si>
    <t>БП-001907</t>
  </si>
  <si>
    <t>Счетчик M2M-1-1/2-80D-2G №101000083364</t>
  </si>
  <si>
    <t>БП-001908</t>
  </si>
  <si>
    <t>Счетчик M2M-1-1/2-80D-2G №101000083392</t>
  </si>
  <si>
    <t>БП-001909</t>
  </si>
  <si>
    <t>Счетчик M2M-1-1/2-80D-2G №101000083409</t>
  </si>
  <si>
    <t>БП-001910</t>
  </si>
  <si>
    <t>Счетчик M2M-1-1/2-80D-2G №101000083422</t>
  </si>
  <si>
    <t>БП-001911</t>
  </si>
  <si>
    <t>Счетчик M2M-1-1/2-80D-2G №101000083437</t>
  </si>
  <si>
    <t>БП-001912</t>
  </si>
  <si>
    <t>Счетчик M2M-1-1/2-80D-2G №101000083470</t>
  </si>
  <si>
    <t>БП-001913</t>
  </si>
  <si>
    <t>Счетчик M2M-1-1/2-80D-2G №101000083480</t>
  </si>
  <si>
    <t>БП-001914</t>
  </si>
  <si>
    <t>Счетчик M2M-1-1/2-80D-2G №101000083504</t>
  </si>
  <si>
    <t>БП-001915</t>
  </si>
  <si>
    <t>Счетчик M2M-1-1/2-80D-2G №101000083543</t>
  </si>
  <si>
    <t>БП-001916</t>
  </si>
  <si>
    <t>Счетчик M2M-1-1/2-80D-2G №101000083592</t>
  </si>
  <si>
    <t>БП-001917</t>
  </si>
  <si>
    <t>Счетчик M2M-1-1/2-80D-2G №101000083599</t>
  </si>
  <si>
    <t>БП-001918</t>
  </si>
  <si>
    <t>Счетчик M2M-1-1/2-80D-2G №101000083716</t>
  </si>
  <si>
    <t>БП-001919</t>
  </si>
  <si>
    <t>Счетчик M2M-1-1/2-80D-2G №101000083754</t>
  </si>
  <si>
    <t>БП-001920</t>
  </si>
  <si>
    <t>Счетчик M2M-1-1/2-80D-2G №101000083865</t>
  </si>
  <si>
    <t>БП-001921</t>
  </si>
  <si>
    <t>Счетчик M2M-1-1/2-80D-2G №101000083902</t>
  </si>
  <si>
    <t>БП-001922</t>
  </si>
  <si>
    <t>Счетчик M2M-1-1/2-80D-2G №101000084153</t>
  </si>
  <si>
    <t>БП-001923</t>
  </si>
  <si>
    <t>Счетчик M2M-1-1/2-80D-2G №101000084171</t>
  </si>
  <si>
    <t>БП-001924</t>
  </si>
  <si>
    <t>Счетчик M2M-1-1/2-80D-2G №101000084205</t>
  </si>
  <si>
    <t>БП-001925</t>
  </si>
  <si>
    <t>Счетчик M2M-1-1/2-80D-2G №101000084223</t>
  </si>
  <si>
    <t>БП-001926</t>
  </si>
  <si>
    <t>Счетчик M2M-1-1/2-80D-2G №101000084252</t>
  </si>
  <si>
    <t>БП-001927</t>
  </si>
  <si>
    <t>Счетчик M2M-1-1/2-80D-2G №101000084325</t>
  </si>
  <si>
    <t>БП-001928</t>
  </si>
  <si>
    <t>Счетчик M2M-1-1/2-80D-2G №101000084326</t>
  </si>
  <si>
    <t>БП-001929</t>
  </si>
  <si>
    <t>Счетчик M2M-1-1/2-80D-2G №101000084517</t>
  </si>
  <si>
    <t>БП-001930</t>
  </si>
  <si>
    <t>Счетчик M2M-1-1/2-80D-2G №101000084623</t>
  </si>
  <si>
    <t>БП-001931</t>
  </si>
  <si>
    <t>Счетчик M2M-1-1/2-80D-2G №101000084641</t>
  </si>
  <si>
    <t>БП-001932</t>
  </si>
  <si>
    <t>Счетчик M2M-1-1/2-80D-2G №101000084642</t>
  </si>
  <si>
    <t>БП-001933</t>
  </si>
  <si>
    <t>Счетчик M2M-1-1/2-80D-2G №101000084646</t>
  </si>
  <si>
    <t>БП-001934</t>
  </si>
  <si>
    <t>Счетчик M2M-1-1/2-80D-2G №101000084674</t>
  </si>
  <si>
    <t>БП-001935</t>
  </si>
  <si>
    <t>Счетчик M2M-1-1/2-80D-2G №101000084675</t>
  </si>
  <si>
    <t>БП-001936</t>
  </si>
  <si>
    <t>Счетчик M2M-1-1/2-80D-2G №101000084684</t>
  </si>
  <si>
    <t>БП-001937</t>
  </si>
  <si>
    <t>Счетчик M2M-1-1/2-80D-2G №101000084700</t>
  </si>
  <si>
    <t>БП-001938</t>
  </si>
  <si>
    <t>Счетчик M2M-1-1/2-80D-2G №101000084718</t>
  </si>
  <si>
    <t>БП-001939</t>
  </si>
  <si>
    <t>Счетчик M2M-1-1/2-80D-2G №101000084729</t>
  </si>
  <si>
    <t>БП-001940</t>
  </si>
  <si>
    <t>Счетчик M2M-1-1/2-80D-2G №101000084752</t>
  </si>
  <si>
    <t>БП-001941</t>
  </si>
  <si>
    <t>Счетчик M2M-1-1/2-80D-2G №101000084808</t>
  </si>
  <si>
    <t>БП-001942</t>
  </si>
  <si>
    <t>Счетчик M2M-1-1/2-80D-2G №101000084824</t>
  </si>
  <si>
    <t>БП-001943</t>
  </si>
  <si>
    <t>Счетчик M2M-1-1/2-80D-2G №101000084834</t>
  </si>
  <si>
    <t>БП-001944</t>
  </si>
  <si>
    <t>Счетчик M2M-1-1/2-80D-2G №101000084886</t>
  </si>
  <si>
    <t>БП-001945</t>
  </si>
  <si>
    <t>Счетчик M2M-1-1/2-80D-2G №101000084893</t>
  </si>
  <si>
    <t>БП-001946</t>
  </si>
  <si>
    <t>Счетчик M2M-1-1/2-80D-2G №101000085048</t>
  </si>
  <si>
    <t>БП-001947</t>
  </si>
  <si>
    <t>Счетчик M2M-1-1/2-80D-2G №101000085054</t>
  </si>
  <si>
    <t>БП-001948</t>
  </si>
  <si>
    <t>Счетчик M2M-1-1/2-80D-2G №101000085058</t>
  </si>
  <si>
    <t>БП-001949</t>
  </si>
  <si>
    <t>Счетчик M2M-1-1/2-80D-2G №101000085107</t>
  </si>
  <si>
    <t>БП-001950</t>
  </si>
  <si>
    <t>Счетчик M2M-1-1/2-80D-2G №101000085178</t>
  </si>
  <si>
    <t>БП-001951</t>
  </si>
  <si>
    <t>Счетчик M2M-1-1/2-80D-2G №101000085241</t>
  </si>
  <si>
    <t>БП-001952</t>
  </si>
  <si>
    <t>Счетчик M2M-1-1/2-80D-2G №101000085296</t>
  </si>
  <si>
    <t>БП-001953</t>
  </si>
  <si>
    <t>Счетчик M2M-1-1/2-80D-2G №101000085516</t>
  </si>
  <si>
    <t>БП-001954</t>
  </si>
  <si>
    <t>Счетчик M2M-1-1/2-80D-2G №101000085518</t>
  </si>
  <si>
    <t>БП-001955</t>
  </si>
  <si>
    <t>Счетчик M2M-1-1/2-80D-2G №101000089578</t>
  </si>
  <si>
    <t>БП-001956</t>
  </si>
  <si>
    <t>Счетчик M2M-1-1/2-80D-2G №101000090157</t>
  </si>
  <si>
    <t>БП-001957</t>
  </si>
  <si>
    <t>Счетчик M2M-1-1/2-80D-2G №101000090799</t>
  </si>
  <si>
    <t>БП-001958</t>
  </si>
  <si>
    <t>Счетчик M2M-1-1/2-80D-2G №101000090821</t>
  </si>
  <si>
    <t>БП-001959</t>
  </si>
  <si>
    <t>Счетчик M2M-1-1/2-80D-2G №101000090823</t>
  </si>
  <si>
    <t>БП-001960</t>
  </si>
  <si>
    <t>Счетчик M2M-1-1/2-80D-2G №101000090827</t>
  </si>
  <si>
    <t>БП-001961</t>
  </si>
  <si>
    <t>Счетчик M2M-1-1/2-80D-2G №101000090837</t>
  </si>
  <si>
    <t>БП-001962</t>
  </si>
  <si>
    <t>Счетчик M2M-1-1/2-80D-2G №101000090856</t>
  </si>
  <si>
    <t>БП-001963</t>
  </si>
  <si>
    <t>Счетчик M2M-1-1/2-80D-2G №101000090896</t>
  </si>
  <si>
    <t>БП-001964</t>
  </si>
  <si>
    <t>Счетчик M2M-1-1/2-80D-2G №101000090908</t>
  </si>
  <si>
    <t>БП-001965</t>
  </si>
  <si>
    <t>Счетчик M2M-1-1/2-80D-2G №101000090958</t>
  </si>
  <si>
    <t>БП-001966</t>
  </si>
  <si>
    <t>Счетчик M2M-1-1/2-80D-2G №101000091057</t>
  </si>
  <si>
    <t>БП-001967</t>
  </si>
  <si>
    <t>Счетчик M2M-1-1/2-80D-2G №101000091112</t>
  </si>
  <si>
    <t>БП-001968</t>
  </si>
  <si>
    <t>Счетчик M2M-1-1/2-80D-2G №101000091118</t>
  </si>
  <si>
    <t>БП-001969</t>
  </si>
  <si>
    <t>Счетчик M2M-1-1/2-80D-2G №101000091129</t>
  </si>
  <si>
    <t>БП-001970</t>
  </si>
  <si>
    <t>Счетчик M2M-1-1/2-80D-2G №101000091144</t>
  </si>
  <si>
    <t>БП-001971</t>
  </si>
  <si>
    <t>Счетчик M2M-1-1/2-80D-2G №101000091162</t>
  </si>
  <si>
    <t>БП-001972</t>
  </si>
  <si>
    <t>Счетчик M2M-1-1/2-80D-2G №101000091165</t>
  </si>
  <si>
    <t>БП-001973</t>
  </si>
  <si>
    <t>Счетчик M2M-1-1/2-80D-2G №101000091179</t>
  </si>
  <si>
    <t>БП-001974</t>
  </si>
  <si>
    <t>Счетчик M2M-1-1/2-80D-2G №101000091192</t>
  </si>
  <si>
    <t>БП-001975</t>
  </si>
  <si>
    <t>Счетчик M2M-1-1/2-80D-2G №101000091212</t>
  </si>
  <si>
    <t>БП-001976</t>
  </si>
  <si>
    <t>Счетчик M2M-1-1/2-80D-2G №101000091240</t>
  </si>
  <si>
    <t>БП-001977</t>
  </si>
  <si>
    <t>Счетчик M2M-1-1/2-80D-2G №101000091248</t>
  </si>
  <si>
    <t>БП-001978</t>
  </si>
  <si>
    <t>Счетчик M2M-1-1/2-80D-2G №101000091256</t>
  </si>
  <si>
    <t>БП-001979</t>
  </si>
  <si>
    <t>Счетчик M2M-1-1/2-80D-2G №101000091282</t>
  </si>
  <si>
    <t>БП-001980</t>
  </si>
  <si>
    <t>Счетчик M2M-1-1/2-80D-2G №101000091284</t>
  </si>
  <si>
    <t>БП-001981</t>
  </si>
  <si>
    <t>Счетчик M2M-1-1/2-80D-2G №101000091286</t>
  </si>
  <si>
    <t>БП-001982</t>
  </si>
  <si>
    <t>Счетчик M2M-1-1/2-80D-2G №101000091346</t>
  </si>
  <si>
    <t>БП-001983</t>
  </si>
  <si>
    <t>Счетчик M2M-1-1/2-80D-2G №101000091363</t>
  </si>
  <si>
    <t>БП-001984</t>
  </si>
  <si>
    <t>Счетчик M2M-1-1/2-80D-2G №101000091369</t>
  </si>
  <si>
    <t>БП-001985</t>
  </si>
  <si>
    <t>Счетчик M2M-1-1/2-80D-2G №101000091378</t>
  </si>
  <si>
    <t>БП-001986</t>
  </si>
  <si>
    <t>Счетчик M2M-1-1/2-80D-2G №101000091380</t>
  </si>
  <si>
    <t>БП-001987</t>
  </si>
  <si>
    <t>Счетчик M2M-1-1/2-80D-2G №101000091405</t>
  </si>
  <si>
    <t>БП-001988</t>
  </si>
  <si>
    <t>Счетчик M2M-1-1/2-80D-2G №101000091410</t>
  </si>
  <si>
    <t>БП-001989</t>
  </si>
  <si>
    <t>Счетчик M2M-1-1/2-80D-2G №101000091412</t>
  </si>
  <si>
    <t>БП-001990</t>
  </si>
  <si>
    <t>Счетчик M2M-1-1/2-80D-2G №101000091427</t>
  </si>
  <si>
    <t>БП-001991</t>
  </si>
  <si>
    <t>Счетчик M2M-1-1/2-80D-2G №101000091431</t>
  </si>
  <si>
    <t>БП-001992</t>
  </si>
  <si>
    <t>Счетчик M2M-1-1/2-80D-2G №101000091445</t>
  </si>
  <si>
    <t>БП-001993</t>
  </si>
  <si>
    <t>Счетчик M2M-1-1/2-80D-2G №101000091446</t>
  </si>
  <si>
    <t>БП-001994</t>
  </si>
  <si>
    <t>Счетчик M2M-1-1/2-80D-2G №101000091448</t>
  </si>
  <si>
    <t>БП-001995</t>
  </si>
  <si>
    <t>Счетчик M2M-1-1/2-80D-2G №101000091450</t>
  </si>
  <si>
    <t>БП-001996</t>
  </si>
  <si>
    <t>Счетчик M2M-1-1/2-80D-2G №101000091457</t>
  </si>
  <si>
    <t>БП-001997</t>
  </si>
  <si>
    <t>Счетчик M2M-1-1/2-80D-2G №101000091464</t>
  </si>
  <si>
    <t>БП-001998</t>
  </si>
  <si>
    <t>Счетчик M2M-1-1/2-80D-2G №101000091466</t>
  </si>
  <si>
    <t>БП-001999</t>
  </si>
  <si>
    <t>Счетчик M2M-1-1/2-80D-2G №101000091480</t>
  </si>
  <si>
    <t>БП-002000</t>
  </si>
  <si>
    <t>Счетчик M2M-1-1/2-80D-2G №101000091717</t>
  </si>
  <si>
    <t>БП-002001</t>
  </si>
  <si>
    <t>Счетчик M2M-1-1/2-80D-2G №101000091724</t>
  </si>
  <si>
    <t>БП-002002</t>
  </si>
  <si>
    <t>Счетчик M2M-1-1/2-80D-2G №101000091737</t>
  </si>
  <si>
    <t>БП-002003</t>
  </si>
  <si>
    <t>Счетчик M2M-1-1/2-80D-2G №101000079197</t>
  </si>
  <si>
    <t>БП-002005</t>
  </si>
  <si>
    <t>Счетчик M2M-1-1/2-80D-2G №101000081481</t>
  </si>
  <si>
    <t>БП-002006</t>
  </si>
  <si>
    <t>Счетчик M2M-1-1/2-80D-2G №101000081951</t>
  </si>
  <si>
    <t>БП-002007</t>
  </si>
  <si>
    <t>Счетчик M2M-1-1/2-80D-2G №101000082612</t>
  </si>
  <si>
    <t>БП-002008</t>
  </si>
  <si>
    <t>Счетчик M2M-1-1/2-80D-2G №101000082929</t>
  </si>
  <si>
    <t>БП-002009</t>
  </si>
  <si>
    <t>Счетчик M2M-1-1/2-80D-2G №101000082940</t>
  </si>
  <si>
    <t>БП-002010</t>
  </si>
  <si>
    <t>Счетчик M2M-1-1/2-80D-2G №101000082967</t>
  </si>
  <si>
    <t>БП-002011</t>
  </si>
  <si>
    <t>Счетчик M2M-1-1/2-80D-2G №101000083031</t>
  </si>
  <si>
    <t>БП-002012</t>
  </si>
  <si>
    <t>Счетчик M2M-1-1/2-80D-2G №101000083046</t>
  </si>
  <si>
    <t>БП-002013</t>
  </si>
  <si>
    <t>Счетчик M2M-1-1/2-80D-2G №101000083076</t>
  </si>
  <si>
    <t>БП-002014</t>
  </si>
  <si>
    <t>Счетчик M2M-1-1/2-80D-2G №101000083228</t>
  </si>
  <si>
    <t>БП-002015</t>
  </si>
  <si>
    <t>Счетчик M2M-1-1/2-80D-2G №101000083255</t>
  </si>
  <si>
    <t>БП-002016</t>
  </si>
  <si>
    <t>Счетчик M2M-1-1/2-80D-2G №101000083299</t>
  </si>
  <si>
    <t>БП-002017</t>
  </si>
  <si>
    <t>Счетчик M2M-1-1/2-80D-2G №101000083477</t>
  </si>
  <si>
    <t>БП-002018</t>
  </si>
  <si>
    <t>Счетчик M2M-1-1/2-80D-2G №101000083479</t>
  </si>
  <si>
    <t>БП-002019</t>
  </si>
  <si>
    <t>Счетчик M2M-1-1/2-80D-2G №101000083491</t>
  </si>
  <si>
    <t>БП-002020</t>
  </si>
  <si>
    <t>Счетчик M2M-1-1/2-80D-2G №101000083520</t>
  </si>
  <si>
    <t>БП-002021</t>
  </si>
  <si>
    <t>Счетчик M2M-1-1/2-80D-2G №101000083551</t>
  </si>
  <si>
    <t>БП-002022</t>
  </si>
  <si>
    <t>Счетчик M2M-1-1/2-80D-2G №101000083552</t>
  </si>
  <si>
    <t>БП-002023</t>
  </si>
  <si>
    <t>Счетчик M2M-1-1/2-80D-2G №101000083556</t>
  </si>
  <si>
    <t>БП-002024</t>
  </si>
  <si>
    <t>Счетчик M2M-1-1/2-80D-2G №101000083584</t>
  </si>
  <si>
    <t>БП-002025</t>
  </si>
  <si>
    <t>Счетчик M2M-1-1/2-80D-2G №101000083590</t>
  </si>
  <si>
    <t>БП-002026</t>
  </si>
  <si>
    <t>Счетчик M2M-1-1/2-80D-2G №101000083597</t>
  </si>
  <si>
    <t>БП-002027</t>
  </si>
  <si>
    <t>Счетчик M2M-1-1/2-80D-2G №101000083697</t>
  </si>
  <si>
    <t>БП-002028</t>
  </si>
  <si>
    <t>Счетчик M2M-1-1/2-80D-2G №101000083705</t>
  </si>
  <si>
    <t>БП-002029</t>
  </si>
  <si>
    <t>Счетчик M2M-1-1/2-80D-2G №101000083706</t>
  </si>
  <si>
    <t>БП-002030</t>
  </si>
  <si>
    <t>Счетчик M2M-1-1/2-80D-2G №101000083708</t>
  </si>
  <si>
    <t>БП-002031</t>
  </si>
  <si>
    <t>Счетчик M2M-1-1/2-80D-2G №101000083710</t>
  </si>
  <si>
    <t>БП-002032</t>
  </si>
  <si>
    <t>Счетчик M2M-1-1/2-80D-2G №101000083715</t>
  </si>
  <si>
    <t>БП-002033</t>
  </si>
  <si>
    <t>Счетчик M2M-1-1/2-80D-2G №101000083855</t>
  </si>
  <si>
    <t>БП-002034</t>
  </si>
  <si>
    <t>Счетчик M2M-1-1/2-80D-2G №101000083859</t>
  </si>
  <si>
    <t>БП-002035</t>
  </si>
  <si>
    <t>Счетчик M2M-1-1/2-80D-2G №101000083867</t>
  </si>
  <si>
    <t>БП-002036</t>
  </si>
  <si>
    <t>Счетчик M2M-1-1/2-80D-2G №101000083873</t>
  </si>
  <si>
    <t>БП-002037</t>
  </si>
  <si>
    <t>Счетчик M2M-1-1/2-80D-2G №101000083883</t>
  </si>
  <si>
    <t>БП-002038</t>
  </si>
  <si>
    <t>Счетчик M2M-1-1/2-80D-2G №101000083895</t>
  </si>
  <si>
    <t>БП-002039</t>
  </si>
  <si>
    <t>Счетчик M2M-1-1/2-80D-2G №101000083898</t>
  </si>
  <si>
    <t>БП-002040</t>
  </si>
  <si>
    <t>Счетчик M2M-1-1/2-80D-2G №101000084029</t>
  </si>
  <si>
    <t>БП-002041</t>
  </si>
  <si>
    <t>Счетчик M2M-1-1/2-80D-2G №101000084034</t>
  </si>
  <si>
    <t>БП-002042</t>
  </si>
  <si>
    <t>Счетчик M2M-1-1/2-80D-2G №101000084117</t>
  </si>
  <si>
    <t>БП-002043</t>
  </si>
  <si>
    <t>Счетчик M2M-1-1/2-80D-2G №101000084137</t>
  </si>
  <si>
    <t>БП-002044</t>
  </si>
  <si>
    <t>Счетчик M2M-1-1/2-80D-2G №101000084152</t>
  </si>
  <si>
    <t>БП-002045</t>
  </si>
  <si>
    <t>Счетчик M2M-1-1/2-80D-2G №101000084170</t>
  </si>
  <si>
    <t>БП-002046</t>
  </si>
  <si>
    <t>Счетчик M2M-1-1/2-80D-2G №101000084190</t>
  </si>
  <si>
    <t>БП-002047</t>
  </si>
  <si>
    <t>Счетчик M2M-1-1/2-80D-2G №101000084215</t>
  </si>
  <si>
    <t>БП-002048</t>
  </si>
  <si>
    <t>Счетчик M2M-1-1/2-80D-2G №101000084230</t>
  </si>
  <si>
    <t>БП-002049</t>
  </si>
  <si>
    <t>Счетчик M2M-1-1/2-80D-2G №101000084248</t>
  </si>
  <si>
    <t>БП-002050</t>
  </si>
  <si>
    <t>Счетчик M2M-1-1/2-80D-2G №101000084258</t>
  </si>
  <si>
    <t>БП-002051</t>
  </si>
  <si>
    <t>Счетчик M2M-1-1/2-80D-2G №101000084323</t>
  </si>
  <si>
    <t>БП-002052</t>
  </si>
  <si>
    <t>Счетчик M2M-1-1/2-80D-2G №101000084597</t>
  </si>
  <si>
    <t>БП-002053</t>
  </si>
  <si>
    <t>Счетчик M2M-1-1/2-80D-2G №101000084617</t>
  </si>
  <si>
    <t>БП-002054</t>
  </si>
  <si>
    <t>Счетчик M2M-1-1/2-80D-2G №101000084620</t>
  </si>
  <si>
    <t>БП-002055</t>
  </si>
  <si>
    <t>Счетчик M2M-1-1/2-80D-2G №101000084639</t>
  </si>
  <si>
    <t>БП-002056</t>
  </si>
  <si>
    <t>Счетчик M2M-1-1/2-80D-2G №101000084739</t>
  </si>
  <si>
    <t>БП-002057</t>
  </si>
  <si>
    <t>Счетчик M2M-1-1/2-80D-2G №101000084748</t>
  </si>
  <si>
    <t>БП-002058</t>
  </si>
  <si>
    <t>Счетчик M2M-1-1/2-80D-2G №101000084756</t>
  </si>
  <si>
    <t>БП-002059</t>
  </si>
  <si>
    <t>Счетчик M2M-1-1/2-80D-2G №101000084760</t>
  </si>
  <si>
    <t>БП-002060</t>
  </si>
  <si>
    <t>Счетчик M2M-1-1/2-80D-2G №101000084814</t>
  </si>
  <si>
    <t>БП-002061</t>
  </si>
  <si>
    <t>Счетчик M2M-1-1/2-80D-2G №101000084880</t>
  </si>
  <si>
    <t>БП-002062</t>
  </si>
  <si>
    <t>Счетчик M2M-1-1/2-80D-2G №101000084900</t>
  </si>
  <si>
    <t>БП-002063</t>
  </si>
  <si>
    <t>Счетчик M2M-1-1/2-80D-2G №101000084962</t>
  </si>
  <si>
    <t>БП-002064</t>
  </si>
  <si>
    <t>Счетчик M2M-1-1/2-80D-2G №101000085180</t>
  </si>
  <si>
    <t>БП-002065</t>
  </si>
  <si>
    <t>Счетчик M2M-1-1/2-80D-2G №101000085290</t>
  </si>
  <si>
    <t>БП-002066</t>
  </si>
  <si>
    <t>Счетчик M2M-1-1/2-80D-2G №101000085318</t>
  </si>
  <si>
    <t>БП-002067</t>
  </si>
  <si>
    <t>Счетчик M2M-1-1/2-80D-2G №101000085373</t>
  </si>
  <si>
    <t>БП-002068</t>
  </si>
  <si>
    <t>Счетчик M2M-1-1/2-80D-2G №101000085394</t>
  </si>
  <si>
    <t>БП-002069</t>
  </si>
  <si>
    <t>Счетчик M2M-1-1/2-80D-2G №101000085566</t>
  </si>
  <si>
    <t>БП-002070</t>
  </si>
  <si>
    <t>Счетчик M2M-1-1/2-80D-2G №101000088090</t>
  </si>
  <si>
    <t>БП-002071</t>
  </si>
  <si>
    <t>Счетчик M2M-1-1/2-80D-2G №101000088125</t>
  </si>
  <si>
    <t>БП-002072</t>
  </si>
  <si>
    <t>Счетчик M2M-1-1/2-80D-2G №101000090803</t>
  </si>
  <si>
    <t>БП-002073</t>
  </si>
  <si>
    <t>Счетчик M2M-1-1/2-80D-2G №101000090858</t>
  </si>
  <si>
    <t>БП-002074</t>
  </si>
  <si>
    <t>Счетчик M2M-1-1/2-80D-2G №101000090869</t>
  </si>
  <si>
    <t>БП-002075</t>
  </si>
  <si>
    <t>Счетчик M2M-1-1/2-80D-2G №101000090892</t>
  </si>
  <si>
    <t>БП-002076</t>
  </si>
  <si>
    <t>Счетчик M2M-1-1/2-80D-2G №101000090897</t>
  </si>
  <si>
    <t>БП-002077</t>
  </si>
  <si>
    <t>Счетчик M2M-1-1/2-80D-2G №101000090917</t>
  </si>
  <si>
    <t>БП-002078</t>
  </si>
  <si>
    <t>Счетчик M2M-1-1/2-80D-2G №101000091001</t>
  </si>
  <si>
    <t>БП-002079</t>
  </si>
  <si>
    <t>Счетчик M2M-1-1/2-80D-2G №101000091111</t>
  </si>
  <si>
    <t>БП-002080</t>
  </si>
  <si>
    <t>Счетчик M2M-1-1/2-80D-2G №101000091190</t>
  </si>
  <si>
    <t>БП-002081</t>
  </si>
  <si>
    <t>Счетчик M2M-1-1/2-80D-2G №101000091206</t>
  </si>
  <si>
    <t>БП-002082</t>
  </si>
  <si>
    <t>Счетчик M2M-1-1/2-80D-2G №101000091269</t>
  </si>
  <si>
    <t>БП-002083</t>
  </si>
  <si>
    <t>Счетчик M2M-1-1/2-80D-2G №101000091273</t>
  </si>
  <si>
    <t>БП-002084</t>
  </si>
  <si>
    <t>Счетчик M2M-1-1/2-80D-2G №101000091276</t>
  </si>
  <si>
    <t>БП-002085</t>
  </si>
  <si>
    <t>Счетчик M2M-1-1/2-80D-2G №101000091292</t>
  </si>
  <si>
    <t>БП-002086</t>
  </si>
  <si>
    <t>Счетчик M2M-1-1/2-80D-2G №101000091313</t>
  </si>
  <si>
    <t>БП-002087</t>
  </si>
  <si>
    <t>Счетчик M2M-1-1/2-80D-2G №101000091326</t>
  </si>
  <si>
    <t>БП-002088</t>
  </si>
  <si>
    <t>Счетчик M2M-1-1/2-80D-2G №101000091354</t>
  </si>
  <si>
    <t>БП-002089</t>
  </si>
  <si>
    <t>Счетчик M2M-1-1/2-80D-2G №101000091357</t>
  </si>
  <si>
    <t>БП-002090</t>
  </si>
  <si>
    <t>Счетчик M2M-1-1/2-80D-2G №101000091367</t>
  </si>
  <si>
    <t>БП-002091</t>
  </si>
  <si>
    <t>Счетчик M2M-1-1/2-80D-2G №101000091387</t>
  </si>
  <si>
    <t>БП-002092</t>
  </si>
  <si>
    <t>Счетчик M2M-1-1/2-80D-2G №101000091421</t>
  </si>
  <si>
    <t>БП-002093</t>
  </si>
  <si>
    <t>Счетчик M2M-1-1/2-80D-2G №101000091451</t>
  </si>
  <si>
    <t>БП-002094</t>
  </si>
  <si>
    <t>Счетчик M2M-1-1/2-80D-2G №101000091460</t>
  </si>
  <si>
    <t>БП-002095</t>
  </si>
  <si>
    <t>Счетчик M2M-1-1/2-80D-2G №101000091490</t>
  </si>
  <si>
    <t>БП-002096</t>
  </si>
  <si>
    <t>Счетчик M2M-1-1/2-80D-2G №101000091740</t>
  </si>
  <si>
    <t>БП-002097</t>
  </si>
  <si>
    <t>Счетчик M2M-1-1/2-80D-2G №101000091742</t>
  </si>
  <si>
    <t>БП-002098</t>
  </si>
  <si>
    <t>ПК в сборе: Core i5-12400/ 16 Гб/ 500 Гб SSD/1 Гбит</t>
  </si>
  <si>
    <t>БП-002099</t>
  </si>
  <si>
    <t>Вторая группа (свыше 2 лет до 3 лет включительно)</t>
  </si>
  <si>
    <t>БП-002100</t>
  </si>
  <si>
    <t>БП-002101</t>
  </si>
  <si>
    <t>БП-002102</t>
  </si>
  <si>
    <t>БП-002103</t>
  </si>
  <si>
    <t>Управляемый коммутатор D-Link &lt;DGS-1210-52/ME/B1A&gt;</t>
  </si>
  <si>
    <t>БП-002104</t>
  </si>
  <si>
    <t>Первая группа (от 1 года до 2 лет включительно)</t>
  </si>
  <si>
    <t>МФУ HP LaserJet Pro MFP M428fdn</t>
  </si>
  <si>
    <t>БП-002105</t>
  </si>
  <si>
    <t>Четвертая группа (свыше 5 лет до 7 лет включительно)</t>
  </si>
  <si>
    <t>БП-002106</t>
  </si>
  <si>
    <t>БП-002107</t>
  </si>
  <si>
    <t>БП-002108</t>
  </si>
  <si>
    <t>БП-002109</t>
  </si>
  <si>
    <t xml:space="preserve">Acer Aspire 5 </t>
  </si>
  <si>
    <t>БП-002110</t>
  </si>
  <si>
    <t>Модуль питания SuperMicro</t>
  </si>
  <si>
    <t>БП-002111</t>
  </si>
  <si>
    <t>БП-002112</t>
  </si>
  <si>
    <t>Счетчик M2M-1-1/2-80D-2G №101000079442</t>
  </si>
  <si>
    <t>БП-002114</t>
  </si>
  <si>
    <t>Счетчик M2M-1-1/2-80D-2G №101000081260</t>
  </si>
  <si>
    <t>БП-002115</t>
  </si>
  <si>
    <t>Счетчик M2M-1-1/2-80D-2G №101000082603</t>
  </si>
  <si>
    <t>БП-002116</t>
  </si>
  <si>
    <t>Счетчик M2M-1-1/2-80D-2G №101000082941</t>
  </si>
  <si>
    <t>БП-002117</t>
  </si>
  <si>
    <t>Счетчик M2M-1-1/2-80D-2G №101000083044</t>
  </si>
  <si>
    <t>БП-002118</t>
  </si>
  <si>
    <t>Счетчик M2M-1-1/2-80D-2G №101000083048</t>
  </si>
  <si>
    <t>БП-002119</t>
  </si>
  <si>
    <t>Счетчик M2M-1-1/2-80D-2G №101000083051</t>
  </si>
  <si>
    <t>БП-002120</t>
  </si>
  <si>
    <t>Счетчик M2M-1-1/2-80D-2G №101000083310</t>
  </si>
  <si>
    <t>БП-002121</t>
  </si>
  <si>
    <t>Счетчик M2M-1-1/2-80D-2G №101000083323</t>
  </si>
  <si>
    <t>БП-002122</t>
  </si>
  <si>
    <t>Счетчик M2M-1-1/2-80D-2G №101000083328</t>
  </si>
  <si>
    <t>БП-002123</t>
  </si>
  <si>
    <t>Счетчик M2M-1-1/2-80D-2G №101000083452</t>
  </si>
  <si>
    <t>БП-002124</t>
  </si>
  <si>
    <t>Счетчик M2M-1-1/2-80D-2G №101000083461</t>
  </si>
  <si>
    <t>БП-002125</t>
  </si>
  <si>
    <t>Счетчик M2M-1-1/2-80D-2G №101000083463</t>
  </si>
  <si>
    <t>БП-002126</t>
  </si>
  <si>
    <t>Счетчик M2M-1-1/2-80D-2G №101000083464</t>
  </si>
  <si>
    <t>БП-002127</t>
  </si>
  <si>
    <t>Счетчик M2M-1-1/2-80D-2G №101000083465</t>
  </si>
  <si>
    <t>БП-002128</t>
  </si>
  <si>
    <t>Счетчик M2M-1-1/2-80D-2G №101000083466</t>
  </si>
  <si>
    <t>БП-002129</t>
  </si>
  <si>
    <t>Счетчик M2M-1-1/2-80D-2G №101000083469</t>
  </si>
  <si>
    <t>БП-002130</t>
  </si>
  <si>
    <t>Счетчик M2M-1-1/2-80D-2G №101000083585</t>
  </si>
  <si>
    <t>БП-002131</t>
  </si>
  <si>
    <t>Счетчик M2M-1-1/2-80D-2G №101000083642</t>
  </si>
  <si>
    <t>БП-002132</t>
  </si>
  <si>
    <t>Счетчик M2M-1-1/2-80D-2G №101000083667</t>
  </si>
  <si>
    <t>БП-002133</t>
  </si>
  <si>
    <t>Счетчик M2M-1-1/2-80D-2G №101000083698</t>
  </si>
  <si>
    <t>БП-002134</t>
  </si>
  <si>
    <t>Счетчик M2M-1-1/2-80D-2G №101000083700</t>
  </si>
  <si>
    <t>БП-002135</t>
  </si>
  <si>
    <t>Счетчик M2M-1-1/2-80D-2G №101000083723</t>
  </si>
  <si>
    <t>БП-002136</t>
  </si>
  <si>
    <t>Счетчик M2M-1-1/2-80D-2G №101000083734</t>
  </si>
  <si>
    <t>БП-002137</t>
  </si>
  <si>
    <t>Счетчик M2M-1-1/2-80D-2G №101000083793</t>
  </si>
  <si>
    <t>БП-002138</t>
  </si>
  <si>
    <t>Счетчик M2M-1-1/2-80D-2G №101000083803</t>
  </si>
  <si>
    <t>БП-002139</t>
  </si>
  <si>
    <t>Счетчик M2M-1-1/2-80D-2G №101000083900</t>
  </si>
  <si>
    <t>БП-002140</t>
  </si>
  <si>
    <t>Счетчик M2M-1-1/2-80D-2G №101000083916</t>
  </si>
  <si>
    <t>БП-002141</t>
  </si>
  <si>
    <t>Счетчик M2M-1-1/2-80D-2G №101000083918</t>
  </si>
  <si>
    <t>БП-002142</t>
  </si>
  <si>
    <t>Счетчик M2M-1-1/2-80D-2G №101000083920</t>
  </si>
  <si>
    <t>БП-002143</t>
  </si>
  <si>
    <t>Счетчик M2M-1-1/2-80D-2G №101000083973</t>
  </si>
  <si>
    <t>БП-002144</t>
  </si>
  <si>
    <t>Счетчик M2M-1-1/2-80D-2G №101000084148</t>
  </si>
  <si>
    <t>БП-002145</t>
  </si>
  <si>
    <t>Счетчик M2M-1-1/2-80D-2G №101000084158</t>
  </si>
  <si>
    <t>БП-002146</t>
  </si>
  <si>
    <t>Счетчик M2M-1-1/2-80D-2G №101000084166</t>
  </si>
  <si>
    <t>БП-002147</t>
  </si>
  <si>
    <t>Счетчик M2M-1-1/2-80D-2G №101000084195</t>
  </si>
  <si>
    <t>БП-002148</t>
  </si>
  <si>
    <t>Счетчик M2M-1-1/2-80D-2G №101000084210</t>
  </si>
  <si>
    <t>БП-002149</t>
  </si>
  <si>
    <t>Счетчик M2M-1-1/2-80D-2G №101000084259</t>
  </si>
  <si>
    <t>БП-002150</t>
  </si>
  <si>
    <t>Счетчик M2M-1-1/2-80D-2G №101000084369</t>
  </si>
  <si>
    <t>БП-002151</t>
  </si>
  <si>
    <t>Счетчик M2M-1-1/2-80D-2G №101000084385</t>
  </si>
  <si>
    <t>БП-002152</t>
  </si>
  <si>
    <t>Счетчик M2M-1-1/2-80D-2G №101000084514</t>
  </si>
  <si>
    <t>БП-002153</t>
  </si>
  <si>
    <t>Счетчик M2M-1-1/2-80D-2G №101000084677</t>
  </si>
  <si>
    <t>БП-002154</t>
  </si>
  <si>
    <t>Счетчик M2M-1-1/2-80D-2G №101000084688</t>
  </si>
  <si>
    <t>БП-002155</t>
  </si>
  <si>
    <t>Счетчик M2M-1-1/2-80D-2G №101000084690</t>
  </si>
  <si>
    <t>БП-002156</t>
  </si>
  <si>
    <t>Счетчик M2M-1-1/2-80D-2G №101000084747</t>
  </si>
  <si>
    <t>БП-002157</t>
  </si>
  <si>
    <t>Счетчик M2M-1-1/2-80D-2G №101000084803</t>
  </si>
  <si>
    <t>БП-002158</t>
  </si>
  <si>
    <t>Счетчик M2M-1-1/2-80D-2G №101000084805</t>
  </si>
  <si>
    <t>БП-002159</t>
  </si>
  <si>
    <t>Счетчик M2M-1-1/2-80D-2G №101000084957</t>
  </si>
  <si>
    <t>БП-002160</t>
  </si>
  <si>
    <t>Счетчик M2M-1-1/2-80D-2G №101000085052</t>
  </si>
  <si>
    <t>БП-002161</t>
  </si>
  <si>
    <t>Счетчик M2M-1-1/2-80D-2G №101000085070</t>
  </si>
  <si>
    <t>БП-002162</t>
  </si>
  <si>
    <t>Счетчик M2M-1-1/2-80D-2G №101000085101</t>
  </si>
  <si>
    <t>БП-002163</t>
  </si>
  <si>
    <t>Счетчик M2M-1-1/2-80D-2G №101000085108</t>
  </si>
  <si>
    <t>БП-002164</t>
  </si>
  <si>
    <t>Счетчик M2M-1-1/2-80D-2G №101000085125</t>
  </si>
  <si>
    <t>БП-002165</t>
  </si>
  <si>
    <t>Счетчик M2M-1-1/2-80D-2G №101000085177</t>
  </si>
  <si>
    <t>БП-002166</t>
  </si>
  <si>
    <t>Счетчик M2M-1-1/2-80D-2G №101000085179</t>
  </si>
  <si>
    <t>БП-002167</t>
  </si>
  <si>
    <t>Счетчик M2M-1-1/2-80D-2G №101000085369</t>
  </si>
  <si>
    <t>БП-002168</t>
  </si>
  <si>
    <t>Счетчик M2M-1-1/2-80D-2G №101000085377</t>
  </si>
  <si>
    <t>БП-002169</t>
  </si>
  <si>
    <t>Счетчик M2M-1-1/2-80D-2G №101000085389</t>
  </si>
  <si>
    <t>БП-002170</t>
  </si>
  <si>
    <t>Счетчик M2M-1-1/2-80D-2G №101000085519</t>
  </si>
  <si>
    <t>БП-002171</t>
  </si>
  <si>
    <t>Счетчик M2M-1-1/2-80D-2G №101000085548</t>
  </si>
  <si>
    <t>БП-002172</t>
  </si>
  <si>
    <t>Счетчик M2M-1-1/2-80D-2G №101000087958</t>
  </si>
  <si>
    <t>БП-002173</t>
  </si>
  <si>
    <t>Счетчик M2M-1-1/2-80D-2G №101000088042</t>
  </si>
  <si>
    <t>БП-002174</t>
  </si>
  <si>
    <t>Счетчик M2M-1-1/2-80D-2G №101000088089</t>
  </si>
  <si>
    <t>БП-002175</t>
  </si>
  <si>
    <t>Счетчик M2M-1-1/2-80D-2G №101000088114</t>
  </si>
  <si>
    <t>БП-002176</t>
  </si>
  <si>
    <t>Счетчик M2M-1-1/2-80D-2G №101000088115</t>
  </si>
  <si>
    <t>БП-002177</t>
  </si>
  <si>
    <t>Счетчик M2M-1-1/2-80D-2G №101000088153</t>
  </si>
  <si>
    <t>БП-002178</t>
  </si>
  <si>
    <t>Счетчик M2M-1-1/2-80D-2G №101000088159</t>
  </si>
  <si>
    <t>БП-002179</t>
  </si>
  <si>
    <t>Счетчик M2M-1-1/2-80D-2G №101000088161</t>
  </si>
  <si>
    <t>БП-002180</t>
  </si>
  <si>
    <t>Счетчик M2M-1-1/2-80D-2G №101000088194</t>
  </si>
  <si>
    <t>БП-002181</t>
  </si>
  <si>
    <t>Счетчик M2M-1-1/2-80D-2G №101000088220</t>
  </si>
  <si>
    <t>БП-002182</t>
  </si>
  <si>
    <t>Счетчик M2M-1-1/2-80D-2G №101000088247</t>
  </si>
  <si>
    <t>БП-002183</t>
  </si>
  <si>
    <t>Счетчик M2M-1-1/2-80D-2G №101000088248</t>
  </si>
  <si>
    <t>БП-002184</t>
  </si>
  <si>
    <t>Счетчик M2M-1-1/2-80D-2G №101000088261</t>
  </si>
  <si>
    <t>БП-002185</t>
  </si>
  <si>
    <t>Счетчик M2M-1-1/2-80D-2G №101000088320</t>
  </si>
  <si>
    <t>БП-002186</t>
  </si>
  <si>
    <t>Счетчик M2M-1-1/2-80D-2G №101000089105</t>
  </si>
  <si>
    <t>БП-002187</t>
  </si>
  <si>
    <t>Счетчик M2M-1-1/2-80D-2G №101000089117</t>
  </si>
  <si>
    <t>БП-002188</t>
  </si>
  <si>
    <t>Счетчик M2M-1-1/2-80D-2G №101000089119</t>
  </si>
  <si>
    <t>БП-002189</t>
  </si>
  <si>
    <t>Счетчик M2M-1-1/2-80D-2G №101000089132</t>
  </si>
  <si>
    <t>БП-002190</t>
  </si>
  <si>
    <t>Счетчик M2M-1-1/2-80D-2G №101000089485</t>
  </si>
  <si>
    <t>БП-002191</t>
  </si>
  <si>
    <t>Счетчик M2M-1-1/2-80D-2G №101000089490</t>
  </si>
  <si>
    <t>БП-002192</t>
  </si>
  <si>
    <t>Счетчик M2M-1-1/2-80D-2G №101000089512</t>
  </si>
  <si>
    <t>БП-002193</t>
  </si>
  <si>
    <t>Счетчик M2M-1-1/2-80D-2G №101000089520</t>
  </si>
  <si>
    <t>БП-002194</t>
  </si>
  <si>
    <t>Счетчик M2M-1-1/2-80D-2G №101000089563</t>
  </si>
  <si>
    <t>БП-002195</t>
  </si>
  <si>
    <t>Счетчик M2M-1-1/2-80D-2G №101000089584</t>
  </si>
  <si>
    <t>БП-002196</t>
  </si>
  <si>
    <t>Счетчик M2M-1-1/2-80D-2G №101000089586</t>
  </si>
  <si>
    <t>БП-002197</t>
  </si>
  <si>
    <t>Счетчик M2M-1-1/2-80D-2G №101000089592</t>
  </si>
  <si>
    <t>БП-002198</t>
  </si>
  <si>
    <t>Счетчик M2M-1-1/2-80D-2G №101000089614</t>
  </si>
  <si>
    <t>БП-002199</t>
  </si>
  <si>
    <t>Счетчик M2M-1-1/2-80D-2G №101000089694</t>
  </si>
  <si>
    <t>БП-002200</t>
  </si>
  <si>
    <t>Счетчик M2M-1-1/2-80D-2G №101000089727</t>
  </si>
  <si>
    <t>БП-002201</t>
  </si>
  <si>
    <t>Счетчик M2M-1-1/2-80D-2G №101000089761</t>
  </si>
  <si>
    <t>БП-002202</t>
  </si>
  <si>
    <t>Счетчик M2M-1-1/2-80D-2G №101000089814</t>
  </si>
  <si>
    <t>БП-002203</t>
  </si>
  <si>
    <t>Счетчик M2M-1-1/2-80D-2G №101000090109</t>
  </si>
  <si>
    <t>БП-002204</t>
  </si>
  <si>
    <t>Счетчик M2M-1-1/2-80D-2G №101000090221</t>
  </si>
  <si>
    <t>БП-002205</t>
  </si>
  <si>
    <t>Счетчик M2M-1-1/2-80D-2G №101000090292</t>
  </si>
  <si>
    <t>БП-002206</t>
  </si>
  <si>
    <t>Счетчик M2M-1-1/2-80D-2G №101000090372</t>
  </si>
  <si>
    <t>БП-002207</t>
  </si>
  <si>
    <t>Счетчик M2M-1-1/2-80D-2G №101000090404</t>
  </si>
  <si>
    <t>БП-002208</t>
  </si>
  <si>
    <t>Счетчик M2M-1-1/2-80D-2G №101000090460</t>
  </si>
  <si>
    <t>БП-002209</t>
  </si>
  <si>
    <t>Счетчик M2M-1-1/2-80D-2G №101000090511</t>
  </si>
  <si>
    <t>БП-002210</t>
  </si>
  <si>
    <t>Счетчик M2M-1-1/2-80D-2G №101000090550</t>
  </si>
  <si>
    <t>БП-002211</t>
  </si>
  <si>
    <t>Счетчик M2M-1-1/2-80D-2G №101000090562</t>
  </si>
  <si>
    <t>БП-002212</t>
  </si>
  <si>
    <t>Счетчик M2M-1-1/2-80D-2G №101000090563</t>
  </si>
  <si>
    <t>БП-002213</t>
  </si>
  <si>
    <t>Счетчик M2M-1-1/2-80D-2G №101000090565</t>
  </si>
  <si>
    <t>БП-002214</t>
  </si>
  <si>
    <t>Счетчик M2M-1-1/2-80D-2G №101000090606</t>
  </si>
  <si>
    <t>БП-002215</t>
  </si>
  <si>
    <t>Счетчик M2M-1-1/2-80D-2G №101000090620</t>
  </si>
  <si>
    <t>БП-002216</t>
  </si>
  <si>
    <t>Счетчик M2M-1-1/2-80D-2G №101000090680</t>
  </si>
  <si>
    <t>БП-002217</t>
  </si>
  <si>
    <t>Счетчик M2M-1-1/2-80D-2G №101000090722</t>
  </si>
  <si>
    <t>БП-002218</t>
  </si>
  <si>
    <t>Счетчик M2M-1-1/2-80D-2G №101000090728</t>
  </si>
  <si>
    <t>БП-002219</t>
  </si>
  <si>
    <t>Счетчик M2M-1-1/2-80D-2G №101000090753</t>
  </si>
  <si>
    <t>БП-002220</t>
  </si>
  <si>
    <t>Счетчик M2M-1-1/2-80D-2G №101000090754</t>
  </si>
  <si>
    <t>БП-002221</t>
  </si>
  <si>
    <t>Счетчик M2M-1-1/2-80D-2G №101000090831</t>
  </si>
  <si>
    <t>БП-002222</t>
  </si>
  <si>
    <t>Счетчик M2M-1-1/2-80D-2G №101000090840</t>
  </si>
  <si>
    <t>БП-002223</t>
  </si>
  <si>
    <t>Счетчик M2M-1-1/2-80D-2G №101000090882</t>
  </si>
  <si>
    <t>БП-002224</t>
  </si>
  <si>
    <t>Счетчик M2M-1-1/2-80D-2G №101000090894</t>
  </si>
  <si>
    <t>БП-002225</t>
  </si>
  <si>
    <t>Счетчик M2M-1-1/2-80D-2G №101000090940</t>
  </si>
  <si>
    <t>БП-002226</t>
  </si>
  <si>
    <t>Счетчик M2M-1-1/2-80D-2G №101000091042</t>
  </si>
  <si>
    <t>БП-002227</t>
  </si>
  <si>
    <t>Счетчик M2M-1-1/2-80D-2G №101000091355</t>
  </si>
  <si>
    <t>БП-002228</t>
  </si>
  <si>
    <t>Счетчик M2M-1-1/2-80D-2G №101000091414</t>
  </si>
  <si>
    <t>БП-002229</t>
  </si>
  <si>
    <t>Счетчик M2M-1-1/2-80D-2G №101000091449</t>
  </si>
  <si>
    <t>БП-002230</t>
  </si>
  <si>
    <t>Счетчик M2M-1-1/2-80D-2G №101000091474</t>
  </si>
  <si>
    <t>БП-002231</t>
  </si>
  <si>
    <t>Счетчик M2M-1-1/2-80D-2G №101000091488</t>
  </si>
  <si>
    <t>БП-002232</t>
  </si>
  <si>
    <t>Счетчик M2M-1-1/2-80D-2G №101000091494</t>
  </si>
  <si>
    <t>БП-002233</t>
  </si>
  <si>
    <t>Счетчик M2M-1-1/2-80D-2G №101000091733</t>
  </si>
  <si>
    <t>БП-002234</t>
  </si>
  <si>
    <t>Счетчик M2M-1-1/2-80D-2G №101000091735</t>
  </si>
  <si>
    <t>БП-002235</t>
  </si>
  <si>
    <t>Счетчик M2M-1-1/2-80D-2G №101000088079</t>
  </si>
  <si>
    <t>БП-002236</t>
  </si>
  <si>
    <t>Счетчик M2M-1-1/2-80D-2G №101000088081</t>
  </si>
  <si>
    <t>БП-002237</t>
  </si>
  <si>
    <t>Счетчик M2M-1-1/2-80D-2G №101000088184</t>
  </si>
  <si>
    <t>БП-002238</t>
  </si>
  <si>
    <t>Счетчик M2M-1-1/2-80D-2G №101000088191</t>
  </si>
  <si>
    <t>БП-002239</t>
  </si>
  <si>
    <t>Счетчик M2M-1-1/2-80D-2G №101000088210</t>
  </si>
  <si>
    <t>БП-002240</t>
  </si>
  <si>
    <t>Счетчик M2M-1-1/2-80D-2G №101000088241</t>
  </si>
  <si>
    <t>БП-002241</t>
  </si>
  <si>
    <t>Счетчик M2M-1-1/2-80D-2G №101000088253</t>
  </si>
  <si>
    <t>БП-002242</t>
  </si>
  <si>
    <t>Счетчик M2M-1-1/2-80D-2G №101000088258</t>
  </si>
  <si>
    <t>БП-002243</t>
  </si>
  <si>
    <t>Счетчик M2M-1-1/2-80D-2G №101000088266</t>
  </si>
  <si>
    <t>БП-002244</t>
  </si>
  <si>
    <t>Счетчик M2M-1-1/2-80D-2G №101000088304</t>
  </si>
  <si>
    <t>БП-002245</t>
  </si>
  <si>
    <t>Счетчик M2M-1-1/2-80D-2G №101000089127</t>
  </si>
  <si>
    <t>БП-002246</t>
  </si>
  <si>
    <t>Счетчик M2M-1-1/2-80D-2G №101000089130</t>
  </si>
  <si>
    <t>БП-002247</t>
  </si>
  <si>
    <t>Счетчик M2M-1-1/2-80D-2G №101000089517</t>
  </si>
  <si>
    <t>БП-002248</t>
  </si>
  <si>
    <t>Счетчик M2M-1-1/2-80D-2G №101000089519</t>
  </si>
  <si>
    <t>БП-002249</t>
  </si>
  <si>
    <t>Счетчик M2M-1-1/2-80D-2G №101000089550</t>
  </si>
  <si>
    <t>БП-002250</t>
  </si>
  <si>
    <t>Счетчик M2M-1-1/2-80D-2G №101000089612</t>
  </si>
  <si>
    <t>БП-002251</t>
  </si>
  <si>
    <t>Счетчик M2M-1-1/2-80D-2G №101000089631</t>
  </si>
  <si>
    <t>БП-002252</t>
  </si>
  <si>
    <t>Счетчик M2M-1-1/2-80D-2G №101000089779</t>
  </si>
  <si>
    <t>БП-002253</t>
  </si>
  <si>
    <t>Счетчик M2M-1-1/2-80D-2G №101000089855</t>
  </si>
  <si>
    <t>БП-002254</t>
  </si>
  <si>
    <t>Счетчик M2M-1-1/2-80D-2G №101000090284</t>
  </si>
  <si>
    <t>БП-002255</t>
  </si>
  <si>
    <t>Счетчик M2M-1-1/2-80D-2G №101000090367</t>
  </si>
  <si>
    <t>БП-002256</t>
  </si>
  <si>
    <t>Счетчик M2M-1-1/2-80D-2G №101000090439</t>
  </si>
  <si>
    <t>БП-002257</t>
  </si>
  <si>
    <t>Счетчик M2M-1-1/2-80D-2G №101000016535</t>
  </si>
  <si>
    <t>БП-001417</t>
  </si>
  <si>
    <t>Счетчик M2M-1-1/2-80D-2G №101000020311</t>
  </si>
  <si>
    <t>БП-001418</t>
  </si>
  <si>
    <t>Счетчик M2M-1-1/2-80D-2G №101000015187</t>
  </si>
  <si>
    <t>БП-001420</t>
  </si>
  <si>
    <t>Счетчик M2M-1-1/2-80D-2G №101000021287</t>
  </si>
  <si>
    <t>БП-001421</t>
  </si>
  <si>
    <t>Счетчик M2M-1-1/2-80D-2G №101000021733</t>
  </si>
  <si>
    <t>БП-001422</t>
  </si>
  <si>
    <t>Счетчик M2M-1-1/2-80D-2G №101000021919</t>
  </si>
  <si>
    <t>БП-001423</t>
  </si>
  <si>
    <t>Счетчик M2M-1-1/2-80D-2G №101000023079</t>
  </si>
  <si>
    <t>БП-001424</t>
  </si>
  <si>
    <t>Счетчик M2M-1-1/2-80D-2G №101000023267</t>
  </si>
  <si>
    <t>БП-001425</t>
  </si>
  <si>
    <t>Счетчик M2M-1-1/2-80D-2G №101000028154</t>
  </si>
  <si>
    <t>БП-001427</t>
  </si>
  <si>
    <t>Счетчик M2M-1-1/2-80D-2G №101000028158</t>
  </si>
  <si>
    <t>БП-001428</t>
  </si>
  <si>
    <t>Счетчик M2M-1-1/2-80D-2G №101000029983</t>
  </si>
  <si>
    <t>БП-001429</t>
  </si>
  <si>
    <t>Счетчик M2M-1-1/2-80D-2G №101000030459</t>
  </si>
  <si>
    <t>БП-001430</t>
  </si>
  <si>
    <t>Счетчик M2M-1-1/2-80D-2G №101000017201</t>
  </si>
  <si>
    <t>БП-001432</t>
  </si>
  <si>
    <t>Счетчик M2M-1-1/2-80D-2G №101000028255</t>
  </si>
  <si>
    <t>БП-001433</t>
  </si>
  <si>
    <t>Счетчик M2M-1-1/2-80D-2G №101000028808</t>
  </si>
  <si>
    <t>БП-001434</t>
  </si>
  <si>
    <t>Счетчик M2M-1-1/2-80D-2G №101000028845</t>
  </si>
  <si>
    <t>БП-001435</t>
  </si>
  <si>
    <t>Счетчик M2M-1-1/2-80D-2G №101000029251</t>
  </si>
  <si>
    <t>БП-001436</t>
  </si>
  <si>
    <t>Счетчик M2M-1-1/2-80D-2G №101000029685</t>
  </si>
  <si>
    <t>БП-001437</t>
  </si>
  <si>
    <t>Счетчик M2M-1-1/2-80D-2G №101000029733</t>
  </si>
  <si>
    <t>БП-001438</t>
  </si>
  <si>
    <t>Счетчик M2M-1-1/2-80D-2G №101000027488</t>
  </si>
  <si>
    <t>БП-001440</t>
  </si>
  <si>
    <t>Счетчик M2M-1-1/2-80D-2G №101000029653</t>
  </si>
  <si>
    <t>БП-001441</t>
  </si>
  <si>
    <t>Счетчик M2M-1-1/2-80D-2G №101000029688</t>
  </si>
  <si>
    <t>БП-001442</t>
  </si>
  <si>
    <t>Счетчик M2M-1-1/2-80D-2G №101000029744</t>
  </si>
  <si>
    <t>БП-001443</t>
  </si>
  <si>
    <t>Счетчик M2M-1-1/2-80D-2G №101000029976</t>
  </si>
  <si>
    <t>БП-001444</t>
  </si>
  <si>
    <t>Счетчик M2M-1-1/2-80D-2G №101000029692</t>
  </si>
  <si>
    <t>БП-001445</t>
  </si>
  <si>
    <t>Счетчик M2M-1-1/2-80D-2G №101000029694</t>
  </si>
  <si>
    <t>БП-001446</t>
  </si>
  <si>
    <t>Счетчик M2M-1-1/2-80D-2G №101000029713</t>
  </si>
  <si>
    <t>БП-001447</t>
  </si>
  <si>
    <t>Счетчик M2M-1-1/2-80D-2G №101000029729</t>
  </si>
  <si>
    <t>БП-001448</t>
  </si>
  <si>
    <t>Счетчик M2M-1-1/2-80D-2G №101000029735</t>
  </si>
  <si>
    <t>БП-001449</t>
  </si>
  <si>
    <t>Счетчик M2M-1-1/2-80D-2G №101000029756</t>
  </si>
  <si>
    <t>БП-001450</t>
  </si>
  <si>
    <t>Счетчик M2M-1-1/2-80D-2G №101000029687</t>
  </si>
  <si>
    <t>БП-001452</t>
  </si>
  <si>
    <t>Счетчик M2M-1-1/2-80D-2G №101000029657</t>
  </si>
  <si>
    <t>БП-001453</t>
  </si>
  <si>
    <t>Счетчик M2M-1-1/2-80D-2G №101000029691</t>
  </si>
  <si>
    <t>БП-001454</t>
  </si>
  <si>
    <t>Счетчик M2M-1-1/2-80D-2G №101000029695</t>
  </si>
  <si>
    <t>БП-001455</t>
  </si>
  <si>
    <t>Счетчик M2M-1-1/2-80D-2G №101000029725</t>
  </si>
  <si>
    <t>БП-001456</t>
  </si>
  <si>
    <t>Счетчик M2M-1-1/2-80D-2G №101000029645</t>
  </si>
  <si>
    <t>БП-001457</t>
  </si>
  <si>
    <t>Счетчик M2M-1-1/2-80D-2G №101000029727</t>
  </si>
  <si>
    <t>БП-001458</t>
  </si>
  <si>
    <t>Счетчик M2M-1-1/2-80D-2G №101000029717</t>
  </si>
  <si>
    <t>БП-001459</t>
  </si>
  <si>
    <t>Счетчик M2M-1-1/2-80D-2G №101000029721</t>
  </si>
  <si>
    <t>БП-001460</t>
  </si>
  <si>
    <t>Счетчик M2M-1-1/2-80D-2G №101000029816</t>
  </si>
  <si>
    <t>БП-001461</t>
  </si>
  <si>
    <t>Счетчик M2M-1-1/2-80D-2G №101000028403</t>
  </si>
  <si>
    <t>БП-001462</t>
  </si>
  <si>
    <t>Счетчик M2M-1-1/2-80D-2G №101000029659</t>
  </si>
  <si>
    <t>БП-001463</t>
  </si>
  <si>
    <t>Счетчик M2M-1-1/2-80D-2G №101000029643</t>
  </si>
  <si>
    <t>БП-001465</t>
  </si>
  <si>
    <t>Счетчик M2M-1-1/2-80D-2G №101000029655</t>
  </si>
  <si>
    <t>БП-001466</t>
  </si>
  <si>
    <t>Счетчик M2M-1-1/2-80D-2G №101000029693</t>
  </si>
  <si>
    <t>БП-001467</t>
  </si>
  <si>
    <t>Счетчик M2M-1-1/2-80D-2G №101000029683</t>
  </si>
  <si>
    <t>БП-001468</t>
  </si>
  <si>
    <t>Счетчик M2M-1-1/2-80D-2G №101000004076</t>
  </si>
  <si>
    <t>БП-001470</t>
  </si>
  <si>
    <t>Счетчик M2M-1-1/2-80D-2G №101000018421</t>
  </si>
  <si>
    <t>БП-001471</t>
  </si>
  <si>
    <t>Счетчик M2M-1-1/2-80D-2G №101000027468</t>
  </si>
  <si>
    <t>БП-001472</t>
  </si>
  <si>
    <t>Счетчик M2M-1-1/2-80D-2G №101000028122</t>
  </si>
  <si>
    <t>БП-001473</t>
  </si>
  <si>
    <t>Счетчик M2M-1-1/2-80D-2G №101000028218</t>
  </si>
  <si>
    <t>БП-001474</t>
  </si>
  <si>
    <t>Счетчик M2M-1-1/2-80D-2G №101000028295</t>
  </si>
  <si>
    <t>БП-001475</t>
  </si>
  <si>
    <t>Счетчик M2M-1-1/2-80D-2G №101000028709</t>
  </si>
  <si>
    <t>БП-001476</t>
  </si>
  <si>
    <t>Счетчик M2M-1-1/2-80D-2G №101000028745</t>
  </si>
  <si>
    <t>БП-001477</t>
  </si>
  <si>
    <t>Счетчик M2M-1-1/2-80D-2G №101000028775</t>
  </si>
  <si>
    <t>БП-001478</t>
  </si>
  <si>
    <t>Счетчик M2M-1-1/2-80D-2G №101000029042</t>
  </si>
  <si>
    <t>БП-001479</t>
  </si>
  <si>
    <t>Счетчик M2M-1-1/2-80D-2G №101000029148</t>
  </si>
  <si>
    <t>БП-001480</t>
  </si>
  <si>
    <t>Счетчик M2M-1-1/2-80D-2G №101000029218</t>
  </si>
  <si>
    <t>БП-001481</t>
  </si>
  <si>
    <t>Счетчик M2M-1-1/2-80D-2G №101000029460</t>
  </si>
  <si>
    <t>БП-001482</t>
  </si>
  <si>
    <t>Счетчик M2M-1-1/2-80D-2G №101000029482</t>
  </si>
  <si>
    <t>БП-001483</t>
  </si>
  <si>
    <t>Счетчик M2M-1-1/2-80D-2G №101000029719</t>
  </si>
  <si>
    <t>БП-001484</t>
  </si>
  <si>
    <t>Счетчик M2M-1-1/2-80D-2G №101000029755</t>
  </si>
  <si>
    <t>БП-001485</t>
  </si>
  <si>
    <t>Счетчик M2M-1-1/2-80D-2G №101000029807</t>
  </si>
  <si>
    <t>БП-001486</t>
  </si>
  <si>
    <t>Счетчик M2M-1-1/2-80D-2G №101000029818</t>
  </si>
  <si>
    <t>БП-001487</t>
  </si>
  <si>
    <t>Счетчик M2M-1-1/2-80D-2G №101000029857</t>
  </si>
  <si>
    <t>БП-001488</t>
  </si>
  <si>
    <t>Счетчик M2M-1-1/2-80D-2G №101000029893</t>
  </si>
  <si>
    <t>БП-001489</t>
  </si>
  <si>
    <t>Счетчик M2M-1-1/2-80D-2G №101000029985</t>
  </si>
  <si>
    <t>БП-001490</t>
  </si>
  <si>
    <t>Счетчик M2M-1-1/2-80D-2G №101000030006</t>
  </si>
  <si>
    <t>БП-001491</t>
  </si>
  <si>
    <t>Счетчик M2M-1-1/2-80D-2G №101000030333</t>
  </si>
  <si>
    <t>БП-001492</t>
  </si>
  <si>
    <t>Счетчик M2M-1-1/2-80D-2G №101000028111</t>
  </si>
  <si>
    <t>БП-001493</t>
  </si>
  <si>
    <t>Счетчик M2M-1-1/2-80D-2G №101000028120</t>
  </si>
  <si>
    <t>БП-001494</t>
  </si>
  <si>
    <t>Счетчик M2M-1-1/2-80D-2G №101000028141</t>
  </si>
  <si>
    <t>БП-001495</t>
  </si>
  <si>
    <t>Счетчик M2M-1-1/2-80D-2G №101000028230</t>
  </si>
  <si>
    <t>БП-001496</t>
  </si>
  <si>
    <t>Счетчик M2M-1-1/2-80D-2G №101000028231</t>
  </si>
  <si>
    <t>БП-001497</t>
  </si>
  <si>
    <t>Счетчик M2M-1-1/2-80D-2G №101000028239</t>
  </si>
  <si>
    <t>БП-001498</t>
  </si>
  <si>
    <t>Счетчик M2M-1-1/2-80D-2G №101000028479</t>
  </si>
  <si>
    <t>БП-001499</t>
  </si>
  <si>
    <t>Счетчик M2M-1-1/2-80D-2G №101000028725</t>
  </si>
  <si>
    <t>БП-001500</t>
  </si>
  <si>
    <t>Счетчик M2M-1-1/2-80D-2G №101000029195</t>
  </si>
  <si>
    <t>БП-001501</t>
  </si>
  <si>
    <t>Счетчик M2M-1-1/2-80D-2G №101000029201</t>
  </si>
  <si>
    <t>БП-001502</t>
  </si>
  <si>
    <t>Счетчик M2M-1-1/2-80D-2G №101000029247</t>
  </si>
  <si>
    <t>БП-001503</t>
  </si>
  <si>
    <t>Счетчик M2M-1-1/2-80D-2G №101000029428</t>
  </si>
  <si>
    <t>БП-001504</t>
  </si>
  <si>
    <t>Счетчик M2M-1-1/2-80D-2G №101000029765</t>
  </si>
  <si>
    <t>БП-001505</t>
  </si>
  <si>
    <t>Счетчик M2M-1-1/2-80D-2G №101000029777</t>
  </si>
  <si>
    <t>БП-001506</t>
  </si>
  <si>
    <t>Счетчик M2M-1-1/2-80D-2G №101000029788</t>
  </si>
  <si>
    <t>БП-001507</t>
  </si>
  <si>
    <t>Счетчик M2M-1-1/2-80D-2G №101000029790</t>
  </si>
  <si>
    <t>БП-001508</t>
  </si>
  <si>
    <t>Счетчик M2M-1-1/2-80D-2G №101000029798</t>
  </si>
  <si>
    <t>БП-001509</t>
  </si>
  <si>
    <t>Счетчик M2M-1-1/2-80D-2G №101000029810</t>
  </si>
  <si>
    <t>БП-001510</t>
  </si>
  <si>
    <t>Счетчик M2M-1-1/2-80D-2G №101000029812</t>
  </si>
  <si>
    <t>БП-001511</t>
  </si>
  <si>
    <t>Счетчик M2M-1-1/2-80D-2G №101000029847</t>
  </si>
  <si>
    <t>БП-001512</t>
  </si>
  <si>
    <t>Счетчик M2M-1-1/2-80D-2G №101000029863</t>
  </si>
  <si>
    <t>БП-001513</t>
  </si>
  <si>
    <t>Счетчик M2M-1-1/2-80D-2G №101000029901</t>
  </si>
  <si>
    <t>БП-001514</t>
  </si>
  <si>
    <t>Счетчик M2M-1-1/2-80D-2G №101000029909</t>
  </si>
  <si>
    <t>БП-001515</t>
  </si>
  <si>
    <t>Счетчик M2M-1-1/2-80D-2G №101000030336</t>
  </si>
  <si>
    <t>БП-001516</t>
  </si>
  <si>
    <t>Счетчик M2M-1-1/2-80D-2G №101000030350</t>
  </si>
  <si>
    <t>БП-001517</t>
  </si>
  <si>
    <t>Счетчик M2M-1-1/2-80D-2G №101000030531</t>
  </si>
  <si>
    <t>БП-001518</t>
  </si>
  <si>
    <t>Счетчик M2M-1-1/2-80D-2G №101000030630</t>
  </si>
  <si>
    <t>БП-001519</t>
  </si>
  <si>
    <t>Счетчик M2M-1-1/2-80D-2G №101000028116</t>
  </si>
  <si>
    <t>БП-001522</t>
  </si>
  <si>
    <t>Счетчик M2M-1-1/2-80D-2G №101000029801</t>
  </si>
  <si>
    <t>БП-001523</t>
  </si>
  <si>
    <t>Счетчик M2M-1-1/2-80D-2G №101000029842</t>
  </si>
  <si>
    <t>БП-001524</t>
  </si>
  <si>
    <t>Счетчик M2M-1-1/2-80D-2G №101000029996</t>
  </si>
  <si>
    <t>БП-001525</t>
  </si>
  <si>
    <t>Счетчик M2M-1-1/2-80D-2G №101000042257</t>
  </si>
  <si>
    <t>БП-001526</t>
  </si>
  <si>
    <t>Счетчик M2M-1-1/2-80D-2G №101000042345</t>
  </si>
  <si>
    <t>БП-001527</t>
  </si>
  <si>
    <t>Счетчик M2M-1-1/2-80D-2G №101000042374</t>
  </si>
  <si>
    <t>БП-001528</t>
  </si>
  <si>
    <t>Счетчик M2M-1-1/2-80D-2G №101000042394</t>
  </si>
  <si>
    <t>БП-001529</t>
  </si>
  <si>
    <t>Счетчик M2M-1-1/2-80D-2G №101000042561</t>
  </si>
  <si>
    <t>БП-001530</t>
  </si>
  <si>
    <t>Счетчик M2M-1-1/2-80D-2G №101000042688</t>
  </si>
  <si>
    <t>БП-001531</t>
  </si>
  <si>
    <t>Счетчик M2M-1-1/2-80D-2G №101000042694</t>
  </si>
  <si>
    <t>БП-001532</t>
  </si>
  <si>
    <t>Счетчик M2M-1-1/2-80D-2G №101000042815</t>
  </si>
  <si>
    <t>БП-001533</t>
  </si>
  <si>
    <t>Счетчик M2M-1-1/2-80D-2G №101000042917</t>
  </si>
  <si>
    <t>БП-001534</t>
  </si>
  <si>
    <t>Счетчик M2M-1-1/2-80D-2G №101000045710</t>
  </si>
  <si>
    <t>БП-001535</t>
  </si>
  <si>
    <t>Счетчик M2M-1-1/2-80D-2G №101000045714</t>
  </si>
  <si>
    <t>БП-001536</t>
  </si>
  <si>
    <t>Счетчик M2M-1-1/2-80D-2G №101000045728</t>
  </si>
  <si>
    <t>БП-001537</t>
  </si>
  <si>
    <t>Счетчик M2M-1-1/2-80D-2G №101000045796</t>
  </si>
  <si>
    <t>БП-001538</t>
  </si>
  <si>
    <t>Счетчик M2M-1-1/2-80D-2G №101000045797</t>
  </si>
  <si>
    <t>БП-001539</t>
  </si>
  <si>
    <t>Счетчик M2M-1-1/2-80D-2G №101000045807</t>
  </si>
  <si>
    <t>БП-001540</t>
  </si>
  <si>
    <t>Счетчик M2M-1-1/2-80D-2G №101000045842</t>
  </si>
  <si>
    <t>БП-001541</t>
  </si>
  <si>
    <t>Счетчик M2M-1-1/2-80D-2G №101000045851</t>
  </si>
  <si>
    <t>БП-001542</t>
  </si>
  <si>
    <t>Счетчик M2M-1-1/2-80D-2G №101000045892</t>
  </si>
  <si>
    <t>БП-001543</t>
  </si>
  <si>
    <t>Счетчик M2M-1-1/2-80D-2G №101000045897</t>
  </si>
  <si>
    <t>БП-001544</t>
  </si>
  <si>
    <t>Счетчик M2M-1-1/2-80D-2G №101000045927</t>
  </si>
  <si>
    <t>БП-001545</t>
  </si>
  <si>
    <t>Счетчик Милур 107.22.R-1L-D №221400010445529</t>
  </si>
  <si>
    <t>БП-001547</t>
  </si>
  <si>
    <t>Счетчик M2M-1-1/2-80D-2G №101000042402</t>
  </si>
  <si>
    <t>БП-001548</t>
  </si>
  <si>
    <t>Счетчик M2M-1-1/2-80D-2G №101000042595</t>
  </si>
  <si>
    <t>БП-001549</t>
  </si>
  <si>
    <t>Счетчик M2M-1-1/2-80D-2G №101000042714</t>
  </si>
  <si>
    <t>БП-001550</t>
  </si>
  <si>
    <t>Счетчик M2M-1-1/2-80D-2G №101000042731</t>
  </si>
  <si>
    <t>БП-001551</t>
  </si>
  <si>
    <t>Счетчик M2M-1-1/2-80D-2G №101000042744</t>
  </si>
  <si>
    <t>БП-001552</t>
  </si>
  <si>
    <t>Счетчик M2M-1-1/2-80D-2G №101000042763</t>
  </si>
  <si>
    <t>БП-001553</t>
  </si>
  <si>
    <t>Счетчик M2M-1-1/2-80D-2G №101000042774</t>
  </si>
  <si>
    <t>БП-001554</t>
  </si>
  <si>
    <t>Счетчик M2M-1-1/2-80D-2G №101000045706</t>
  </si>
  <si>
    <t>БП-001555</t>
  </si>
  <si>
    <t>Счетчик M2M-1-1/2-80D-2G №101000045708</t>
  </si>
  <si>
    <t>БП-001556</t>
  </si>
  <si>
    <t>Счетчик M2M-1-1/2-80D-2G №101000045726</t>
  </si>
  <si>
    <t>БП-001557</t>
  </si>
  <si>
    <t>Счетчик M2M-1-1/2-80D-2G №101000045748</t>
  </si>
  <si>
    <t>БП-001558</t>
  </si>
  <si>
    <t>Счетчик M2M-1-1/2-80D-2G №101000045811</t>
  </si>
  <si>
    <t>БП-001559</t>
  </si>
  <si>
    <t>Счетчик M2M-1-1/2-80D-2G №101000045905</t>
  </si>
  <si>
    <t>БП-001560</t>
  </si>
  <si>
    <t>Счетчик M2M-1-1/2-80D-2G №101000045913</t>
  </si>
  <si>
    <t>БП-001561</t>
  </si>
  <si>
    <t>Счетчик M2M-1-1/2-80D-2G №101000045990</t>
  </si>
  <si>
    <t>БП-001562</t>
  </si>
  <si>
    <t>Счетчик M2M-1-1/2-80D-2G №101000045994</t>
  </si>
  <si>
    <t>БП-001563</t>
  </si>
  <si>
    <t>Счетчик M2M-1-1/2-80D-2G №101000056056</t>
  </si>
  <si>
    <t>БП-001564</t>
  </si>
  <si>
    <t>Счетчик M2M-1-1/2-80D-2G №101000056140</t>
  </si>
  <si>
    <t>БП-001565</t>
  </si>
  <si>
    <t>Счетчик M2M-1-1/2-80D-2G №101000056256</t>
  </si>
  <si>
    <t>БП-001566</t>
  </si>
  <si>
    <t>Счетчик M2M-1-1/2-80D-2G №101000056340</t>
  </si>
  <si>
    <t>БП-001567</t>
  </si>
  <si>
    <t>Счетчик M2M-1-1/2-80D-2G №101000056613</t>
  </si>
  <si>
    <t>БП-001568</t>
  </si>
  <si>
    <t>Счетчик M2M-1-1/2-80D-2G №101000056747</t>
  </si>
  <si>
    <t>БП-001569</t>
  </si>
  <si>
    <t>Счетчик M2M-1-1/2-80D-2G №101000056919</t>
  </si>
  <si>
    <t>БП-001570</t>
  </si>
  <si>
    <t>Счетчик M2M-1-1/2-80D-2G №101000056136</t>
  </si>
  <si>
    <t>БП-001571</t>
  </si>
  <si>
    <t>Счетчик M2M-1-1/2-80D-2G №101000056370</t>
  </si>
  <si>
    <t>БП-001572</t>
  </si>
  <si>
    <t>Счетчик M2M-1-1/2-80D-2G №101000056371</t>
  </si>
  <si>
    <t>БП-001573</t>
  </si>
  <si>
    <t>Счетчик M2M-1-1/2-80D-2G №101000056610</t>
  </si>
  <si>
    <t>БП-001574</t>
  </si>
  <si>
    <t>Счетчик M2M-1-1/2-80D-2G №101000056615</t>
  </si>
  <si>
    <t>БП-001575</t>
  </si>
  <si>
    <t>Счетчик M2M-1-1/2-80D-2G №101000056619</t>
  </si>
  <si>
    <t>БП-001576</t>
  </si>
  <si>
    <t>Счетчик M2M-1-1/2-80D-2G №101000056656</t>
  </si>
  <si>
    <t>БП-001577</t>
  </si>
  <si>
    <t>Счетчик M2M-1-1/2-80D-2G №101000056683</t>
  </si>
  <si>
    <t>БП-001578</t>
  </si>
  <si>
    <t>Счетчик M2M-1-1/2-80D-2G №101000056705</t>
  </si>
  <si>
    <t>БП-001579</t>
  </si>
  <si>
    <t>Счетчик M2M-1-1/2-80D-2G №101000056723</t>
  </si>
  <si>
    <t>БП-001580</t>
  </si>
  <si>
    <t>Счетчик M2M-1-1/2-80D-2G №101000056729</t>
  </si>
  <si>
    <t>БП-001581</t>
  </si>
  <si>
    <t>Счетчик M2M-1-1/2-80D-2G №101000056764</t>
  </si>
  <si>
    <t>БП-001582</t>
  </si>
  <si>
    <t>Счетчик M2M-1-1/2-80D-2G №101000056894</t>
  </si>
  <si>
    <t>БП-001583</t>
  </si>
  <si>
    <t>Счетчик M2M-1-1/2-80D-2G №101000056994</t>
  </si>
  <si>
    <t>БП-001584</t>
  </si>
  <si>
    <t>Счетчик M2M-1-1/2-80D-2G №101000056991</t>
  </si>
  <si>
    <t>БП-001585</t>
  </si>
  <si>
    <t>Счетчик M2M-1-1/2-80D-2G №101000056999</t>
  </si>
  <si>
    <t>БП-001586</t>
  </si>
  <si>
    <t>МФУ Kyocera ECOSYS M2135dn (принтер/Копир/Сканер/Факс) А4 1200х1200dpi 35ppm 512Mb</t>
  </si>
  <si>
    <t>БП-001587</t>
  </si>
  <si>
    <t>Счетчик Милур 107.22.R-1L-D №221400010445755</t>
  </si>
  <si>
    <t>БП-001589</t>
  </si>
  <si>
    <t>Счетчик M2M-1-1/2-80D-2G №101000056041</t>
  </si>
  <si>
    <t>БП-001590</t>
  </si>
  <si>
    <t>Счетчик M2M-1-1/2-80D-2G №101000056252</t>
  </si>
  <si>
    <t>БП-001591</t>
  </si>
  <si>
    <t>Счетчик M2M-1-1/2-80D-2G №101000056257</t>
  </si>
  <si>
    <t>БП-001592</t>
  </si>
  <si>
    <t>Счетчик M2M-1-1/2-80D-2G №101000056261</t>
  </si>
  <si>
    <t>БП-001593</t>
  </si>
  <si>
    <t>Счетчик M2M-1-1/2-80D-2G №101000056341</t>
  </si>
  <si>
    <t>БП-001594</t>
  </si>
  <si>
    <t>Счетчик M2M-1-1/2-80D-2G №101000056452</t>
  </si>
  <si>
    <t>БП-001595</t>
  </si>
  <si>
    <t>Счетчик M2M-1-1/2-80D-2G №101000056607</t>
  </si>
  <si>
    <t>БП-001596</t>
  </si>
  <si>
    <t>Счетчик M2M-1-1/2-80D-2G №101000056641</t>
  </si>
  <si>
    <t>БП-001597</t>
  </si>
  <si>
    <t>Счетчик M2M-1-1/2-80D-2G №101000056642</t>
  </si>
  <si>
    <t>БП-001598</t>
  </si>
  <si>
    <t>Счетчик M2M-1-1/2-80D-2G №101000056657</t>
  </si>
  <si>
    <t>БП-001599</t>
  </si>
  <si>
    <t>Счетчик M2M-1-1/2-80D-2G №101000056664</t>
  </si>
  <si>
    <t>БП-001600</t>
  </si>
  <si>
    <t>Счетчик M2M-1-1/2-80D-2G №101000056678</t>
  </si>
  <si>
    <t>БП-001601</t>
  </si>
  <si>
    <t>Счетчик M2M-1-1/2-80D-2G №101000056682</t>
  </si>
  <si>
    <t>БП-001602</t>
  </si>
  <si>
    <t>Счетчик M2M-1-1/2-80D-2G №101000056686</t>
  </si>
  <si>
    <t>БП-001603</t>
  </si>
  <si>
    <t>Счетчик M2M-1-1/2-80D-2G №101000056689</t>
  </si>
  <si>
    <t>БП-001604</t>
  </si>
  <si>
    <t>Счетчик M2M-1-1/2-80D-2G №101000056698</t>
  </si>
  <si>
    <t>БП-001605</t>
  </si>
  <si>
    <t>Счетчик M2M-1-1/2-80D-2G №101000056781</t>
  </si>
  <si>
    <t>БП-001606</t>
  </si>
  <si>
    <t>Счетчик M2M-1-1/2-80D-2G №101000056807</t>
  </si>
  <si>
    <t>БП-001607</t>
  </si>
  <si>
    <t>Счетчик M2M-1-1/2-80D-2G №101000056811</t>
  </si>
  <si>
    <t>БП-001608</t>
  </si>
  <si>
    <t>Счетчик M2M-1-1/2-80D-2G №101000056849</t>
  </si>
  <si>
    <t>БП-001609</t>
  </si>
  <si>
    <t>Счетчик M2M-1-1/2-80D-2G №101000056853</t>
  </si>
  <si>
    <t>БП-001610</t>
  </si>
  <si>
    <t>Счетчик M2M-1-1/2-80D-2G №101000056944</t>
  </si>
  <si>
    <t>БП-001611</t>
  </si>
  <si>
    <t>Счетчик M2M-1-1/2-80D-2G №101000056946</t>
  </si>
  <si>
    <t>БП-001612</t>
  </si>
  <si>
    <t>Счетчик M2M-1-1/2-80D-2G №101000055971</t>
  </si>
  <si>
    <t>БП-001614</t>
  </si>
  <si>
    <t>Счетчик M2M-1-1/2-80D-2G №101000055989</t>
  </si>
  <si>
    <t>БП-001615</t>
  </si>
  <si>
    <t>Счетчик M2M-1-1/2-80D-2G №101000056796</t>
  </si>
  <si>
    <t>БП-001616</t>
  </si>
  <si>
    <t>Счетчик M2M-1-1/2-80D-2G №101000056042</t>
  </si>
  <si>
    <t>БП-001617</t>
  </si>
  <si>
    <t>Счетчик M2M-1-1/2-80D-2G №101000056337</t>
  </si>
  <si>
    <t>БП-001618</t>
  </si>
  <si>
    <t>Счетчик M2M-1-1/2-80D-2G №101000056360</t>
  </si>
  <si>
    <t>БП-001619</t>
  </si>
  <si>
    <t>Счетчик M2M-1-1/2-80D-2G №101000056384</t>
  </si>
  <si>
    <t>БП-001620</t>
  </si>
  <si>
    <t>Счетчик M2M-1-1/2-80D-2G №101000056391</t>
  </si>
  <si>
    <t>БП-001621</t>
  </si>
  <si>
    <t>Счетчик M2M-1-1/2-80D-2G №101000056440</t>
  </si>
  <si>
    <t>БП-001622</t>
  </si>
  <si>
    <t>Счетчик M2M-1-1/2-80D-2G №101000056444</t>
  </si>
  <si>
    <t>БП-001623</t>
  </si>
  <si>
    <t>Счетчик M2M-1-1/2-80D-2G №101000056447</t>
  </si>
  <si>
    <t>БП-001624</t>
  </si>
  <si>
    <t>Счетчик M2M-1-1/2-80D-2G №101000056465</t>
  </si>
  <si>
    <t>БП-001625</t>
  </si>
  <si>
    <t>Счетчик M2M-1-1/2-80D-2G №101000056609</t>
  </si>
  <si>
    <t>БП-001626</t>
  </si>
  <si>
    <t>Счетчик M2M-1-1/2-80D-2G №101000056612</t>
  </si>
  <si>
    <t>БП-001627</t>
  </si>
  <si>
    <t>Счетчик M2M-1-1/2-80D-2G №101000056631</t>
  </si>
  <si>
    <t>БП-001628</t>
  </si>
  <si>
    <t>Счетчик M2M-1-1/2-80D-2G №101000056652</t>
  </si>
  <si>
    <t>БП-001629</t>
  </si>
  <si>
    <t>Счетчик M2M-1-1/2-80D-2G №101000056669</t>
  </si>
  <si>
    <t>БП-001630</t>
  </si>
  <si>
    <t>Счетчик M2M-1-1/2-80D-2G №101000056670</t>
  </si>
  <si>
    <t>БП-001631</t>
  </si>
  <si>
    <t>Счетчик M2M-1-1/2-80D-2G №101000056675</t>
  </si>
  <si>
    <t>БП-001632</t>
  </si>
  <si>
    <t>Счетчик M2M-1-1/2-80D-2G №101000056680</t>
  </si>
  <si>
    <t>БП-001633</t>
  </si>
  <si>
    <t>Счетчик M2M-1-1/2-80D-2G №101000056702</t>
  </si>
  <si>
    <t>БП-001634</t>
  </si>
  <si>
    <t>Счетчик M2M-1-1/2-80D-2G №101000056709</t>
  </si>
  <si>
    <t>БП-001635</t>
  </si>
  <si>
    <t>Счетчик M2M-1-1/2-80D-2G №101000056714</t>
  </si>
  <si>
    <t>БП-001636</t>
  </si>
  <si>
    <t>Счетчик M2M-1-1/2-80D-2G №101000056727</t>
  </si>
  <si>
    <t>БП-001637</t>
  </si>
  <si>
    <t>Счетчик M2M-1-1/2-80D-2G №101000056739</t>
  </si>
  <si>
    <t>БП-001638</t>
  </si>
  <si>
    <t>Счетчик M2M-1-1/2-80D-2G №101000056755</t>
  </si>
  <si>
    <t>БП-001639</t>
  </si>
  <si>
    <t>Счетчик M2M-1-1/2-80D-2G №101000056769</t>
  </si>
  <si>
    <t>БП-001640</t>
  </si>
  <si>
    <t>Счетчик M2M-1-1/2-80D-2G №101000056785</t>
  </si>
  <si>
    <t>БП-001641</t>
  </si>
  <si>
    <t>Счетчик M2M-1-1/2-80D-2G №101000056788</t>
  </si>
  <si>
    <t>БП-001642</t>
  </si>
  <si>
    <t>Счетчик M2M-1-1/2-80D-2G №101000056789</t>
  </si>
  <si>
    <t>БП-001643</t>
  </si>
  <si>
    <t>Счетчик M2M-1-1/2-80D-2G №101000056790</t>
  </si>
  <si>
    <t>БП-001644</t>
  </si>
  <si>
    <t>Счетчик M2M-1-1/2-80D-2G №101000056840</t>
  </si>
  <si>
    <t>БП-001645</t>
  </si>
  <si>
    <t>Счетчик M2M-1-1/2-80D-2G №101000056891</t>
  </si>
  <si>
    <t>БП-001646</t>
  </si>
  <si>
    <t>Счетчик M2M-1-1/2-80D-2G №101000056917</t>
  </si>
  <si>
    <t>БП-001647</t>
  </si>
  <si>
    <t>Счетчик M2M-1-1/2-80D-2G №101000055555</t>
  </si>
  <si>
    <t>БП-001649</t>
  </si>
  <si>
    <t>Счетчик M2M-1-1/2-80D-2G №101000056097</t>
  </si>
  <si>
    <t>БП-001650</t>
  </si>
  <si>
    <t>Счетчик M2M-1-1/2-80D-2G №101000056101</t>
  </si>
  <si>
    <t>БП-001651</t>
  </si>
  <si>
    <t>Счетчик M2M-1-1/2-80D-2G №101000056229</t>
  </si>
  <si>
    <t>БП-001652</t>
  </si>
  <si>
    <t>Счетчик M2M-1-1/2-80D-2G №101000056239</t>
  </si>
  <si>
    <t>БП-001653</t>
  </si>
  <si>
    <t>Счетчик M2M-1-1/2-80D-2G №101000056247</t>
  </si>
  <si>
    <t>БП-001654</t>
  </si>
  <si>
    <t>Счетчик M2M-1-1/2-80D-2G №101000056248</t>
  </si>
  <si>
    <t>БП-001655</t>
  </si>
  <si>
    <t>Счетчик M2M-1-1/2-80D-2G №101000056250</t>
  </si>
  <si>
    <t>БП-001656</t>
  </si>
  <si>
    <t>Счетчик M2M-1-1/2-80D-2G №101000056259</t>
  </si>
  <si>
    <t>БП-001657</t>
  </si>
  <si>
    <t>Счетчик M2M-1-1/2-80D-2G №101000056260</t>
  </si>
  <si>
    <t>БП-001658</t>
  </si>
  <si>
    <t>Счетчик M2M-1-1/2-80D-2G №101000056264</t>
  </si>
  <si>
    <t>БП-001659</t>
  </si>
  <si>
    <t>Счетчик M2M-1-1/2-80D-2G №101000056287</t>
  </si>
  <si>
    <t>БП-001660</t>
  </si>
  <si>
    <t>Счетчик M2M-1-1/2-80D-2G №101000056353</t>
  </si>
  <si>
    <t>БП-001661</t>
  </si>
  <si>
    <t>Счетчик M2M-1-1/2-80D-2G №101000056356</t>
  </si>
  <si>
    <t>БП-001662</t>
  </si>
  <si>
    <t>Счетчик M2M-1-1/2-80D-2G №101000056363</t>
  </si>
  <si>
    <t>БП-001663</t>
  </si>
  <si>
    <t>Счетчик M2M-1-1/2-80D-2G №101000056364</t>
  </si>
  <si>
    <t>БП-001664</t>
  </si>
  <si>
    <t>Счетчик M2M-1-1/2-80D-2G №101000056373</t>
  </si>
  <si>
    <t>БП-001665</t>
  </si>
  <si>
    <t>Счетчик M2M-1-1/2-80D-2G №101000056374</t>
  </si>
  <si>
    <t>БП-001666</t>
  </si>
  <si>
    <t>Счетчик M2M-1-1/2-80D-2G №101000056382</t>
  </si>
  <si>
    <t>БП-001667</t>
  </si>
  <si>
    <t>Счетчик M2M-1-1/2-80D-2G №101000056412</t>
  </si>
  <si>
    <t>БП-001668</t>
  </si>
  <si>
    <t>Счетчик M2M-1-1/2-80D-2G №101000056414</t>
  </si>
  <si>
    <t>БП-001669</t>
  </si>
  <si>
    <t>Счетчик M2M-1-1/2-80D-2G №101000056419</t>
  </si>
  <si>
    <t>БП-001670</t>
  </si>
  <si>
    <t>Счетчик M2M-1-1/2-80D-2G №101000056431</t>
  </si>
  <si>
    <t>БП-001671</t>
  </si>
  <si>
    <t>Счетчик M2M-1-1/2-80D-2G №101000056434</t>
  </si>
  <si>
    <t>БП-001672</t>
  </si>
  <si>
    <t>Счетчик M2M-1-1/2-80D-2G №101000056445</t>
  </si>
  <si>
    <t>БП-001673</t>
  </si>
  <si>
    <t>Счетчик M2M-1-1/2-80D-2G №101000056449</t>
  </si>
  <si>
    <t>БП-001674</t>
  </si>
  <si>
    <t>Счетчик M2M-1-1/2-80D-2G №101000056450</t>
  </si>
  <si>
    <t>БП-001675</t>
  </si>
  <si>
    <t>Счетчик M2M-1-1/2-80D-2G №101000056464</t>
  </si>
  <si>
    <t>БП-001676</t>
  </si>
  <si>
    <t>Счетчик M2M-1-1/2-80D-2G №101000056504</t>
  </si>
  <si>
    <t>БП-001677</t>
  </si>
  <si>
    <t>Счетчик M2M-1-1/2-80D-2G №101000056590</t>
  </si>
  <si>
    <t>БП-001678</t>
  </si>
  <si>
    <t>Счетчик M2M-1-1/2-80D-2G №101000056639</t>
  </si>
  <si>
    <t>БП-001679</t>
  </si>
  <si>
    <t>Счетчик M2M-1-1/2-80D-2G №101000056660</t>
  </si>
  <si>
    <t>БП-001680</t>
  </si>
  <si>
    <t>Счетчик M2M-1-1/2-80D-2G №101000056716</t>
  </si>
  <si>
    <t>БП-001681</t>
  </si>
  <si>
    <t>Счетчик M2M-1-1/2-80D-2G №101000056722</t>
  </si>
  <si>
    <t>БП-001682</t>
  </si>
  <si>
    <t>Счетчик M2M-1-1/2-80D-2G №101000056725</t>
  </si>
  <si>
    <t>БП-001683</t>
  </si>
  <si>
    <t>Счетчик M2M-1-1/2-80D-2G №101000056736</t>
  </si>
  <si>
    <t>БП-001684</t>
  </si>
  <si>
    <t>Счетчик M2M-1-1/2-80D-2G №101000056743</t>
  </si>
  <si>
    <t>БП-001685</t>
  </si>
  <si>
    <t>Счетчик M2M-1-1/2-80D-2G №101000056744</t>
  </si>
  <si>
    <t>БП-001686</t>
  </si>
  <si>
    <t>Счетчик M2M-1-1/2-80D-2G №101000056746</t>
  </si>
  <si>
    <t>БП-001687</t>
  </si>
  <si>
    <t>Счетчик M2M-1-1/2-80D-2G №101000056749</t>
  </si>
  <si>
    <t>БП-001688</t>
  </si>
  <si>
    <t>Счетчик M2M-1-1/2-80D-2G №101000056759</t>
  </si>
  <si>
    <t>БП-001689</t>
  </si>
  <si>
    <t>Счетчик M2M-1-1/2-80D-2G №101000056763</t>
  </si>
  <si>
    <t>БП-001690</t>
  </si>
  <si>
    <t>Счетчик M2M-1-1/2-80D-2G №101000056776</t>
  </si>
  <si>
    <t>БП-001691</t>
  </si>
  <si>
    <t>Счетчик M2M-1-1/2-80D-2G №101000056791</t>
  </si>
  <si>
    <t>БП-001692</t>
  </si>
  <si>
    <t>Счетчик M2M-1-1/2-80D-2G №101000056795</t>
  </si>
  <si>
    <t>БП-001693</t>
  </si>
  <si>
    <t>Счетчик M2M-1-1/2-80D-2G №101000056798</t>
  </si>
  <si>
    <t>БП-001694</t>
  </si>
  <si>
    <t>Счетчик M2M-1-1/2-80D-2G №101000056801</t>
  </si>
  <si>
    <t>БП-001695</t>
  </si>
  <si>
    <t>Счетчик M2M-1-1/2-80D-2G №101000056802</t>
  </si>
  <si>
    <t>БП-001696</t>
  </si>
  <si>
    <t>Счетчик M2M-1-1/2-80D-2G №101000056804</t>
  </si>
  <si>
    <t>БП-001697</t>
  </si>
  <si>
    <t>Счетчик M2M-1-1/2-80D-2G №101000056927</t>
  </si>
  <si>
    <t>БП-001698</t>
  </si>
  <si>
    <t>Счетчик M2M-1-1/2-80D-2G №101000056931</t>
  </si>
  <si>
    <t>БП-001699</t>
  </si>
  <si>
    <t>Счетчик M2M-1-1/2-80D-2G №101000056956</t>
  </si>
  <si>
    <t>БП-001700</t>
  </si>
  <si>
    <t>Счетчик M2M-1-1/2-80D-2G №101000074946</t>
  </si>
  <si>
    <t>БП-001701</t>
  </si>
  <si>
    <t>Счетчик M2M-1-1/2-80D-2G №101000075776</t>
  </si>
  <si>
    <t>БП-001702</t>
  </si>
  <si>
    <t>Счетчик M2M-1-1/2-80D-2G №101000056051</t>
  </si>
  <si>
    <t>БП-001703</t>
  </si>
  <si>
    <t>Счетчик M2M-1-1/2-80D-2G №101000056054</t>
  </si>
  <si>
    <t>БП-001704</t>
  </si>
  <si>
    <t>Счетчик M2M-1-1/2-80D-2G №101000056118</t>
  </si>
  <si>
    <t>БП-001705</t>
  </si>
  <si>
    <t>Счетчик M2M-1-1/2-80D-2G №101000056362</t>
  </si>
  <si>
    <t>БП-001706</t>
  </si>
  <si>
    <t>Счетчик M2M-1-1/2-80D-2G №101000056369</t>
  </si>
  <si>
    <t>БП-001707</t>
  </si>
  <si>
    <t>Счетчик M2M-1-1/2-80D-2G №101000056463</t>
  </si>
  <si>
    <t>БП-001708</t>
  </si>
  <si>
    <t>Счетчик M2M-1-1/2-80D-2G №101000056503</t>
  </si>
  <si>
    <t>БП-001709</t>
  </si>
  <si>
    <t>Счетчик M2M-1-1/2-80D-2G №101000056505</t>
  </si>
  <si>
    <t>БП-001710</t>
  </si>
  <si>
    <t>Счетчик M2M-1-1/2-80D-2G №101000056584</t>
  </si>
  <si>
    <t>БП-001711</t>
  </si>
  <si>
    <t>Счетчик M2M-1-1/2-80D-2G №101000056588</t>
  </si>
  <si>
    <t>БП-001712</t>
  </si>
  <si>
    <t>Счетчик M2M-1-1/2-80D-2G №101000056611</t>
  </si>
  <si>
    <t>БП-001713</t>
  </si>
  <si>
    <t>Счетчик M2M-1-1/2-80D-2G №101000056634</t>
  </si>
  <si>
    <t>БП-001714</t>
  </si>
  <si>
    <t>Счетчик M2M-1-1/2-80D-2G №101000056731</t>
  </si>
  <si>
    <t>БП-001715</t>
  </si>
  <si>
    <t>Счетчик M2M-1-1/2-80D-2G №101000056735</t>
  </si>
  <si>
    <t>БП-001716</t>
  </si>
  <si>
    <t>Счетчик M2M-1-1/2-80D-2G №101000056780</t>
  </si>
  <si>
    <t>БП-001717</t>
  </si>
  <si>
    <t>Счетчик M2M-1-1/2-80D-2G №101000056805</t>
  </si>
  <si>
    <t>БП-001718</t>
  </si>
  <si>
    <t>Счетчик M2M-1-1/2-80D-2G №101000056859</t>
  </si>
  <si>
    <t>БП-001719</t>
  </si>
  <si>
    <t>Счетчик M2M-1-1/2-80D-2G №101000056870</t>
  </si>
  <si>
    <t>БП-001720</t>
  </si>
  <si>
    <t>Счетчик M2M-1-1/2-80D-2G №101000126299</t>
  </si>
  <si>
    <t>БП-002592</t>
  </si>
  <si>
    <t>Счетчик M2M-1-1/2-80D-2G №101000126371</t>
  </si>
  <si>
    <t>БП-002593</t>
  </si>
  <si>
    <t>Счетчик M2M-1-1/2-80D-2G №101000126420</t>
  </si>
  <si>
    <t>БП-002594</t>
  </si>
  <si>
    <t>Счетчик M2M-1-1/2-80D-2G №101000126622</t>
  </si>
  <si>
    <t>БП-002595</t>
  </si>
  <si>
    <t>Счетчик M2M-1-1/2-80D-2G №101000126787</t>
  </si>
  <si>
    <t>БП-002596</t>
  </si>
  <si>
    <t>Счетчик M2M-1-1/2-80D-2G №101000126793</t>
  </si>
  <si>
    <t>БП-002597</t>
  </si>
  <si>
    <t>Счетчик M2M-1-1/2-80D-2G №101000126811</t>
  </si>
  <si>
    <t>БП-002598</t>
  </si>
  <si>
    <t>Счетчик M2M-1-1/2-80D-2G №101000126925</t>
  </si>
  <si>
    <t>БП-002599</t>
  </si>
  <si>
    <t>Счетчик M2M-1-1/2-80D-2G №101000127610</t>
  </si>
  <si>
    <t>БП-002600</t>
  </si>
  <si>
    <t>Счетчик M2M-1-1/2-80D-2G №101000127645</t>
  </si>
  <si>
    <t>БП-002601</t>
  </si>
  <si>
    <t>Счетчик M2M-1-1/2-80D-2G №101000127649</t>
  </si>
  <si>
    <t>БП-002602</t>
  </si>
  <si>
    <t>Счетчик Милур 107S.22.GRZ-1L-DT №241100010549480</t>
  </si>
  <si>
    <t>БП-002604</t>
  </si>
  <si>
    <t>Счетчик M2M-1-1/2-80D-2G №101000143101</t>
  </si>
  <si>
    <t>БП-002605</t>
  </si>
  <si>
    <t>Счетчик M2M-1-1/2-80D-2G №101000143104</t>
  </si>
  <si>
    <t>БП-002606</t>
  </si>
  <si>
    <t>Счетчик M2M-1-1/2-80D-2G №101000143112</t>
  </si>
  <si>
    <t>БП-002607</t>
  </si>
  <si>
    <t>Счетчик M2M-1-1/2-80D-2G №101000143157</t>
  </si>
  <si>
    <t>БП-002608</t>
  </si>
  <si>
    <t>Счетчик M2M-1-1/2-80D-2G №101000143165</t>
  </si>
  <si>
    <t>БП-002609</t>
  </si>
  <si>
    <t>Счетчик M2M-1-1/2-80D-2G №101000143193</t>
  </si>
  <si>
    <t>БП-002610</t>
  </si>
  <si>
    <t>Счетчик M2M-1-1/2-80D-2G №101000143194</t>
  </si>
  <si>
    <t>БП-002611</t>
  </si>
  <si>
    <t>Счетчик M2M-1-1/2-80D-2G №101000143199</t>
  </si>
  <si>
    <t>БП-002612</t>
  </si>
  <si>
    <t>Счетчик M2M-1-1/2-80D-2G №101000143269</t>
  </si>
  <si>
    <t>БП-002613</t>
  </si>
  <si>
    <t>Счетчик M2M-1-1/2-80D-2G №101000143281</t>
  </si>
  <si>
    <t>БП-002614</t>
  </si>
  <si>
    <t>Счетчик M2M-1-1/2-80D-2G №101000143289</t>
  </si>
  <si>
    <t>БП-002615</t>
  </si>
  <si>
    <t>Счетчик M2M-1-1/2-80D-2G №101000143290</t>
  </si>
  <si>
    <t>БП-002616</t>
  </si>
  <si>
    <t>Счетчик M2M-1-1/2-80D-2G №101000143294</t>
  </si>
  <si>
    <t>БП-002617</t>
  </si>
  <si>
    <t>Счетчик M2M-1-1/2-80D-2G №101000143310</t>
  </si>
  <si>
    <t>БП-002618</t>
  </si>
  <si>
    <t>Счетчик M2M-1-1/2-80D-2G №101000143312</t>
  </si>
  <si>
    <t>БП-002619</t>
  </si>
  <si>
    <t>Счетчик M2M-1-1/2-80D-2G №101000143329</t>
  </si>
  <si>
    <t>БП-002620</t>
  </si>
  <si>
    <t>Счетчик M2M-1-1/2-80D-2G №101000143348</t>
  </si>
  <si>
    <t>БП-002621</t>
  </si>
  <si>
    <t>Счетчик M2M-1-1/2-80D-2G №101000143359</t>
  </si>
  <si>
    <t>БП-002622</t>
  </si>
  <si>
    <t>Счетчик M2M-1-1/2-80D-2G №101000143583</t>
  </si>
  <si>
    <t>БП-002623</t>
  </si>
  <si>
    <t>Счетчик M2M-1-1/2-80D-2G №101000143591</t>
  </si>
  <si>
    <t>БП-002624</t>
  </si>
  <si>
    <t>Счетчик M2M-1-1/2-80D-2G №101000143593</t>
  </si>
  <si>
    <t>БП-002625</t>
  </si>
  <si>
    <t>Счетчик M2M-1-1/2-80D-2G №101000143595</t>
  </si>
  <si>
    <t>БП-002626</t>
  </si>
  <si>
    <t>Счетчик M2M-1-1/2-80D-2G №101000143603</t>
  </si>
  <si>
    <t>БП-002627</t>
  </si>
  <si>
    <t>Счетчик M2M-1-1/2-80D-2G №101000143604</t>
  </si>
  <si>
    <t>БП-002628</t>
  </si>
  <si>
    <t>Счетчик M2M-1-1/2-80D-2G №101000143606</t>
  </si>
  <si>
    <t>БП-002629</t>
  </si>
  <si>
    <t>Счетчик M2M-1-1/2-80D-2G №101000143624</t>
  </si>
  <si>
    <t>БП-002630</t>
  </si>
  <si>
    <t>Счетчик M2M-1-1/2-80D-2G №101000143654</t>
  </si>
  <si>
    <t>БП-002631</t>
  </si>
  <si>
    <t>Счетчик M2M-1-1/2-80D-2G №101000143667</t>
  </si>
  <si>
    <t>БП-002632</t>
  </si>
  <si>
    <t>Счетчик M2M-1-1/2-80D-2G №101000143671</t>
  </si>
  <si>
    <t>БП-002633</t>
  </si>
  <si>
    <t>Счетчик M2M-1-1/2-80D-2G №101000143711</t>
  </si>
  <si>
    <t>БП-002634</t>
  </si>
  <si>
    <t>Счетчик M2M-1-1/2-80D-2G №101000143721</t>
  </si>
  <si>
    <t>БП-002635</t>
  </si>
  <si>
    <t>Счетчик M2M-1-1/2-80D-2G №101000143738</t>
  </si>
  <si>
    <t>БП-002636</t>
  </si>
  <si>
    <t>Счетчик M2M-1-1/2-80D-2G №101000143747</t>
  </si>
  <si>
    <t>БП-002637</t>
  </si>
  <si>
    <t>Счетчик M2M-1-1/2-80D-2G №101000143750</t>
  </si>
  <si>
    <t>БП-002638</t>
  </si>
  <si>
    <t>Счетчик M2M-1-1/2-80D-2G №101000143756</t>
  </si>
  <si>
    <t>БП-002639</t>
  </si>
  <si>
    <t>Счетчик M2M-1-1/2-80D-2G №101000143794</t>
  </si>
  <si>
    <t>БП-002640</t>
  </si>
  <si>
    <t>Счетчик M2M-1-1/2-80D-2G №101000134855</t>
  </si>
  <si>
    <t>БП-002642</t>
  </si>
  <si>
    <t>Счетчик M2M-1-1/2-80D-2G №101000135089</t>
  </si>
  <si>
    <t>БП-002643</t>
  </si>
  <si>
    <t>Счетчик M2M-1-1/2-80D-2G №101000143102</t>
  </si>
  <si>
    <t>БП-002644</t>
  </si>
  <si>
    <t>Счетчик M2M-1-1/2-80D-2G №101000143118</t>
  </si>
  <si>
    <t>БП-002645</t>
  </si>
  <si>
    <t>Счетчик M2M-1-1/2-80D-2G №101000143125</t>
  </si>
  <si>
    <t>БП-002646</t>
  </si>
  <si>
    <t>Счетчик M2M-1-1/2-80D-2G №101000143139</t>
  </si>
  <si>
    <t>БП-002647</t>
  </si>
  <si>
    <t>Счетчик M2M-1-1/2-80D-2G №101000143140</t>
  </si>
  <si>
    <t>БП-002648</t>
  </si>
  <si>
    <t>Счетчик M2M-1-1/2-80D-2G №101000143148</t>
  </si>
  <si>
    <t>БП-002649</t>
  </si>
  <si>
    <t>Счетчик M2M-1-1/2-80D-2G №101000143197</t>
  </si>
  <si>
    <t>БП-002650</t>
  </si>
  <si>
    <t>Счетчик M2M-1-1/2-80D-2G №101000143230</t>
  </si>
  <si>
    <t>БП-002651</t>
  </si>
  <si>
    <t>Счетчик M2M-1-1/2-80D-2G №101000143245</t>
  </si>
  <si>
    <t>БП-002652</t>
  </si>
  <si>
    <t>Счетчик M2M-1-1/2-80D-2G №101000143252</t>
  </si>
  <si>
    <t>БП-002653</t>
  </si>
  <si>
    <t>Счетчик M2M-1-1/2-80D-2G №101000143256</t>
  </si>
  <si>
    <t>БП-002654</t>
  </si>
  <si>
    <t>Счетчик M2M-1-1/2-80D-2G №101000143266</t>
  </si>
  <si>
    <t>БП-002655</t>
  </si>
  <si>
    <t>Счетчик M2M-1-1/2-80D-2G №101000143277</t>
  </si>
  <si>
    <t>БП-002656</t>
  </si>
  <si>
    <t>Счетчик M2M-1-1/2-80D-2G №101000143282</t>
  </si>
  <si>
    <t>БП-002657</t>
  </si>
  <si>
    <t>Счетчик M2M-1-1/2-80D-2G №101000143285</t>
  </si>
  <si>
    <t>БП-002658</t>
  </si>
  <si>
    <t>Счетчик M2M-1-1/2-80D-2G №101000143299</t>
  </si>
  <si>
    <t>БП-002659</t>
  </si>
  <si>
    <t>Счетчик M2M-1-1/2-80D-2G №101000143378</t>
  </si>
  <si>
    <t>БП-002660</t>
  </si>
  <si>
    <t>Счетчик M2M-1-1/2-80D-2G №101000143387</t>
  </si>
  <si>
    <t>БП-002661</t>
  </si>
  <si>
    <t>Счетчик M2M-1-1/2-80D-2G №101000143579</t>
  </si>
  <si>
    <t>БП-002662</t>
  </si>
  <si>
    <t>Счетчик M2M-1-1/2-80D-2G №101000143586</t>
  </si>
  <si>
    <t>БП-002663</t>
  </si>
  <si>
    <t>Счетчик M2M-1-1/2-80D-2G №101000143633</t>
  </si>
  <si>
    <t>БП-002664</t>
  </si>
  <si>
    <t>Счетчик M2M-1-1/2-80D-2G №101000143669</t>
  </si>
  <si>
    <t>БП-002665</t>
  </si>
  <si>
    <t>Счетчик M2M-1-1/2-80D-2G №101000143754</t>
  </si>
  <si>
    <t>БП-002666</t>
  </si>
  <si>
    <t>Счетчик M2M-1-1/2-80D-2G №101000143760</t>
  </si>
  <si>
    <t>БП-002667</t>
  </si>
  <si>
    <t>Счетчик M2M-1-1/2-80D-2G №101000143802</t>
  </si>
  <si>
    <t>БП-002668</t>
  </si>
  <si>
    <t>Счетчик M2M-1-1/2-80D-2G №101000144617</t>
  </si>
  <si>
    <t>БП-002669</t>
  </si>
  <si>
    <t>Счетчик M2M-1-1/2-80D-2G №101000144619</t>
  </si>
  <si>
    <t>БП-002670</t>
  </si>
  <si>
    <t>Счетчик M2M-1-1/2-80D-2G №101000144624</t>
  </si>
  <si>
    <t>БП-002671</t>
  </si>
  <si>
    <t>Счетчик M2M-1-1/2-80D-2G №101000144626</t>
  </si>
  <si>
    <t>БП-002672</t>
  </si>
  <si>
    <t>Счетчик M2M-1-1/2-80D-2G №101000144629</t>
  </si>
  <si>
    <t>БП-002673</t>
  </si>
  <si>
    <t>Счетчик M2M-1-1/2-80D-2G №101000144643</t>
  </si>
  <si>
    <t>БП-002674</t>
  </si>
  <si>
    <t>Счетчик M2M-1-1/2-80D-2G №101000144700</t>
  </si>
  <si>
    <t>БП-002675</t>
  </si>
  <si>
    <t>Счетчик M2M-1-1/2-80D-2G №101000144704</t>
  </si>
  <si>
    <t>БП-002676</t>
  </si>
  <si>
    <t>БП-002677</t>
  </si>
  <si>
    <t>Счетчик Милур 107S.22.GRZ-1L-DT №241100010554871</t>
  </si>
  <si>
    <t>БП-002679</t>
  </si>
  <si>
    <t>Счетчик Милур 107S.22.GRZ-1L-DT №241100010560092</t>
  </si>
  <si>
    <t>БП-002680</t>
  </si>
  <si>
    <t>Счетчик M2M-1-1/2-80D-2G №101000134784</t>
  </si>
  <si>
    <t>БП-002681</t>
  </si>
  <si>
    <t>Счетчик M2M-1-1/2-80D-2G №101000142725</t>
  </si>
  <si>
    <t>БП-002682</t>
  </si>
  <si>
    <t>Счетчик M2M-1-1/2-80D-2G №101000143619</t>
  </si>
  <si>
    <t>БП-002683</t>
  </si>
  <si>
    <t>Счетчик M2M-1-1/2-80D-2G №101000143647</t>
  </si>
  <si>
    <t>БП-002684</t>
  </si>
  <si>
    <t>Счетчик M2M-1-1/2-80D-2G №101000143658</t>
  </si>
  <si>
    <t>БП-002685</t>
  </si>
  <si>
    <t>Счетчик M2M-1-1/2-80D-2G №101000143995</t>
  </si>
  <si>
    <t>БП-002686</t>
  </si>
  <si>
    <t>Счетчик M2M-1-1/2-80D-2G №101000144100</t>
  </si>
  <si>
    <t>БП-002687</t>
  </si>
  <si>
    <t>Счетчик M2M-1-1/2-80D-2G №101000144132</t>
  </si>
  <si>
    <t>БП-002688</t>
  </si>
  <si>
    <t>Счетчик M2M-1-1/2-80D-2G №101000144291</t>
  </si>
  <si>
    <t>БП-002689</t>
  </si>
  <si>
    <t>Счетчик M2M-1-1/2-80D-2G №101000144646</t>
  </si>
  <si>
    <t>БП-002690</t>
  </si>
  <si>
    <t>Принтер HP Color LaserJet Enterprise M651 dn (6)</t>
  </si>
  <si>
    <t>00-000001</t>
  </si>
  <si>
    <t>Принтер HP LaserJet Enterprise 600 M603dn</t>
  </si>
  <si>
    <t>00-000002</t>
  </si>
  <si>
    <t>Терминал информационный сенсорный УЗВТ Монолит 19G-J3160-M4096-H500SA-БП350TG2480-TFT19T-W7E</t>
  </si>
  <si>
    <t>00-000003</t>
  </si>
  <si>
    <t>Сейф TOPAZ BSK-670</t>
  </si>
  <si>
    <t>00-000005</t>
  </si>
  <si>
    <t>00-000006</t>
  </si>
  <si>
    <t>Система для изготовления бесконвертных почтовых отправлений (фальцовщик) KERN OfficeMailer</t>
  </si>
  <si>
    <t>00-000007</t>
  </si>
  <si>
    <t>Система хранения данных HP P2000 FC/iSCSI Combo DC SFF MSA System</t>
  </si>
  <si>
    <t>00-000008</t>
  </si>
  <si>
    <t>Система хранения данных SuperMicro 4U 7048R-TR</t>
  </si>
  <si>
    <t>00-000009</t>
  </si>
  <si>
    <t>Третья группа (свыше 3 лет до 5 лет включительно)</t>
  </si>
  <si>
    <t>Терминал информационный сенсорный УЗВТ Монолит</t>
  </si>
  <si>
    <t>00-000010</t>
  </si>
  <si>
    <t>Источник бесперебойного питания АРС Smart-UPS C 2000VA</t>
  </si>
  <si>
    <t>00-000011</t>
  </si>
  <si>
    <t>Системный блок "ПЭВМ "КИТ"</t>
  </si>
  <si>
    <t>00-000012</t>
  </si>
  <si>
    <t>00-000013</t>
  </si>
  <si>
    <t>00-000014</t>
  </si>
  <si>
    <t>Счетчик Милур 107.22.R-1L-D №211400010432352</t>
  </si>
  <si>
    <t>БП-002259</t>
  </si>
  <si>
    <t>Счетчик Милур 107.22.R-1L-D №221400010445680</t>
  </si>
  <si>
    <t>БП-002260</t>
  </si>
  <si>
    <t>Счетчик Милур 107.22.R-1L-D №221400010445778</t>
  </si>
  <si>
    <t>БП-002261</t>
  </si>
  <si>
    <t>Счетчик Милур 107.22.R-1L-D №221400010445785</t>
  </si>
  <si>
    <t>БП-002262</t>
  </si>
  <si>
    <t>Счетчик Милур 107.22.R-1L-D №221400010445797</t>
  </si>
  <si>
    <t>БП-002263</t>
  </si>
  <si>
    <t>Счетчик Милур 107.22.R-1L-D №221400010445834</t>
  </si>
  <si>
    <t>БП-002264</t>
  </si>
  <si>
    <t>Счетчик Милур 107.22.R-1L-D №221400010446542</t>
  </si>
  <si>
    <t>БП-002265</t>
  </si>
  <si>
    <t>Счетчик M2M-1-1/2-80D-2G №101000063809</t>
  </si>
  <si>
    <t>БП-002266</t>
  </si>
  <si>
    <t>Счетчик M2M-1-1/2-80D-2G №101000085837</t>
  </si>
  <si>
    <t>БП-002267</t>
  </si>
  <si>
    <t>Счетчик M2M-1-1/2-80D-2G №101000087594</t>
  </si>
  <si>
    <t>БП-002268</t>
  </si>
  <si>
    <t>Счетчик M2M-1-1/2-80D-2G №101000087643</t>
  </si>
  <si>
    <t>БП-002269</t>
  </si>
  <si>
    <t>Счетчик M2M-1-1/2-80D-2G №101000087710</t>
  </si>
  <si>
    <t>БП-002270</t>
  </si>
  <si>
    <t>Счетчик M2M-1-1/2-80D-2G №101000087921</t>
  </si>
  <si>
    <t>БП-002271</t>
  </si>
  <si>
    <t>Счетчик M2M-1-1/2-80D-2G №101000087988</t>
  </si>
  <si>
    <t>БП-002272</t>
  </si>
  <si>
    <t>Счетчик M2M-1-1/2-80D-2G №101000088017</t>
  </si>
  <si>
    <t>БП-002273</t>
  </si>
  <si>
    <t>Счетчик M2M-1-1/2-80D-2G №101000088023</t>
  </si>
  <si>
    <t>БП-002274</t>
  </si>
  <si>
    <t>Счетчик M2M-1-1/2-80D-2G №101000088711</t>
  </si>
  <si>
    <t>БП-002275</t>
  </si>
  <si>
    <t>Счетчик M2M-1-1/2-80D-2G №101000088879</t>
  </si>
  <si>
    <t>БП-002276</t>
  </si>
  <si>
    <t>Счетчик M2M-1-1/2-80D-2G №101000089003</t>
  </si>
  <si>
    <t>БП-002277</t>
  </si>
  <si>
    <t>Счетчик M2M-1-1/2-80D-2G №101000089007</t>
  </si>
  <si>
    <t>БП-002278</t>
  </si>
  <si>
    <t>Счетчик M2M-1-1/2-80D-2G №101000089102</t>
  </si>
  <si>
    <t>БП-002279</t>
  </si>
  <si>
    <t>Счетчик M2M-1-1/2-80D-2G №101000089149</t>
  </si>
  <si>
    <t>БП-002280</t>
  </si>
  <si>
    <t>Счетчик M2M-1-1/2-80D-2G №101000089160</t>
  </si>
  <si>
    <t>БП-002281</t>
  </si>
  <si>
    <t>Счетчик M2M-1-1/2-80D-2G №101000089168</t>
  </si>
  <si>
    <t>БП-002282</t>
  </si>
  <si>
    <t>Счетчик M2M-1-1/2-80D-2G №101000089170</t>
  </si>
  <si>
    <t>БП-002283</t>
  </si>
  <si>
    <t>Счетчик M2M-1-1/2-80D-2G №101000089221</t>
  </si>
  <si>
    <t>БП-002284</t>
  </si>
  <si>
    <t>Счетчик M2M-1-1/2-80D-2G №101000089267</t>
  </si>
  <si>
    <t>БП-002285</t>
  </si>
  <si>
    <t>Счетчик M2M-1-1/2-80D-2G №101000089282</t>
  </si>
  <si>
    <t>БП-002286</t>
  </si>
  <si>
    <t>Счетчик M2M-1-1/2-80D-2G №101000089420</t>
  </si>
  <si>
    <t>БП-002287</t>
  </si>
  <si>
    <t>Счетчик M2M-1-1/2-80D-2G №101000090419</t>
  </si>
  <si>
    <t>БП-002288</t>
  </si>
  <si>
    <t>Счетчик M2M-1-1/2-80D-2G №101000090421</t>
  </si>
  <si>
    <t>БП-002289</t>
  </si>
  <si>
    <t>Счетчик M2M-1-1/2-80D-2G №101000090425</t>
  </si>
  <si>
    <t>БП-002290</t>
  </si>
  <si>
    <t>Счетчик M2M-1-1/2-80D-2G №101000090678</t>
  </si>
  <si>
    <t>БП-002291</t>
  </si>
  <si>
    <t>Счетчик Меркурий 206 PRSN №38163543</t>
  </si>
  <si>
    <t>БП-002293</t>
  </si>
  <si>
    <t>Счетчик Меркурий 206 PRSN №38395856</t>
  </si>
  <si>
    <t>БП-002294</t>
  </si>
  <si>
    <t>Счетчик Меркурий 206 PRSN №38395857</t>
  </si>
  <si>
    <t>БП-002295</t>
  </si>
  <si>
    <t>Счетчик Меркурий 206 PRSN №38395859</t>
  </si>
  <si>
    <t>БП-002296</t>
  </si>
  <si>
    <t>Счетчик Меркурий 206 PRSN №38395869</t>
  </si>
  <si>
    <t>БП-002297</t>
  </si>
  <si>
    <t>Счетчик Меркурий 206 PRSN №38395881</t>
  </si>
  <si>
    <t>БП-002298</t>
  </si>
  <si>
    <t>Счетчик Меркурий 206 PRSN №38163563</t>
  </si>
  <si>
    <t>БП-002299</t>
  </si>
  <si>
    <t>Счетчик Меркурий 206 PRSN №45026398</t>
  </si>
  <si>
    <t>БП-002300</t>
  </si>
  <si>
    <t>Счетчик Меркурий 206 PRSN №45031105</t>
  </si>
  <si>
    <t>БП-002301</t>
  </si>
  <si>
    <t>Счетчик Меркурий 206 PRSN №45032121</t>
  </si>
  <si>
    <t>БП-002302</t>
  </si>
  <si>
    <t>Счетчик Меркурий 206 PRSN №45032132</t>
  </si>
  <si>
    <t>БП-002303</t>
  </si>
  <si>
    <t>Счетчик Меркурий 206 PRSN №45032134</t>
  </si>
  <si>
    <t>БП-002304</t>
  </si>
  <si>
    <t>Комбайн Kyocera Ecosys M3645dn Лазерное МФУ</t>
  </si>
  <si>
    <t>БП-000020</t>
  </si>
  <si>
    <t>БП-000021</t>
  </si>
  <si>
    <t>БП-000022</t>
  </si>
  <si>
    <t>Автомобиль TOYOTA RAV4 VIN XW7D13FV50S022270</t>
  </si>
  <si>
    <t>БП-000023</t>
  </si>
  <si>
    <t>Интеллектуальная система учета электрической энергии потребителей</t>
  </si>
  <si>
    <t>БП-000025</t>
  </si>
  <si>
    <t>Счетчик Меркурий 206 PRSN № 45031174</t>
  </si>
  <si>
    <t>БП-000029</t>
  </si>
  <si>
    <t>Счетчик Меркурий 206 PRSN № 45032114</t>
  </si>
  <si>
    <t>БП-000030</t>
  </si>
  <si>
    <t>Счетчик Меркурий 206 PRSN № 45032119</t>
  </si>
  <si>
    <t>БП-000031</t>
  </si>
  <si>
    <t>Счетчик Милур 107.22.R-1L-D № 211070000290637</t>
  </si>
  <si>
    <t>БП-000032</t>
  </si>
  <si>
    <t>Счетчик Милур 107.22.R-1L-D № 211070000290638</t>
  </si>
  <si>
    <t>БП-000033</t>
  </si>
  <si>
    <t>Счетчик Милур 107.22.R-1L-D № 211070000290639</t>
  </si>
  <si>
    <t>БП-000034</t>
  </si>
  <si>
    <t>Счетчик Милур 107.22.R-1L-D № 211070000290658</t>
  </si>
  <si>
    <t>БП-000035</t>
  </si>
  <si>
    <t>Счетчик Милур 107.22.R-1L-D № 211070000290707</t>
  </si>
  <si>
    <t>БП-000036</t>
  </si>
  <si>
    <t>Счетчик Милур 107.22.R-1L-D № 211070000290708</t>
  </si>
  <si>
    <t>БП-000037</t>
  </si>
  <si>
    <t>Счетчик Милур 107.22.R-1L-D № 211070000290709</t>
  </si>
  <si>
    <t>БП-000038</t>
  </si>
  <si>
    <t>Счетчик Милур 107.22.R-1L-D № 211070000290710</t>
  </si>
  <si>
    <t>БП-000039</t>
  </si>
  <si>
    <t>Счетчик Милур 107.22.R-1L-D № 211070000290711</t>
  </si>
  <si>
    <t>БП-000040</t>
  </si>
  <si>
    <t>Счетчик Милур 107.22.R-1L-D № 211070000290712</t>
  </si>
  <si>
    <t>БП-000041</t>
  </si>
  <si>
    <t>Счетчик Милур 107.22.R-1L-D № 211070000290713</t>
  </si>
  <si>
    <t>БП-000042</t>
  </si>
  <si>
    <t>Счетчик Милур 107.22.R-1L-D № 211070000290714</t>
  </si>
  <si>
    <t>БП-000043</t>
  </si>
  <si>
    <t>Счетчик Милур 107.22.R-1L-D № 211070000290715</t>
  </si>
  <si>
    <t>БП-000044</t>
  </si>
  <si>
    <t>Счетчик Милур 107.22.R-1L-D № 211070000290717</t>
  </si>
  <si>
    <t>БП-000046</t>
  </si>
  <si>
    <t>Счетчик Милур 107.22.R-1L-D № 211070000290718</t>
  </si>
  <si>
    <t>БП-000047</t>
  </si>
  <si>
    <t>Счетчик Милур 107.22.R-1L-D № 211070000290719</t>
  </si>
  <si>
    <t>БП-000048</t>
  </si>
  <si>
    <t>Счетчик Милур 107.22.R-1L-D № 211070000290720</t>
  </si>
  <si>
    <t>БП-000049</t>
  </si>
  <si>
    <t>Счетчик Милур 107.22.R-1L-D № 211070000290721</t>
  </si>
  <si>
    <t>БП-000050</t>
  </si>
  <si>
    <t>Счетчик Милур 107.22.R-1L-D № 211070000290722</t>
  </si>
  <si>
    <t>БП-000051</t>
  </si>
  <si>
    <t>Счетчик Милур 107.22.R-1L-D № 211070000290723</t>
  </si>
  <si>
    <t>БП-000052</t>
  </si>
  <si>
    <t>Счетчик Милур 107.22.R-1L-D № 211070000290724</t>
  </si>
  <si>
    <t>БП-000053</t>
  </si>
  <si>
    <t>Счетчик Милур 107.22.R-1L-D № 211070000290725</t>
  </si>
  <si>
    <t>БП-000054</t>
  </si>
  <si>
    <t>Счетчик Милур 107.22.R-1L-D № 211070000290726</t>
  </si>
  <si>
    <t>БП-000055</t>
  </si>
  <si>
    <t>Счетчик Милур 107.22.R-1L-D № 211070000290727</t>
  </si>
  <si>
    <t>БП-000056</t>
  </si>
  <si>
    <t>Счетчик Милур 107.22.R-1L-D № 211070000290728</t>
  </si>
  <si>
    <t>БП-000057</t>
  </si>
  <si>
    <t>Счетчик Милур 107.22.R-1L-D № 211070000290729</t>
  </si>
  <si>
    <t>БП-000058</t>
  </si>
  <si>
    <t>Счетчик Милур 107.22.R-1L-D № 211070000290730</t>
  </si>
  <si>
    <t>БП-000059</t>
  </si>
  <si>
    <t>Счетчик Милур 107.22.R-1L-D № 211070000290732</t>
  </si>
  <si>
    <t>БП-000061</t>
  </si>
  <si>
    <t>Счетчик Милур 107.22.R-1L-D № 211070000290733</t>
  </si>
  <si>
    <t>БП-000062</t>
  </si>
  <si>
    <t>Счетчик Милур 107.22.R-1L-D № 211070000290734</t>
  </si>
  <si>
    <t>БП-000063</t>
  </si>
  <si>
    <t>Счетчик Милур 107.22.R-1L-D № 211070000290735</t>
  </si>
  <si>
    <t>БП-000064</t>
  </si>
  <si>
    <t>Счетчик Милур 107.22.R-1L-D № 211070000290736</t>
  </si>
  <si>
    <t>БП-000065</t>
  </si>
  <si>
    <t>Счетчик Милур 107.22.R-1L-D № 211070000290737</t>
  </si>
  <si>
    <t>БП-000066</t>
  </si>
  <si>
    <t>Счетчик Милур 107.22.R-1L-D № 211070000290738</t>
  </si>
  <si>
    <t>БП-000067</t>
  </si>
  <si>
    <t>Счетчик Милур 107.22.R-1L-D № 211070000290739</t>
  </si>
  <si>
    <t>БП-000068</t>
  </si>
  <si>
    <t>Счетчик Милур 107.22.R-1L-D № 211070000290740</t>
  </si>
  <si>
    <t>БП-000069</t>
  </si>
  <si>
    <t>Счетчик Милур 107.22.R-1L-D № 211070000290741</t>
  </si>
  <si>
    <t>БП-000070</t>
  </si>
  <si>
    <t>Счетчик Милур 107.22.R-1L-D № 211070000290742</t>
  </si>
  <si>
    <t>БП-000071</t>
  </si>
  <si>
    <t>Счетчик Милур 107.22.R-1L-D № 211070000290744</t>
  </si>
  <si>
    <t>БП-000072</t>
  </si>
  <si>
    <t>Счетчик Милур 107.22.R-1L-D № 211070000290746</t>
  </si>
  <si>
    <t>БП-000073</t>
  </si>
  <si>
    <t>Счетчик Милур 107.22.R-1L-D № 211070000290748</t>
  </si>
  <si>
    <t>БП-000074</t>
  </si>
  <si>
    <t>Счетчик Милур 107.22.R-1L-D № 211070000290749</t>
  </si>
  <si>
    <t>БП-000075</t>
  </si>
  <si>
    <t>Счетчик Милур 107.22.R-1L-D № 211070000290750</t>
  </si>
  <si>
    <t>БП-000076</t>
  </si>
  <si>
    <t>Счетчик Милур 107.22.R-1L-D № 211070000290751</t>
  </si>
  <si>
    <t>БП-000077</t>
  </si>
  <si>
    <t>Счетчик Милур 107.22.R-1L-D № 211070000290752</t>
  </si>
  <si>
    <t>БП-000078</t>
  </si>
  <si>
    <t>Счетчик Милур 107.22.R-1L-D № 211070000290753</t>
  </si>
  <si>
    <t>БП-000079</t>
  </si>
  <si>
    <t>Счетчик Милур 107.22.R-1L-D № 211070000290754</t>
  </si>
  <si>
    <t>БП-000080</t>
  </si>
  <si>
    <t>Счетчик Милур 107.22.R-1L-D № 211070000290757</t>
  </si>
  <si>
    <t>БП-000081</t>
  </si>
  <si>
    <t>Счетчик Милур 107.22.R-1L-D № 211070000290758</t>
  </si>
  <si>
    <t>БП-000082</t>
  </si>
  <si>
    <t>Счетчик Милур 107.22.R-1L-D № 211070000290759</t>
  </si>
  <si>
    <t>БП-000083</t>
  </si>
  <si>
    <t>Счетчик Милур 107.22.R-1L-D № 211070000290760</t>
  </si>
  <si>
    <t>БП-000084</t>
  </si>
  <si>
    <t>Счетчик Милур 107.22.R-1L-D № 211070000290779</t>
  </si>
  <si>
    <t>БП-000085</t>
  </si>
  <si>
    <t>Счетчик Милур 107.22.R-1L-D № 211070000290780</t>
  </si>
  <si>
    <t>БП-000086</t>
  </si>
  <si>
    <t>Счетчик Милур 107.22.R-1L-D № 211070000290781</t>
  </si>
  <si>
    <t>БП-000087</t>
  </si>
  <si>
    <t>Счетчик Милур 107.22.R-1L-D № 211070000290782</t>
  </si>
  <si>
    <t>БП-000088</t>
  </si>
  <si>
    <t>Счетчик Милур 107.22.R-1L-D № 211070000290783</t>
  </si>
  <si>
    <t>БП-000089</t>
  </si>
  <si>
    <t>Счетчик Милур 107.22.R-1L-D № 211070000290784</t>
  </si>
  <si>
    <t>БП-000090</t>
  </si>
  <si>
    <t>Счетчик Милур 107.22.R-1L-D № 211070000290785</t>
  </si>
  <si>
    <t>БП-000091</t>
  </si>
  <si>
    <t>Счетчик Милур 107.22.R-1L-D № 211070000290786</t>
  </si>
  <si>
    <t>БП-000092</t>
  </si>
  <si>
    <t>Счетчик Милур 107.22.R-1L-D № 211070000290787</t>
  </si>
  <si>
    <t>БП-000093</t>
  </si>
  <si>
    <t>Счетчик Милур 107.22.R-1L-D № 211070000290788</t>
  </si>
  <si>
    <t>БП-000094</t>
  </si>
  <si>
    <t>Счетчик Милур 107.22.R-1L-D № 211070000290789</t>
  </si>
  <si>
    <t>БП-000095</t>
  </si>
  <si>
    <t>Счетчик Милур 107.22.R-1L-D № 211070000290790</t>
  </si>
  <si>
    <t>БП-000096</t>
  </si>
  <si>
    <t>Счетчик Милур 107.22.R-1L-D № 211070000290791</t>
  </si>
  <si>
    <t>БП-000097</t>
  </si>
  <si>
    <t>Счетчик Милур 107.22.R-1L-D № 211070000290792</t>
  </si>
  <si>
    <t>БП-000098</t>
  </si>
  <si>
    <t>Счетчик Милур 107.22.R-1L-D № 211070000290793</t>
  </si>
  <si>
    <t>БП-000099</t>
  </si>
  <si>
    <t>Счетчик Милур 107.22.R-1L-D № 211070000290794</t>
  </si>
  <si>
    <t>БП-000100</t>
  </si>
  <si>
    <t>Счетчик Милур 107.22.R-1L-D № 211070000290795</t>
  </si>
  <si>
    <t>БП-000101</t>
  </si>
  <si>
    <t>Счетчик Милур 107.22.R-1L-D № 211070000290796</t>
  </si>
  <si>
    <t>БП-000102</t>
  </si>
  <si>
    <t>Счетчик Милур 107.22.R-1L-D № 211070000290797</t>
  </si>
  <si>
    <t>БП-000103</t>
  </si>
  <si>
    <t>Счетчик Милур 107.22.R-1L-D № 211070000290798</t>
  </si>
  <si>
    <t>БП-000104</t>
  </si>
  <si>
    <t>Счетчик Милур 107.22.R-1L-D № 211070000290799</t>
  </si>
  <si>
    <t>БП-000105</t>
  </si>
  <si>
    <t>Счетчик Милур 107.22.R-1L-D № 211070000290800</t>
  </si>
  <si>
    <t>БП-000106</t>
  </si>
  <si>
    <t>Счетчик Милур 107.22.R-1L-D № 211070000290801</t>
  </si>
  <si>
    <t>БП-000107</t>
  </si>
  <si>
    <t>Счетчик Милур 107.22.R-1L-D № 211070000290802</t>
  </si>
  <si>
    <t>БП-000108</t>
  </si>
  <si>
    <t>Счетчик Милур 107.22.R-1L-D № 211070000290743</t>
  </si>
  <si>
    <t>БП-000109</t>
  </si>
  <si>
    <t>Счетчик Милур 107.22.R-1L-D № 211070000290745</t>
  </si>
  <si>
    <t>БП-000110</t>
  </si>
  <si>
    <t>Счетчик Милур 107.22.R-1L-D № 211070000290747</t>
  </si>
  <si>
    <t>БП-000111</t>
  </si>
  <si>
    <t>Счетчик Милур 107.22.R-1L-D № 211070000291319</t>
  </si>
  <si>
    <t>БП-000112</t>
  </si>
  <si>
    <t>Счетчик Милур 107.22.R-1L-D № 211070000291320</t>
  </si>
  <si>
    <t>БП-000113</t>
  </si>
  <si>
    <t>Счетчик Милур 107.22.R-1L-D № 211070000291321</t>
  </si>
  <si>
    <t>БП-000114</t>
  </si>
  <si>
    <t>Счетчик Милур 107.22.R-1L-D № 211070000291322</t>
  </si>
  <si>
    <t>БП-000115</t>
  </si>
  <si>
    <t>Счетчик Милур 107.22.R-1L-D № 211070000291323</t>
  </si>
  <si>
    <t>БП-000116</t>
  </si>
  <si>
    <t>Счетчик Милур 107.22.R-1L-D № 211070000291324</t>
  </si>
  <si>
    <t>БП-000117</t>
  </si>
  <si>
    <t>Счетчик Милур 107.22.R-1L-D № 211070000291325</t>
  </si>
  <si>
    <t>БП-000118</t>
  </si>
  <si>
    <t>Счетчик Милур 107.22.R-1L-D № 211070000291326</t>
  </si>
  <si>
    <t>БП-000119</t>
  </si>
  <si>
    <t>Счетчик Милур 107.22.R-1L-D № 211070000291327</t>
  </si>
  <si>
    <t>БП-000120</t>
  </si>
  <si>
    <t>Счетчик Милур 107.22.R-1L-D № 211070000291328</t>
  </si>
  <si>
    <t>БП-000121</t>
  </si>
  <si>
    <t>Счетчик Милур 107.22.R-1L-D № 211070000291329</t>
  </si>
  <si>
    <t>БП-000122</t>
  </si>
  <si>
    <t>Счетчик Милур 107.22.R-1L-D № 211070000291330</t>
  </si>
  <si>
    <t>БП-000123</t>
  </si>
  <si>
    <t>Счетчик Милур 107.22.R-1L-D № 211070000291331</t>
  </si>
  <si>
    <t>БП-000124</t>
  </si>
  <si>
    <t>Счетчик Милур 107.22.R-1L-D № 211070000291332</t>
  </si>
  <si>
    <t>БП-000125</t>
  </si>
  <si>
    <t>Счетчик Милур 107.22.R-1L-D № 211070000291333</t>
  </si>
  <si>
    <t>БП-000126</t>
  </si>
  <si>
    <t>Счетчик Милур 107.22.R-1L-D № 211070000291334</t>
  </si>
  <si>
    <t>БП-000127</t>
  </si>
  <si>
    <t>Счетчик Милур 107.22.R-1L-D № 211070000291335</t>
  </si>
  <si>
    <t>БП-000128</t>
  </si>
  <si>
    <t>Счетчик Милур 107.22.R-1L-D № 211070000291336</t>
  </si>
  <si>
    <t>БП-000129</t>
  </si>
  <si>
    <t>Счетчик Милур 107.22.R-1L-D № 211070000291337</t>
  </si>
  <si>
    <t>БП-000130</t>
  </si>
  <si>
    <t>Счетчик Милур 107.22.R-1L-D № 211070000291338</t>
  </si>
  <si>
    <t>БП-000131</t>
  </si>
  <si>
    <t>Счетчик Милур 107.22.R-1L-D № 211070000290636</t>
  </si>
  <si>
    <t>БП-000132</t>
  </si>
  <si>
    <t>Счетчик Милур 107.22.R-1L-D № 211070000290640</t>
  </si>
  <si>
    <t>БП-000133</t>
  </si>
  <si>
    <t>Счетчик Милур 107.22.R-1L-D № 211070000290641</t>
  </si>
  <si>
    <t>БП-000134</t>
  </si>
  <si>
    <t>Счетчик Милур 107.22.R-1L-D № 211070000290642</t>
  </si>
  <si>
    <t>БП-000135</t>
  </si>
  <si>
    <t>Счетчик Милур 107.22.R-1L-D № 211070000290644</t>
  </si>
  <si>
    <t>БП-000136</t>
  </si>
  <si>
    <t>Счетчик Милур 107.22.R-1L-D № 211070000290645</t>
  </si>
  <si>
    <t>БП-000137</t>
  </si>
  <si>
    <t>Счетчик Милур 107.22.R-1L-D № 211070000290646</t>
  </si>
  <si>
    <t>БП-000138</t>
  </si>
  <si>
    <t>Счетчик Милур 107.22.R-1L-D № 211070000290649</t>
  </si>
  <si>
    <t>БП-000139</t>
  </si>
  <si>
    <t>Счетчик Милур 107.22.R-1L-D № 211070000290653</t>
  </si>
  <si>
    <t>БП-000140</t>
  </si>
  <si>
    <t>Счетчик Милур 107.22.R-1L-D № 211070000290654</t>
  </si>
  <si>
    <t>БП-000141</t>
  </si>
  <si>
    <t>Счетчик Милур 107.22.R-1L-D № 211070000290656</t>
  </si>
  <si>
    <t>БП-000142</t>
  </si>
  <si>
    <t>Счетчик Милур 107.22.R-1L-D № 211070000290643</t>
  </si>
  <si>
    <t>БП-000143</t>
  </si>
  <si>
    <t>Счетчик Милур 107.22.R-1L-D № 211070000290647</t>
  </si>
  <si>
    <t>БП-000144</t>
  </si>
  <si>
    <t>Счетчик Милур 107.22.R-1L-D № 211070000290648</t>
  </si>
  <si>
    <t>БП-000145</t>
  </si>
  <si>
    <t>Счетчик Милур 107.22.R-1L-D № 211070000290650</t>
  </si>
  <si>
    <t>БП-000146</t>
  </si>
  <si>
    <t>Счетчик Милур 107.22.R-1L-D № 211070000290651</t>
  </si>
  <si>
    <t>БП-000147</t>
  </si>
  <si>
    <t>Счетчик Милур 107.22.R-1L-D № 211070000290652</t>
  </si>
  <si>
    <t>БП-000148</t>
  </si>
  <si>
    <t>Счетчик Милур 107.22.R-1L-D № 211070000290655</t>
  </si>
  <si>
    <t>БП-000149</t>
  </si>
  <si>
    <t>Счетчик Милур 107.22.R-1L-D № 211070000298260</t>
  </si>
  <si>
    <t>БП-000150</t>
  </si>
  <si>
    <t>Счетчик Милур 107.22.R-1L-D № 211070000298231</t>
  </si>
  <si>
    <t>БП-000151</t>
  </si>
  <si>
    <t>Счетчик Милур 107.22.R-1L-D № 211070000298241</t>
  </si>
  <si>
    <t>БП-000152</t>
  </si>
  <si>
    <t>Счетчик Милур 107.22.R-1L-D № 211070000298243</t>
  </si>
  <si>
    <t>БП-000153</t>
  </si>
  <si>
    <t>Счетчик Милур 107.22.R-1L-D № 211070000298253</t>
  </si>
  <si>
    <t>БП-000154</t>
  </si>
  <si>
    <t>Счетчик Милур 107.22.R-1L-D № 211070000298254</t>
  </si>
  <si>
    <t>БП-000155</t>
  </si>
  <si>
    <t>Счетчик Милур 107.22.R-1L-D № 211070000298255</t>
  </si>
  <si>
    <t>БП-000156</t>
  </si>
  <si>
    <t>Счетчик Милур 107.22.R-1L-D № 211070000298256</t>
  </si>
  <si>
    <t>БП-000157</t>
  </si>
  <si>
    <t>Счетчик Милур 107.22.R-1L-D № 211070000298259</t>
  </si>
  <si>
    <t>БП-000158</t>
  </si>
  <si>
    <t>Счетчик Милур 107.22.R-1L-D № 211070000298261</t>
  </si>
  <si>
    <t>БП-000159</t>
  </si>
  <si>
    <t>Счетчик Милур 107.22.R-1L-D № 211070000298262</t>
  </si>
  <si>
    <t>БП-000160</t>
  </si>
  <si>
    <t>Счетчик Милур 107.22.R-1L-D № 211070000298263</t>
  </si>
  <si>
    <t>БП-000161</t>
  </si>
  <si>
    <t>Счетчик Милур 107.22.R-1L-D № 211070000298264</t>
  </si>
  <si>
    <t>БП-000162</t>
  </si>
  <si>
    <t>Счетчик Милур 107.22.R-1L-D № 211070000298265</t>
  </si>
  <si>
    <t>БП-000163</t>
  </si>
  <si>
    <t>Счетчик Милур 107.22.R-1L-D № 211070000298266</t>
  </si>
  <si>
    <t>БП-000164</t>
  </si>
  <si>
    <t>Счетчик Милур 107.22.R-1L-D № 211070000298267</t>
  </si>
  <si>
    <t>БП-000165</t>
  </si>
  <si>
    <t>Счетчик Милур 107.22.R-1L-D № 211070000298268</t>
  </si>
  <si>
    <t>БП-000166</t>
  </si>
  <si>
    <t>Счетчик Милур 107.22.R-1L-D № 211070000298269</t>
  </si>
  <si>
    <t>БП-000167</t>
  </si>
  <si>
    <t>Счетчик Милур 107.22.R-1L-D № 211070000298272</t>
  </si>
  <si>
    <t>БП-000168</t>
  </si>
  <si>
    <t>Счетчик M2M-1-1/2-80D-2G № 101000001913</t>
  </si>
  <si>
    <t>БП-000169</t>
  </si>
  <si>
    <t>Счетчик M2M-1-1/2-80D-2G № 101000002371</t>
  </si>
  <si>
    <t>БП-000170</t>
  </si>
  <si>
    <t>Счетчик M2M-1-1/2-80D-2G № 101000002926</t>
  </si>
  <si>
    <t>БП-000171</t>
  </si>
  <si>
    <t>Счетчик M2M-1-1/2-80D-2G № 101000004243</t>
  </si>
  <si>
    <t>БП-000172</t>
  </si>
  <si>
    <t>Счетчик M2M-1-1/2-80D-2G № 101000005845</t>
  </si>
  <si>
    <t>БП-000173</t>
  </si>
  <si>
    <t>Счетчик M2M-1-1/2-80D-2G № 101000000372</t>
  </si>
  <si>
    <t>БП-000174</t>
  </si>
  <si>
    <t>Счетчик M2M-1-1/2-80D-2G № 1010000003891</t>
  </si>
  <si>
    <t>БП-000175</t>
  </si>
  <si>
    <t>Счетчик M2M-1-1/2-80D-2G № 1010000003916</t>
  </si>
  <si>
    <t>БП-000176</t>
  </si>
  <si>
    <t>Счетчик M2M-1-1/2-80D-2G № 101000000941</t>
  </si>
  <si>
    <t>БП-000177</t>
  </si>
  <si>
    <t>Счетчик M2M-1-1/2-80D-2G № 101000001088</t>
  </si>
  <si>
    <t>БП-000178</t>
  </si>
  <si>
    <t>Счетчик M2M-1-1/2-80D-2G № 101000001097</t>
  </si>
  <si>
    <t>БП-000179</t>
  </si>
  <si>
    <t>Счетчик M2M-1-1/2-80D-2G № 101000001237</t>
  </si>
  <si>
    <t>БП-000180</t>
  </si>
  <si>
    <t>Счетчик M2M-1-1/2-80D-2G № 101000001278</t>
  </si>
  <si>
    <t>БП-000181</t>
  </si>
  <si>
    <t>Счетчик M2M-1-1/2-80D-2G № 101000001412</t>
  </si>
  <si>
    <t>БП-000182</t>
  </si>
  <si>
    <t>Счетчик M2M-1-1/2-80D-2G № 101000001531</t>
  </si>
  <si>
    <t>БП-000183</t>
  </si>
  <si>
    <t>Счетчик M2M-1-1/2-80D-2G № 101000001775</t>
  </si>
  <si>
    <t>БП-000184</t>
  </si>
  <si>
    <t>Счетчик M2M-1-1/2-80D-2G № 101000001876</t>
  </si>
  <si>
    <t>БП-000185</t>
  </si>
  <si>
    <t>Счетчик M2M-1-1/2-80D-2G № 101000002256</t>
  </si>
  <si>
    <t>БП-000186</t>
  </si>
  <si>
    <t>Счетчик M2M-1-1/2-80D-2G № 101000002270</t>
  </si>
  <si>
    <t>БП-000187</t>
  </si>
  <si>
    <t>Счетчик M2M-1-1/2-80D-2G № 101000002364</t>
  </si>
  <si>
    <t>БП-000188</t>
  </si>
  <si>
    <t>Счетчик M2M-1-1/2-80D-2G № 101000002368</t>
  </si>
  <si>
    <t>БП-000189</t>
  </si>
  <si>
    <t>Счетчик M2M-1-1/2-80D-2G № 101000002382</t>
  </si>
  <si>
    <t>БП-000190</t>
  </si>
  <si>
    <t>Счетчик M2M-1-1/2-80D-2G № 101000002409</t>
  </si>
  <si>
    <t>БП-000191</t>
  </si>
  <si>
    <t>Счетчик M2M-1-1/2-80D-2G № 101000002412</t>
  </si>
  <si>
    <t>БП-000192</t>
  </si>
  <si>
    <t>Счетчик M2M-1-1/2-80D-2G № 101000002432</t>
  </si>
  <si>
    <t>БП-000193</t>
  </si>
  <si>
    <t>Счетчик M2M-1-1/2-80D-2G № 101000002440</t>
  </si>
  <si>
    <t>БП-000194</t>
  </si>
  <si>
    <t>Счетчик M2M-1-1/2-80D-2G № 101000002445</t>
  </si>
  <si>
    <t>БП-000195</t>
  </si>
  <si>
    <t>Счетчик M2M-1-1/2-80D-2G № 101000002464</t>
  </si>
  <si>
    <t>БП-000196</t>
  </si>
  <si>
    <t>Счетчик M2M-1-1/2-80D-2G № 101000002475</t>
  </si>
  <si>
    <t>БП-000197</t>
  </si>
  <si>
    <t>Счетчик M2M-1-1/2-80D-2G № 101000002481</t>
  </si>
  <si>
    <t>БП-000198</t>
  </si>
  <si>
    <t>Счетчик M2M-1-1/2-80D-2G № 101000002487</t>
  </si>
  <si>
    <t>БП-000199</t>
  </si>
  <si>
    <t>Счетчик M2M-1-1/2-80D-2G № 101000002498</t>
  </si>
  <si>
    <t>БП-000200</t>
  </si>
  <si>
    <t>Счетчик M2M-1-1/2-80D-2G № 101000002506</t>
  </si>
  <si>
    <t>БП-000201</t>
  </si>
  <si>
    <t>Счетчик M2M-1-1/2-80D-2G № 101000002551</t>
  </si>
  <si>
    <t>БП-000202</t>
  </si>
  <si>
    <t>Счетчик M2M-1-1/2-80D-2G № 101000002577</t>
  </si>
  <si>
    <t>БП-000203</t>
  </si>
  <si>
    <t>Счетчик M2M-1-1/2-80D-2G № 101000002622</t>
  </si>
  <si>
    <t>БП-000204</t>
  </si>
  <si>
    <t>Счетчик M2M-1-1/2-80D-2G № 101000003054</t>
  </si>
  <si>
    <t>БП-000205</t>
  </si>
  <si>
    <t>Счетчик M2M-1-1/2-80D-2G № 101000003080</t>
  </si>
  <si>
    <t>БП-000206</t>
  </si>
  <si>
    <t>Счетчик M2M-1-1/2-80D-2G № 101000003083</t>
  </si>
  <si>
    <t>БП-000207</t>
  </si>
  <si>
    <t>Счетчик M2M-1-1/2-80D-2G № 101000003107</t>
  </si>
  <si>
    <t>БП-000208</t>
  </si>
  <si>
    <t>Счетчик M2M-1-1/2-80D-2G № 101000003113</t>
  </si>
  <si>
    <t>БП-000209</t>
  </si>
  <si>
    <t>Счетчик M2M-1-1/2-80D-2G № 101000003243</t>
  </si>
  <si>
    <t>БП-000210</t>
  </si>
  <si>
    <t>Счетчик M2M-1-1/2-80D-2G № 101000003383</t>
  </si>
  <si>
    <t>БП-000211</t>
  </si>
  <si>
    <t>Счетчик M2M-1-1/2-80D-2G № 101000003436</t>
  </si>
  <si>
    <t>БП-000212</t>
  </si>
  <si>
    <t>Счетчик M2M-1-1/2-80D-2G № 101000003544</t>
  </si>
  <si>
    <t>БП-000213</t>
  </si>
  <si>
    <t>Счетчик M2M-1-1/2-80D-2G № 101000003557</t>
  </si>
  <si>
    <t>БП-000214</t>
  </si>
  <si>
    <t>Счетчик M2M-1-1/2-80D-2G № 101000003568</t>
  </si>
  <si>
    <t>БП-000215</t>
  </si>
  <si>
    <t>Счетчик M2M-1-1/2-80D-2G № 101000003620</t>
  </si>
  <si>
    <t>БП-000216</t>
  </si>
  <si>
    <t>Счетчик M2M-1-1/2-80D-2G № 101000003636</t>
  </si>
  <si>
    <t>БП-000217</t>
  </si>
  <si>
    <t>Счетчик M2M-1-1/2-80D-2G № 101000003686</t>
  </si>
  <si>
    <t>БП-000218</t>
  </si>
  <si>
    <t>Счетчик M2M-1-1/2-80D-2G № 101000003739</t>
  </si>
  <si>
    <t>БП-000219</t>
  </si>
  <si>
    <t>Счетчик M2M-1-1/2-80D-2G № 101000003754</t>
  </si>
  <si>
    <t>БП-000220</t>
  </si>
  <si>
    <t>Счетчик M2M-1-1/2-80D-2G № 101000003762</t>
  </si>
  <si>
    <t>БП-000221</t>
  </si>
  <si>
    <t>Счетчик M2M-1-1/2-80D-2G № 101000003763</t>
  </si>
  <si>
    <t>БП-000222</t>
  </si>
  <si>
    <t>Счетчик M2M-1-1/2-80D-2G № 101000003764</t>
  </si>
  <si>
    <t>БП-000223</t>
  </si>
  <si>
    <t>Счетчик M2M-1-1/2-80D-2G № 101000003821</t>
  </si>
  <si>
    <t>БП-000224</t>
  </si>
  <si>
    <t>Счетчик M2M-1-1/2-80D-2G № 101000003822</t>
  </si>
  <si>
    <t>БП-000225</t>
  </si>
  <si>
    <t>Счетчик M2M-1-1/2-80D-2G № 101000003895</t>
  </si>
  <si>
    <t>БП-000226</t>
  </si>
  <si>
    <t>Счетчик M2M-1-1/2-80D-2G № 101000003919</t>
  </si>
  <si>
    <t>БП-000227</t>
  </si>
  <si>
    <t>Счетчик M2M-1-1/2-80D-2G № 101000003937</t>
  </si>
  <si>
    <t>БП-000228</t>
  </si>
  <si>
    <t>Счетчик M2M-1-1/2-80D-2G № 101000003971</t>
  </si>
  <si>
    <t>БП-000229</t>
  </si>
  <si>
    <t>Счетчик M2M-1-1/2-80D-2G № 101000003974</t>
  </si>
  <si>
    <t>БП-000230</t>
  </si>
  <si>
    <t>Счетчик M2M-1-1/2-80D-2G № 101000003975</t>
  </si>
  <si>
    <t>БП-000231</t>
  </si>
  <si>
    <t>Счетчик M2M-1-1/2-80D-2G № 101000004003</t>
  </si>
  <si>
    <t>БП-000232</t>
  </si>
  <si>
    <t>Счетчик M2M-1-1/2-80D-2G № 101000004024</t>
  </si>
  <si>
    <t>БП-000233</t>
  </si>
  <si>
    <t>Счетчик M2M-1-1/2-80D-2G № 101000004031</t>
  </si>
  <si>
    <t>БП-000234</t>
  </si>
  <si>
    <t>Счетчик M2M-1-1/2-80D-2G № 101000004041</t>
  </si>
  <si>
    <t>БП-000235</t>
  </si>
  <si>
    <t>Счетчик M2M-1-1/2-80D-2G № 101000004065</t>
  </si>
  <si>
    <t>БП-000236</t>
  </si>
  <si>
    <t>Счетчик M2M-1-1/2-80D-2G № 101000004085</t>
  </si>
  <si>
    <t>БП-000237</t>
  </si>
  <si>
    <t>Счетчик M2M-1-1/2-80D-2G № 101000004162</t>
  </si>
  <si>
    <t>БП-000238</t>
  </si>
  <si>
    <t>Счетчик M2M-1-1/2-80D-2G № 101000004213</t>
  </si>
  <si>
    <t>БП-000239</t>
  </si>
  <si>
    <t>Счетчик M2M-1-1/2-80D-2G № 101000004221</t>
  </si>
  <si>
    <t>БП-000240</t>
  </si>
  <si>
    <t>Счетчик M2M-1-1/2-80D-2G № 101000004302</t>
  </si>
  <si>
    <t>БП-000241</t>
  </si>
  <si>
    <t>Счетчик M2M-1-1/2-80D-2G № 101000005390</t>
  </si>
  <si>
    <t>БП-000242</t>
  </si>
  <si>
    <t>Счетчик M2M-1-1/2-80D-2G № 101000005456</t>
  </si>
  <si>
    <t>БП-000243</t>
  </si>
  <si>
    <t>Счетчик M2M-1-1/2-80D-2G № 101000005904</t>
  </si>
  <si>
    <t>БП-000244</t>
  </si>
  <si>
    <t>Счетчик M2M-1-1/2-80D-2G № 101000005971</t>
  </si>
  <si>
    <t>БП-000245</t>
  </si>
  <si>
    <t>Счетчик M2M-1-1/2-80D-2G № 101000006002</t>
  </si>
  <si>
    <t>БП-000246</t>
  </si>
  <si>
    <t>Счетчик M2M-1-1/2-80D-2G № 101000006083</t>
  </si>
  <si>
    <t>БП-000247</t>
  </si>
  <si>
    <t>Счетчик M2M-1-1/2-80D-2G № 101000006144</t>
  </si>
  <si>
    <t>БП-000248</t>
  </si>
  <si>
    <t>Счетчик M2M-1-1/2-80D-2G № 101000006254</t>
  </si>
  <si>
    <t>БП-000249</t>
  </si>
  <si>
    <t>Счетчик M2M-1-1/2-80D-2G № 101000006480</t>
  </si>
  <si>
    <t>БП-000250</t>
  </si>
  <si>
    <t>Счетчик M2M-1-1/2-80D-2G № 101000001944</t>
  </si>
  <si>
    <t>БП-000251</t>
  </si>
  <si>
    <t>Счетчик M2M-1-1/2-80D-2G № 101000002123</t>
  </si>
  <si>
    <t>БП-000252</t>
  </si>
  <si>
    <t>Счетчик M2M-1-1/2-80D-2G № 101000002333</t>
  </si>
  <si>
    <t>БП-000253</t>
  </si>
  <si>
    <t>Счетчик M2M-1-1/2-80D-2G № 101000002471</t>
  </si>
  <si>
    <t>БП-000254</t>
  </si>
  <si>
    <t>Счетчик M2M-1-1/2-80D-2G № 101000002492</t>
  </si>
  <si>
    <t>БП-000255</t>
  </si>
  <si>
    <t>Счетчик M2M-1-1/2-80D-2G № 101000002547</t>
  </si>
  <si>
    <t>БП-000256</t>
  </si>
  <si>
    <t>Счетчик M2M-1-1/2-80D-2G № 101000003671</t>
  </si>
  <si>
    <t>БП-000257</t>
  </si>
  <si>
    <t>Счетчик M2M-1-1/2-80D-2G № 101000003994</t>
  </si>
  <si>
    <t>БП-000258</t>
  </si>
  <si>
    <t>Счетчик M2M-1-1/2-80D-2G № 101000004290</t>
  </si>
  <si>
    <t>БП-000259</t>
  </si>
  <si>
    <t>Счетчик M2M-1-1/2-80D-2G № 101000005913</t>
  </si>
  <si>
    <t>БП-000260</t>
  </si>
  <si>
    <t>Счетчик M2M-1-1/2-80D-2G № 101000006095</t>
  </si>
  <si>
    <t>БП-000261</t>
  </si>
  <si>
    <t>Счетчик M2M-1-1/2-80D-2G № 101000000942</t>
  </si>
  <si>
    <t>БП-000262</t>
  </si>
  <si>
    <t>Счетчик M2M-1-1/2-80D-2G № 101000000954</t>
  </si>
  <si>
    <t>БП-000263</t>
  </si>
  <si>
    <t>Счетчик M2M-1-1/2-80D-2G № 101000001112</t>
  </si>
  <si>
    <t>БП-000264</t>
  </si>
  <si>
    <t>Счетчик M2M-1-1/2-80D-2G № 101000001113</t>
  </si>
  <si>
    <t>БП-000265</t>
  </si>
  <si>
    <t>Счетчик M2M-1-1/2-80D-2G № 101000001386</t>
  </si>
  <si>
    <t>БП-000266</t>
  </si>
  <si>
    <t>Счетчик M2M-1-1/2-80D-2G № 101000001446</t>
  </si>
  <si>
    <t>БП-000267</t>
  </si>
  <si>
    <t>Счетчик M2M-1-1/2-80D-2G № 101000001596</t>
  </si>
  <si>
    <t>БП-000268</t>
  </si>
  <si>
    <t>Счетчик M2M-1-1/2-80D-2G № 101000001834</t>
  </si>
  <si>
    <t>БП-000269</t>
  </si>
  <si>
    <t>Счетчик M2M-1-1/2-80D-2G № 101000001893</t>
  </si>
  <si>
    <t>БП-000270</t>
  </si>
  <si>
    <t>Счетчик M2M-1-1/2-80D-2G № 101000002079</t>
  </si>
  <si>
    <t>БП-000271</t>
  </si>
  <si>
    <t>Счетчик M2M-1-1/2-80D-2G № 101000002111</t>
  </si>
  <si>
    <t>БП-000272</t>
  </si>
  <si>
    <t>Счетчик M2M-1-1/2-80D-2G № 101000002146</t>
  </si>
  <si>
    <t>БП-000273</t>
  </si>
  <si>
    <t>Счетчик M2M-1-1/2-80D-2G № 101000002322</t>
  </si>
  <si>
    <t>БП-000274</t>
  </si>
  <si>
    <t>Счетчик M2M-1-1/2-80D-2G № 101000002347</t>
  </si>
  <si>
    <t>БП-000275</t>
  </si>
  <si>
    <t>Счетчик M2M-1-1/2-80D-2G № 101000002354</t>
  </si>
  <si>
    <t>БП-000276</t>
  </si>
  <si>
    <t>Счетчик M2M-1-1/2-80D-2G № 101000002370</t>
  </si>
  <si>
    <t>БП-000277</t>
  </si>
  <si>
    <t>Счетчик M2M-1-1/2-80D-2G № 101000002376</t>
  </si>
  <si>
    <t>БП-000278</t>
  </si>
  <si>
    <t>Счетчик M2M-1-1/2-80D-2G № 101000002378</t>
  </si>
  <si>
    <t>БП-000279</t>
  </si>
  <si>
    <t>Счетчик M2M-1-1/2-80D-2G № 101000002379</t>
  </si>
  <si>
    <t>БП-000280</t>
  </si>
  <si>
    <t>Счетчик M2M-1-1/2-80D-2G № 101000002380</t>
  </si>
  <si>
    <t>БП-000281</t>
  </si>
  <si>
    <t>Счетчик M2M-1-1/2-80D-2G № 101000002387</t>
  </si>
  <si>
    <t>БП-000282</t>
  </si>
  <si>
    <t>Счетчик M2M-1-1/2-80D-2G № 101000002388</t>
  </si>
  <si>
    <t>БП-000283</t>
  </si>
  <si>
    <t>Счетчик M2M-1-1/2-80D-2G № 101000002395</t>
  </si>
  <si>
    <t>БП-000284</t>
  </si>
  <si>
    <t>Счетчик M2M-1-1/2-80D-2G № 101000002402</t>
  </si>
  <si>
    <t>БП-000285</t>
  </si>
  <si>
    <t>Счетчик M2M-1-1/2-80D-2G № 101000002413</t>
  </si>
  <si>
    <t>БП-000286</t>
  </si>
  <si>
    <t>Счетчик M2M-1-1/2-80D-2G № 101000002415</t>
  </si>
  <si>
    <t>БП-000287</t>
  </si>
  <si>
    <t>Счетчик M2M-1-1/2-80D-2G № 101000002417</t>
  </si>
  <si>
    <t>БП-000288</t>
  </si>
  <si>
    <t>Счетчик M2M-1-1/2-80D-2G № 101000002418</t>
  </si>
  <si>
    <t>БП-000289</t>
  </si>
  <si>
    <t>Счетчик M2M-1-1/2-80D-2G № 101000002425</t>
  </si>
  <si>
    <t>БП-000290</t>
  </si>
  <si>
    <t>Счетчик M2M-1-1/2-80D-2G № 101000002433</t>
  </si>
  <si>
    <t>БП-000291</t>
  </si>
  <si>
    <t>Счетчик M2M-1-1/2-80D-2G № 101000002436</t>
  </si>
  <si>
    <t>БП-000292</t>
  </si>
  <si>
    <t>Счетчик M2M-1-1/2-80D-2G № 101000002443</t>
  </si>
  <si>
    <t>БП-000293</t>
  </si>
  <si>
    <t>Счетчик M2M-1-1/2-80D-2G № 101000002447</t>
  </si>
  <si>
    <t>БП-000294</t>
  </si>
  <si>
    <t>Счетчик M2M-1-1/2-80D-2G № 101000002448</t>
  </si>
  <si>
    <t>БП-000295</t>
  </si>
  <si>
    <t>Счетчик M2M-1-1/2-80D-2G № 101000002450</t>
  </si>
  <si>
    <t>БП-000296</t>
  </si>
  <si>
    <t>Счетчик M2M-1-1/2-80D-2G № 101000002473</t>
  </si>
  <si>
    <t>БП-000297</t>
  </si>
  <si>
    <t>Счетчик M2M-1-1/2-80D-2G № 101000002476</t>
  </si>
  <si>
    <t>БП-000298</t>
  </si>
  <si>
    <t>Счетчик M2M-1-1/2-80D-2G № 101000002477</t>
  </si>
  <si>
    <t>БП-000299</t>
  </si>
  <si>
    <t>Счетчик M2M-1-1/2-80D-2G № 101000002496</t>
  </si>
  <si>
    <t>БП-000300</t>
  </si>
  <si>
    <t>Счетчик M2M-1-1/2-80D-2G № 101000002499</t>
  </si>
  <si>
    <t>БП-000301</t>
  </si>
  <si>
    <t>Счетчик M2M-1-1/2-80D-2G № 101000002500</t>
  </si>
  <si>
    <t>БП-000302</t>
  </si>
  <si>
    <t>Счетчик M2M-1-1/2-80D-2G № 101000002507</t>
  </si>
  <si>
    <t>БП-000303</t>
  </si>
  <si>
    <t>Счетчик M2M-1-1/2-80D-2G № 101000002509</t>
  </si>
  <si>
    <t>БП-000304</t>
  </si>
  <si>
    <t>Счетчик M2M-1-1/2-80D-2G № 101000002511</t>
  </si>
  <si>
    <t>БП-000305</t>
  </si>
  <si>
    <t>Счетчик M2M-1-1/2-80D-2G № 101000002516</t>
  </si>
  <si>
    <t>БП-000306</t>
  </si>
  <si>
    <t>Счетчик M2M-1-1/2-80D-2G № 101000002520</t>
  </si>
  <si>
    <t>БП-000307</t>
  </si>
  <si>
    <t>Счетчик M2M-1-1/2-80D-2G № 101000002526</t>
  </si>
  <si>
    <t>БП-000308</t>
  </si>
  <si>
    <t>Счетчик M2M-1-1/2-80D-2G № 101000002528</t>
  </si>
  <si>
    <t>БП-000309</t>
  </si>
  <si>
    <t>Счетчик M2M-1-1/2-80D-2G № 101000002540</t>
  </si>
  <si>
    <t>БП-000310</t>
  </si>
  <si>
    <t>Счетчик M2M-1-1/2-80D-2G № 101000002541</t>
  </si>
  <si>
    <t>БП-000311</t>
  </si>
  <si>
    <t>Счетчик M2M-1-1/2-80D-2G № 101000002545</t>
  </si>
  <si>
    <t>БП-000312</t>
  </si>
  <si>
    <t>Счетчик M2M-1-1/2-80D-2G № 101000002557</t>
  </si>
  <si>
    <t>БП-000313</t>
  </si>
  <si>
    <t>Счетчик M2M-1-1/2-80D-2G № 101000002584</t>
  </si>
  <si>
    <t>БП-000314</t>
  </si>
  <si>
    <t>Счетчик M2M-1-1/2-80D-2G № 101000002589</t>
  </si>
  <si>
    <t>БП-000315</t>
  </si>
  <si>
    <t>Счетчик M2M-1-1/2-80D-2G № 101000002591</t>
  </si>
  <si>
    <t>БП-000316</t>
  </si>
  <si>
    <t>Счетчик M2M-1-1/2-80D-2G № 101000002614</t>
  </si>
  <si>
    <t>БП-000317</t>
  </si>
  <si>
    <t>Счетчик M2M-1-1/2-80D-2G № 101000002625</t>
  </si>
  <si>
    <t>БП-000318</t>
  </si>
  <si>
    <t>Счетчик M2M-1-1/2-80D-2G № 101000002711</t>
  </si>
  <si>
    <t>БП-000319</t>
  </si>
  <si>
    <t>Счетчик M2M-1-1/2-80D-2G № 101000002879</t>
  </si>
  <si>
    <t>БП-000320</t>
  </si>
  <si>
    <t>Счетчик M2M-1-1/2-80D-2G № 101000002890</t>
  </si>
  <si>
    <t>БП-000321</t>
  </si>
  <si>
    <t>Счетчик M2M-1-1/2-80D-2G № 101000002985</t>
  </si>
  <si>
    <t>БП-000322</t>
  </si>
  <si>
    <t>Счетчик M2M-1-1/2-80D-2G № 101000003018</t>
  </si>
  <si>
    <t>БП-000323</t>
  </si>
  <si>
    <t>Счетчик M2M-1-1/2-80D-2G № 101000003050</t>
  </si>
  <si>
    <t>БП-000324</t>
  </si>
  <si>
    <t>Счетчик M2M-1-1/2-80D-2G № 101000003075</t>
  </si>
  <si>
    <t>БП-000325</t>
  </si>
  <si>
    <t>Счетчик M2M-1-1/2-80D-2G № 101000003085</t>
  </si>
  <si>
    <t>БП-000326</t>
  </si>
  <si>
    <t>Счетчик M2M-1-1/2-80D-2G № 101000003086</t>
  </si>
  <si>
    <t>БП-000327</t>
  </si>
  <si>
    <t>Счетчик M2M-1-1/2-80D-2G № 101000003092</t>
  </si>
  <si>
    <t>БП-000328</t>
  </si>
  <si>
    <t>Счетчик M2M-1-1/2-80D-2G № 101000003102</t>
  </si>
  <si>
    <t>БП-000329</t>
  </si>
  <si>
    <t>Счетчик M2M-1-1/2-80D-2G № 101000003287</t>
  </si>
  <si>
    <t>БП-000330</t>
  </si>
  <si>
    <t>Счетчик M2M-1-1/2-80D-2G № 101000003292</t>
  </si>
  <si>
    <t>БП-000331</t>
  </si>
  <si>
    <t>Счетчик M2M-1-1/2-80D-2G № 101000003302</t>
  </si>
  <si>
    <t>БП-000332</t>
  </si>
  <si>
    <t>Счетчик M2M-1-1/2-80D-2G № 101000003305</t>
  </si>
  <si>
    <t>БП-000333</t>
  </si>
  <si>
    <t>Счетчик M2M-1-1/2-80D-2G № 101000003318</t>
  </si>
  <si>
    <t>БП-000334</t>
  </si>
  <si>
    <t>Счетчик M2M-1-1/2-80D-2G № 101000003378</t>
  </si>
  <si>
    <t>БП-000335</t>
  </si>
  <si>
    <t>Счетчик M2M-1-1/2-80D-2G № 101000003381</t>
  </si>
  <si>
    <t>БП-000336</t>
  </si>
  <si>
    <t>Счетчик M2M-1-1/2-80D-2G № 101000003433</t>
  </si>
  <si>
    <t>БП-000337</t>
  </si>
  <si>
    <t>Счетчик M2M-1-1/2-80D-2G № 101000003472</t>
  </si>
  <si>
    <t>БП-000338</t>
  </si>
  <si>
    <t>Счетчик M2M-1-1/2-80D-2G № 101000003550</t>
  </si>
  <si>
    <t>БП-000339</t>
  </si>
  <si>
    <t>Счетчик M2M-1-1/2-80D-2G № 101000003555</t>
  </si>
  <si>
    <t>БП-000340</t>
  </si>
  <si>
    <t>Счетчик M2M-1-1/2-80D-2G № 101000003562</t>
  </si>
  <si>
    <t>БП-000341</t>
  </si>
  <si>
    <t>Счетчик M2M-1-1/2-80D-2G № 101000003564</t>
  </si>
  <si>
    <t>БП-000342</t>
  </si>
  <si>
    <t>Счетчик M2M-1-1/2-80D-2G № 101000003592</t>
  </si>
  <si>
    <t>БП-000343</t>
  </si>
  <si>
    <t>Счетчик M2M-1-1/2-80D-2G № 101000003602</t>
  </si>
  <si>
    <t>БП-000344</t>
  </si>
  <si>
    <t>Счетчик M2M-1-1/2-80D-2G № 101000003630</t>
  </si>
  <si>
    <t>БП-000345</t>
  </si>
  <si>
    <t>Счетчик M2M-1-1/2-80D-2G № 101000003635</t>
  </si>
  <si>
    <t>БП-000346</t>
  </si>
  <si>
    <t>Счетчик M2M-1-1/2-80D-2G № 101000003638</t>
  </si>
  <si>
    <t>БП-000347</t>
  </si>
  <si>
    <t>Счетчик M2M-1-1/2-80D-2G № 101000003643</t>
  </si>
  <si>
    <t>БП-000348</t>
  </si>
  <si>
    <t>Счетчик M2M-1-1/2-80D-2G № 101000003666</t>
  </si>
  <si>
    <t>БП-000349</t>
  </si>
  <si>
    <t>Счетчик M2M-1-1/2-80D-2G № 101000003668</t>
  </si>
  <si>
    <t>БП-000350</t>
  </si>
  <si>
    <t>Счетчик M2M-1-1/2-80D-2G № 101000003675</t>
  </si>
  <si>
    <t>БП-000351</t>
  </si>
  <si>
    <t>Счетчик M2M-1-1/2-80D-2G № 101000003677</t>
  </si>
  <si>
    <t>БП-000352</t>
  </si>
  <si>
    <t>Счетчик M2M-1-1/2-80D-2G № 101000003681</t>
  </si>
  <si>
    <t>БП-000353</t>
  </si>
  <si>
    <t>Счетчик M2M-1-1/2-80D-2G № 101000003687</t>
  </si>
  <si>
    <t>БП-000354</t>
  </si>
  <si>
    <t>Счетчик M2M-1-1/2-80D-2G № 101000003696</t>
  </si>
  <si>
    <t>БП-000355</t>
  </si>
  <si>
    <t>Счетчик M2M-1-1/2-80D-2G № 101000003699</t>
  </si>
  <si>
    <t>БП-000356</t>
  </si>
  <si>
    <t>Счетчик M2M-1-1/2-80D-2G № 101000003700</t>
  </si>
  <si>
    <t>БП-000357</t>
  </si>
  <si>
    <t>Счетчик M2M-1-1/2-80D-2G № 101000003704</t>
  </si>
  <si>
    <t>БП-000358</t>
  </si>
  <si>
    <t>Счетчик M2M-1-1/2-80D-2G № 101000003708</t>
  </si>
  <si>
    <t>БП-000359</t>
  </si>
  <si>
    <t>Счетчик M2M-1-1/2-80D-2G № 101000003714</t>
  </si>
  <si>
    <t>БП-000360</t>
  </si>
  <si>
    <t>Счетчик M2M-1-1/2-80D-2G № 101000003717</t>
  </si>
  <si>
    <t>БП-000361</t>
  </si>
  <si>
    <t>Счетчик M2M-1-1/2-80D-2G № 101000003718</t>
  </si>
  <si>
    <t>БП-000362</t>
  </si>
  <si>
    <t>Счетчик M2M-1-1/2-80D-2G № 101000003719</t>
  </si>
  <si>
    <t>БП-000363</t>
  </si>
  <si>
    <t>Счетчик M2M-1-1/2-80D-2G № 101000003729</t>
  </si>
  <si>
    <t>БП-000364</t>
  </si>
  <si>
    <t>Счетчик M2M-1-1/2-80D-2G № 101000003732</t>
  </si>
  <si>
    <t>БП-000365</t>
  </si>
  <si>
    <t>Счетчик M2M-1-1/2-80D-2G № 101000003740</t>
  </si>
  <si>
    <t>БП-000366</t>
  </si>
  <si>
    <t>Счетчик M2M-1-1/2-80D-2G № 101000003745</t>
  </si>
  <si>
    <t>БП-000367</t>
  </si>
  <si>
    <t>Счетчик M2M-1-1/2-80D-2G № 101000003747</t>
  </si>
  <si>
    <t>БП-000368</t>
  </si>
  <si>
    <t>Счетчик M2M-1-1/2-80D-2G № 101000003761</t>
  </si>
  <si>
    <t>БП-000369</t>
  </si>
  <si>
    <t>Счетчик M2M-1-1/2-80D-2G № 101000003765</t>
  </si>
  <si>
    <t>БП-000370</t>
  </si>
  <si>
    <t>Счетчик M2M-1-1/2-80D-2G № 101000003769</t>
  </si>
  <si>
    <t>БП-000371</t>
  </si>
  <si>
    <t>Счетчик M2M-1-1/2-80D-2G № 101000003771</t>
  </si>
  <si>
    <t>БП-000372</t>
  </si>
  <si>
    <t>Счетчик M2M-1-1/2-80D-2G № 101000003782</t>
  </si>
  <si>
    <t>БП-000373</t>
  </si>
  <si>
    <t>Счетчик M2M-1-1/2-80D-2G № 101000003805</t>
  </si>
  <si>
    <t>БП-000374</t>
  </si>
  <si>
    <t>Счетчик M2M-1-1/2-80D-2G № 101000003817</t>
  </si>
  <si>
    <t>БП-000375</t>
  </si>
  <si>
    <t>Счетчик M2M-1-1/2-80D-2G № 101000003838</t>
  </si>
  <si>
    <t>БП-000376</t>
  </si>
  <si>
    <t>Счетчик M2M-1-1/2-80D-2G № 101000003839</t>
  </si>
  <si>
    <t>БП-000377</t>
  </si>
  <si>
    <t>Счетчик M2M-1-1/2-80D-2G № 101000003884</t>
  </si>
  <si>
    <t>БП-000378</t>
  </si>
  <si>
    <t>Счетчик M2M-1-1/2-80D-2G № 101000003887</t>
  </si>
  <si>
    <t>БП-000379</t>
  </si>
  <si>
    <t>Счетчик M2M-1-1/2-80D-2G № 101000003899</t>
  </si>
  <si>
    <t>БП-000380</t>
  </si>
  <si>
    <t>Счетчик M2M-1-1/2-80D-2G № 101000003902</t>
  </si>
  <si>
    <t>БП-000381</t>
  </si>
  <si>
    <t>Счетчик M2M-1-1/2-80D-2G № 101000003908</t>
  </si>
  <si>
    <t>БП-000382</t>
  </si>
  <si>
    <t>Счетчик M2M-1-1/2-80D-2G № 101000003951</t>
  </si>
  <si>
    <t>БП-000383</t>
  </si>
  <si>
    <t>Счетчик M2M-1-1/2-80D-2G № 101000003956</t>
  </si>
  <si>
    <t>БП-000384</t>
  </si>
  <si>
    <t>Счетчик M2M-1-1/2-80D-2G № 101000003958</t>
  </si>
  <si>
    <t>БП-000385</t>
  </si>
  <si>
    <t>Счетчик M2M-1-1/2-80D-2G № 101000003982</t>
  </si>
  <si>
    <t>БП-000386</t>
  </si>
  <si>
    <t>Счетчик M2M-1-1/2-80D-2G № 101000003988</t>
  </si>
  <si>
    <t>БП-000387</t>
  </si>
  <si>
    <t>Счетчик M2M-1-1/2-80D-2G № 101000004004</t>
  </si>
  <si>
    <t>БП-000388</t>
  </si>
  <si>
    <t>Счетчик M2M-1-1/2-80D-2G № 101000004011</t>
  </si>
  <si>
    <t>БП-000389</t>
  </si>
  <si>
    <t>Счетчик M2M-1-1/2-80D-2G № 101000004012</t>
  </si>
  <si>
    <t>БП-000390</t>
  </si>
  <si>
    <t>Счетчик M2M-1-1/2-80D-2G № 101000004030</t>
  </si>
  <si>
    <t>БП-000391</t>
  </si>
  <si>
    <t>Счетчик M2M-1-1/2-80D-2G № 101000004034</t>
  </si>
  <si>
    <t>БП-000392</t>
  </si>
  <si>
    <t>Счетчик M2M-1-1/2-80D-2G № 101000004038</t>
  </si>
  <si>
    <t>БП-000393</t>
  </si>
  <si>
    <t>Счетчик M2M-1-1/2-80D-2G № 101000004051</t>
  </si>
  <si>
    <t>БП-000394</t>
  </si>
  <si>
    <t>Счетчик M2M-1-1/2-80D-2G № 101000004054</t>
  </si>
  <si>
    <t>БП-000395</t>
  </si>
  <si>
    <t>Счетчик M2M-1-1/2-80D-2G № 101000004061</t>
  </si>
  <si>
    <t>БП-000396</t>
  </si>
  <si>
    <t>Счетчик M2M-1-1/2-80D-2G № 101000004098</t>
  </si>
  <si>
    <t>БП-000397</t>
  </si>
  <si>
    <t>Счетчик M2M-1-1/2-80D-2G № 101000004123</t>
  </si>
  <si>
    <t>БП-000398</t>
  </si>
  <si>
    <t>Счетчик M2M-1-1/2-80D-2G № 101000004130</t>
  </si>
  <si>
    <t>БП-000399</t>
  </si>
  <si>
    <t>Счетчик M2M-1-1/2-80D-2G № 101000004131</t>
  </si>
  <si>
    <t>БП-000400</t>
  </si>
  <si>
    <t>Счетчик M2M-1-1/2-80D-2G № 101000004135</t>
  </si>
  <si>
    <t>БП-000401</t>
  </si>
  <si>
    <t>Счетчик M2M-1-1/2-80D-2G № 101000004144</t>
  </si>
  <si>
    <t>БП-000402</t>
  </si>
  <si>
    <t>Счетчик M2M-1-1/2-80D-2G № 101000004145</t>
  </si>
  <si>
    <t>БП-000403</t>
  </si>
  <si>
    <t>Счетчик M2M-1-1/2-80D-2G № 101000004161</t>
  </si>
  <si>
    <t>БП-000404</t>
  </si>
  <si>
    <t>Счетчик M2M-1-1/2-80D-2G № 101000004179</t>
  </si>
  <si>
    <t>БП-000405</t>
  </si>
  <si>
    <t>Счетчик M2M-1-1/2-80D-2G № 101000004193</t>
  </si>
  <si>
    <t>БП-000406</t>
  </si>
  <si>
    <t>Счетчик M2M-1-1/2-80D-2G № 101000004195</t>
  </si>
  <si>
    <t>БП-000407</t>
  </si>
  <si>
    <t>Счетчик M2M-1-1/2-80D-2G № 101000004197</t>
  </si>
  <si>
    <t>БП-000408</t>
  </si>
  <si>
    <t>Счетчик M2M-1-1/2-80D-2G № 101000004209</t>
  </si>
  <si>
    <t>БП-000409</t>
  </si>
  <si>
    <t>Счетчик M2M-1-1/2-80D-2G № 101000004217</t>
  </si>
  <si>
    <t>БП-000410</t>
  </si>
  <si>
    <t>Счетчик M2M-1-1/2-80D-2G № 101000004219</t>
  </si>
  <si>
    <t>БП-000411</t>
  </si>
  <si>
    <t>Счетчик M2M-1-1/2-80D-2G № 101000004224</t>
  </si>
  <si>
    <t>БП-000412</t>
  </si>
  <si>
    <t>Счетчик M2M-1-1/2-80D-2G № 101000004235</t>
  </si>
  <si>
    <t>БП-000413</t>
  </si>
  <si>
    <t>Счетчик M2M-1-1/2-80D-2G № 101000004239</t>
  </si>
  <si>
    <t>БП-000414</t>
  </si>
  <si>
    <t>Счетчик M2M-1-1/2-80D-2G № 101000004244</t>
  </si>
  <si>
    <t>БП-000415</t>
  </si>
  <si>
    <t>Счетчик M2M-1-1/2-80D-2G № 101000004246</t>
  </si>
  <si>
    <t>БП-000416</t>
  </si>
  <si>
    <t>Счетчик M2M-1-1/2-80D-2G № 101000004247</t>
  </si>
  <si>
    <t>БП-000417</t>
  </si>
  <si>
    <t>Счетчик M2M-1-1/2-80D-2G № 101000004255</t>
  </si>
  <si>
    <t>БП-000418</t>
  </si>
  <si>
    <t>Счетчик M2M-1-1/2-80D-2G № 101000004270</t>
  </si>
  <si>
    <t>БП-000419</t>
  </si>
  <si>
    <t>Счетчик M2M-1-1/2-80D-2G № 101000004291</t>
  </si>
  <si>
    <t>БП-000420</t>
  </si>
  <si>
    <t>Счетчик M2M-1-1/2-80D-2G № 101000004292</t>
  </si>
  <si>
    <t>БП-000421</t>
  </si>
  <si>
    <t>Счетчик M2M-1-1/2-80D-2G № 101000004309</t>
  </si>
  <si>
    <t>БП-000422</t>
  </si>
  <si>
    <t>Счетчик M2M-1-1/2-80D-2G № 101000004317</t>
  </si>
  <si>
    <t>БП-000423</t>
  </si>
  <si>
    <t>Счетчик M2M-1-1/2-80D-2G № 101000004334</t>
  </si>
  <si>
    <t>БП-000424</t>
  </si>
  <si>
    <t>Счетчик M2M-1-1/2-80D-2G № 101000004339</t>
  </si>
  <si>
    <t>БП-000425</t>
  </si>
  <si>
    <t>Счетчик M2M-1-1/2-80D-2G № 101000004340</t>
  </si>
  <si>
    <t>БП-000426</t>
  </si>
  <si>
    <t>Счетчик M2M-1-1/2-80D-2G № 101000004356</t>
  </si>
  <si>
    <t>БП-000427</t>
  </si>
  <si>
    <t>Счетчик M2M-1-1/2-80D-2G № 101000004364</t>
  </si>
  <si>
    <t>БП-000428</t>
  </si>
  <si>
    <t>Счетчик M2M-1-1/2-80D-2G № 101000004368</t>
  </si>
  <si>
    <t>БП-000429</t>
  </si>
  <si>
    <t>Счетчик M2M-1-1/2-80D-2G № 101000004377</t>
  </si>
  <si>
    <t>БП-000430</t>
  </si>
  <si>
    <t>Счетчик M2M-1-1/2-80D-2G № 101000004391</t>
  </si>
  <si>
    <t>БП-000431</t>
  </si>
  <si>
    <t>Счетчик M2M-1-1/2-80D-2G № 101000004515</t>
  </si>
  <si>
    <t>БП-000432</t>
  </si>
  <si>
    <t>Счетчик M2M-1-1/2-80D-2G № 101000004516</t>
  </si>
  <si>
    <t>БП-000433</t>
  </si>
  <si>
    <t>Счетчик M2M-1-1/2-80D-2G № 101000004564</t>
  </si>
  <si>
    <t>БП-000434</t>
  </si>
  <si>
    <t>Счетчик M2M-1-1/2-80D-2G № 101000004574</t>
  </si>
  <si>
    <t>БП-000435</t>
  </si>
  <si>
    <t>Счетчик M2M-1-1/2-80D-2G № 101000004716</t>
  </si>
  <si>
    <t>БП-000436</t>
  </si>
  <si>
    <t>Счетчик M2M-1-1/2-80D-2G № 101000004761</t>
  </si>
  <si>
    <t>БП-000437</t>
  </si>
  <si>
    <t>Счетчик M2M-1-1/2-80D-2G № 101000004786</t>
  </si>
  <si>
    <t>БП-000438</t>
  </si>
  <si>
    <t>Счетчик M2M-1-1/2-80D-2G № 101000004819</t>
  </si>
  <si>
    <t>БП-000439</t>
  </si>
  <si>
    <t>Счетчик M2M-1-1/2-80D-2G № 101000004959</t>
  </si>
  <si>
    <t>БП-000440</t>
  </si>
  <si>
    <t>Счетчик M2M-1-1/2-80D-2G № 101000004963</t>
  </si>
  <si>
    <t>БП-000441</t>
  </si>
  <si>
    <t>Счетчик M2M-1-1/2-80D-2G № 101000004985</t>
  </si>
  <si>
    <t>БП-000442</t>
  </si>
  <si>
    <t>Счетчик M2M-1-1/2-80D-2G № 101000004986</t>
  </si>
  <si>
    <t>БП-000443</t>
  </si>
  <si>
    <t>Счетчик M2M-1-1/2-80D-2G № 101000004990</t>
  </si>
  <si>
    <t>БП-000444</t>
  </si>
  <si>
    <t>Счетчик M2M-1-1/2-80D-2G № 101000004997</t>
  </si>
  <si>
    <t>БП-000445</t>
  </si>
  <si>
    <t>Счетчик M2M-1-1/2-80D-2G № 101000005007</t>
  </si>
  <si>
    <t>БП-000446</t>
  </si>
  <si>
    <t>Счетчик M2M-1-1/2-80D-2G № 101000005009</t>
  </si>
  <si>
    <t>БП-000447</t>
  </si>
  <si>
    <t>Счетчик M2M-1-1/2-80D-2G № 101000005084</t>
  </si>
  <si>
    <t>БП-000448</t>
  </si>
  <si>
    <t>Счетчик M2M-1-1/2-80D-2G № 101000005085</t>
  </si>
  <si>
    <t>БП-000449</t>
  </si>
  <si>
    <t>Счетчик M2M-1-1/2-80D-2G № 101000005091</t>
  </si>
  <si>
    <t>БП-000450</t>
  </si>
  <si>
    <t>Счетчик M2M-1-1/2-80D-2G № 101000005120</t>
  </si>
  <si>
    <t>БП-000451</t>
  </si>
  <si>
    <t>Счетчик M2M-1-1/2-80D-2G № 101000005131</t>
  </si>
  <si>
    <t>БП-000452</t>
  </si>
  <si>
    <t>Счетчик M2M-1-1/2-80D-2G № 101000005134</t>
  </si>
  <si>
    <t>БП-000453</t>
  </si>
  <si>
    <t>Счетчик M2M-1-1/2-80D-2G № 101000005140</t>
  </si>
  <si>
    <t>БП-000454</t>
  </si>
  <si>
    <t>Счетчик M2M-1-1/2-80D-2G № 101000005156</t>
  </si>
  <si>
    <t>БП-000455</t>
  </si>
  <si>
    <t>Счетчик M2M-1-1/2-80D-2G № 101000005181</t>
  </si>
  <si>
    <t>БП-000456</t>
  </si>
  <si>
    <t>Счетчик M2M-1-1/2-80D-2G № 101000005226</t>
  </si>
  <si>
    <t>БП-000457</t>
  </si>
  <si>
    <t>Счетчик M2M-1-1/2-80D-2G № 101000005230</t>
  </si>
  <si>
    <t>БП-000458</t>
  </si>
  <si>
    <t>Счетчик M2M-1-1/2-80D-2G № 101000005274</t>
  </si>
  <si>
    <t>БП-000459</t>
  </si>
  <si>
    <t>Счетчик M2M-1-1/2-80D-2G № 101000005282</t>
  </si>
  <si>
    <t>БП-000460</t>
  </si>
  <si>
    <t>Счетчик M2M-1-1/2-80D-2G № 101000005314</t>
  </si>
  <si>
    <t>БП-000461</t>
  </si>
  <si>
    <t>Счетчик M2M-1-1/2-80D-2G № 101000005320</t>
  </si>
  <si>
    <t>БП-000462</t>
  </si>
  <si>
    <t>Счетчик M2M-1-1/2-80D-2G № 101000005403</t>
  </si>
  <si>
    <t>БП-000463</t>
  </si>
  <si>
    <t>Счетчик M2M-1-1/2-80D-2G № 101000005451</t>
  </si>
  <si>
    <t>БП-000464</t>
  </si>
  <si>
    <t>Счетчик M2M-1-1/2-80D-2G № 101000005684</t>
  </si>
  <si>
    <t>БП-000465</t>
  </si>
  <si>
    <t>Счетчик M2M-1-1/2-80D-2G № 101000005685</t>
  </si>
  <si>
    <t>БП-000466</t>
  </si>
  <si>
    <t>Счетчик M2M-1-1/2-80D-2G № 101000005689</t>
  </si>
  <si>
    <t>БП-000467</t>
  </si>
  <si>
    <t>Счетчик M2M-1-1/2-80D-2G № 101000005747</t>
  </si>
  <si>
    <t>БП-000468</t>
  </si>
  <si>
    <t>Счетчик M2M-1-1/2-80D-2G № 101000005755</t>
  </si>
  <si>
    <t>БП-000469</t>
  </si>
  <si>
    <t>Счетчик M2M-1-1/2-80D-2G № 101000005758</t>
  </si>
  <si>
    <t>БП-000470</t>
  </si>
  <si>
    <t>Счетчик M2M-1-1/2-80D-2G № 101000005774</t>
  </si>
  <si>
    <t>БП-000471</t>
  </si>
  <si>
    <t>Счетчик M2M-1-1/2-80D-2G № 101000005778</t>
  </si>
  <si>
    <t>БП-000472</t>
  </si>
  <si>
    <t>Счетчик M2M-1-1/2-80D-2G № 101000005781</t>
  </si>
  <si>
    <t>БП-000473</t>
  </si>
  <si>
    <t>Счетчик M2M-1-1/2-80D-2G № 101000005786</t>
  </si>
  <si>
    <t>БП-000474</t>
  </si>
  <si>
    <t>Счетчик M2M-1-1/2-80D-2G № 101000005860</t>
  </si>
  <si>
    <t>БП-000475</t>
  </si>
  <si>
    <t>Счетчик M2M-1-1/2-80D-2G № 101000005864</t>
  </si>
  <si>
    <t>БП-000476</t>
  </si>
  <si>
    <t>Счетчик M2M-1-1/2-80D-2G № 101000005867</t>
  </si>
  <si>
    <t>БП-000477</t>
  </si>
  <si>
    <t>Счетчик M2M-1-1/2-80D-2G № 101000005879</t>
  </si>
  <si>
    <t>БП-000478</t>
  </si>
  <si>
    <t>Счетчик M2M-1-1/2-80D-2G № 101000005886</t>
  </si>
  <si>
    <t>БП-000479</t>
  </si>
  <si>
    <t>Счетчик M2M-1-1/2-80D-2G № 101000005902</t>
  </si>
  <si>
    <t>БП-000480</t>
  </si>
  <si>
    <t>Счетчик M2M-1-1/2-80D-2G № 101000005919</t>
  </si>
  <si>
    <t>БП-000481</t>
  </si>
  <si>
    <t>Счетчик M2M-1-1/2-80D-2G № 101000005960</t>
  </si>
  <si>
    <t>БП-000482</t>
  </si>
  <si>
    <t>Счетчик M2M-1-1/2-80D-2G № 101000005982</t>
  </si>
  <si>
    <t>БП-000483</t>
  </si>
  <si>
    <t>Счетчик M2M-1-1/2-80D-2G № 101000006005</t>
  </si>
  <si>
    <t>БП-000484</t>
  </si>
  <si>
    <t>Счетчик M2M-1-1/2-80D-2G № 101000006041</t>
  </si>
  <si>
    <t>БП-000485</t>
  </si>
  <si>
    <t>Счетчик M2M-1-1/2-80D-2G № 101000006042</t>
  </si>
  <si>
    <t>БП-000486</t>
  </si>
  <si>
    <t>Счетчик M2M-1-1/2-80D-2G № 101000006053</t>
  </si>
  <si>
    <t>БП-000487</t>
  </si>
  <si>
    <t>Счетчик M2M-1-1/2-80D-2G № 101000006064</t>
  </si>
  <si>
    <t>БП-000488</t>
  </si>
  <si>
    <t>Счетчик M2M-1-1/2-80D-2G № 101000006088</t>
  </si>
  <si>
    <t>БП-000489</t>
  </si>
  <si>
    <t>Счетчик M2M-1-1/2-80D-2G № 101000006091</t>
  </si>
  <si>
    <t>БП-000490</t>
  </si>
  <si>
    <t>Счетчик M2M-1-1/2-80D-2G № 101000006103</t>
  </si>
  <si>
    <t>БП-000491</t>
  </si>
  <si>
    <t>Счетчик M2M-1-1/2-80D-2G № 101000006131</t>
  </si>
  <si>
    <t>БП-000492</t>
  </si>
  <si>
    <t>Счетчик M2M-1-1/2-80D-2G № 101000006143</t>
  </si>
  <si>
    <t>БП-000493</t>
  </si>
  <si>
    <t>Счетчик M2M-1-1/2-80D-2G № 101000006145</t>
  </si>
  <si>
    <t>БП-000494</t>
  </si>
  <si>
    <t>Счетчик M2M-1-1/2-80D-2G № 101000006147</t>
  </si>
  <si>
    <t>БП-000495</t>
  </si>
  <si>
    <t>Счетчик M2M-1-1/2-80D-2G № 101000006149</t>
  </si>
  <si>
    <t>БП-000496</t>
  </si>
  <si>
    <t>Счетчик M2M-1-1/2-80D-2G № 101000006164</t>
  </si>
  <si>
    <t>БП-000497</t>
  </si>
  <si>
    <t>Счетчик M2M-1-1/2-80D-2G № 101000006199</t>
  </si>
  <si>
    <t>БП-000498</t>
  </si>
  <si>
    <t>Счетчик M2M-1-1/2-80D-2G № 101000006210</t>
  </si>
  <si>
    <t>БП-000499</t>
  </si>
  <si>
    <t>Счетчик M2M-1-1/2-80D-2G № 101000006220</t>
  </si>
  <si>
    <t>БП-000500</t>
  </si>
  <si>
    <t>Счетчик M2M-1-1/2-80D-2G № 101000006231</t>
  </si>
  <si>
    <t>БП-000501</t>
  </si>
  <si>
    <t>Счетчик M2M-1-1/2-80D-2G № 101000006237</t>
  </si>
  <si>
    <t>БП-000502</t>
  </si>
  <si>
    <t>Счетчик M2M-1-1/2-80D-2G № 101000006256</t>
  </si>
  <si>
    <t>БП-000503</t>
  </si>
  <si>
    <t>Счетчик M2M-1-1/2-80D-2G № 101000006261</t>
  </si>
  <si>
    <t>БП-000504</t>
  </si>
  <si>
    <t>Счетчик M2M-1-1/2-80D-2G № 101000006263</t>
  </si>
  <si>
    <t>БП-000505</t>
  </si>
  <si>
    <t>Счетчик M2M-1-1/2-80D-2G № 101000006264</t>
  </si>
  <si>
    <t>БП-000506</t>
  </si>
  <si>
    <t>Счетчик M2M-1-1/2-80D-2G № 101000006267</t>
  </si>
  <si>
    <t>БП-000507</t>
  </si>
  <si>
    <t>Счетчик M2M-1-1/2-80D-2G № 101000006286</t>
  </si>
  <si>
    <t>БП-000508</t>
  </si>
  <si>
    <t>Счетчик M2M-1-1/2-80D-2G № 101000006352</t>
  </si>
  <si>
    <t>БП-000509</t>
  </si>
  <si>
    <t>Счетчик M2M-1-1/2-80D-2G № 101000006374</t>
  </si>
  <si>
    <t>БП-000510</t>
  </si>
  <si>
    <t>Счетчик M2M-1-1/2-80D-2G № 101000006381</t>
  </si>
  <si>
    <t>БП-000511</t>
  </si>
  <si>
    <t>Счетчик M2M-1-1/2-80D-2G № 101000006390</t>
  </si>
  <si>
    <t>БП-000512</t>
  </si>
  <si>
    <t>Счетчик M2M-1-1/2-80D-2G № 101000006397</t>
  </si>
  <si>
    <t>БП-000513</t>
  </si>
  <si>
    <t>Счетчик M2M-1-1/2-80D-2G № 101000006400</t>
  </si>
  <si>
    <t>БП-000514</t>
  </si>
  <si>
    <t>Счетчик M2M-1-1/2-80D-2G № 101000006416</t>
  </si>
  <si>
    <t>БП-000515</t>
  </si>
  <si>
    <t>Счетчик M2M-1-1/2-80D-2G № 101000006427</t>
  </si>
  <si>
    <t>БП-000516</t>
  </si>
  <si>
    <t>Счетчик M2M-1-1/2-80D-2G № 101000006447</t>
  </si>
  <si>
    <t>БП-000517</t>
  </si>
  <si>
    <t>Счетчик M2M-1-1/2-80D-2G № 101000006465</t>
  </si>
  <si>
    <t>БП-000518</t>
  </si>
  <si>
    <t>Счетчик M2M-1-1/2-80D-2G № 101000006643</t>
  </si>
  <si>
    <t>БП-000519</t>
  </si>
  <si>
    <t>Счетчик M2M-1-1/2-80D-2G № 101000006666</t>
  </si>
  <si>
    <t>БП-000520</t>
  </si>
  <si>
    <t>Счетчик M2M-1-1/2-80D-2G № 101000006707</t>
  </si>
  <si>
    <t>БП-000521</t>
  </si>
  <si>
    <t>Счетчик M2M-1-1/2-80D-2G № 101000006708</t>
  </si>
  <si>
    <t>БП-000522</t>
  </si>
  <si>
    <t>Счетчик M2M-1-1/2-80D-2G № 101000006732</t>
  </si>
  <si>
    <t>БП-000523</t>
  </si>
  <si>
    <t>Счетчик M2M-1-1/2-80D-2G № 101000006746</t>
  </si>
  <si>
    <t>БП-000524</t>
  </si>
  <si>
    <t>Счетчик M2M-1-1/2-80D-2G № 101000006754</t>
  </si>
  <si>
    <t>БП-000525</t>
  </si>
  <si>
    <t>Счетчик M2M-1-1/2-80D-2G № 101000006755</t>
  </si>
  <si>
    <t>БП-000526</t>
  </si>
  <si>
    <t>Счетчик M2M-1-1/2-80D-2G № 101000006757</t>
  </si>
  <si>
    <t>БП-000527</t>
  </si>
  <si>
    <t>Счетчик M2M-1-1/2-80D-2G № 101000006787</t>
  </si>
  <si>
    <t>БП-000528</t>
  </si>
  <si>
    <t>Счетчик M2M-1-1/2-80D-2G № 101000006789</t>
  </si>
  <si>
    <t>БП-000529</t>
  </si>
  <si>
    <t>Счетчик M2M-1-1/2-80D-2G № 101000006790</t>
  </si>
  <si>
    <t>БП-000530</t>
  </si>
  <si>
    <t>Счетчик M2M-1-1/2-80D-2G № 101000006798</t>
  </si>
  <si>
    <t>БП-000531</t>
  </si>
  <si>
    <t>Счетчик M2M-1-1/2-80D-2G № 101000006801</t>
  </si>
  <si>
    <t>БП-000532</t>
  </si>
  <si>
    <t>Счетчик M2M-1-1/2-80D-2G № 101000006837</t>
  </si>
  <si>
    <t>БП-000533</t>
  </si>
  <si>
    <t>Счетчик M2M-1-1/2-80D-2G № 101000006852</t>
  </si>
  <si>
    <t>БП-000534</t>
  </si>
  <si>
    <t>Счетчик M2M-1-1/2-80D-2G № 101000006853</t>
  </si>
  <si>
    <t>БП-000535</t>
  </si>
  <si>
    <t>Счетчик M2M-1-1/2-80D-2G № 101000006854</t>
  </si>
  <si>
    <t>БП-000536</t>
  </si>
  <si>
    <t>Счетчик M2M-1-1/2-80D-2G № 101000006857</t>
  </si>
  <si>
    <t>БП-000537</t>
  </si>
  <si>
    <t>Счетчик M2M-1-1/2-80D-2G № 101000006858</t>
  </si>
  <si>
    <t>БП-000538</t>
  </si>
  <si>
    <t>Счетчик M2M-1-1/2-80D-2G № 101000006859</t>
  </si>
  <si>
    <t>БП-000539</t>
  </si>
  <si>
    <t>Счетчик M2M-1-1/2-80D-2G № 101000006861</t>
  </si>
  <si>
    <t>БП-000540</t>
  </si>
  <si>
    <t>Счетчик M2M-1-1/2-80D-2G № 101000006867</t>
  </si>
  <si>
    <t>БП-000541</t>
  </si>
  <si>
    <t>Счетчик M2M-1-1/2-80D-2G № 101000006874</t>
  </si>
  <si>
    <t>БП-000542</t>
  </si>
  <si>
    <t>Счетчик M2M-1-1/2-80D-2G № 101000006876</t>
  </si>
  <si>
    <t>БП-000543</t>
  </si>
  <si>
    <t>Счетчик M2M-1-1/2-80D-2G № 101000001366</t>
  </si>
  <si>
    <t>БП-000544</t>
  </si>
  <si>
    <t>Счетчик M2M-1-1/2-80D-2G № 101000001420</t>
  </si>
  <si>
    <t>БП-000545</t>
  </si>
  <si>
    <t>Счетчик M2M-1-1/2-80D-2G № 101000001430</t>
  </si>
  <si>
    <t>БП-000546</t>
  </si>
  <si>
    <t>Счетчик M2M-1-1/2-80D-2G № 101000001699</t>
  </si>
  <si>
    <t>БП-000547</t>
  </si>
  <si>
    <t>Счетчик M2M-1-1/2-80D-2G № 101000002194</t>
  </si>
  <si>
    <t>БП-000548</t>
  </si>
  <si>
    <t>Счетчик M2M-1-1/2-80D-2G № 101000002302</t>
  </si>
  <si>
    <t>БП-000549</t>
  </si>
  <si>
    <t>Счетчик M2M-1-1/2-80D-2G № 101000002389</t>
  </si>
  <si>
    <t>БП-000550</t>
  </si>
  <si>
    <t>Счетчик M2M-1-1/2-80D-2G № 101000002503</t>
  </si>
  <si>
    <t>БП-000551</t>
  </si>
  <si>
    <t>Счетчик M2M-1-1/2-80D-2G № 101000002605</t>
  </si>
  <si>
    <t>БП-000552</t>
  </si>
  <si>
    <t>Счетчик M2M-1-1/2-80D-2G № 101000003649</t>
  </si>
  <si>
    <t>БП-000553</t>
  </si>
  <si>
    <t>Счетчик M2M-1-1/2-80D-2G № 101000003785</t>
  </si>
  <si>
    <t>БП-000554</t>
  </si>
  <si>
    <t>Счетчик M2M-1-1/2-80D-2G № 101000003936</t>
  </si>
  <si>
    <t>БП-000555</t>
  </si>
  <si>
    <t>Счетчик M2M-1-1/2-80D-2G № 101000003969</t>
  </si>
  <si>
    <t>БП-000556</t>
  </si>
  <si>
    <t>Счетчик M2M-1-1/2-80D-2G № 101000004081</t>
  </si>
  <si>
    <t>БП-000557</t>
  </si>
  <si>
    <t>Счетчик M2M-1-1/2-80D-2G № 101000004127</t>
  </si>
  <si>
    <t>БП-000558</t>
  </si>
  <si>
    <t>Счетчик M2M-1-1/2-80D-2G № 101000004192</t>
  </si>
  <si>
    <t>БП-000559</t>
  </si>
  <si>
    <t>Счетчик M2M-1-1/2-80D-2G № 101000004281</t>
  </si>
  <si>
    <t>БП-000560</t>
  </si>
  <si>
    <t>Счетчик M2M-1-1/2-80D-2G № 101000004285</t>
  </si>
  <si>
    <t>БП-000561</t>
  </si>
  <si>
    <t>Счетчик M2M-1-1/2-80D-2G № 101000005154</t>
  </si>
  <si>
    <t>БП-000562</t>
  </si>
  <si>
    <t>Счетчик M2M-1-1/2-80D-2G № 101000001121</t>
  </si>
  <si>
    <t>БП-000563</t>
  </si>
  <si>
    <t>Счетчик M2M-1-1/2-80D-2G № 101000001955</t>
  </si>
  <si>
    <t>БП-000564</t>
  </si>
  <si>
    <t>Счетчик M2M-1-1/2-80D-2G № 101000001966</t>
  </si>
  <si>
    <t>БП-000565</t>
  </si>
  <si>
    <t>Счетчик M2M-1-1/2-80D-2G № 101000002060</t>
  </si>
  <si>
    <t>БП-000566</t>
  </si>
  <si>
    <t>Счетчик M2M-1-1/2-80D-2G № 101000002139</t>
  </si>
  <si>
    <t>БП-000567</t>
  </si>
  <si>
    <t>Счетчик M2M-1-1/2-80D-2G № 101000002141</t>
  </si>
  <si>
    <t>БП-000568</t>
  </si>
  <si>
    <t>Счетчик M2M-1-1/2-80D-2G № 101000002295</t>
  </si>
  <si>
    <t>БП-000569</t>
  </si>
  <si>
    <t>Счетчик M2M-1-1/2-80D-2G № 101000002319</t>
  </si>
  <si>
    <t>БП-000570</t>
  </si>
  <si>
    <t>Счетчик M2M-1-1/2-80D-2G № 101000002479</t>
  </si>
  <si>
    <t>БП-000571</t>
  </si>
  <si>
    <t>Счетчик M2M-1-1/2-80D-2G № 101000002508</t>
  </si>
  <si>
    <t>БП-000572</t>
  </si>
  <si>
    <t>Счетчик M2M-1-1/2-80D-2G № 101000002521</t>
  </si>
  <si>
    <t>БП-000573</t>
  </si>
  <si>
    <t>Счетчик M2M-1-1/2-80D-2G № 101000002550</t>
  </si>
  <si>
    <t>БП-000574</t>
  </si>
  <si>
    <t>Счетчик M2M-1-1/2-80D-2G № 101000002596</t>
  </si>
  <si>
    <t>БП-000575</t>
  </si>
  <si>
    <t>Счетчик M2M-1-1/2-80D-2G № 101000002603</t>
  </si>
  <si>
    <t>БП-000576</t>
  </si>
  <si>
    <t>Счетчик M2M-1-1/2-80D-2G № 101000002705</t>
  </si>
  <si>
    <t>БП-000577</t>
  </si>
  <si>
    <t>Счетчик M2M-1-1/2-80D-2G № 101000002765</t>
  </si>
  <si>
    <t>БП-000578</t>
  </si>
  <si>
    <t>Счетчик M2M-1-1/2-80D-2G № 101000003067</t>
  </si>
  <si>
    <t>БП-000579</t>
  </si>
  <si>
    <t>Счетчик M2M-1-1/2-80D-2G № 101000003106</t>
  </si>
  <si>
    <t>БП-000580</t>
  </si>
  <si>
    <t>Счетчик M2M-1-1/2-80D-2G № 101000003114</t>
  </si>
  <si>
    <t>БП-000581</t>
  </si>
  <si>
    <t>Счетчик M2M-1-1/2-80D-2G № 101000003322</t>
  </si>
  <si>
    <t>БП-000582</t>
  </si>
  <si>
    <t>Счетчик M2M-1-1/2-80D-2G № 101000003401</t>
  </si>
  <si>
    <t>БП-000583</t>
  </si>
  <si>
    <t>Счетчик M2M-1-1/2-80D-2G № 101000003426</t>
  </si>
  <si>
    <t>БП-000584</t>
  </si>
  <si>
    <t>Счетчик M2M-1-1/2-80D-2G № 101000003619</t>
  </si>
  <si>
    <t>БП-000585</t>
  </si>
  <si>
    <t>Счетчик M2M-1-1/2-80D-2G № 101000003674</t>
  </si>
  <si>
    <t>БП-000586</t>
  </si>
  <si>
    <t>Счетчик M2M-1-1/2-80D-2G № 101000003688</t>
  </si>
  <si>
    <t>БП-000587</t>
  </si>
  <si>
    <t>Счетчик M2M-1-1/2-80D-2G № 101000003701</t>
  </si>
  <si>
    <t>БП-000588</t>
  </si>
  <si>
    <t>Счетчик M2M-1-1/2-80D-2G № 101000003744</t>
  </si>
  <si>
    <t>БП-000589</t>
  </si>
  <si>
    <t>Счетчик M2M-1-1/2-80D-2G № 101000003784</t>
  </si>
  <si>
    <t>БП-000590</t>
  </si>
  <si>
    <t>Счетчик M2M-1-1/2-80D-2G № 101000003810</t>
  </si>
  <si>
    <t>БП-000591</t>
  </si>
  <si>
    <t>Счетчик M2M-1-1/2-80D-2G № 101000003862</t>
  </si>
  <si>
    <t>БП-000592</t>
  </si>
  <si>
    <t>Счетчик M2M-1-1/2-80D-2G № 101000003864</t>
  </si>
  <si>
    <t>БП-000593</t>
  </si>
  <si>
    <t>Счетчик M2M-1-1/2-80D-2G № 101000003870</t>
  </si>
  <si>
    <t>БП-000594</t>
  </si>
  <si>
    <t>Счетчик M2M-1-1/2-80D-2G № 101000003885</t>
  </si>
  <si>
    <t>БП-000595</t>
  </si>
  <si>
    <t>Счетчик M2M-1-1/2-80D-2G № 101000003949</t>
  </si>
  <si>
    <t>БП-000596</t>
  </si>
  <si>
    <t>Счетчик M2M-1-1/2-80D-2G № 101000003965</t>
  </si>
  <si>
    <t>БП-000597</t>
  </si>
  <si>
    <t>Счетчик M2M-1-1/2-80D-2G № 101000004001</t>
  </si>
  <si>
    <t>БП-000598</t>
  </si>
  <si>
    <t>Счетчик M2M-1-1/2-80D-2G № 101000004005</t>
  </si>
  <si>
    <t>БП-000599</t>
  </si>
  <si>
    <t>Счетчик M2M-1-1/2-80D-2G № 101000004057</t>
  </si>
  <si>
    <t>БП-000600</t>
  </si>
  <si>
    <t>Счетчик M2M-1-1/2-80D-2G № 101000004068</t>
  </si>
  <si>
    <t>БП-000601</t>
  </si>
  <si>
    <t>Счетчик M2M-1-1/2-80D-2G № 101000004122</t>
  </si>
  <si>
    <t>БП-000602</t>
  </si>
  <si>
    <t>Счетчик M2M-1-1/2-80D-2G № 101000004134</t>
  </si>
  <si>
    <t>БП-000603</t>
  </si>
  <si>
    <t>Счетчик M2M-1-1/2-80D-2G № 101000004182</t>
  </si>
  <si>
    <t>БП-000604</t>
  </si>
  <si>
    <t>Счетчик M2M-1-1/2-80D-2G № 101000004205</t>
  </si>
  <si>
    <t>БП-000605</t>
  </si>
  <si>
    <t>Счетчик M2M-1-1/2-80D-2G № 101000004262</t>
  </si>
  <si>
    <t>БП-000606</t>
  </si>
  <si>
    <t>Счетчик M2M-1-1/2-80D-2G № 101000004275</t>
  </si>
  <si>
    <t>БП-000607</t>
  </si>
  <si>
    <t>Счетчик M2M-1-1/2-80D-2G № 101000004300</t>
  </si>
  <si>
    <t>БП-000608</t>
  </si>
  <si>
    <t>Счетчик M2M-1-1/2-80D-2G № 101000004305</t>
  </si>
  <si>
    <t>БП-000609</t>
  </si>
  <si>
    <t>Счетчик M2M-1-1/2-80D-2G № 101000004347</t>
  </si>
  <si>
    <t>БП-000610</t>
  </si>
  <si>
    <t>Счетчик M2M-1-1/2-80D-2G № 101000004349</t>
  </si>
  <si>
    <t>БП-000611</t>
  </si>
  <si>
    <t>Счетчик M2M-1-1/2-80D-2G № 101000004360</t>
  </si>
  <si>
    <t>БП-000612</t>
  </si>
  <si>
    <t>Счетчик M2M-1-1/2-80D-2G № 101000004372</t>
  </si>
  <si>
    <t>БП-000613</t>
  </si>
  <si>
    <t>Счетчик M2M-1-1/2-80D-2G № 101000004399</t>
  </si>
  <si>
    <t>БП-000614</t>
  </si>
  <si>
    <t>Счетчик M2M-1-1/2-80D-2G № 101000004417</t>
  </si>
  <si>
    <t>БП-000615</t>
  </si>
  <si>
    <t>Счетчик M2M-1-1/2-80D-2G № 101000004426</t>
  </si>
  <si>
    <t>БП-000616</t>
  </si>
  <si>
    <t>Счетчик M2M-1-1/2-80D-2G № 101000004442</t>
  </si>
  <si>
    <t>БП-000617</t>
  </si>
  <si>
    <t>Счетчик M2M-1-1/2-80D-2G № 101000004529</t>
  </si>
  <si>
    <t>БП-000618</t>
  </si>
  <si>
    <t>Счетчик M2M-1-1/2-80D-2G № 101000004545</t>
  </si>
  <si>
    <t>БП-000619</t>
  </si>
  <si>
    <t>Счетчик M2M-1-1/2-80D-2G № 101000004568</t>
  </si>
  <si>
    <t>БП-000620</t>
  </si>
  <si>
    <t>Счетчик M2M-1-1/2-80D-2G № 101000004572</t>
  </si>
  <si>
    <t>БП-000621</t>
  </si>
  <si>
    <t>Счетчик M2M-1-1/2-80D-2G № 101000004576</t>
  </si>
  <si>
    <t>БП-000622</t>
  </si>
  <si>
    <t>Счетчик M2M-1-1/2-80D-2G № 101000004587</t>
  </si>
  <si>
    <t>БП-000623</t>
  </si>
  <si>
    <t>Счетчик M2M-1-1/2-80D-2G № 101000004760</t>
  </si>
  <si>
    <t>БП-000624</t>
  </si>
  <si>
    <t>Счетчик M2M-1-1/2-80D-2G № 101000004894</t>
  </si>
  <si>
    <t>БП-000625</t>
  </si>
  <si>
    <t>Счетчик M2M-1-1/2-80D-2G № 101000004896</t>
  </si>
  <si>
    <t>БП-000626</t>
  </si>
  <si>
    <t>Счетчик M2M-1-1/2-80D-2G № 101000004996</t>
  </si>
  <si>
    <t>БП-000627</t>
  </si>
  <si>
    <t>Счетчик M2M-1-1/2-80D-2G № 101000005021</t>
  </si>
  <si>
    <t>БП-000628</t>
  </si>
  <si>
    <t>Счетчик M2M-1-1/2-80D-2G № 101000005025</t>
  </si>
  <si>
    <t>БП-000629</t>
  </si>
  <si>
    <t>Счетчик M2M-1-1/2-80D-2G № 101000005041</t>
  </si>
  <si>
    <t>БП-000630</t>
  </si>
  <si>
    <t>Счетчик M2M-1-1/2-80D-2G № 101000005092</t>
  </si>
  <si>
    <t>БП-000631</t>
  </si>
  <si>
    <t>Счетчик M2M-1-1/2-80D-2G № 101000005097</t>
  </si>
  <si>
    <t>БП-000632</t>
  </si>
  <si>
    <t>Счетчик M2M-1-1/2-80D-2G № 101000005116</t>
  </si>
  <si>
    <t>БП-000633</t>
  </si>
  <si>
    <t>Счетчик M2M-1-1/2-80D-2G № 101000005122</t>
  </si>
  <si>
    <t>БП-000634</t>
  </si>
  <si>
    <t>Счетчик M2M-1-1/2-80D-2G № 101000005179</t>
  </si>
  <si>
    <t>БП-000635</t>
  </si>
  <si>
    <t>Счетчик M2M-1-1/2-80D-2G № 101000005206</t>
  </si>
  <si>
    <t>БП-000636</t>
  </si>
  <si>
    <t>Счетчик M2M-1-1/2-80D-2G № 101000005244</t>
  </si>
  <si>
    <t>БП-000637</t>
  </si>
  <si>
    <t>Счетчик M2M-1-1/2-80D-2G № 101000005324</t>
  </si>
  <si>
    <t>БП-000638</t>
  </si>
  <si>
    <t>Счетчик M2M-1-1/2-80D-2G № 101000005353</t>
  </si>
  <si>
    <t>БП-000639</t>
  </si>
  <si>
    <t>Счетчик M2M-1-1/2-80D-2G № 101000005379</t>
  </si>
  <si>
    <t>БП-000640</t>
  </si>
  <si>
    <t>Счетчик M2M-1-1/2-80D-2G № 101000005385</t>
  </si>
  <si>
    <t>БП-000641</t>
  </si>
  <si>
    <t>Счетчик M2M-1-1/2-80D-2G № 101000005401</t>
  </si>
  <si>
    <t>БП-000642</t>
  </si>
  <si>
    <t>Счетчик M2M-1-1/2-80D-2G № 101000005409</t>
  </si>
  <si>
    <t>БП-000643</t>
  </si>
  <si>
    <t>Счетчик M2M-1-1/2-80D-2G № 101000005413</t>
  </si>
  <si>
    <t>БП-000644</t>
  </si>
  <si>
    <t>Счетчик M2M-1-1/2-80D-2G № 101000005419</t>
  </si>
  <si>
    <t>БП-000645</t>
  </si>
  <si>
    <t>Счетчик M2M-1-1/2-80D-2G № 101000005432</t>
  </si>
  <si>
    <t>БП-000646</t>
  </si>
  <si>
    <t>Счетчик M2M-1-1/2-80D-2G № 101000005443</t>
  </si>
  <si>
    <t>БП-000647</t>
  </si>
  <si>
    <t>Счетчик M2M-1-1/2-80D-2G № 101000005448</t>
  </si>
  <si>
    <t>БП-000648</t>
  </si>
  <si>
    <t>Счетчик M2M-1-1/2-80D-2G № 101000005449</t>
  </si>
  <si>
    <t>БП-000649</t>
  </si>
  <si>
    <t>Счетчик M2M-1-1/2-80D-2G № 101000005450</t>
  </si>
  <si>
    <t>БП-000650</t>
  </si>
  <si>
    <t>Счетчик M2M-1-1/2-80D-2G № 101000005458</t>
  </si>
  <si>
    <t>БП-000651</t>
  </si>
  <si>
    <t>Счетчик M2M-1-1/2-80D-2G № 101000005463</t>
  </si>
  <si>
    <t>БП-000652</t>
  </si>
  <si>
    <t>Счетчик M2M-1-1/2-80D-2G № 101000005682</t>
  </si>
  <si>
    <t>БП-000653</t>
  </si>
  <si>
    <t>Счетчик M2M-1-1/2-80D-2G № 101000005688</t>
  </si>
  <si>
    <t>БП-000654</t>
  </si>
  <si>
    <t>Счетчик M2M-1-1/2-80D-2G № 101000005699</t>
  </si>
  <si>
    <t>БП-000655</t>
  </si>
  <si>
    <t>Счетчик M2M-1-1/2-80D-2G № 101000005712</t>
  </si>
  <si>
    <t>БП-000656</t>
  </si>
  <si>
    <t>Счетчик M2M-1-1/2-80D-2G № 101000005728</t>
  </si>
  <si>
    <t>БП-000657</t>
  </si>
  <si>
    <t>Счетчик M2M-1-1/2-80D-2G № 101000005783</t>
  </si>
  <si>
    <t>БП-000658</t>
  </si>
  <si>
    <t>Счетчик M2M-1-1/2-80D-2G № 101000005815</t>
  </si>
  <si>
    <t>БП-000659</t>
  </si>
  <si>
    <t>Счетчик M2M-1-1/2-80D-2G № 101000005868</t>
  </si>
  <si>
    <t>БП-000660</t>
  </si>
  <si>
    <t>Счетчик M2M-1-1/2-80D-2G № 101000005963</t>
  </si>
  <si>
    <t>БП-000661</t>
  </si>
  <si>
    <t>Счетчик M2M-1-1/2-80D-2G № 101000006009</t>
  </si>
  <si>
    <t>БП-000662</t>
  </si>
  <si>
    <t>Счетчик M2M-1-1/2-80D-2G № 101000006026</t>
  </si>
  <si>
    <t>БП-000663</t>
  </si>
  <si>
    <t>Счетчик M2M-1-1/2-80D-2G № 101000006099</t>
  </si>
  <si>
    <t>БП-000664</t>
  </si>
  <si>
    <t>Счетчик M2M-1-1/2-80D-2G № 101000006116</t>
  </si>
  <si>
    <t>БП-000665</t>
  </si>
  <si>
    <t>Счетчик M2M-1-1/2-80D-2G № 101000006153</t>
  </si>
  <si>
    <t>БП-000666</t>
  </si>
  <si>
    <t>Счетчик M2M-1-1/2-80D-2G № 101000006167</t>
  </si>
  <si>
    <t>БП-000667</t>
  </si>
  <si>
    <t>Счетчик M2M-1-1/2-80D-2G № 101000006174</t>
  </si>
  <si>
    <t>БП-000668</t>
  </si>
  <si>
    <t>Счетчик M2M-1-1/2-80D-2G № 101000006262</t>
  </si>
  <si>
    <t>БП-000669</t>
  </si>
  <si>
    <t>Счетчик M2M-1-1/2-80D-2G № 101000006297</t>
  </si>
  <si>
    <t>БП-000670</t>
  </si>
  <si>
    <t>Счетчик M2M-1-1/2-80D-2G № 101000006349</t>
  </si>
  <si>
    <t>БП-000671</t>
  </si>
  <si>
    <t>Счетчик M2M-1-1/2-80D-2G № 101000006386</t>
  </si>
  <si>
    <t>БП-000672</t>
  </si>
  <si>
    <t>Счетчик M2M-1-1/2-80D-2G № 101000006388</t>
  </si>
  <si>
    <t>БП-000673</t>
  </si>
  <si>
    <t>Счетчик M2M-1-1/2-80D-2G № 101000006414</t>
  </si>
  <si>
    <t>БП-000674</t>
  </si>
  <si>
    <t>Счетчик M2M-1-1/2-80D-2G № 101000006443</t>
  </si>
  <si>
    <t>БП-000675</t>
  </si>
  <si>
    <t>Счетчик M2M-1-1/2-80D-2G № 101000006538</t>
  </si>
  <si>
    <t>БП-000676</t>
  </si>
  <si>
    <t>Счетчик M2M-1-1/2-80D-2G № 101000006559</t>
  </si>
  <si>
    <t>БП-000677</t>
  </si>
  <si>
    <t>Счетчик M2M-1-1/2-80D-2G № 101000006580</t>
  </si>
  <si>
    <t>БП-000678</t>
  </si>
  <si>
    <t>Счетчик M2M-1-1/2-80D-2G № 101000006589</t>
  </si>
  <si>
    <t>БП-000679</t>
  </si>
  <si>
    <t>Счетчик M2M-1-1/2-80D-2G № 101000006597</t>
  </si>
  <si>
    <t>БП-000680</t>
  </si>
  <si>
    <t>Счетчик M2M-1-1/2-80D-2G № 101000006644</t>
  </si>
  <si>
    <t>БП-000681</t>
  </si>
  <si>
    <t>Счетчик M2M-1-1/2-80D-2G № 101000006645</t>
  </si>
  <si>
    <t>БП-000682</t>
  </si>
  <si>
    <t>Счетчик M2M-1-1/2-80D-2G № 101000006659</t>
  </si>
  <si>
    <t>БП-000683</t>
  </si>
  <si>
    <t>Счетчик M2M-1-1/2-80D-2G № 101000006699</t>
  </si>
  <si>
    <t>БП-000684</t>
  </si>
  <si>
    <t>Счетчик M2M-1-1/2-80D-2G № 101000006717</t>
  </si>
  <si>
    <t>БП-000685</t>
  </si>
  <si>
    <t>Счетчик M2M-1-1/2-80D-2G № 101000006749</t>
  </si>
  <si>
    <t>БП-000686</t>
  </si>
  <si>
    <t>Счетчик M2M-1-1/2-80D-2G № 101000006836</t>
  </si>
  <si>
    <t>БП-000687</t>
  </si>
  <si>
    <t>Счетчик M2M-1-1/2-80D-2G № 101000006902</t>
  </si>
  <si>
    <t>БП-000688</t>
  </si>
  <si>
    <t>Счетчик M2M-1-1/2-80D-2G № 101000006905</t>
  </si>
  <si>
    <t>БП-000689</t>
  </si>
  <si>
    <t>Счетчик M2M-1-1/2-80D-2G № 101000006908</t>
  </si>
  <si>
    <t>БП-000690</t>
  </si>
  <si>
    <t>Счетчик M2M-1-1/2-80D-2G № 101000006921</t>
  </si>
  <si>
    <t>БП-000691</t>
  </si>
  <si>
    <t>Счетчик M2M-1-1/2-80D-2G № 101000006951</t>
  </si>
  <si>
    <t>БП-000692</t>
  </si>
  <si>
    <t>Счетчик M2M-1-1/2-80D-2G № 101000006953</t>
  </si>
  <si>
    <t>БП-000693</t>
  </si>
  <si>
    <t>Счетчик M2M-1-1/2-80D-2G № 101000006954</t>
  </si>
  <si>
    <t>БП-000694</t>
  </si>
  <si>
    <t>Счетчик M2M-1-1/2-80D-2G № 101000006964</t>
  </si>
  <si>
    <t>БП-000695</t>
  </si>
  <si>
    <t>Счетчик M2M-1-1/2-80D-2G № 101000006981</t>
  </si>
  <si>
    <t>БП-000696</t>
  </si>
  <si>
    <t>Счетчик M2M-1-1/2-80D-2G № 101000006982</t>
  </si>
  <si>
    <t>БП-000697</t>
  </si>
  <si>
    <t>Счетчик M2M-1-1/2-80D-2G № 101000006985</t>
  </si>
  <si>
    <t>БП-000698</t>
  </si>
  <si>
    <t>Счетчик M2M-1-1/2-80D-2G № 101000006986</t>
  </si>
  <si>
    <t>БП-000699</t>
  </si>
  <si>
    <t>Счетчик M2M-1-1/2-80D-2G № 101000006988</t>
  </si>
  <si>
    <t>БП-000700</t>
  </si>
  <si>
    <t>Счетчик M2M-1-1/2-80D-2G № 101000006991</t>
  </si>
  <si>
    <t>БП-000701</t>
  </si>
  <si>
    <t>Счетчик M2M-1-1/2-80D-2G № 101000007000</t>
  </si>
  <si>
    <t>БП-000702</t>
  </si>
  <si>
    <t>Счетчик M2M-1-1/2-80D-2G № 101000007017</t>
  </si>
  <si>
    <t>БП-000703</t>
  </si>
  <si>
    <t>Счетчик M2M-1-1/2-80D-2G № 101000007018</t>
  </si>
  <si>
    <t>БП-000704</t>
  </si>
  <si>
    <t>Счетчик M2M-1-1/2-80D-2G № 101000007024</t>
  </si>
  <si>
    <t>БП-000705</t>
  </si>
  <si>
    <t>Счетчик M2M-1-1/2-80D-2G № 101000007124</t>
  </si>
  <si>
    <t>БП-000706</t>
  </si>
  <si>
    <t>Счетчик M2M-1-1/2-80D-2G № 101000007252</t>
  </si>
  <si>
    <t>БП-000707</t>
  </si>
  <si>
    <t>Счетчик M2M-1-1/2-80D-2G № 101000007498</t>
  </si>
  <si>
    <t>БП-000708</t>
  </si>
  <si>
    <t>Счетчик M2M-1-1/2-80D-2G № 101000007501</t>
  </si>
  <si>
    <t>БП-000709</t>
  </si>
  <si>
    <t>Счетчик M2M-1-1/2-80D-2G № 101000007503</t>
  </si>
  <si>
    <t>БП-000710</t>
  </si>
  <si>
    <t>Счетчик M2M-1-1/2-80D-2G № 101000007507</t>
  </si>
  <si>
    <t>БП-000711</t>
  </si>
  <si>
    <t>Счетчик M2M-1-1/2-80D-2G № 101000007513</t>
  </si>
  <si>
    <t>БП-000712</t>
  </si>
  <si>
    <t>Счетчик M2M-1-1/2-80D-2G № 101000007517</t>
  </si>
  <si>
    <t>БП-000713</t>
  </si>
  <si>
    <t>Счетчик M2M-1-1/2-80D-2G № 101000007519</t>
  </si>
  <si>
    <t>БП-000714</t>
  </si>
  <si>
    <t>Счетчик M2M-1-1/2-80D-2G № 101000007526</t>
  </si>
  <si>
    <t>БП-000715</t>
  </si>
  <si>
    <t>Счетчик M2M-1-1/2-80D-2G № 101000007528</t>
  </si>
  <si>
    <t>БП-000716</t>
  </si>
  <si>
    <t>Счетчик M2M-1-1/2-80D-2G № 101000007534</t>
  </si>
  <si>
    <t>БП-000717</t>
  </si>
  <si>
    <t>Счетчик M2M-1-1/2-80D-2G № 101000007538</t>
  </si>
  <si>
    <t>БП-000718</t>
  </si>
  <si>
    <t>Счетчик M2M-1-1/2-80D-2G № 101000007543</t>
  </si>
  <si>
    <t>БП-000719</t>
  </si>
  <si>
    <t>Счетчик M2M-1-1/2-80D-2G № 101000007546</t>
  </si>
  <si>
    <t>БП-000720</t>
  </si>
  <si>
    <t>Счетчик M2M-1-1/2-80D-2G № 101000007553</t>
  </si>
  <si>
    <t>БП-000721</t>
  </si>
  <si>
    <t>Счетчик M2M-1-1/2-80D-2G № 101000007572</t>
  </si>
  <si>
    <t>БП-000722</t>
  </si>
  <si>
    <t>Счетчик M2M-1-1/2-80D-2G № 101000007711</t>
  </si>
  <si>
    <t>БП-000723</t>
  </si>
  <si>
    <t>Счетчик M2M-1-1/2-80D-2G № 101000007719</t>
  </si>
  <si>
    <t>БП-000724</t>
  </si>
  <si>
    <t>Счетчик M2M-1-1/2-80D-2G № 101000007732</t>
  </si>
  <si>
    <t>БП-000725</t>
  </si>
  <si>
    <t>Счетчик M2M-1-1/2-80D-2G № 101000007736</t>
  </si>
  <si>
    <t>БП-000726</t>
  </si>
  <si>
    <t>Счетчик M2M-1-1/2-80D-2G № 101000007802</t>
  </si>
  <si>
    <t>БП-000727</t>
  </si>
  <si>
    <t>Счетчик M2M-1-1/2-80D-2G № 101000007808</t>
  </si>
  <si>
    <t>БП-000728</t>
  </si>
  <si>
    <t>Счетчик M2M-1-1/2-80D-2G № 101000007821</t>
  </si>
  <si>
    <t>БП-000729</t>
  </si>
  <si>
    <t>Счетчик M2M-1-1/2-80D-2G № 101000007822</t>
  </si>
  <si>
    <t>БП-000730</t>
  </si>
  <si>
    <t>Счетчик M2M-1-1/2-80D-2G № 101000007858</t>
  </si>
  <si>
    <t>БП-000731</t>
  </si>
  <si>
    <t>Счетчик M2M-1-1/2-80D-2G № 101000007871</t>
  </si>
  <si>
    <t>БП-000732</t>
  </si>
  <si>
    <t>Счетчик M2M-1-1/2-80D-2G № 101000007872</t>
  </si>
  <si>
    <t>БП-000733</t>
  </si>
  <si>
    <t>Счетчик M2M-1-1/2-80D-2G № 101000007884</t>
  </si>
  <si>
    <t>БП-000734</t>
  </si>
  <si>
    <t>Счетчик M2M-1-1/2-80D-2G № 101000007895</t>
  </si>
  <si>
    <t>БП-000735</t>
  </si>
  <si>
    <t>Счетчик M2M-1-1/2-80D-2G № 101000007898</t>
  </si>
  <si>
    <t>БП-000736</t>
  </si>
  <si>
    <t>Счетчик M2M-1-1/2-80D-2G № 101000007935</t>
  </si>
  <si>
    <t>БП-000737</t>
  </si>
  <si>
    <t>Счетчик M2M-1-1/2-80D-2G № 101000007944</t>
  </si>
  <si>
    <t>БП-000738</t>
  </si>
  <si>
    <t>Счетчик M2M-1-1/2-80D-2G № 101000007945</t>
  </si>
  <si>
    <t>БП-000739</t>
  </si>
  <si>
    <t>Счетчик M2M-1-1/2-80D-2G № 101000007946</t>
  </si>
  <si>
    <t>БП-000740</t>
  </si>
  <si>
    <t>Счетчик M2M-1-1/2-80D-2G № 101000007953</t>
  </si>
  <si>
    <t>БП-000741</t>
  </si>
  <si>
    <t>Счетчик M2M-1-1/2-80D-2G № 101000007956</t>
  </si>
  <si>
    <t>БП-000742</t>
  </si>
  <si>
    <t>Счетчик M2M-1-1/2-80D-2G № 101000007966</t>
  </si>
  <si>
    <t>БП-000743</t>
  </si>
  <si>
    <t>Счетчик M2M-1-1/2-80D-2G № 101000007968</t>
  </si>
  <si>
    <t>БП-000744</t>
  </si>
  <si>
    <t>Счетчик M2M-1-1/2-80D-2G № 101000007977</t>
  </si>
  <si>
    <t>БП-000745</t>
  </si>
  <si>
    <t>Счетчик M2M-1-1/2-80D-2G № 101000007979</t>
  </si>
  <si>
    <t>БП-000746</t>
  </si>
  <si>
    <t>Счетчик M2M-1-1/2-80D-2G № 101000007989</t>
  </si>
  <si>
    <t>БП-000747</t>
  </si>
  <si>
    <t>Счетчик M2M-1-1/2-80D-2G № 101000007999</t>
  </si>
  <si>
    <t>БП-000748</t>
  </si>
  <si>
    <t>Счетчик M2M-1-1/2-80D-2G № 101000008004</t>
  </si>
  <si>
    <t>БП-000749</t>
  </si>
  <si>
    <t>Счетчик M2M-1-1/2-80D-2G № 101000008005</t>
  </si>
  <si>
    <t>БП-000750</t>
  </si>
  <si>
    <t>Счетчик M2M-1-1/2-80D-2G № 101000008008</t>
  </si>
  <si>
    <t>БП-000751</t>
  </si>
  <si>
    <t>Счетчик M2M-1-1/2-80D-2G № 101000008012</t>
  </si>
  <si>
    <t>БП-000752</t>
  </si>
  <si>
    <t>Счетчик M2M-1-1/2-80D-2G № 101000008015</t>
  </si>
  <si>
    <t>БП-000753</t>
  </si>
  <si>
    <t>Счетчик M2M-1-1/2-80D-2G № 101000008021</t>
  </si>
  <si>
    <t>БП-000754</t>
  </si>
  <si>
    <t>Счетчик M2M-1-1/2-80D-2G № 101000008023</t>
  </si>
  <si>
    <t>БП-000755</t>
  </si>
  <si>
    <t>Счетчик M2M-1-1/2-80D-2G № 101000008027</t>
  </si>
  <si>
    <t>БП-000756</t>
  </si>
  <si>
    <t>Счетчик M2M-1-1/2-80D-2G № 101000008030</t>
  </si>
  <si>
    <t>БП-000757</t>
  </si>
  <si>
    <t>Счетчик M2M-1-1/2-80D-2G № 101000008031</t>
  </si>
  <si>
    <t>БП-000758</t>
  </si>
  <si>
    <t>Счетчик M2M-1-1/2-80D-2G № 101000008037</t>
  </si>
  <si>
    <t>БП-000759</t>
  </si>
  <si>
    <t>Счетчик M2M-1-1/2-80D-2G № 101000008048</t>
  </si>
  <si>
    <t>БП-000760</t>
  </si>
  <si>
    <t>Счетчик M2M-1-1/2-80D-2G № 101000008072</t>
  </si>
  <si>
    <t>БП-000761</t>
  </si>
  <si>
    <t>Счетчик M2M-1-1/2-80D-2G № 101000008090</t>
  </si>
  <si>
    <t>БП-000762</t>
  </si>
  <si>
    <t>Счетчик M2M-1-1/2-80D-2G № 101000008092</t>
  </si>
  <si>
    <t>БП-000763</t>
  </si>
  <si>
    <t>Счетчик M2M-1-1/2-80D-2G № 101000008104</t>
  </si>
  <si>
    <t>БП-000764</t>
  </si>
  <si>
    <t>Счетчик M2M-1-1/2-80D-2G № 101000008156</t>
  </si>
  <si>
    <t>БП-000765</t>
  </si>
  <si>
    <t>Счетчик M2M-1-1/2-80D-2G № 101000008451</t>
  </si>
  <si>
    <t>БП-000766</t>
  </si>
  <si>
    <t>Счетчик M2M-1-1/2-80D-2G № 101000008454</t>
  </si>
  <si>
    <t>БП-000767</t>
  </si>
  <si>
    <t>Счетчик M2M-1-1/2-80D-2G № 101000008472</t>
  </si>
  <si>
    <t>БП-000768</t>
  </si>
  <si>
    <t>Счетчик M2M-1-1/2-80D-2G № 101000008490</t>
  </si>
  <si>
    <t>БП-000769</t>
  </si>
  <si>
    <t>Счетчик M2M-1-1/2-80D-2G № 101000008499</t>
  </si>
  <si>
    <t>БП-000770</t>
  </si>
  <si>
    <t>Счетчик M2M-1-1/2-80D-2G № 101000008514</t>
  </si>
  <si>
    <t>БП-000771</t>
  </si>
  <si>
    <t>Счетчик M2M-1-1/2-80D-2G № 101000008518</t>
  </si>
  <si>
    <t>БП-000772</t>
  </si>
  <si>
    <t>Счетчик M2M-1-1/2-80D-2G № 101000008519</t>
  </si>
  <si>
    <t>БП-000773</t>
  </si>
  <si>
    <t>Счетчик M2M-1-1/2-80D-2G № 101000008546</t>
  </si>
  <si>
    <t>БП-000774</t>
  </si>
  <si>
    <t>Счетчик M2M-1-1/2-80D-2G № 101000008548</t>
  </si>
  <si>
    <t>БП-000775</t>
  </si>
  <si>
    <t>Счетчик M2M-1-1/2-80D-2G № 101000008555</t>
  </si>
  <si>
    <t>БП-000776</t>
  </si>
  <si>
    <t>Счетчик M2M-1-1/2-80D-2G № 101000008565</t>
  </si>
  <si>
    <t>БП-000777</t>
  </si>
  <si>
    <t>Счетчик M2M-1-1/2-80D-2G № 101000008571</t>
  </si>
  <si>
    <t>БП-000778</t>
  </si>
  <si>
    <t>Счетчик M2M-1-1/2-80D-2G № 101000008577</t>
  </si>
  <si>
    <t>БП-000779</t>
  </si>
  <si>
    <t>Счетчик M2M-1-1/2-80D-2G № 101000008581</t>
  </si>
  <si>
    <t>БП-000780</t>
  </si>
  <si>
    <t>Счетчик M2M-1-1/2-80D-2G № 101000008604</t>
  </si>
  <si>
    <t>БП-000781</t>
  </si>
  <si>
    <t>Счетчик M2M-1-1/2-80D-2G № 101000008616</t>
  </si>
  <si>
    <t>БП-000782</t>
  </si>
  <si>
    <t>Счетчик M2M-1-1/2-80D-2G № 101000008619</t>
  </si>
  <si>
    <t>БП-000783</t>
  </si>
  <si>
    <t>Счетчик M2M-1-1/2-80D-2G № 101000008637</t>
  </si>
  <si>
    <t>БП-000784</t>
  </si>
  <si>
    <t>Счетчик M2M-1-1/2-80D-2G № 101000008652</t>
  </si>
  <si>
    <t>БП-000785</t>
  </si>
  <si>
    <t>Счетчик M2M-1-1/2-80D-2G № 101000008653</t>
  </si>
  <si>
    <t>БП-000786</t>
  </si>
  <si>
    <t>Счетчик M2M-1-1/2-80D-2G № 101000008657</t>
  </si>
  <si>
    <t>БП-000787</t>
  </si>
  <si>
    <t>Счетчик M2M-1-1/2-80D-2G № 101000008660</t>
  </si>
  <si>
    <t>БП-000788</t>
  </si>
  <si>
    <t>Счетчик M2M-1-1/2-80D-2G № 101000008664</t>
  </si>
  <si>
    <t>БП-000789</t>
  </si>
  <si>
    <t>Счетчик M2M-1-1/2-80D-2G № 101000008675</t>
  </si>
  <si>
    <t>БП-000790</t>
  </si>
  <si>
    <t>Счетчик M2M-1-1/2-80D-2G № 101000008678</t>
  </si>
  <si>
    <t>БП-000791</t>
  </si>
  <si>
    <t>Счетчик M2M-1-1/2-80D-2G № 101000008681</t>
  </si>
  <si>
    <t>БП-000792</t>
  </si>
  <si>
    <t>Счетчик M2M-1-1/2-80D-2G № 101000008685</t>
  </si>
  <si>
    <t>БП-000793</t>
  </si>
  <si>
    <t>Счетчик M2M-1-1/2-80D-2G № 101000008688</t>
  </si>
  <si>
    <t>БП-000794</t>
  </si>
  <si>
    <t>Счетчик M2M-1-1/2-80D-2G № 101000008699</t>
  </si>
  <si>
    <t>БП-000795</t>
  </si>
  <si>
    <t>Счетчик M2M-1-1/2-80D-2G № 101000008700</t>
  </si>
  <si>
    <t>БП-000796</t>
  </si>
  <si>
    <t>Счетчик M2M-1-1/2-80D-2G № 101000008706</t>
  </si>
  <si>
    <t>БП-000797</t>
  </si>
  <si>
    <t>Счетчик M2M-1-1/2-80D-2G № 101000008713</t>
  </si>
  <si>
    <t>БП-000799</t>
  </si>
  <si>
    <t>Счетчик M2M-1-1/2-80D-2G № 101000008721</t>
  </si>
  <si>
    <t>БП-000800</t>
  </si>
  <si>
    <t>Счетчик M2M-1-1/2-80D-2G № 101000008727</t>
  </si>
  <si>
    <t>БП-000801</t>
  </si>
  <si>
    <t>Счетчик M2M-1-1/2-80D-2G № 101000008728</t>
  </si>
  <si>
    <t>БП-000802</t>
  </si>
  <si>
    <t>Счетчик M2M-1-1/2-80D-2G № 101000008730</t>
  </si>
  <si>
    <t>БП-000803</t>
  </si>
  <si>
    <t>Счетчик M2M-1-1/2-80D-2G № 101000008779</t>
  </si>
  <si>
    <t>БП-000804</t>
  </si>
  <si>
    <t>Счетчик M2M-1-1/2-80D-2G № 101000008788</t>
  </si>
  <si>
    <t>БП-000805</t>
  </si>
  <si>
    <t>Счетчик M2M-1-1/2-80D-2G № 101000008790</t>
  </si>
  <si>
    <t>БП-000806</t>
  </si>
  <si>
    <t>Счетчик M2M-1-1/2-80D-2G № 101000008791</t>
  </si>
  <si>
    <t>БП-000807</t>
  </si>
  <si>
    <t>Счетчик M2M-1-1/2-80D-2G № 101000008802</t>
  </si>
  <si>
    <t>БП-000808</t>
  </si>
  <si>
    <t>Счетчик M2M-1-1/2-80D-2G № 101000008808</t>
  </si>
  <si>
    <t>БП-000809</t>
  </si>
  <si>
    <t>Счетчик M2M-1-1/2-80D-2G № 101000008823</t>
  </si>
  <si>
    <t>БП-000810</t>
  </si>
  <si>
    <t>Счетчик M2M-1-1/2-80D-2G № 101000008832</t>
  </si>
  <si>
    <t>БП-000811</t>
  </si>
  <si>
    <t>Счетчик M2M-1-1/2-80D-2G № 101000008833</t>
  </si>
  <si>
    <t>БП-000812</t>
  </si>
  <si>
    <t>Счетчик M2M-1-1/2-80D-2G № 101000008835</t>
  </si>
  <si>
    <t>БП-000813</t>
  </si>
  <si>
    <t>Счетчик M2M-1-1/2-80D-2G № 101000008861</t>
  </si>
  <si>
    <t>БП-000814</t>
  </si>
  <si>
    <t>Счетчик M2M-1-1/2-80D-2G № 101000008863</t>
  </si>
  <si>
    <t>БП-000815</t>
  </si>
  <si>
    <t>Счетчик M2M-1-1/2-80D-2G № 101000008868</t>
  </si>
  <si>
    <t>БП-000816</t>
  </si>
  <si>
    <t>Счетчик M2M-1-1/2-80D-2G № 101000008872</t>
  </si>
  <si>
    <t>БП-000817</t>
  </si>
  <si>
    <t>Счетчик M2M-1-1/2-80D-2G № 101000008874</t>
  </si>
  <si>
    <t>БП-000818</t>
  </si>
  <si>
    <t>Счетчик M2M-1-1/2-80D-2G № 101000008875</t>
  </si>
  <si>
    <t>БП-000819</t>
  </si>
  <si>
    <t>Счетчик M2M-1-1/2-80D-2G № 101000008876</t>
  </si>
  <si>
    <t>БП-000820</t>
  </si>
  <si>
    <t>Счетчик M2M-1-1/2-80D-2G № 101000008878</t>
  </si>
  <si>
    <t>БП-000821</t>
  </si>
  <si>
    <t>Счетчик M2M-1-1/2-80D-2G № 101000008879</t>
  </si>
  <si>
    <t>БП-000822</t>
  </si>
  <si>
    <t>Счетчик M2M-1-1/2-80D-2G № 101000008881</t>
  </si>
  <si>
    <t>БП-000823</t>
  </si>
  <si>
    <t>Счетчик M2M-1-1/2-80D-2G № 101000008882</t>
  </si>
  <si>
    <t>БП-000824</t>
  </si>
  <si>
    <t>Счетчик M2M-1-1/2-80D-2G № 101000008883</t>
  </si>
  <si>
    <t>БП-000825</t>
  </si>
  <si>
    <t>Счетчик M2M-1-1/2-80D-2G № 101000008885</t>
  </si>
  <si>
    <t>БП-000826</t>
  </si>
  <si>
    <t>Счетчик M2M-1-1/2-80D-2G № 101000008886</t>
  </si>
  <si>
    <t>БП-000827</t>
  </si>
  <si>
    <t>Счетчик M2M-1-1/2-80D-2G № 101000008887</t>
  </si>
  <si>
    <t>БП-000828</t>
  </si>
  <si>
    <t>Счетчик M2M-1-1/2-80D-2G № 101000008889</t>
  </si>
  <si>
    <t>БП-000829</t>
  </si>
  <si>
    <t>Счетчик M2M-1-1/2-80D-2G № 101000008890</t>
  </si>
  <si>
    <t>БП-000830</t>
  </si>
  <si>
    <t>Счетчик M2M-1-1/2-80D-2G № 101000008893</t>
  </si>
  <si>
    <t>БП-000831</t>
  </si>
  <si>
    <t>Счетчик M2M-1-1/2-80D-2G № 101000008894</t>
  </si>
  <si>
    <t>БП-000832</t>
  </si>
  <si>
    <t>Счетчик M2M-1-1/2-80D-2G № 101000008896</t>
  </si>
  <si>
    <t>БП-000833</t>
  </si>
  <si>
    <t>Счетчик M2M-1-1/2-80D-2G № 101000008897</t>
  </si>
  <si>
    <t>БП-000834</t>
  </si>
  <si>
    <t>Счетчик M2M-1-1/2-80D-2G № 101000008898</t>
  </si>
  <si>
    <t>БП-000835</t>
  </si>
  <si>
    <t>Счетчик M2M-1-1/2-80D-2G № 101000008899</t>
  </si>
  <si>
    <t>БП-000836</t>
  </si>
  <si>
    <t>Счетчик M2M-1-1/2-80D-2G № 101000008901</t>
  </si>
  <si>
    <t>БП-000837</t>
  </si>
  <si>
    <t>Счетчик M2M-1-1/2-80D-2G № 101000008902</t>
  </si>
  <si>
    <t>БП-000838</t>
  </si>
  <si>
    <t>Счетчик M2M-1-1/2-80D-2G № 101000008903</t>
  </si>
  <si>
    <t>БП-000839</t>
  </si>
  <si>
    <t>Счетчик M2M-1-1/2-80D-2G № 101000008906</t>
  </si>
  <si>
    <t>БП-000840</t>
  </si>
  <si>
    <t>Счетчик M2M-1-1/2-80D-2G № 101000008907</t>
  </si>
  <si>
    <t>БП-000841</t>
  </si>
  <si>
    <t>Счетчик M2M-1-1/2-80D-2G № 101000008910</t>
  </si>
  <si>
    <t>БП-000842</t>
  </si>
  <si>
    <t>Счетчик M2M-1-1/2-80D-2G № 101000008914</t>
  </si>
  <si>
    <t>БП-000843</t>
  </si>
  <si>
    <t>Счетчик M2M-1-1/2-80D-2G № 101000008917</t>
  </si>
  <si>
    <t>БП-000844</t>
  </si>
  <si>
    <t>Счетчик M2M-1-1/2-80D-2G № 101000008923</t>
  </si>
  <si>
    <t>БП-000845</t>
  </si>
  <si>
    <t>Счетчик M2M-1-1/2-80D-2G № 101000008924</t>
  </si>
  <si>
    <t>БП-000846</t>
  </si>
  <si>
    <t>Счетчик M2M-1-1/2-80D-2G № 101000008925</t>
  </si>
  <si>
    <t>БП-000847</t>
  </si>
  <si>
    <t>Счетчик M2M-1-1/2-80D-2G № 101000008926</t>
  </si>
  <si>
    <t>БП-000848</t>
  </si>
  <si>
    <t>Счетчик M2M-1-1/2-80D-2G № 101000008929</t>
  </si>
  <si>
    <t>БП-000849</t>
  </si>
  <si>
    <t>Счетчик M2M-1-1/2-80D-2G № 101000008930</t>
  </si>
  <si>
    <t>БП-000850</t>
  </si>
  <si>
    <t>Счетчик M2M-1-1/2-80D-2G № 101000008932</t>
  </si>
  <si>
    <t>БП-000851</t>
  </si>
  <si>
    <t>Счетчик M2M-1-1/2-80D-2G № 101000008933</t>
  </si>
  <si>
    <t>БП-000852</t>
  </si>
  <si>
    <t>Счетчик M2M-1-1/2-80D-2G № 101000008935</t>
  </si>
  <si>
    <t>БП-000853</t>
  </si>
  <si>
    <t>Счетчик M2M-1-1/2-80D-2G № 101000008939</t>
  </si>
  <si>
    <t>БП-000854</t>
  </si>
  <si>
    <t>Счетчик M2M-1-1/2-80D-2G № 101000008944</t>
  </si>
  <si>
    <t>БП-000855</t>
  </si>
  <si>
    <t>Счетчик M2M-1-1/2-80D-2G № 101000008947</t>
  </si>
  <si>
    <t>БП-000856</t>
  </si>
  <si>
    <t>Счетчик M2M-1-1/2-80D-2G № 101000008950</t>
  </si>
  <si>
    <t>БП-000857</t>
  </si>
  <si>
    <t>Счетчик M2M-1-1/2-80D-2G № 101000008951</t>
  </si>
  <si>
    <t>БП-000858</t>
  </si>
  <si>
    <t>Счетчик M2M-1-1/2-80D-2G № 101000008954</t>
  </si>
  <si>
    <t>БП-000859</t>
  </si>
  <si>
    <t>Счетчик M2M-1-1/2-80D-2G № 101000008959</t>
  </si>
  <si>
    <t>БП-000860</t>
  </si>
  <si>
    <t>Счетчик M2M-1-1/2-80D-2G № 101000008960</t>
  </si>
  <si>
    <t>БП-000861</t>
  </si>
  <si>
    <t>Счетчик M2M-1-1/2-80D-2G № 101000008964</t>
  </si>
  <si>
    <t>БП-000862</t>
  </si>
  <si>
    <t>Счетчик M2M-1-1/2-80D-2G № 101000008967</t>
  </si>
  <si>
    <t>БП-000863</t>
  </si>
  <si>
    <t>Счетчик M2M-1-1/2-80D-2G № 101000008974</t>
  </si>
  <si>
    <t>БП-000864</t>
  </si>
  <si>
    <t>Счетчик M2M-1-1/2-80D-2G № 101000008975</t>
  </si>
  <si>
    <t>БП-000865</t>
  </si>
  <si>
    <t>Счетчик M2M-1-1/2-80D-2G № 101000008976</t>
  </si>
  <si>
    <t>БП-000866</t>
  </si>
  <si>
    <t>Счетчик M2M-1-1/2-80D-2G № 101000008985</t>
  </si>
  <si>
    <t>БП-000867</t>
  </si>
  <si>
    <t>Счетчик M2M-1-1/2-80D-2G № 101000008992</t>
  </si>
  <si>
    <t>БП-000868</t>
  </si>
  <si>
    <t>Счетчик M2M-1-1/2-80D-2G № 101000008993</t>
  </si>
  <si>
    <t>БП-000869</t>
  </si>
  <si>
    <t>Счетчик M2M-1-1/2-80D-2G № 101000008997</t>
  </si>
  <si>
    <t>БП-000870</t>
  </si>
  <si>
    <t>Счетчик M2M-1-1/2-80D-2G № 101000008998</t>
  </si>
  <si>
    <t>БП-000871</t>
  </si>
  <si>
    <t>Счетчик M2M-1-1/2-80D-2G № 101000009002</t>
  </si>
  <si>
    <t>БП-000872</t>
  </si>
  <si>
    <t>Счетчик M2M-1-1/2-80D-2G № 101000009008</t>
  </si>
  <si>
    <t>БП-000873</t>
  </si>
  <si>
    <t>Счетчик M2M-1-1/2-80D-2G № 101000009029</t>
  </si>
  <si>
    <t>БП-000874</t>
  </si>
  <si>
    <t>Счетчик M2M-1-1/2-80D-2G № 101000009032</t>
  </si>
  <si>
    <t>БП-000875</t>
  </si>
  <si>
    <t>Счетчик M2M-1-1/2-80D-2G № 101000009037</t>
  </si>
  <si>
    <t>БП-000876</t>
  </si>
  <si>
    <t>Счетчик M2M-1-1/2-80D-2G № 101000009038</t>
  </si>
  <si>
    <t>БП-000877</t>
  </si>
  <si>
    <t>Счетчик M2M-1-1/2-80D-2G № 101000009048</t>
  </si>
  <si>
    <t>БП-000878</t>
  </si>
  <si>
    <t>Счетчик M2M-1-1/2-80D-2G № 101000009054</t>
  </si>
  <si>
    <t>БП-000879</t>
  </si>
  <si>
    <t>Счетчик M2M-1-1/2-80D-2G № 101000009055</t>
  </si>
  <si>
    <t>БП-000880</t>
  </si>
  <si>
    <t>Счетчик M2M-1-1/2-80D-2G № 101000009065</t>
  </si>
  <si>
    <t>БП-000881</t>
  </si>
  <si>
    <t>Счетчик M2M-1-1/2-80D-2G № 101000009074</t>
  </si>
  <si>
    <t>БП-000882</t>
  </si>
  <si>
    <t>Счетчик M2M-1-1/2-80D-2G № 101000009079</t>
  </si>
  <si>
    <t>БП-000883</t>
  </si>
  <si>
    <t>Счетчик M2M-1-1/2-80D-2G № 101000009282</t>
  </si>
  <si>
    <t>БП-000884</t>
  </si>
  <si>
    <t>Счетчик M2M-1-1/2-80D-2G № 101000009330</t>
  </si>
  <si>
    <t>БП-000885</t>
  </si>
  <si>
    <t>Счетчик M2M-1-1/2-80D-2G № 101000009333</t>
  </si>
  <si>
    <t>БП-000886</t>
  </si>
  <si>
    <t>Счетчик M2M-1-1/2-80D-2G № 101000009344</t>
  </si>
  <si>
    <t>БП-000887</t>
  </si>
  <si>
    <t>Счетчик M2M-1-1/2-80D-2G № 101000009348</t>
  </si>
  <si>
    <t>БП-000888</t>
  </si>
  <si>
    <t>Счетчик M2M-1-1/2-80D-2G № 101000009384</t>
  </si>
  <si>
    <t>БП-000889</t>
  </si>
  <si>
    <t>Счетчик M2M-1-1/2-80D-2G № 101000009385</t>
  </si>
  <si>
    <t>БП-000890</t>
  </si>
  <si>
    <t>Счетчик M2M-1-1/2-80D-2G № 101000009396</t>
  </si>
  <si>
    <t>БП-000891</t>
  </si>
  <si>
    <t>Счетчик M2M-1-1/2-80D-2G № 101000009398</t>
  </si>
  <si>
    <t>БП-000892</t>
  </si>
  <si>
    <t>Счетчик M2M-1-1/2-80D-2G № 101000009399</t>
  </si>
  <si>
    <t>БП-000893</t>
  </si>
  <si>
    <t>Счетчик M2M-1-1/2-80D-2G № 101000009462</t>
  </si>
  <si>
    <t>БП-000894</t>
  </si>
  <si>
    <t>Счетчик M2M-1-1/2-80D-2G № 101000009464</t>
  </si>
  <si>
    <t>БП-000895</t>
  </si>
  <si>
    <t>Счетчик M2M-1-1/2-80D-2G № 101000009500</t>
  </si>
  <si>
    <t>БП-000896</t>
  </si>
  <si>
    <t>Счетчик M2M-1-1/2-80D-2G № 101000009509</t>
  </si>
  <si>
    <t>БП-000897</t>
  </si>
  <si>
    <t>Счетчик M2M-1-1/2-80D-2G № 101000009800</t>
  </si>
  <si>
    <t>БП-000898</t>
  </si>
  <si>
    <t>Счетчик M2M-1-1/2-80D-2G № 101000009827</t>
  </si>
  <si>
    <t>БП-000899</t>
  </si>
  <si>
    <t>Счетчик M2M-1-1/2-80D-2G № 101000009882</t>
  </si>
  <si>
    <t>БП-000900</t>
  </si>
  <si>
    <t>Счетчик M2M-1-1/2-80D-2G № 101000009900</t>
  </si>
  <si>
    <t>БП-000901</t>
  </si>
  <si>
    <t>Счетчик M2M-1-1/2-80D-2G № 101000010069</t>
  </si>
  <si>
    <t>БП-000902</t>
  </si>
  <si>
    <t>Счетчик Милур 107.22.R-1L-D № 211070000298257</t>
  </si>
  <si>
    <t>БП-000903</t>
  </si>
  <si>
    <t>Счетчик M2M-1-1/2-80D-2G № 101000002218</t>
  </si>
  <si>
    <t>БП-000904</t>
  </si>
  <si>
    <t>Счетчик M2M-1-1/2-80D-2G № 101000002463</t>
  </si>
  <si>
    <t>БП-000905</t>
  </si>
  <si>
    <t>Счетчик M2M-1-1/2-80D-2G № 101000003006</t>
  </si>
  <si>
    <t>БП-000906</t>
  </si>
  <si>
    <t>Счетчик M2M-1-1/2-80D-2G № 101000003293</t>
  </si>
  <si>
    <t>БП-000907</t>
  </si>
  <si>
    <t>Счетчик M2M-1-1/2-80D-2G № 101000003307</t>
  </si>
  <si>
    <t>БП-000908</t>
  </si>
  <si>
    <t>Счетчик M2M-1-1/2-80D-2G № 101000003499</t>
  </si>
  <si>
    <t>БП-000909</t>
  </si>
  <si>
    <t>Счетчик M2M-1-1/2-80D-2G № 101000003576</t>
  </si>
  <si>
    <t>БП-000910</t>
  </si>
  <si>
    <t>Счетчик M2M-1-1/2-80D-2G № 101000003775</t>
  </si>
  <si>
    <t>БП-000911</t>
  </si>
  <si>
    <t>Счетчик M2M-1-1/2-80D-2G № 101000003991</t>
  </si>
  <si>
    <t>БП-000912</t>
  </si>
  <si>
    <t>Счетчик M2M-1-1/2-80D-2G № 101000004075</t>
  </si>
  <si>
    <t>БП-000913</t>
  </si>
  <si>
    <t>Счетчик M2M-1-1/2-80D-2G № 101000004084</t>
  </si>
  <si>
    <t>БП-000914</t>
  </si>
  <si>
    <t>Счетчик M2M-1-1/2-80D-2G № 101000004259</t>
  </si>
  <si>
    <t>БП-000915</t>
  </si>
  <si>
    <t>Счетчик M2M-1-1/2-80D-2G № 101000004351</t>
  </si>
  <si>
    <t>БП-000916</t>
  </si>
  <si>
    <t>Счетчик M2M-1-1/2-80D-2G № 101000004380</t>
  </si>
  <si>
    <t>БП-000917</t>
  </si>
  <si>
    <t>Счетчик M2M-1-1/2-80D-2G № 101000004420</t>
  </si>
  <si>
    <t>БП-000918</t>
  </si>
  <si>
    <t>Счетчик M2M-1-1/2-80D-2G № 101000004441</t>
  </si>
  <si>
    <t>БП-000919</t>
  </si>
  <si>
    <t>Счетчик M2M-1-1/2-80D-2G № 101000004513</t>
  </si>
  <si>
    <t>БП-000920</t>
  </si>
  <si>
    <t>Счетчик M2M-1-1/2-80D-2G № 101000004531</t>
  </si>
  <si>
    <t>БП-000921</t>
  </si>
  <si>
    <t>Счетчик M2M-1-1/2-80D-2G № 101000004660</t>
  </si>
  <si>
    <t>БП-000922</t>
  </si>
  <si>
    <t>Счетчик M2M-1-1/2-80D-2G № 101000004661</t>
  </si>
  <si>
    <t>БП-000923</t>
  </si>
  <si>
    <t>Счетчик M2M-1-1/2-80D-2G № 101000004712</t>
  </si>
  <si>
    <t>БП-000924</t>
  </si>
  <si>
    <t>Счетчик M2M-1-1/2-80D-2G № 101000004775</t>
  </si>
  <si>
    <t>БП-000925</t>
  </si>
  <si>
    <t>Счетчик M2M-1-1/2-80D-2G № 101000004830</t>
  </si>
  <si>
    <t>БП-000926</t>
  </si>
  <si>
    <t>Счетчик M2M-1-1/2-80D-2G № 101000004982</t>
  </si>
  <si>
    <t>БП-000927</t>
  </si>
  <si>
    <t>Счетчик M2M-1-1/2-80D-2G № 101000005190</t>
  </si>
  <si>
    <t>БП-000928</t>
  </si>
  <si>
    <t>Счетчик M2M-1-1/2-80D-2G № 101000005211</t>
  </si>
  <si>
    <t>БП-000929</t>
  </si>
  <si>
    <t>Счетчик M2M-1-1/2-80D-2G № 101000005217</t>
  </si>
  <si>
    <t>БП-000930</t>
  </si>
  <si>
    <t>Счетчик M2M-1-1/2-80D-2G № 101000005239</t>
  </si>
  <si>
    <t>БП-000931</t>
  </si>
  <si>
    <t>Счетчик M2M-1-1/2-80D-2G № 101000005276</t>
  </si>
  <si>
    <t>БП-000932</t>
  </si>
  <si>
    <t>Счетчик M2M-1-1/2-80D-2G № 101000005312</t>
  </si>
  <si>
    <t>БП-000933</t>
  </si>
  <si>
    <t>Счетчик M2M-1-1/2-80D-2G № 101000005368</t>
  </si>
  <si>
    <t>БП-000934</t>
  </si>
  <si>
    <t>Счетчик M2M-1-1/2-80D-2G № 101000005369</t>
  </si>
  <si>
    <t>БП-000935</t>
  </si>
  <si>
    <t>Счетчик M2M-1-1/2-80D-2G № 101000005422</t>
  </si>
  <si>
    <t>БП-000936</t>
  </si>
  <si>
    <t>Счетчик M2M-1-1/2-80D-2G № 101000005423</t>
  </si>
  <si>
    <t>БП-000937</t>
  </si>
  <si>
    <t>Счетчик M2M-1-1/2-80D-2G № 101000005480</t>
  </si>
  <si>
    <t>БП-000938</t>
  </si>
  <si>
    <t>Счетчик M2M-1-1/2-80D-2G № 101000005784</t>
  </si>
  <si>
    <t>БП-000939</t>
  </si>
  <si>
    <t>Счетчик M2M-1-1/2-80D-2G № 101000005826</t>
  </si>
  <si>
    <t>БП-000940</t>
  </si>
  <si>
    <t>Счетчик M2M-1-1/2-80D-2G № 101000005855</t>
  </si>
  <si>
    <t>БП-000941</t>
  </si>
  <si>
    <t>Счетчик M2M-1-1/2-80D-2G № 101000005950</t>
  </si>
  <si>
    <t>БП-000942</t>
  </si>
  <si>
    <t>Счетчик M2M-1-1/2-80D-2G № 101000006044</t>
  </si>
  <si>
    <t>БП-000943</t>
  </si>
  <si>
    <t>Счетчик M2M-1-1/2-80D-2G № 101000006066</t>
  </si>
  <si>
    <t>БП-000944</t>
  </si>
  <si>
    <t>Счетчик M2M-1-1/2-80D-2G № 101000006187</t>
  </si>
  <si>
    <t>БП-000945</t>
  </si>
  <si>
    <t>Счетчик M2M-1-1/2-80D-2G № 101000006215</t>
  </si>
  <si>
    <t>БП-000946</t>
  </si>
  <si>
    <t>Счетчик M2M-1-1/2-80D-2G № 101000006924</t>
  </si>
  <si>
    <t>БП-000947</t>
  </si>
  <si>
    <t>Счетчик M2M-1-1/2-80D-2G № 101000006970</t>
  </si>
  <si>
    <t>БП-000948</t>
  </si>
  <si>
    <t>Счетчик M2M-1-1/2-80D-2G № 101000007287</t>
  </si>
  <si>
    <t>БП-000949</t>
  </si>
  <si>
    <t>Счетчик M2M-1-1/2-80D-2G № 101000007292</t>
  </si>
  <si>
    <t>БП-000950</t>
  </si>
  <si>
    <t>Счетчик M2M-1-1/2-80D-2G № 101000007510</t>
  </si>
  <si>
    <t>БП-000951</t>
  </si>
  <si>
    <t>Счетчик M2M-1-1/2-80D-2G № 101000007537</t>
  </si>
  <si>
    <t>БП-000952</t>
  </si>
  <si>
    <t>Счетчик M2M-1-1/2-80D-2G № 101000007660</t>
  </si>
  <si>
    <t>БП-000953</t>
  </si>
  <si>
    <t>Счетчик M2M-1-1/2-80D-2G № 101000007878</t>
  </si>
  <si>
    <t>БП-000954</t>
  </si>
  <si>
    <t>Счетчик M2M-1-1/2-80D-2G № 101000007891</t>
  </si>
  <si>
    <t>БП-000955</t>
  </si>
  <si>
    <t>Счетчик M2M-1-1/2-80D-2G № 101000007915</t>
  </si>
  <si>
    <t>БП-000956</t>
  </si>
  <si>
    <t>Счетчик M2M-1-1/2-80D-2G № 101000007973</t>
  </si>
  <si>
    <t>БП-000957</t>
  </si>
  <si>
    <t>Счетчик M2M-1-1/2-80D-2G № 101000007991</t>
  </si>
  <si>
    <t>БП-000958</t>
  </si>
  <si>
    <t>Счетчик M2M-1-1/2-80D-2G № 101000008250</t>
  </si>
  <si>
    <t>БП-000959</t>
  </si>
  <si>
    <t>Счетчик M2M-1-1/2-80D-2G № 101000008334</t>
  </si>
  <si>
    <t>БП-000960</t>
  </si>
  <si>
    <t>Счетчик M2M-1-1/2-80D-2G № 101000008588</t>
  </si>
  <si>
    <t>БП-000961</t>
  </si>
  <si>
    <t>Счетчик M2M-1-1/2-80D-2G № 101000008615</t>
  </si>
  <si>
    <t>БП-000962</t>
  </si>
  <si>
    <t>Счетчик M2M-1-1/2-80D-2G № 101000008733</t>
  </si>
  <si>
    <t>БП-000963</t>
  </si>
  <si>
    <t>Счетчик M2M-1-1/2-80D-2G № 101000008760</t>
  </si>
  <si>
    <t>БП-000964</t>
  </si>
  <si>
    <t>Счетчик M2M-1-1/2-80D-2G № 101000008804</t>
  </si>
  <si>
    <t>БП-000965</t>
  </si>
  <si>
    <t>Счетчик M2M-1-1/2-80D-2G № 101000008867</t>
  </si>
  <si>
    <t>БП-000966</t>
  </si>
  <si>
    <t>Счетчик M2M-1-1/2-80D-2G № 101000008913</t>
  </si>
  <si>
    <t>БП-000967</t>
  </si>
  <si>
    <t>Счетчик M2M-1-1/2-80D-2G № 101000008966</t>
  </si>
  <si>
    <t>БП-000968</t>
  </si>
  <si>
    <t>Счетчик M2M-1-1/2-80D-2G № 101000008971</t>
  </si>
  <si>
    <t>БП-000969</t>
  </si>
  <si>
    <t>Счетчик M2M-1-1/2-80D-2G № 101000008991</t>
  </si>
  <si>
    <t>БП-000970</t>
  </si>
  <si>
    <t>Счетчик M2M-1-1/2-80D-2G № 101000009009</t>
  </si>
  <si>
    <t>БП-000971</t>
  </si>
  <si>
    <t>Счетчик M2M-1-1/2-80D-2G № 101000009011</t>
  </si>
  <si>
    <t>БП-000972</t>
  </si>
  <si>
    <t>Счетчик M2M-1-1/2-80D-2G № 101000009025</t>
  </si>
  <si>
    <t>БП-000973</t>
  </si>
  <si>
    <t>Счетчик M2M-1-1/2-80D-2G № 101000009088</t>
  </si>
  <si>
    <t>БП-000974</t>
  </si>
  <si>
    <t>Счетчик M2M-1-1/2-80D-2G № 101000009094</t>
  </si>
  <si>
    <t>БП-000975</t>
  </si>
  <si>
    <t>Счетчик M2M-1-1/2-80D-2G № 101000009301</t>
  </si>
  <si>
    <t>БП-000976</t>
  </si>
  <si>
    <t>Счетчик M2M-1-1/2-80D-2G № 101000009417</t>
  </si>
  <si>
    <t>БП-000977</t>
  </si>
  <si>
    <t>Счетчик M2M-1-1/2-80D-2G № 101000009452</t>
  </si>
  <si>
    <t>БП-000978</t>
  </si>
  <si>
    <t>Счетчик M2M-1-1/2-80D-2G № 101000009610</t>
  </si>
  <si>
    <t>БП-000979</t>
  </si>
  <si>
    <t>Счетчик M2M-1-1/2-80D-2G № 101000009625</t>
  </si>
  <si>
    <t>БП-000980</t>
  </si>
  <si>
    <t>Счетчик M2M-1-1/2-80D-2G № 101000009633</t>
  </si>
  <si>
    <t>БП-000981</t>
  </si>
  <si>
    <t>Счетчик M2M-1-1/2-80D-2G № 101000009655</t>
  </si>
  <si>
    <t>БП-000982</t>
  </si>
  <si>
    <t>Счетчик M2M-1-1/2-80D-2G № 101000009679</t>
  </si>
  <si>
    <t>БП-000983</t>
  </si>
  <si>
    <t>Счетчик M2M-1-1/2-80D-2G № 101000009754</t>
  </si>
  <si>
    <t>БП-000984</t>
  </si>
  <si>
    <t>Счетчик M2M-1-1/2-80D-2G № 101000009791</t>
  </si>
  <si>
    <t>БП-000985</t>
  </si>
  <si>
    <t>Счетчик M2M-1-1/2-80D-2G № 101000009826</t>
  </si>
  <si>
    <t>БП-000986</t>
  </si>
  <si>
    <t>Счетчик M2M-1-1/2-80D-2G № 101000009828</t>
  </si>
  <si>
    <t>БП-000987</t>
  </si>
  <si>
    <t>Счетчик M2M-1-1/2-80D-2G № 101000009829</t>
  </si>
  <si>
    <t>БП-000988</t>
  </si>
  <si>
    <t>Счетчик M2M-1-1/2-80D-2G № 101000009830</t>
  </si>
  <si>
    <t>БП-000989</t>
  </si>
  <si>
    <t>Счетчик M2M-1-1/2-80D-2G № 101000009831</t>
  </si>
  <si>
    <t>БП-000990</t>
  </si>
  <si>
    <t>Счетчик M2M-1-1/2-80D-2G № 101000009845</t>
  </si>
  <si>
    <t>БП-000991</t>
  </si>
  <si>
    <t>Счетчик M2M-1-1/2-80D-2G № 101000009846</t>
  </si>
  <si>
    <t>БП-000992</t>
  </si>
  <si>
    <t>Счетчик M2M-1-1/2-80D-2G № 101000009853</t>
  </si>
  <si>
    <t>БП-000993</t>
  </si>
  <si>
    <t>Счетчик M2M-1-1/2-80D-2G № 101000009854</t>
  </si>
  <si>
    <t>БП-000994</t>
  </si>
  <si>
    <t>Счетчик M2M-1-1/2-80D-2G № 101000009857</t>
  </si>
  <si>
    <t>БП-000995</t>
  </si>
  <si>
    <t>Счетчик M2M-1-1/2-80D-2G № 101000009859</t>
  </si>
  <si>
    <t>БП-000996</t>
  </si>
  <si>
    <t>Счетчик M2M-1-1/2-80D-2G № 101000009863</t>
  </si>
  <si>
    <t>БП-000997</t>
  </si>
  <si>
    <t>Счетчик M2M-1-1/2-80D-2G № 101000009864</t>
  </si>
  <si>
    <t>БП-000998</t>
  </si>
  <si>
    <t>Счетчик M2M-1-1/2-80D-2G № 101000009869</t>
  </si>
  <si>
    <t>БП-000999</t>
  </si>
  <si>
    <t>Счетчик M2M-1-1/2-80D-2G № 101000009871</t>
  </si>
  <si>
    <t>БП-001000</t>
  </si>
  <si>
    <t>Счетчик M2M-1-1/2-80D-2G № 101000009872</t>
  </si>
  <si>
    <t>БП-001001</t>
  </si>
  <si>
    <t>Счетчик M2M-1-1/2-80D-2G № 101000009875</t>
  </si>
  <si>
    <t>БП-001002</t>
  </si>
  <si>
    <t>Счетчик M2M-1-1/2-80D-2G № 101000009877</t>
  </si>
  <si>
    <t>БП-001003</t>
  </si>
  <si>
    <t>Счетчик M2M-1-1/2-80D-2G № 101000009878</t>
  </si>
  <si>
    <t>БП-001004</t>
  </si>
  <si>
    <t>Счетчик M2M-1-1/2-80D-2G № 101000009914</t>
  </si>
  <si>
    <t>БП-001005</t>
  </si>
  <si>
    <t>Счетчик M2M-1-1/2-80D-2G № 101000009926</t>
  </si>
  <si>
    <t>БП-001006</t>
  </si>
  <si>
    <t>Счетчик M2M-1-1/2-80D-2G № 101000010016</t>
  </si>
  <si>
    <t>БП-001007</t>
  </si>
  <si>
    <t>Счетчик M2M-1-1/2-80D-2G № 101000010022</t>
  </si>
  <si>
    <t>БП-001008</t>
  </si>
  <si>
    <t>Счетчик M2M-1-1/2-80D-2G № 101000010049</t>
  </si>
  <si>
    <t>БП-001009</t>
  </si>
  <si>
    <t>Счетчик M2M-1-1/2-80D-2G № 101000010079</t>
  </si>
  <si>
    <t>БП-001010</t>
  </si>
  <si>
    <t>Счетчик M2M-1-1/2-80D-2G № 10100010107</t>
  </si>
  <si>
    <t>БП-001011</t>
  </si>
  <si>
    <t>Счетчик Меркурий 206 PRSN № 38 395 864</t>
  </si>
  <si>
    <t>БП-001012</t>
  </si>
  <si>
    <t>Счетчик Меркурий 206 PRSN № 45 031 084</t>
  </si>
  <si>
    <t>БП-001013</t>
  </si>
  <si>
    <t>Счетчик Меркурий 206 PRSN № 45 031 088</t>
  </si>
  <si>
    <t>БП-001014</t>
  </si>
  <si>
    <t>Счетчик Меркурий 206 PRSN № 45 031 091</t>
  </si>
  <si>
    <t>БП-001015</t>
  </si>
  <si>
    <t>Счетчик Меркурий 206 PRSN № 45 031 175</t>
  </si>
  <si>
    <t>БП-001016</t>
  </si>
  <si>
    <t>Счетчик Меркурий 206 PRSN № 45 031 177</t>
  </si>
  <si>
    <t>БП-001017</t>
  </si>
  <si>
    <t>Счетчик Меркурий 206 PRSN № 45 031 187</t>
  </si>
  <si>
    <t>БП-001018</t>
  </si>
  <si>
    <t>Счетчик Меркурий 206 PRSN № 45 032 110</t>
  </si>
  <si>
    <t>БП-001019</t>
  </si>
  <si>
    <t>Счетчик Меркурий 206 PRSN № 45 032 112</t>
  </si>
  <si>
    <t>БП-001020</t>
  </si>
  <si>
    <t>Счетчик Меркурий 206 PRSN № 45 032 126</t>
  </si>
  <si>
    <t>БП-001021</t>
  </si>
  <si>
    <t>Счетчик Меркурий 206 PRSN № 45 032 129</t>
  </si>
  <si>
    <t>БП-001022</t>
  </si>
  <si>
    <t>Счетчик Меркурий 206 PRSN № 45031089</t>
  </si>
  <si>
    <t>БП-001023</t>
  </si>
  <si>
    <t>Счетчик Меркурий 206 PRSN № 45031096</t>
  </si>
  <si>
    <t>БП-001024</t>
  </si>
  <si>
    <t>Счетчик Меркурий 206 PRSN № 45031179</t>
  </si>
  <si>
    <t>БП-001025</t>
  </si>
  <si>
    <t>Счетчик Меркурий 206 PRSN № 45031186</t>
  </si>
  <si>
    <t>БП-001026</t>
  </si>
  <si>
    <t>Счетчик Меркурий 206 PRSN № 45032124</t>
  </si>
  <si>
    <t>БП-001027</t>
  </si>
  <si>
    <t>Счетчик Меркурий 206 PRSN № 45 031 097</t>
  </si>
  <si>
    <t>БП-001028</t>
  </si>
  <si>
    <t>Счетчик Меркурий 206 PRSN № 45 031 176</t>
  </si>
  <si>
    <t>БП-001029</t>
  </si>
  <si>
    <t>Счетчик Меркурий 206 PRSN № 45032115</t>
  </si>
  <si>
    <t>БП-001030</t>
  </si>
  <si>
    <t>Счетчик Меркурий 206 PRSN № 45032117</t>
  </si>
  <si>
    <t>БП-001031</t>
  </si>
  <si>
    <t>Счетчик Меркурий 206 PRSN № 45032094</t>
  </si>
  <si>
    <t>БП-001032</t>
  </si>
  <si>
    <t>Счетчик Меркурий 206 PRSN № 45032142</t>
  </si>
  <si>
    <t>БП-001033</t>
  </si>
  <si>
    <t>Счетчик Меркурий 206 PRSN № 45 032 099</t>
  </si>
  <si>
    <t>БП-001034</t>
  </si>
  <si>
    <t>Счетчик Меркурий 206 PRSN № 45 032 133</t>
  </si>
  <si>
    <t>БП-001035</t>
  </si>
  <si>
    <t>Счетчик Милур 107.22.R-1L-D № 211070000290635</t>
  </si>
  <si>
    <t>БП-001036</t>
  </si>
  <si>
    <t>Счетчик Милур 107.22.R-1L-D № 211070000290657</t>
  </si>
  <si>
    <t>БП-001037</t>
  </si>
  <si>
    <t>Счетчик M2M-1-1/2-80D-2G № 101000004183</t>
  </si>
  <si>
    <t>БП-001038</t>
  </si>
  <si>
    <t>Счетчик M2M-1-1/2-80D-2G № 101000008709_x005F_x000D_</t>
  </si>
  <si>
    <t>БП-001039</t>
  </si>
  <si>
    <t>Счетчик M2M-1-1/2-80D-2G № 101000010007</t>
  </si>
  <si>
    <t>БП-001040</t>
  </si>
  <si>
    <t>Счетчик M2M-1-1/2-80D-2G № 101000004172</t>
  </si>
  <si>
    <t>БП-001041</t>
  </si>
  <si>
    <t>Счетчик M2M-1-1/2-80D-2G № 101000006001</t>
  </si>
  <si>
    <t>БП-001042</t>
  </si>
  <si>
    <t>Счетчик M2M-1-1/2-80D-2G № 101000006250</t>
  </si>
  <si>
    <t>БП-001043</t>
  </si>
  <si>
    <t>Счетчик M2M-1-1/2-80D-2G № 101000006957</t>
  </si>
  <si>
    <t>БП-001044</t>
  </si>
  <si>
    <t>Счетчик M2M-1-1/2-80D-2G № 101000007545</t>
  </si>
  <si>
    <t>БП-001045</t>
  </si>
  <si>
    <t>Счетчик M2M-1-1/2-80D-2G № 101000007892</t>
  </si>
  <si>
    <t>БП-001046</t>
  </si>
  <si>
    <t>Счетчик M2M-1-1/2-80D-2G № 101000008073</t>
  </si>
  <si>
    <t>БП-001047</t>
  </si>
  <si>
    <t>Счетчик M2M-1-1/2-80D-2G № 101000008593</t>
  </si>
  <si>
    <t>БП-001048</t>
  </si>
  <si>
    <t>Счетчик M2M-1-1/2-80D-2G № 101000008769</t>
  </si>
  <si>
    <t>БП-001049</t>
  </si>
  <si>
    <t>Счетчик M2M-1-1/2-80D-2G № 101000008989</t>
  </si>
  <si>
    <t>БП-001050</t>
  </si>
  <si>
    <t>Счетчик M2M-1-1/2-80D-2G № 101000009021</t>
  </si>
  <si>
    <t>БП-001051</t>
  </si>
  <si>
    <t>Счетчик M2M-1-1/2-80D-2G №101000002774</t>
  </si>
  <si>
    <t>БП-001054</t>
  </si>
  <si>
    <t>Счетчик M2M-1-1/2-80D-2G №101000004273</t>
  </si>
  <si>
    <t>БП-001055</t>
  </si>
  <si>
    <t>Счетчик M2M-1-1/2-80D-2G №101000004504</t>
  </si>
  <si>
    <t>БП-001056</t>
  </si>
  <si>
    <t>Счетчик M2M-1-1/2-80D-2G №101000006045</t>
  </si>
  <si>
    <t>БП-001057</t>
  </si>
  <si>
    <t>Счетчик M2M-1-1/2-80D-2G №101000008620</t>
  </si>
  <si>
    <t>БП-001058</t>
  </si>
  <si>
    <t>Счетчик M2M-1-1/2-80D-2G №101000009411</t>
  </si>
  <si>
    <t>БП-001059</t>
  </si>
  <si>
    <t>Счетчик M2M-1-1/2-80D-2G №101000010039</t>
  </si>
  <si>
    <t>БП-001060</t>
  </si>
  <si>
    <t>Счетчик M2M-1-1/2-80D-2G №101000004020</t>
  </si>
  <si>
    <t>БП-001062</t>
  </si>
  <si>
    <t>Счетчик M2M-1-1/2-80D-2G №101000004159</t>
  </si>
  <si>
    <t>БП-001063</t>
  </si>
  <si>
    <t>Счетчик M2M-1-1/2-80D-2G №101000005494</t>
  </si>
  <si>
    <t>БП-001064</t>
  </si>
  <si>
    <t>Счетчик M2M-1-1/2-80D-2G №101000006268</t>
  </si>
  <si>
    <t>БП-001065</t>
  </si>
  <si>
    <t>Счетчик M2M-1-1/2-80D-2G №101000007695</t>
  </si>
  <si>
    <t>БП-001066</t>
  </si>
  <si>
    <t>Счетчик M2M-1-1/2-80D-2G №101000009816</t>
  </si>
  <si>
    <t>БП-001067</t>
  </si>
  <si>
    <t>Счетчик M2M-1-1/2-80D-2G №101000009822</t>
  </si>
  <si>
    <t>БП-001068</t>
  </si>
  <si>
    <t>Счетчик M2M-1-1/2-80D-2G №101000009833</t>
  </si>
  <si>
    <t>БП-001069</t>
  </si>
  <si>
    <t>Счетчик M2M-1-1/2-80D-2G №101000009834</t>
  </si>
  <si>
    <t>БП-001070</t>
  </si>
  <si>
    <t>Счетчик M2M-1-1/2-80D-2G №101000009998</t>
  </si>
  <si>
    <t>БП-001071</t>
  </si>
  <si>
    <t>Счетчик M2M-1-1/2-80D-2G №101000010002</t>
  </si>
  <si>
    <t>БП-001072</t>
  </si>
  <si>
    <t>Счетчик M2M-1-1/2-80D-2G №101000010034</t>
  </si>
  <si>
    <t>БП-001073</t>
  </si>
  <si>
    <t>Счетчик M2M-1-1/2-80D-2G №101000010054</t>
  </si>
  <si>
    <t>БП-001074</t>
  </si>
  <si>
    <t>Счетчик M2M-1-1/2-80D-2G №101000010204</t>
  </si>
  <si>
    <t>БП-001075</t>
  </si>
  <si>
    <t>Счетчик M2M-1-1/2-80D-2G №101000010246</t>
  </si>
  <si>
    <t>БП-001076</t>
  </si>
  <si>
    <t>Счетчик M2M-1-1/2-80D-2G №101000010336</t>
  </si>
  <si>
    <t>БП-001077</t>
  </si>
  <si>
    <t>Счетчик M2M-1-1/2-80D-2G №101000010396</t>
  </si>
  <si>
    <t>БП-001078</t>
  </si>
  <si>
    <t>Счетчик M2M-1-1/2-80D-2G №101000010507</t>
  </si>
  <si>
    <t>БП-001079</t>
  </si>
  <si>
    <t>Счетчик M2M-1-1/2-80D-2G №101000010681</t>
  </si>
  <si>
    <t>БП-001080</t>
  </si>
  <si>
    <t>Счетчик M2M-1-1/2-80D-2G №101000010835</t>
  </si>
  <si>
    <t>БП-001081</t>
  </si>
  <si>
    <t>Счетчик M2M-1-1/2-80D-2G №101000010961</t>
  </si>
  <si>
    <t>БП-001082</t>
  </si>
  <si>
    <t>Счетчик M2M-1-1/2-80D-2G №101000011046</t>
  </si>
  <si>
    <t>БП-001083</t>
  </si>
  <si>
    <t>Счетчик M2M-1-1/2-80D-2G №101000011048</t>
  </si>
  <si>
    <t>БП-001084</t>
  </si>
  <si>
    <t>Счетчик M2M-1-1/2-80D-2G №101000011071</t>
  </si>
  <si>
    <t>БП-001085</t>
  </si>
  <si>
    <t>Счетчик M2M-1-1/2-80D-2G №101000011072</t>
  </si>
  <si>
    <t>БП-001086</t>
  </si>
  <si>
    <t>Счетчик M2M-1-1/2-80D-2G №101000011073</t>
  </si>
  <si>
    <t>БП-001087</t>
  </si>
  <si>
    <t>Счетчик M2M-1-1/2-80D-2G №101000011075</t>
  </si>
  <si>
    <t>БП-001088</t>
  </si>
  <si>
    <t>Счетчик M2M-1-1/2-80D-2G №101000011080</t>
  </si>
  <si>
    <t>БП-001089</t>
  </si>
  <si>
    <t>Счетчик M2M-1-1/2-80D-2G №101000011086</t>
  </si>
  <si>
    <t>БП-001090</t>
  </si>
  <si>
    <t>Счетчик M2M-1-1/2-80D-2G №101000011090</t>
  </si>
  <si>
    <t>БП-001091</t>
  </si>
  <si>
    <t>Счетчик M2M-1-1/2-80D-2G №101000011098</t>
  </si>
  <si>
    <t>БП-001092</t>
  </si>
  <si>
    <t>Счетчик M2M-1-1/2-80D-2G №101000011102</t>
  </si>
  <si>
    <t>БП-001093</t>
  </si>
  <si>
    <t>Счетчик M2M-1-1/2-80D-2G №101000011125</t>
  </si>
  <si>
    <t>БП-001094</t>
  </si>
  <si>
    <t>Счетчик M2M-1-1/2-80D-2G №101000011139</t>
  </si>
  <si>
    <t>БП-001095</t>
  </si>
  <si>
    <t>Счетчик M2M-1-1/2-80D-2G №101000011161</t>
  </si>
  <si>
    <t>БП-001096</t>
  </si>
  <si>
    <t>Счетчик M2M-1-1/2-80D-2G №101000011164</t>
  </si>
  <si>
    <t>БП-001097</t>
  </si>
  <si>
    <t>Счетчик M2M-1-1/2-80D-2G №101000011176</t>
  </si>
  <si>
    <t>БП-001098</t>
  </si>
  <si>
    <t>Счетчик M2M-1-1/2-80D-2G №101000011234</t>
  </si>
  <si>
    <t>БП-001099</t>
  </si>
  <si>
    <t>Счетчик M2M-1-1/2-80D-2G №101000011247</t>
  </si>
  <si>
    <t>БП-001100</t>
  </si>
  <si>
    <t>Счетчик M2M-1-1/2-80D-2G №101000011267</t>
  </si>
  <si>
    <t>БП-001101</t>
  </si>
  <si>
    <t>Счетчик M2M-1-1/2-80D-2G №101000011278</t>
  </si>
  <si>
    <t>БП-001102</t>
  </si>
  <si>
    <t>Счетчик M2M-1-1/2-80D-2G №101000011279</t>
  </si>
  <si>
    <t>БП-001103</t>
  </si>
  <si>
    <t>Счетчик M2M-1-1/2-80D-2G №101000011283</t>
  </si>
  <si>
    <t>БП-001104</t>
  </si>
  <si>
    <t>Счетчик M2M-1-1/2-80D-2G №101000011286</t>
  </si>
  <si>
    <t>БП-001105</t>
  </si>
  <si>
    <t>Счетчик M2M-1-1/2-80D-2G №101000011288</t>
  </si>
  <si>
    <t>БП-001106</t>
  </si>
  <si>
    <t>Счетчик M2M-1-1/2-80D-2G №101000011289</t>
  </si>
  <si>
    <t>БП-001107</t>
  </si>
  <si>
    <t>Счетчик M2M-1-1/2-80D-2G №101000011332</t>
  </si>
  <si>
    <t>БП-001108</t>
  </si>
  <si>
    <t>Счетчик M2M-1-1/2-80D-2G №101000011336</t>
  </si>
  <si>
    <t>БП-001109</t>
  </si>
  <si>
    <t>Счетчик M2M-1-1/2-80D-2G №101000011354</t>
  </si>
  <si>
    <t>БП-001110</t>
  </si>
  <si>
    <t>Счетчик M2M-1-1/2-80D-2G №101000011355</t>
  </si>
  <si>
    <t>БП-001111</t>
  </si>
  <si>
    <t>Счетчик M2M-1-1/2-80D-2G №101000011363</t>
  </si>
  <si>
    <t>БП-001112</t>
  </si>
  <si>
    <t>Счетчик M2M-1-1/2-80D-2G №101000011379</t>
  </si>
  <si>
    <t>БП-001113</t>
  </si>
  <si>
    <t>Счетчик M2M-1-1/2-80D-2G №101000011386</t>
  </si>
  <si>
    <t>БП-001114</t>
  </si>
  <si>
    <t>Счетчик M2M-1-1/2-80D-2G №101000011408</t>
  </si>
  <si>
    <t>БП-001115</t>
  </si>
  <si>
    <t>Счетчик M2M-1-1/2-80D-2G №101000011410</t>
  </si>
  <si>
    <t>БП-001116</t>
  </si>
  <si>
    <t>Счетчик M2M-1-1/2-80D-2G №101000011412</t>
  </si>
  <si>
    <t>БП-001117</t>
  </si>
  <si>
    <t>Счетчик M2M-1-1/2-80D-2G №101000011418</t>
  </si>
  <si>
    <t>БП-001118</t>
  </si>
  <si>
    <t>Счетчик M2M-1-1/2-80D-2G №101000011470</t>
  </si>
  <si>
    <t>БП-001119</t>
  </si>
  <si>
    <t>Счетчик M2M-1-1/2-80D-2G №101000011475</t>
  </si>
  <si>
    <t>БП-001120</t>
  </si>
  <si>
    <t>Счетчик M2M-1-1/2-80D-2G №101000011488</t>
  </si>
  <si>
    <t>БП-001121</t>
  </si>
  <si>
    <t>Счетчик M2M-1-1/2-80D-2G №101000011526</t>
  </si>
  <si>
    <t>БП-001122</t>
  </si>
  <si>
    <t>Счетчик M2M-1-1/2-80D-2G №101000011535</t>
  </si>
  <si>
    <t>БП-001123</t>
  </si>
  <si>
    <t>Счетчик M2M-1-1/2-80D-2G №101000011543</t>
  </si>
  <si>
    <t>БП-001124</t>
  </si>
  <si>
    <t>Счетчик M2M-1-1/2-80D-2G №101000011559</t>
  </si>
  <si>
    <t>БП-001125</t>
  </si>
  <si>
    <t>Счетчик M2M-1-1/2-80D-2G №101000011561</t>
  </si>
  <si>
    <t>БП-001126</t>
  </si>
  <si>
    <t>Счетчик M2M-1-1/2-80D-2G №101000011570</t>
  </si>
  <si>
    <t>БП-001127</t>
  </si>
  <si>
    <t>Счетчик M2M-1-1/2-80D-2G №101000011579</t>
  </si>
  <si>
    <t>БП-001128</t>
  </si>
  <si>
    <t>Счетчик M2M-1-1/2-80D-2G №101000011590</t>
  </si>
  <si>
    <t>БП-001129</t>
  </si>
  <si>
    <t>Счетчик M2M-1-1/2-80D-2G №101000011621</t>
  </si>
  <si>
    <t>БП-001130</t>
  </si>
  <si>
    <t>Счетчик M2M-1-1/2-80D-2G №101000011624</t>
  </si>
  <si>
    <t>БП-001131</t>
  </si>
  <si>
    <t>Счетчик M2M-1-1/2-80D-2G №101000011638</t>
  </si>
  <si>
    <t>БП-001132</t>
  </si>
  <si>
    <t>Счетчик M2M-1-1/2-80D-2G №101000011653</t>
  </si>
  <si>
    <t>БП-001133</t>
  </si>
  <si>
    <t>Счетчик M2M-1-1/2-80D-2G №101000011657</t>
  </si>
  <si>
    <t>БП-001134</t>
  </si>
  <si>
    <t>Счетчик M2M-1-1/2-80D-2G №101000011660</t>
  </si>
  <si>
    <t>БП-001135</t>
  </si>
  <si>
    <t>Счетчик M2M-1-1/2-80D-2G №101000011663</t>
  </si>
  <si>
    <t>БП-001136</t>
  </si>
  <si>
    <t>Счетчик M2M-1-1/2-80D-2G №101000011666</t>
  </si>
  <si>
    <t>БП-001137</t>
  </si>
  <si>
    <t>Счетчик M2M-1-1/2-80D-2G №101000011702</t>
  </si>
  <si>
    <t>БП-001138</t>
  </si>
  <si>
    <t>Счетчик M2M-1-1/2-80D-2G №101000011742</t>
  </si>
  <si>
    <t>БП-001139</t>
  </si>
  <si>
    <t>Счетчик M2M-1-1/2-80D-2G №101000011754</t>
  </si>
  <si>
    <t>БП-001140</t>
  </si>
  <si>
    <t>Счетчик M2M-1-1/2-80D-2G №101000011787</t>
  </si>
  <si>
    <t>БП-001141</t>
  </si>
  <si>
    <t>Счетчик M2M-1-1/2-80D-2G №101000011789</t>
  </si>
  <si>
    <t>БП-001142</t>
  </si>
  <si>
    <t>Счетчик M2M-1-1/2-80D-2G №101000011790</t>
  </si>
  <si>
    <t>БП-001143</t>
  </si>
  <si>
    <t>Счетчик M2M-1-1/2-80D-2G №101000011799</t>
  </si>
  <si>
    <t>БП-001144</t>
  </si>
  <si>
    <t>Счетчик M2M-1-1/2-80D-2G №101000011816</t>
  </si>
  <si>
    <t>БП-001145</t>
  </si>
  <si>
    <t>Счетчик M2M-1-1/2-80D-2G №101000011818</t>
  </si>
  <si>
    <t>БП-001146</t>
  </si>
  <si>
    <t>Счетчик M2M-1-1/2-80D-2G №101000011821</t>
  </si>
  <si>
    <t>БП-001147</t>
  </si>
  <si>
    <t>Счетчик M2M-1-1/2-80D-2G №101000011836</t>
  </si>
  <si>
    <t>БП-001148</t>
  </si>
  <si>
    <t>Счетчик M2M-1-1/2-80D-2G №101000011864</t>
  </si>
  <si>
    <t>БП-001149</t>
  </si>
  <si>
    <t>Счетчик M2M-1-1/2-80D-2G №101000011867</t>
  </si>
  <si>
    <t>БП-001150</t>
  </si>
  <si>
    <t>Счетчик M2M-1-1/2-80D-2G №101000011879</t>
  </si>
  <si>
    <t>БП-001151</t>
  </si>
  <si>
    <t>Счетчик M2M-1-1/2-80D-2G №101000011977</t>
  </si>
  <si>
    <t>БП-001152</t>
  </si>
  <si>
    <t>Счетчик M2M-1-1/2-80D-2G №101000012017</t>
  </si>
  <si>
    <t>БП-001153</t>
  </si>
  <si>
    <t>Счетчик M2M-1-1/2-80D-2G №101000012098</t>
  </si>
  <si>
    <t>БП-001154</t>
  </si>
  <si>
    <t>Счетчик M2M-1-1/2-80D-2G №101000012111</t>
  </si>
  <si>
    <t>БП-001155</t>
  </si>
  <si>
    <t>Счетчик M2M-1-1/2-80D-2G №101000012117</t>
  </si>
  <si>
    <t>БП-001156</t>
  </si>
  <si>
    <t>Счетчик M2M-1-1/2-80D-2G №101000012120</t>
  </si>
  <si>
    <t>БП-001157</t>
  </si>
  <si>
    <t>Счетчик M2M-1-1/2-80D-2G №101000012177</t>
  </si>
  <si>
    <t>БП-001158</t>
  </si>
  <si>
    <t>Счетчик M2M-1-1/2-80D-2G №101000012211</t>
  </si>
  <si>
    <t>БП-001159</t>
  </si>
  <si>
    <t>Счетчик M2M-1-1/2-80D-2G №101000012247</t>
  </si>
  <si>
    <t>БП-001160</t>
  </si>
  <si>
    <t>Счетчик M2M-1-1/2-80D-2G №101000012274</t>
  </si>
  <si>
    <t>БП-001161</t>
  </si>
  <si>
    <t>Счетчик M2M-1-1/2-80D-2G №101000012289</t>
  </si>
  <si>
    <t>БП-001162</t>
  </si>
  <si>
    <t>Счетчик M2M-1-1/2-80D-2G №101000012302</t>
  </si>
  <si>
    <t>БП-001163</t>
  </si>
  <si>
    <t>Счетчик M2M-1-1/2-80D-2G №101000012509</t>
  </si>
  <si>
    <t>БП-001164</t>
  </si>
  <si>
    <t>Счетчик M2M-1-1/2-80D-2G №101000013103</t>
  </si>
  <si>
    <t>БП-001165</t>
  </si>
  <si>
    <t>Счетчик M2M-1-1/2-80D-2G №101000013200</t>
  </si>
  <si>
    <t>БП-001166</t>
  </si>
  <si>
    <t>Счетчик M2M-1-1/2-80D-2G №101000013353</t>
  </si>
  <si>
    <t>БП-001167</t>
  </si>
  <si>
    <t>Счетчик M2M-1-1/2-80D-2G №101000013416</t>
  </si>
  <si>
    <t>БП-001168</t>
  </si>
  <si>
    <t>Счетчик M2M-1-1/2-80D-2G №101000013435</t>
  </si>
  <si>
    <t>БП-001169</t>
  </si>
  <si>
    <t>Счетчик M2M-1-1/2-80D-2G №101000013589</t>
  </si>
  <si>
    <t>БП-001170</t>
  </si>
  <si>
    <t>Счетчик M2M-1-1/2-80D-2G №101000013809</t>
  </si>
  <si>
    <t>БП-001171</t>
  </si>
  <si>
    <t>Счетчик M2M-1-1/2-80D-2G №101000014001</t>
  </si>
  <si>
    <t>БП-001172</t>
  </si>
  <si>
    <t>Счетчик M2M-1-1/2-80D-2G №101000014048</t>
  </si>
  <si>
    <t>БП-001173</t>
  </si>
  <si>
    <t>Счетчик M2M-1-1/2-80D-2G №101000014077</t>
  </si>
  <si>
    <t>БП-001174</t>
  </si>
  <si>
    <t>Счетчик M2M-1-1/2-80D-2G №101000014122</t>
  </si>
  <si>
    <t>БП-001175</t>
  </si>
  <si>
    <t>Счетчик M2M-1-1/2-80D-2G №101000014496</t>
  </si>
  <si>
    <t>БП-001176</t>
  </si>
  <si>
    <t>Счетчик M2M-1-1/2-80D-2G №101000014991</t>
  </si>
  <si>
    <t>БП-001177</t>
  </si>
  <si>
    <t>Счетчик M2M-1-1/2-80D-2G №101000015224</t>
  </si>
  <si>
    <t>БП-001178</t>
  </si>
  <si>
    <t>Счетчик M2M-1-1/2-80D-2G №101000015231</t>
  </si>
  <si>
    <t>БП-001179</t>
  </si>
  <si>
    <t>Счетчик M2M-1-1/2-80D-2G №101000015321</t>
  </si>
  <si>
    <t>БП-001180</t>
  </si>
  <si>
    <t>Счетчик M2M-1-1/2-80D-2G №101000015327</t>
  </si>
  <si>
    <t>БП-001181</t>
  </si>
  <si>
    <t>Счетчик M2M-1-1/2-80D-2G №101000015332</t>
  </si>
  <si>
    <t>БП-001182</t>
  </si>
  <si>
    <t>Счетчик M2M-1-1/2-80D-2G №101000015367</t>
  </si>
  <si>
    <t>БП-001183</t>
  </si>
  <si>
    <t>Счетчик M2M-1-1/2-80D-2G №101000015411</t>
  </si>
  <si>
    <t>БП-001184</t>
  </si>
  <si>
    <t>Счетчик M2M-1-1/2-80D-2G №101000015412</t>
  </si>
  <si>
    <t>БП-001185</t>
  </si>
  <si>
    <t>Счетчик M2M-1-1/2-80D-2G №101000015416</t>
  </si>
  <si>
    <t>БП-001186</t>
  </si>
  <si>
    <t>Счетчик M2M-1-1/2-80D-2G №101000015419</t>
  </si>
  <si>
    <t>БП-001187</t>
  </si>
  <si>
    <t>Счетчик M2M-1-1/2-80D-2G №101000015449</t>
  </si>
  <si>
    <t>БП-001188</t>
  </si>
  <si>
    <t>Счетчик M2M-1-1/2-80D-2G №101000015462</t>
  </si>
  <si>
    <t>БП-001189</t>
  </si>
  <si>
    <t>Счетчик M2M-1-1/2-80D-2G №101000015470</t>
  </si>
  <si>
    <t>БП-001190</t>
  </si>
  <si>
    <t>Счетчик M2M-1-1/2-80D-2G №101000015472</t>
  </si>
  <si>
    <t>БП-001191</t>
  </si>
  <si>
    <t>Счетчик M2M-1-1/2-80D-2G №101000015474</t>
  </si>
  <si>
    <t>БП-001192</t>
  </si>
  <si>
    <t>Счетчик M2M-1-1/2-80D-2G №101000015491</t>
  </si>
  <si>
    <t>БП-001193</t>
  </si>
  <si>
    <t>Счетчик M2M-1-1/2-80D-2G №101000015497</t>
  </si>
  <si>
    <t>БП-001194</t>
  </si>
  <si>
    <t>Счетчик M2M-1-1/2-80D-2G №101000015514</t>
  </si>
  <si>
    <t>БП-001195</t>
  </si>
  <si>
    <t>Счетчик M2M-1-1/2-80D-2G №101000015515</t>
  </si>
  <si>
    <t>БП-001196</t>
  </si>
  <si>
    <t>Счетчик M2M-1-1/2-80D-2G №101000015520</t>
  </si>
  <si>
    <t>БП-001197</t>
  </si>
  <si>
    <t>Счетчик M2M-1-1/2-80D-2G №101000015529</t>
  </si>
  <si>
    <t>БП-001198</t>
  </si>
  <si>
    <t>Счетчик M2M-1-1/2-80D-2G №101000015531</t>
  </si>
  <si>
    <t>БП-001199</t>
  </si>
  <si>
    <t>Счетчик M2M-1-1/2-80D-2G №101000015533</t>
  </si>
  <si>
    <t>БП-001200</t>
  </si>
  <si>
    <t>Счетчик M2M-1-1/2-80D-2G №101000015547</t>
  </si>
  <si>
    <t>БП-001201</t>
  </si>
  <si>
    <t>Счетчик M2M-1-1/2-80D-2G №101000015548</t>
  </si>
  <si>
    <t>БП-001202</t>
  </si>
  <si>
    <t>Счетчик M2M-1-1/2-80D-2G №101000015550</t>
  </si>
  <si>
    <t>БП-001203</t>
  </si>
  <si>
    <t>Счетчик M2M-1-1/2-80D-2G №101000015554</t>
  </si>
  <si>
    <t>БП-001204</t>
  </si>
  <si>
    <t>Счетчик M2M-1-1/2-80D-2G №101000015562</t>
  </si>
  <si>
    <t>БП-001205</t>
  </si>
  <si>
    <t>Счетчик M2M-1-1/2-80D-2G №101000015580</t>
  </si>
  <si>
    <t>БП-001206</t>
  </si>
  <si>
    <t>Счетчик M2M-1-1/2-80D-2G №101000015582</t>
  </si>
  <si>
    <t>БП-001207</t>
  </si>
  <si>
    <t>Счетчик M2M-1-1/2-80D-2G №101000015583</t>
  </si>
  <si>
    <t>БП-001208</t>
  </si>
  <si>
    <t>Счетчик M2M-1-1/2-80D-2G №101000015598</t>
  </si>
  <si>
    <t>БП-001209</t>
  </si>
  <si>
    <t>Счетчик M2M-1-1/2-80D-2G №101000015601</t>
  </si>
  <si>
    <t>БП-001210</t>
  </si>
  <si>
    <t>Счетчик M2M-1-1/2-80D-2G №101000015616</t>
  </si>
  <si>
    <t>БП-001211</t>
  </si>
  <si>
    <t>Счетчик M2M-1-1/2-80D-2G №101000015619</t>
  </si>
  <si>
    <t>БП-001212</t>
  </si>
  <si>
    <t>Счетчик M2M-1-1/2-80D-2G №101000015623</t>
  </si>
  <si>
    <t>БП-001213</t>
  </si>
  <si>
    <t>Счетчик M2M-1-1/2-80D-2G №101000015626</t>
  </si>
  <si>
    <t>БП-001214</t>
  </si>
  <si>
    <t>Счетчик M2M-1-1/2-80D-2G №101000015628</t>
  </si>
  <si>
    <t>БП-001215</t>
  </si>
  <si>
    <t>Счетчик M2M-1-1/2-80D-2G №101000015629</t>
  </si>
  <si>
    <t>БП-001216</t>
  </si>
  <si>
    <t>Счетчик M2M-1-1/2-80D-2G №101000015630</t>
  </si>
  <si>
    <t>БП-001217</t>
  </si>
  <si>
    <t>Счетчик M2M-1-1/2-80D-2G №101000015638</t>
  </si>
  <si>
    <t>БП-001218</t>
  </si>
  <si>
    <t>Счетчик M2M-1-1/2-80D-2G №101000015639</t>
  </si>
  <si>
    <t>БП-001219</t>
  </si>
  <si>
    <t>Счетчик M2M-1-1/2-80D-2G №101000015647</t>
  </si>
  <si>
    <t>БП-001220</t>
  </si>
  <si>
    <t>Счетчик M2M-1-1/2-80D-2G №101000015649</t>
  </si>
  <si>
    <t>БП-001221</t>
  </si>
  <si>
    <t>Счетчик M2M-1-1/2-80D-2G №101000015653</t>
  </si>
  <si>
    <t>БП-001222</t>
  </si>
  <si>
    <t>Счетчик M2M-1-1/2-80D-2G №101000015716</t>
  </si>
  <si>
    <t>БП-001223</t>
  </si>
  <si>
    <t>Счетчик M2M-1-1/2-80D-2G №101000004635</t>
  </si>
  <si>
    <t>БП-001224</t>
  </si>
  <si>
    <t>Счетчик M2M-1-1/2-80D-2G №101000004636</t>
  </si>
  <si>
    <t>БП-001225</t>
  </si>
  <si>
    <t>Счетчик M2M-1-1/2-80D-2G №101000004666</t>
  </si>
  <si>
    <t>БП-001226</t>
  </si>
  <si>
    <t>Счетчик M2M-1-1/2-80D-2G №101000006380</t>
  </si>
  <si>
    <t>БП-001227</t>
  </si>
  <si>
    <t>Счетчик M2M-1-1/2-80D-2G №101000008542</t>
  </si>
  <si>
    <t>БП-001228</t>
  </si>
  <si>
    <t>Счетчик M2M-1-1/2-80D-2G №101000009156</t>
  </si>
  <si>
    <t>БП-001229</t>
  </si>
  <si>
    <t>Счетчик M2M-1-1/2-80D-2G №101000009812</t>
  </si>
  <si>
    <t>БП-001230</t>
  </si>
  <si>
    <t>Счетчик M2M-1-1/2-80D-2G №101000009825</t>
  </si>
  <si>
    <t>БП-001231</t>
  </si>
  <si>
    <t>Счетчик M2M-1-1/2-80D-2G №101000009858</t>
  </si>
  <si>
    <t>БП-001232</t>
  </si>
  <si>
    <t>Счетчик M2M-1-1/2-80D-2G №101000009870</t>
  </si>
  <si>
    <t>БП-001233</t>
  </si>
  <si>
    <t>Счетчик M2M-1-1/2-80D-2G №101000011303</t>
  </si>
  <si>
    <t>БП-001234</t>
  </si>
  <si>
    <t>Счетчик M2M-1-1/2-80D-2G №101000011357</t>
  </si>
  <si>
    <t>БП-001235</t>
  </si>
  <si>
    <t>Счетчик M2M-1-1/2-80D-2G №101000011690</t>
  </si>
  <si>
    <t>БП-001236</t>
  </si>
  <si>
    <t>Счетчик M2M-1-1/2-80D-2G №101000006720</t>
  </si>
  <si>
    <t>БП-001237</t>
  </si>
  <si>
    <t>Счетчик M2M-1-1/2-80D-2G №101000013372</t>
  </si>
  <si>
    <t>БП-001238</t>
  </si>
  <si>
    <t>Счетчик M2M-1-1/2-80D-2G №101000014838</t>
  </si>
  <si>
    <t>БП-001239</t>
  </si>
  <si>
    <t>Счетчик M2M-1-1/2-80D-2G №101000015465</t>
  </si>
  <si>
    <t>БП-001240</t>
  </si>
  <si>
    <t>Счетчик M2M-1-1/2-80D-2G №101000015473</t>
  </si>
  <si>
    <t>БП-001241</t>
  </si>
  <si>
    <t>Счетчик M2M-1-1/2-80D-2G №101000004296</t>
  </si>
  <si>
    <t>БП-001242</t>
  </si>
  <si>
    <t>Счетчик M2M-1-1/2-80D-2G №101000015513</t>
  </si>
  <si>
    <t>БП-001243</t>
  </si>
  <si>
    <t>ПК DEXP Atlas H299 Core i5</t>
  </si>
  <si>
    <t>БП-001246</t>
  </si>
  <si>
    <t>Счетчик M2M-1-1/2-80D-2G №101000004063</t>
  </si>
  <si>
    <t>БП-001248</t>
  </si>
  <si>
    <t>Счетчик M2M-1-1/2-80D-2G №101000011107</t>
  </si>
  <si>
    <t>БП-001249</t>
  </si>
  <si>
    <t>Счетчик M2M-1-1/2-80D-2G №101000011343</t>
  </si>
  <si>
    <t>БП-001250</t>
  </si>
  <si>
    <t>Счетчик M2M-1-1/2-80D-2G №101000011358</t>
  </si>
  <si>
    <t>БП-001251</t>
  </si>
  <si>
    <t>Счетчик M2M-1-1/2-80D-2G №101000011563</t>
  </si>
  <si>
    <t>БП-001252</t>
  </si>
  <si>
    <t>Счетчик M2M-1-1/2-80D-2G №101000011606</t>
  </si>
  <si>
    <t>БП-001253</t>
  </si>
  <si>
    <t>Счетчик M2M-1-1/2-80D-2G №101000011613</t>
  </si>
  <si>
    <t>БП-001254</t>
  </si>
  <si>
    <t>Счетчик M2M-1-1/2-80D-2G №101000011688</t>
  </si>
  <si>
    <t>БП-001255</t>
  </si>
  <si>
    <t>Счетчик M2M-1-1/2-80D-2G №101000011909</t>
  </si>
  <si>
    <t>БП-001256</t>
  </si>
  <si>
    <t>Счетчик M2M-1-1/2-80D-2G №101000011915</t>
  </si>
  <si>
    <t>БП-001257</t>
  </si>
  <si>
    <t>Счетчик M2M-1-1/2-80D-2G №101000011931</t>
  </si>
  <si>
    <t>БП-001258</t>
  </si>
  <si>
    <t>Счетчик M2M-1-1/2-80D-2G №101000011990</t>
  </si>
  <si>
    <t>БП-001259</t>
  </si>
  <si>
    <t>Счетчик M2M-1-1/2-80D-2G №101000012236</t>
  </si>
  <si>
    <t>БП-001260</t>
  </si>
  <si>
    <t>Счетчик M2M-1-1/2-80D-2G №101000013178</t>
  </si>
  <si>
    <t>БП-001261</t>
  </si>
  <si>
    <t>Счетчик M2M-1-1/2-80D-2G №101000013248</t>
  </si>
  <si>
    <t>БП-001262</t>
  </si>
  <si>
    <t>Счетчик M2M-1-1/2-80D-2G №101000013511</t>
  </si>
  <si>
    <t>БП-001263</t>
  </si>
  <si>
    <t>Счетчик M2M-1-1/2-80D-2G №101000013806</t>
  </si>
  <si>
    <t>БП-001264</t>
  </si>
  <si>
    <t>Счетчик M2M-1-1/2-80D-2G №101000014086</t>
  </si>
  <si>
    <t>БП-001265</t>
  </si>
  <si>
    <t>Счетчик M2M-1-1/2-80D-2G №101000014105</t>
  </si>
  <si>
    <t>БП-001266</t>
  </si>
  <si>
    <t>Счетчик M2M-1-1/2-80D-2G №101000014260</t>
  </si>
  <si>
    <t>БП-001267</t>
  </si>
  <si>
    <t>Счетчик M2M-1-1/2-80D-2G №101000014305</t>
  </si>
  <si>
    <t>БП-001268</t>
  </si>
  <si>
    <t>Счетчик M2M-1-1/2-80D-2G №101000014954</t>
  </si>
  <si>
    <t>БП-001269</t>
  </si>
  <si>
    <t>Счетчик M2M-1-1/2-80D-2G №101000015151</t>
  </si>
  <si>
    <t>БП-001270</t>
  </si>
  <si>
    <t>Счетчик M2M-1-1/2-80D-2G №101000015154</t>
  </si>
  <si>
    <t>БП-001271</t>
  </si>
  <si>
    <t>Счетчик M2M-1-1/2-80D-2G №101000015164</t>
  </si>
  <si>
    <t>БП-001272</t>
  </si>
  <si>
    <t>Счетчик M2M-1-1/2-80D-2G №101000015169</t>
  </si>
  <si>
    <t>БП-001273</t>
  </si>
  <si>
    <t>Счетчик M2M-1-1/2-80D-2G №101000015271</t>
  </si>
  <si>
    <t>БП-001274</t>
  </si>
  <si>
    <t>Счетчик M2M-1-1/2-80D-2G №101000015308</t>
  </si>
  <si>
    <t>БП-001275</t>
  </si>
  <si>
    <t>Счетчик M2M-1-1/2-80D-2G №101000015325</t>
  </si>
  <si>
    <t>БП-001276</t>
  </si>
  <si>
    <t>Счетчик M2M-1-1/2-80D-2G №101000015369</t>
  </si>
  <si>
    <t>БП-001277</t>
  </si>
  <si>
    <t>Счетчик M2M-1-1/2-80D-2G №101000015372</t>
  </si>
  <si>
    <t>БП-001278</t>
  </si>
  <si>
    <t>Счетчик M2M-1-1/2-80D-2G №101000015387</t>
  </si>
  <si>
    <t>БП-001279</t>
  </si>
  <si>
    <t>Счетчик M2M-1-1/2-80D-2G №101000015407</t>
  </si>
  <si>
    <t>БП-001280</t>
  </si>
  <si>
    <t>Счетчик M2M-1-1/2-80D-2G №101000015410</t>
  </si>
  <si>
    <t>БП-001281</t>
  </si>
  <si>
    <t>Счетчик M2M-1-1/2-80D-2G №101000015413</t>
  </si>
  <si>
    <t>БП-001282</t>
  </si>
  <si>
    <t>Счетчик M2M-1-1/2-80D-2G №101000015414</t>
  </si>
  <si>
    <t>БП-001283</t>
  </si>
  <si>
    <t>Счетчик M2M-1-1/2-80D-2G №101000015417</t>
  </si>
  <si>
    <t>БП-001284</t>
  </si>
  <si>
    <t>Счетчик M2M-1-1/2-80D-2G №101000015420</t>
  </si>
  <si>
    <t>БП-001285</t>
  </si>
  <si>
    <t>Счетчик M2M-1-1/2-80D-2G №101000015427</t>
  </si>
  <si>
    <t>БП-001286</t>
  </si>
  <si>
    <t>Счетчик M2M-1-1/2-80D-2G №101000015466</t>
  </si>
  <si>
    <t>БП-001287</t>
  </si>
  <si>
    <t>Счетчик M2M-1-1/2-80D-2G №101000012027</t>
  </si>
  <si>
    <t>БП-001288</t>
  </si>
  <si>
    <t>Счетчик M2M-1-1/2-80D-2G №101000012223</t>
  </si>
  <si>
    <t>БП-001289</t>
  </si>
  <si>
    <t>Счетчик M2M-1-1/2-80D-2G №101000012775</t>
  </si>
  <si>
    <t>БП-001290</t>
  </si>
  <si>
    <t>Счетчик M2M-1-1/2-80D-2G №101000012899</t>
  </si>
  <si>
    <t>БП-001291</t>
  </si>
  <si>
    <t>Счетчик M2M-1-1/2-80D-2G №101000013184</t>
  </si>
  <si>
    <t>БП-001292</t>
  </si>
  <si>
    <t>Счетчик M2M-1-1/2-80D-2G №101000013464</t>
  </si>
  <si>
    <t>БП-001293</t>
  </si>
  <si>
    <t>Счетчик M2M-1-1/2-80D-2G №101000014511</t>
  </si>
  <si>
    <t>БП-001294</t>
  </si>
  <si>
    <t>Счетчик M2M-1-1/2-80D-2G №101000015430</t>
  </si>
  <si>
    <t>БП-001295</t>
  </si>
  <si>
    <t>Счетчик M2M-1-1/2-80D-2G №101000015483</t>
  </si>
  <si>
    <t>БП-001296</t>
  </si>
  <si>
    <t>Счетчик M2M-1-1/2-80D-2G №101000011861</t>
  </si>
  <si>
    <t>БП-001297</t>
  </si>
  <si>
    <t>Комбайн XEROX WorkCentre 3345</t>
  </si>
  <si>
    <t>БП-001298</t>
  </si>
  <si>
    <t>Счетчик M2M-1-1/2-80D-2G №101000011253</t>
  </si>
  <si>
    <t>БП-001300</t>
  </si>
  <si>
    <t>Счетчик M2M-1-1/2-80D-2G №101000011280</t>
  </si>
  <si>
    <t>БП-001301</t>
  </si>
  <si>
    <t>Счетчик M2M-1-1/2-80D-2G №101000012037</t>
  </si>
  <si>
    <t>БП-001302</t>
  </si>
  <si>
    <t>Счетчик M2M-1-1/2-80D-2G №101000013410</t>
  </si>
  <si>
    <t>БП-001303</t>
  </si>
  <si>
    <t>Счетчик M2M-1-1/2-80D-2G №101000014085</t>
  </si>
  <si>
    <t>БП-001304</t>
  </si>
  <si>
    <t>Счетчик M2M-1-1/2-80D-2G №101000014315</t>
  </si>
  <si>
    <t>БП-001305</t>
  </si>
  <si>
    <t>Счетчик M2M-1-1/2-80D-2G №101000015160</t>
  </si>
  <si>
    <t>БП-001306</t>
  </si>
  <si>
    <t>Счетчик M2M-1-1/2-80D-2G №101000015183</t>
  </si>
  <si>
    <t>БП-001307</t>
  </si>
  <si>
    <t>Счетчик M2M-1-1/2-80D-2G №101000015188</t>
  </si>
  <si>
    <t>БП-001308</t>
  </si>
  <si>
    <t>Счетчик M2M-1-1/2-80D-2G №101000015379</t>
  </si>
  <si>
    <t>БП-001309</t>
  </si>
  <si>
    <t>Счетчик M2M-1-1/2-80D-2G №101000015392</t>
  </si>
  <si>
    <t>БП-001310</t>
  </si>
  <si>
    <t>Счетчик M2M-1-1/2-80D-2G №101000016413</t>
  </si>
  <si>
    <t>БП-001312</t>
  </si>
  <si>
    <t>Счетчик M2M-1-1/2-80D-2G №101000016423</t>
  </si>
  <si>
    <t>БП-001313</t>
  </si>
  <si>
    <t>Счетчик M2M-1-1/2-80D-2G №101000020274</t>
  </si>
  <si>
    <t>БП-001314</t>
  </si>
  <si>
    <t>Счетчик M2M-1-1/2-80D-2G №101000020286</t>
  </si>
  <si>
    <t>БП-001315</t>
  </si>
  <si>
    <t>Счетчик M2M-1-1/2-80D-2G №101000020287</t>
  </si>
  <si>
    <t>БП-001316</t>
  </si>
  <si>
    <t>Счетчик M2M-1-1/2-80D-2G №101000020289</t>
  </si>
  <si>
    <t>БП-001317</t>
  </si>
  <si>
    <t>Счетчик M2M-1-1/2-80D-2G №101000020300</t>
  </si>
  <si>
    <t>БП-001318</t>
  </si>
  <si>
    <t>Счетчик M2M-1-1/2-80D-2G №101000020301</t>
  </si>
  <si>
    <t>БП-001319</t>
  </si>
  <si>
    <t>Счетчик M2M-1-1/2-80D-2G №101000020302</t>
  </si>
  <si>
    <t>БП-001320</t>
  </si>
  <si>
    <t>Счетчик M2M-1-1/2-80D-2G №101000020303</t>
  </si>
  <si>
    <t>БП-001321</t>
  </si>
  <si>
    <t>Счетчик M2M-1-1/2-80D-2G №101000020304</t>
  </si>
  <si>
    <t>БП-001322</t>
  </si>
  <si>
    <t>Счетчик M2M-1-1/2-80D-2G №101000020306</t>
  </si>
  <si>
    <t>БП-001323</t>
  </si>
  <si>
    <t>Счетчик M2M-1-1/2-80D-2G №101000020307</t>
  </si>
  <si>
    <t>БП-001324</t>
  </si>
  <si>
    <t>Счетчик M2M-1-1/2-80D-2G №101000020312</t>
  </si>
  <si>
    <t>БП-001325</t>
  </si>
  <si>
    <t>Счетчик M2M-1-1/2-80D-2G №101000020313</t>
  </si>
  <si>
    <t>БП-001326</t>
  </si>
  <si>
    <t>Счетчик M2M-1-1/2-80D-2G №101000020314</t>
  </si>
  <si>
    <t>БП-001327</t>
  </si>
  <si>
    <t>Счетчик M2M-1-1/2-80D-2G №101000020321</t>
  </si>
  <si>
    <t>БП-001328</t>
  </si>
  <si>
    <t>Счетчик M2M-1-1/2-80D-2G №101000020326</t>
  </si>
  <si>
    <t>БП-001329</t>
  </si>
  <si>
    <t>Счетчик M2M-1-1/2-80D-2G №101000020331</t>
  </si>
  <si>
    <t>БП-001330</t>
  </si>
  <si>
    <t>Счетчик M2M-1-1/2-80D-2G №101000020333</t>
  </si>
  <si>
    <t>БП-001331</t>
  </si>
  <si>
    <t>Счетчик M2M-1-1/2-80D-2G №101000020336</t>
  </si>
  <si>
    <t>БП-001332</t>
  </si>
  <si>
    <t>Счетчик M2M-1-1/2-80D-2G №101000020384</t>
  </si>
  <si>
    <t>БП-001333</t>
  </si>
  <si>
    <t>Счетчик M2M-1-1/2-80D-2G №101000020385</t>
  </si>
  <si>
    <t>БП-001334</t>
  </si>
  <si>
    <t>Счетчик M2M-1-1/2-80D-2G №101000020400</t>
  </si>
  <si>
    <t>БП-001335</t>
  </si>
  <si>
    <t>Счетчик M2M-1-1/2-80D-2G №101000020404</t>
  </si>
  <si>
    <t>БП-001336</t>
  </si>
  <si>
    <t>Счетчик M2M-1-1/2-80D-2G №101000020443</t>
  </si>
  <si>
    <t>БП-001337</t>
  </si>
  <si>
    <t>Счетчик M2M-1-1/2-80D-2G №101000021050</t>
  </si>
  <si>
    <t>БП-001338</t>
  </si>
  <si>
    <t>Счетчик M2M-1-1/2-80D-2G №101000021242</t>
  </si>
  <si>
    <t>БП-001339</t>
  </si>
  <si>
    <t>Счетчик M2M-1-1/2-80D-2G №101000021244</t>
  </si>
  <si>
    <t>БП-001340</t>
  </si>
  <si>
    <t>Счетчик M2M-1-1/2-80D-2G №101000021252</t>
  </si>
  <si>
    <t>БП-001341</t>
  </si>
  <si>
    <t>Счетчик M2M-1-1/2-80D-2G №101000021261</t>
  </si>
  <si>
    <t>БП-001342</t>
  </si>
  <si>
    <t>Счетчик M2M-1-1/2-80D-2G №101000021274</t>
  </si>
  <si>
    <t>БП-001343</t>
  </si>
  <si>
    <t>Счетчик M2M-1-1/2-80D-2G №101000021278</t>
  </si>
  <si>
    <t>БП-001344</t>
  </si>
  <si>
    <t>Счетчик M2M-1-1/2-80D-2G №101000021280</t>
  </si>
  <si>
    <t>БП-001345</t>
  </si>
  <si>
    <t>Счетчик M2M-1-1/2-80D-2G №101000021283</t>
  </si>
  <si>
    <t>БП-001346</t>
  </si>
  <si>
    <t>Счетчик M2M-1-1/2-80D-2G №101000021393</t>
  </si>
  <si>
    <t>БП-001347</t>
  </si>
  <si>
    <t>Счетчик M2M-1-1/2-80D-2G №101000021891</t>
  </si>
  <si>
    <t>БП-001348</t>
  </si>
  <si>
    <t>Счетчик M2M-1-1/2-80D-2G №101000021925</t>
  </si>
  <si>
    <t>БП-001349</t>
  </si>
  <si>
    <t>Счетчик M2M-1-1/2-80D-2G №101000021948</t>
  </si>
  <si>
    <t>БП-001350</t>
  </si>
  <si>
    <t>Счетчик M2M-1-1/2-80D-2G №101000021950</t>
  </si>
  <si>
    <t>БП-001351</t>
  </si>
  <si>
    <t>Счетчик M2M-1-1/2-80D-2G №101000021982</t>
  </si>
  <si>
    <t>БП-001352</t>
  </si>
  <si>
    <t>Счетчик M2M-1-1/2-80D-2G №101000021993</t>
  </si>
  <si>
    <t>БП-001353</t>
  </si>
  <si>
    <t>Счетчик M2M-1-1/2-80D-2G №101000022023</t>
  </si>
  <si>
    <t>БП-001354</t>
  </si>
  <si>
    <t>Счетчик M2M-1-1/2-80D-2G №101000022033</t>
  </si>
  <si>
    <t>БП-001355</t>
  </si>
  <si>
    <t>Счетчик M2M-1-1/2-80D-2G №101000022285</t>
  </si>
  <si>
    <t>БП-001356</t>
  </si>
  <si>
    <t>Счетчик M2M-1-1/2-80D-2G №101000022370</t>
  </si>
  <si>
    <t>БП-001357</t>
  </si>
  <si>
    <t>Счетчик M2M-1-1/2-80D-2G №101000022372</t>
  </si>
  <si>
    <t>БП-001358</t>
  </si>
  <si>
    <t>Счетчик M2M-1-1/2-80D-2G №101000022376</t>
  </si>
  <si>
    <t>БП-001359</t>
  </si>
  <si>
    <t>Счетчик M2M-1-1/2-80D-2G №101000022377</t>
  </si>
  <si>
    <t>БП-001360</t>
  </si>
  <si>
    <t>Счетчик M2M-1-1/2-80D-2G №101000022379</t>
  </si>
  <si>
    <t>БП-001361</t>
  </si>
  <si>
    <t>Счетчик M2M-1-1/2-80D-2G №101000022393</t>
  </si>
  <si>
    <t>БП-001362</t>
  </si>
  <si>
    <t>Счетчик M2M-1-1/2-80D-2G №101000022395</t>
  </si>
  <si>
    <t>БП-001363</t>
  </si>
  <si>
    <t>Счетчик M2M-1-1/2-80D-2G №101000022397</t>
  </si>
  <si>
    <t>БП-001364</t>
  </si>
  <si>
    <t>Счетчик M2M-1-1/2-80D-2G №101000022401</t>
  </si>
  <si>
    <t>БП-001365</t>
  </si>
  <si>
    <t>Счетчик M2M-1-1/2-80D-2G №101000022406</t>
  </si>
  <si>
    <t>БП-001366</t>
  </si>
  <si>
    <t>Счетчик M2M-1-1/2-80D-2G №101000022460</t>
  </si>
  <si>
    <t>БП-001367</t>
  </si>
  <si>
    <t>Счетчик M2M-1-1/2-80D-2G №101000022466</t>
  </si>
  <si>
    <t>БП-001368</t>
  </si>
  <si>
    <t>Счетчик M2M-1-1/2-80D-2G №101000022507</t>
  </si>
  <si>
    <t>БП-001369</t>
  </si>
  <si>
    <t>Счетчик M2M-1-1/2-80D-2G №101000022514</t>
  </si>
  <si>
    <t>БП-001370</t>
  </si>
  <si>
    <t>Счетчик M2M-1-1/2-80D-2G №101000022523</t>
  </si>
  <si>
    <t>БП-001371</t>
  </si>
  <si>
    <t>Счетчик M2M-1-1/2-80D-2G №101000022528</t>
  </si>
  <si>
    <t>БП-001372</t>
  </si>
  <si>
    <t>Счетчик M2M-1-1/2-80D-2G №101000022562</t>
  </si>
  <si>
    <t>БП-001373</t>
  </si>
  <si>
    <t>Счетчик M2M-1-1/2-80D-2G №101000022568</t>
  </si>
  <si>
    <t>БП-001374</t>
  </si>
  <si>
    <t>Счетчик M2M-1-1/2-80D-2G №101000022576</t>
  </si>
  <si>
    <t>БП-001375</t>
  </si>
  <si>
    <t>Счетчик M2M-1-1/2-80D-2G №101000022577</t>
  </si>
  <si>
    <t>БП-001376</t>
  </si>
  <si>
    <t>Счетчик M2M-1-1/2-80D-2G №101000022581</t>
  </si>
  <si>
    <t>БП-001377</t>
  </si>
  <si>
    <t>Счетчик M2M-1-1/2-80D-2G №101000022582</t>
  </si>
  <si>
    <t>БП-001378</t>
  </si>
  <si>
    <t>Счетчик M2M-1-1/2-80D-2G №101000022599</t>
  </si>
  <si>
    <t>БП-001379</t>
  </si>
  <si>
    <t>Счетчик M2M-1-1/2-80D-2G №101000022704</t>
  </si>
  <si>
    <t>БП-001380</t>
  </si>
  <si>
    <t>Счетчик M2M-1-1/2-80D-2G №101000022794</t>
  </si>
  <si>
    <t>БП-001381</t>
  </si>
  <si>
    <t>Счетчик M2M-1-1/2-80D-2G №101000022805</t>
  </si>
  <si>
    <t>БП-001382</t>
  </si>
  <si>
    <t>Счетчик M2M-1-1/2-80D-2G №101000022808</t>
  </si>
  <si>
    <t>БП-001383</t>
  </si>
  <si>
    <t>Счетчик M2M-1-1/2-80D-2G №101000023010</t>
  </si>
  <si>
    <t>БП-001384</t>
  </si>
  <si>
    <t>Счетчик M2M-1-1/2-80D-2G №101000023040</t>
  </si>
  <si>
    <t>БП-001385</t>
  </si>
  <si>
    <t>Счетчик M2M-1-1/2-80D-2G №101000023052</t>
  </si>
  <si>
    <t>БП-001386</t>
  </si>
  <si>
    <t>Счетчик M2M-1-1/2-80D-2G №101000023054</t>
  </si>
  <si>
    <t>БП-001387</t>
  </si>
  <si>
    <t>Счетчик M2M-1-1/2-80D-2G №101000023059</t>
  </si>
  <si>
    <t>БП-001388</t>
  </si>
  <si>
    <t>Счетчик M2M-1-1/2-80D-2G №101000023062</t>
  </si>
  <si>
    <t>БП-001389</t>
  </si>
  <si>
    <t>Счетчик M2M-1-1/2-80D-2G №101000023064</t>
  </si>
  <si>
    <t>БП-001390</t>
  </si>
  <si>
    <t>Счетчик M2M-1-1/2-80D-2G №101000023110</t>
  </si>
  <si>
    <t>БП-001391</t>
  </si>
  <si>
    <t>Счетчик M2M-1-1/2-80D-2G №101000023168</t>
  </si>
  <si>
    <t>БП-001392</t>
  </si>
  <si>
    <t>Счетчик M2M-1-1/2-80D-2G №101000023205</t>
  </si>
  <si>
    <t>БП-001393</t>
  </si>
  <si>
    <t>Счетчик M2M-1-1/2-80D-2G №101000023206</t>
  </si>
  <si>
    <t>БП-001394</t>
  </si>
  <si>
    <t>Счетчик M2M-1-1/2-80D-2G №101000023207</t>
  </si>
  <si>
    <t>БП-001395</t>
  </si>
  <si>
    <t>Счетчик M2M-1-1/2-80D-2G №101000023217</t>
  </si>
  <si>
    <t>БП-001396</t>
  </si>
  <si>
    <t>Счетчик M2M-1-1/2-80D-2G №101000023280</t>
  </si>
  <si>
    <t>БП-001397</t>
  </si>
  <si>
    <t>Счетчик M2M-1-1/2-80D-2G №101000023303</t>
  </si>
  <si>
    <t>БП-001398</t>
  </si>
  <si>
    <t>Счетчик M2M-1-1/2-80D-2G №101000023316</t>
  </si>
  <si>
    <t>БП-001399</t>
  </si>
  <si>
    <t>Счетчик M2M-1-1/2-80D-2G №101000023322</t>
  </si>
  <si>
    <t>БП-001400</t>
  </si>
  <si>
    <t>Счетчик M2M-1-1/2-80D-2G №101000023330</t>
  </si>
  <si>
    <t>БП-001401</t>
  </si>
  <si>
    <t>Счетчик M2M-1-1/2-80D-2G №101000016421</t>
  </si>
  <si>
    <t>БП-001402</t>
  </si>
  <si>
    <t>Счетчик M2M-1-1/2-80D-2G №101000020293</t>
  </si>
  <si>
    <t>БП-001403</t>
  </si>
  <si>
    <t>Счетчик M2M-1-1/2-80D-2G №101000021168</t>
  </si>
  <si>
    <t>БП-001404</t>
  </si>
  <si>
    <t>Счетчик M2M-1-1/2-80D-2G №101000021253</t>
  </si>
  <si>
    <t>БП-001405</t>
  </si>
  <si>
    <t>Счетчик M2M-1-1/2-80D-2G №101000021277</t>
  </si>
  <si>
    <t>БП-001406</t>
  </si>
  <si>
    <t>Счетчик M2M-1-1/2-80D-2G №101000022058</t>
  </si>
  <si>
    <t>БП-001407</t>
  </si>
  <si>
    <t>Счетчик M2M-1-1/2-80D-2G №101000022390</t>
  </si>
  <si>
    <t>БП-001408</t>
  </si>
  <si>
    <t>Счетчик M2M-1-1/2-80D-2G №101000022391</t>
  </si>
  <si>
    <t>БП-001409</t>
  </si>
  <si>
    <t>Счетчик M2M-1-1/2-80D-2G №101000022394</t>
  </si>
  <si>
    <t>БП-001410</t>
  </si>
  <si>
    <t>Счетчик M2M-1-1/2-80D-2G №101000023312</t>
  </si>
  <si>
    <t>БП-001411</t>
  </si>
  <si>
    <t>Счетчик M2M-1-1/2-80D-2G №101000021754</t>
  </si>
  <si>
    <t>БП-001413</t>
  </si>
  <si>
    <t>Счетчик M2M-1-1/2-80D-2G №101000023175</t>
  </si>
  <si>
    <t>БП-001414</t>
  </si>
  <si>
    <t>Счетчик M2M-1-1/2-80D-2G №101000020370</t>
  </si>
  <si>
    <t>БП-001415</t>
  </si>
  <si>
    <t>Счетчик M2M-1-1/2-80D-2G №101000069081</t>
  </si>
  <si>
    <t>БП-001722</t>
  </si>
  <si>
    <t>Счетчик M2M-1-1/2-80D-2G №101000069158</t>
  </si>
  <si>
    <t>БП-001723</t>
  </si>
  <si>
    <t>Счетчик M2M-1-1/2-80D-2G №101000069674</t>
  </si>
  <si>
    <t>БП-001724</t>
  </si>
  <si>
    <t>Счетчик M2M-1-1/2-80D-2G №101000069682</t>
  </si>
  <si>
    <t>БП-001725</t>
  </si>
  <si>
    <t>Счетчик M2M-1-1/2-80D-2G №101000069695</t>
  </si>
  <si>
    <t>БП-001726</t>
  </si>
  <si>
    <t>Счетчик M2M-1-1/2-80D-2G №101000072457</t>
  </si>
  <si>
    <t>БП-001727</t>
  </si>
  <si>
    <t>Счетчик M2M-1-1/2-80D-2G №101000072835</t>
  </si>
  <si>
    <t>БП-001728</t>
  </si>
  <si>
    <t>Счетчик M2M-1-1/2-80D-2G №101000072843</t>
  </si>
  <si>
    <t>БП-001729</t>
  </si>
  <si>
    <t>Счетчик M2M-1-1/2-80D-2G №101000074041</t>
  </si>
  <si>
    <t>БП-001730</t>
  </si>
  <si>
    <t>Счетчик M2M-1-1/2-80D-2G №101000074060</t>
  </si>
  <si>
    <t>БП-001731</t>
  </si>
  <si>
    <t>Счетчик M2M-1-1/2-80D-2G №101000074182</t>
  </si>
  <si>
    <t>БП-001732</t>
  </si>
  <si>
    <t>Счетчик M2M-1-1/2-80D-2G №101000074188</t>
  </si>
  <si>
    <t>БП-001733</t>
  </si>
  <si>
    <t>Счетчик M2M-1-1/2-80D-2G №101000074266</t>
  </si>
  <si>
    <t>БП-001734</t>
  </si>
  <si>
    <t>Счетчик M2M-1-1/2-80D-2G №101000074269</t>
  </si>
  <si>
    <t>БП-001735</t>
  </si>
  <si>
    <t>Счетчик M2M-1-1/2-80D-2G №101000074271</t>
  </si>
  <si>
    <t>БП-001736</t>
  </si>
  <si>
    <t>Счетчик M2M-1-1/2-80D-2G №101000074307</t>
  </si>
  <si>
    <t>БП-001737</t>
  </si>
  <si>
    <t>Счетчик M2M-1-1/2-80D-2G №101000074311</t>
  </si>
  <si>
    <t>БП-001738</t>
  </si>
  <si>
    <t>Счетчик M2M-1-1/2-80D-2G №101000074317</t>
  </si>
  <si>
    <t>БП-001739</t>
  </si>
  <si>
    <t>Счетчик M2M-1-1/2-80D-2G №101000074323</t>
  </si>
  <si>
    <t>БП-001740</t>
  </si>
  <si>
    <t>Счетчик M2M-1-1/2-80D-2G №101000074348</t>
  </si>
  <si>
    <t>БП-001741</t>
  </si>
  <si>
    <t>Счетчик M2M-1-1/2-80D-2G №101000074349</t>
  </si>
  <si>
    <t>БП-001742</t>
  </si>
  <si>
    <t>Счетчик M2M-1-1/2-80D-2G №101000074377</t>
  </si>
  <si>
    <t>БП-001743</t>
  </si>
  <si>
    <t>Счетчик M2M-1-1/2-80D-2G №101000074424</t>
  </si>
  <si>
    <t>БП-001744</t>
  </si>
  <si>
    <t>Счетчик M2M-1-1/2-80D-2G №101000074441</t>
  </si>
  <si>
    <t>БП-001745</t>
  </si>
  <si>
    <t>Счетчик M2M-1-1/2-80D-2G №101000074445</t>
  </si>
  <si>
    <t>БП-001746</t>
  </si>
  <si>
    <t>Счетчик M2M-1-1/2-80D-2G №101000074458</t>
  </si>
  <si>
    <t>БП-001747</t>
  </si>
  <si>
    <t>Счетчик M2M-1-1/2-80D-2G №101000074551</t>
  </si>
  <si>
    <t>БП-001748</t>
  </si>
  <si>
    <t>Счетчик M2M-1-1/2-80D-2G №101000074556</t>
  </si>
  <si>
    <t>БП-001749</t>
  </si>
  <si>
    <t>Счетчик M2M-1-1/2-80D-2G №101000074565</t>
  </si>
  <si>
    <t>БП-001750</t>
  </si>
  <si>
    <t>Счетчик M2M-1-1/2-80D-2G №101000074589</t>
  </si>
  <si>
    <t>БП-001751</t>
  </si>
  <si>
    <t>Счетчик M2M-1-1/2-80D-2G №101000074637</t>
  </si>
  <si>
    <t>БП-001752</t>
  </si>
  <si>
    <t>Счетчик M2M-1-1/2-80D-2G №101000074926</t>
  </si>
  <si>
    <t>БП-001753</t>
  </si>
  <si>
    <t>Счетчик M2M-1-1/2-80D-2G №101000074988</t>
  </si>
  <si>
    <t>БП-001754</t>
  </si>
  <si>
    <t>Счетчик M2M-1-1/2-80D-2G №101000074990</t>
  </si>
  <si>
    <t>БП-001755</t>
  </si>
  <si>
    <t>Счетчик M2M-1-1/2-80D-2G №101000074991</t>
  </si>
  <si>
    <t>БП-001756</t>
  </si>
  <si>
    <t>Счетчик M2M-1-1/2-80D-2G №101000075003</t>
  </si>
  <si>
    <t>БП-001757</t>
  </si>
  <si>
    <t>Счетчик M2M-1-1/2-80D-2G №101000075041</t>
  </si>
  <si>
    <t>БП-001758</t>
  </si>
  <si>
    <t>Счетчик M2M-1-1/2-80D-2G №101000075052</t>
  </si>
  <si>
    <t>БП-001759</t>
  </si>
  <si>
    <t>Счетчик M2M-1-1/2-80D-2G №101000075116</t>
  </si>
  <si>
    <t>БП-001760</t>
  </si>
  <si>
    <t>Счетчик M2M-1-1/2-80D-2G №101000075210</t>
  </si>
  <si>
    <t>БП-001761</t>
  </si>
  <si>
    <t>Счетчик M2M-1-1/2-80D-2G №101000075241</t>
  </si>
  <si>
    <t>БП-001762</t>
  </si>
  <si>
    <t>Счетчик M2M-1-1/2-80D-2G №101000075503</t>
  </si>
  <si>
    <t>БП-001763</t>
  </si>
  <si>
    <t>Счетчик M2M-1-1/2-80D-2G №101000075505</t>
  </si>
  <si>
    <t>БП-001764</t>
  </si>
  <si>
    <t>Счетчик M2M-1-1/2-80D-2G №101000075515</t>
  </si>
  <si>
    <t>БП-001765</t>
  </si>
  <si>
    <t>Счетчик M2M-1-1/2-80D-2G №101000075521</t>
  </si>
  <si>
    <t>БП-001766</t>
  </si>
  <si>
    <t>Счетчик M2M-1-1/2-80D-2G №101000075523</t>
  </si>
  <si>
    <t>БП-001767</t>
  </si>
  <si>
    <t>Счетчик M2M-1-1/2-80D-2G №101000075543</t>
  </si>
  <si>
    <t>БП-001768</t>
  </si>
  <si>
    <t>Счетчик M2M-1-1/2-80D-2G №101000075570</t>
  </si>
  <si>
    <t>БП-001769</t>
  </si>
  <si>
    <t>Счетчик M2M-1-1/2-80D-2G №101000075819</t>
  </si>
  <si>
    <t>БП-001770</t>
  </si>
  <si>
    <t>Счетчик M2M-1-1/2-80D-2G №101000075823</t>
  </si>
  <si>
    <t>БП-001771</t>
  </si>
  <si>
    <t>Счетчик M2M-1-1/2-80D-2G №101000075856</t>
  </si>
  <si>
    <t>БП-001772</t>
  </si>
  <si>
    <t>Счетчик M2M-1-1/2-80D-2G №101000075859</t>
  </si>
  <si>
    <t>БП-001773</t>
  </si>
  <si>
    <t>Счетчик M2M-1-1/2-80D-2G №101000075882</t>
  </si>
  <si>
    <t>БП-001774</t>
  </si>
  <si>
    <t>Счетчик M2M-1-1/2-80D-2G №101000075920</t>
  </si>
  <si>
    <t>БП-001775</t>
  </si>
  <si>
    <t>Счетчик M2M-1-1/2-80D-2G №101000076091</t>
  </si>
  <si>
    <t>БП-001776</t>
  </si>
  <si>
    <t>Счетчик M2M-1-1/2-80D-2G №101000076092</t>
  </si>
  <si>
    <t>БП-001777</t>
  </si>
  <si>
    <t>Счетчик M2M-1-1/2-80D-2G №101000076130</t>
  </si>
  <si>
    <t>БП-001778</t>
  </si>
  <si>
    <t>Счетчик M2M-1-1/2-80D-2G №101000076142</t>
  </si>
  <si>
    <t>БП-001779</t>
  </si>
  <si>
    <t>Счетчик M2M-1-1/2-80D-2G №101000076171</t>
  </si>
  <si>
    <t>БП-001780</t>
  </si>
  <si>
    <t>Счетчик M2M-1-1/2-80D-2G №101000069767</t>
  </si>
  <si>
    <t>БП-001781</t>
  </si>
  <si>
    <t>Счетчик M2M-1-1/2-80D-2G №101000069925</t>
  </si>
  <si>
    <t>БП-001782</t>
  </si>
  <si>
    <t>Счетчик M2M-1-1/2-80D-2G №101000072544</t>
  </si>
  <si>
    <t>БП-001783</t>
  </si>
  <si>
    <t>Счетчик M2M-1-1/2-80D-2G №101000072800</t>
  </si>
  <si>
    <t>БП-001784</t>
  </si>
  <si>
    <t>Счетчик M2M-1-1/2-80D-2G №101000072977</t>
  </si>
  <si>
    <t>БП-001785</t>
  </si>
  <si>
    <t>Счетчик M2M-1-1/2-80D-2G №101000073102</t>
  </si>
  <si>
    <t>БП-001786</t>
  </si>
  <si>
    <t>Счетчик M2M-1-1/2-80D-2G №101000073386</t>
  </si>
  <si>
    <t>БП-001787</t>
  </si>
  <si>
    <t>Счетчик M2M-1-1/2-80D-2G №101000073650</t>
  </si>
  <si>
    <t>БП-001788</t>
  </si>
  <si>
    <t>Счетчик M2M-1-1/2-80D-2G №101000073686</t>
  </si>
  <si>
    <t>БП-001789</t>
  </si>
  <si>
    <t>Счетчик M2M-1-1/2-80D-2G №101000073872</t>
  </si>
  <si>
    <t>БП-001790</t>
  </si>
  <si>
    <t>Счетчик M2M-1-1/2-80D-2G №101000074056</t>
  </si>
  <si>
    <t>БП-001791</t>
  </si>
  <si>
    <t>Счетчик M2M-1-1/2-80D-2G №101000074068</t>
  </si>
  <si>
    <t>БП-001792</t>
  </si>
  <si>
    <t>Счетчик M2M-1-1/2-80D-2G №101000074082</t>
  </si>
  <si>
    <t>БП-001793</t>
  </si>
  <si>
    <t>Счетчик M2M-1-1/2-80D-2G №101000074128</t>
  </si>
  <si>
    <t>БП-001794</t>
  </si>
  <si>
    <t>Счетчик M2M-1-1/2-80D-2G №101000074152</t>
  </si>
  <si>
    <t>БП-001795</t>
  </si>
  <si>
    <t>Счетчик M2M-1-1/2-80D-2G №101000074190</t>
  </si>
  <si>
    <t>БП-001796</t>
  </si>
  <si>
    <t>Счетчик M2M-1-1/2-80D-2G №101000074196</t>
  </si>
  <si>
    <t>БП-001797</t>
  </si>
  <si>
    <t>Счетчик M2M-1-1/2-80D-2G №101000074225</t>
  </si>
  <si>
    <t>БП-001798</t>
  </si>
  <si>
    <t>Счетчик M2M-1-1/2-80D-2G №101000074263</t>
  </si>
  <si>
    <t>БП-001799</t>
  </si>
  <si>
    <t>Счетчик M2M-1-1/2-80D-2G №101000074727</t>
  </si>
  <si>
    <t>БП-001800</t>
  </si>
  <si>
    <t>Счетчик M2M-1-1/2-80D-2G №101000074916</t>
  </si>
  <si>
    <t>БП-001801</t>
  </si>
  <si>
    <t>Счетчик M2M-1-1/2-80D-2G №101000074925</t>
  </si>
  <si>
    <t>БП-001802</t>
  </si>
  <si>
    <t>Счетчик M2M-1-1/2-80D-2G №101000074945</t>
  </si>
  <si>
    <t>БП-001803</t>
  </si>
  <si>
    <t>Счетчик M2M-1-1/2-80D-2G №101000074967</t>
  </si>
  <si>
    <t>БП-001804</t>
  </si>
  <si>
    <t>Счетчик M2M-1-1/2-80D-2G №101000074968</t>
  </si>
  <si>
    <t>БП-001805</t>
  </si>
  <si>
    <t>Счетчик M2M-1-1/2-80D-2G №101000074970</t>
  </si>
  <si>
    <t>БП-001806</t>
  </si>
  <si>
    <t>Счетчик M2M-1-1/2-80D-2G №101000074983</t>
  </si>
  <si>
    <t>БП-001807</t>
  </si>
  <si>
    <t>Счетчик M2M-1-1/2-80D-2G №101000074987</t>
  </si>
  <si>
    <t>БП-001808</t>
  </si>
  <si>
    <t>Счетчик M2M-1-1/2-80D-2G №101000074993</t>
  </si>
  <si>
    <t>БП-001809</t>
  </si>
  <si>
    <t>Счетчик M2M-1-1/2-80D-2G №101000075004</t>
  </si>
  <si>
    <t>БП-001810</t>
  </si>
  <si>
    <t>Счетчик M2M-1-1/2-80D-2G №101000075005</t>
  </si>
  <si>
    <t>БП-001811</t>
  </si>
  <si>
    <t>Счетчик M2M-1-1/2-80D-2G №101000075021</t>
  </si>
  <si>
    <t>БП-001812</t>
  </si>
  <si>
    <t>Счетчик M2M-1-1/2-80D-2G №101000075023</t>
  </si>
  <si>
    <t>БП-001813</t>
  </si>
  <si>
    <t>Счетчик M2M-1-1/2-80D-2G №101000075030</t>
  </si>
  <si>
    <t>БП-001814</t>
  </si>
  <si>
    <t>Счетчик M2M-1-1/2-80D-2G №101000075056</t>
  </si>
  <si>
    <t>БП-001815</t>
  </si>
  <si>
    <t>Счетчик M2M-1-1/2-80D-2G №101000075160</t>
  </si>
  <si>
    <t>БП-001816</t>
  </si>
  <si>
    <t>Счетчик M2M-1-1/2-80D-2G №101000075247</t>
  </si>
  <si>
    <t>БП-001817</t>
  </si>
  <si>
    <t>Счетчик M2M-1-1/2-80D-2G №101000075594</t>
  </si>
  <si>
    <t>БП-001818</t>
  </si>
  <si>
    <t>Счетчик M2M-1-1/2-80D-2G №101000075618</t>
  </si>
  <si>
    <t>БП-001819</t>
  </si>
  <si>
    <t>Счетчик M2M-1-1/2-80D-2G №101000075626</t>
  </si>
  <si>
    <t>БП-001820</t>
  </si>
  <si>
    <t>Счетчик M2M-1-1/2-80D-2G №101000075649</t>
  </si>
  <si>
    <t>БП-001821</t>
  </si>
  <si>
    <t>Счетчик M2M-1-1/2-80D-2G №101000075708</t>
  </si>
  <si>
    <t>БП-001822</t>
  </si>
  <si>
    <t>Счетчик M2M-1-1/2-80D-2G №101000075849</t>
  </si>
  <si>
    <t>БП-001823</t>
  </si>
  <si>
    <t>Счетчик M2M-1-1/2-80D-2G №101000075875</t>
  </si>
  <si>
    <t>БП-001824</t>
  </si>
  <si>
    <t>Счетчик M2M-1-1/2-80D-2G №101000075892</t>
  </si>
  <si>
    <t>БП-001825</t>
  </si>
  <si>
    <t>Счетчик M2M-1-1/2-80D-2G №101000075903</t>
  </si>
  <si>
    <t>БП-001826</t>
  </si>
  <si>
    <t>Счетчик M2M-1-1/2-80D-2G №101000075908</t>
  </si>
  <si>
    <t>БП-001827</t>
  </si>
  <si>
    <t>Счетчик M2M-1-1/2-80D-2G №101000075913</t>
  </si>
  <si>
    <t>БП-001828</t>
  </si>
  <si>
    <t>Счетчик M2M-1-1/2-80D-2G №101000075917</t>
  </si>
  <si>
    <t>БП-001829</t>
  </si>
  <si>
    <t>Счетчик M2M-1-1/2-80D-2G №101000075921</t>
  </si>
  <si>
    <t>БП-001830</t>
  </si>
  <si>
    <t>Счетчик M2M-1-1/2-80D-2G №101000076146</t>
  </si>
  <si>
    <t>БП-001831</t>
  </si>
  <si>
    <t>Итого</t>
  </si>
  <si>
    <t>СПИ, мес</t>
  </si>
  <si>
    <t>Остаточный СПИ, мес.</t>
  </si>
  <si>
    <t>Амортизация</t>
  </si>
  <si>
    <t>Амортизация янв. 2025 г.</t>
  </si>
  <si>
    <t>Амортизация апр. 2025 г.</t>
  </si>
  <si>
    <t>Ведомость амортизации за 2024 год</t>
  </si>
  <si>
    <t>2025 г.</t>
  </si>
  <si>
    <t>Остаточная стоимость на 31.12.2025</t>
  </si>
  <si>
    <t>2026 г.</t>
  </si>
  <si>
    <t>2027 г.</t>
  </si>
  <si>
    <t>Остаточная стоимость на 31.12.2027</t>
  </si>
  <si>
    <t>Остаточная стоимость на 31.12.2026</t>
  </si>
  <si>
    <t>2028 г.</t>
  </si>
  <si>
    <t>Остаточная стоимость на 31.12.2028</t>
  </si>
  <si>
    <t>2029 г.</t>
  </si>
  <si>
    <t>Остаточная стоимость на 31.12.2029</t>
  </si>
  <si>
    <t>За период (2024 г.)</t>
  </si>
  <si>
    <t>1. Амортизация ОС</t>
  </si>
  <si>
    <t>3. Коммерческий учет</t>
  </si>
  <si>
    <t>Амортизация в тариф (п.1 + п.2)</t>
  </si>
  <si>
    <t>Отбор: Основные средства Равно "Интеллектуальная система учета электрической энергии потребителей"</t>
  </si>
  <si>
    <t>Основные средства</t>
  </si>
  <si>
    <t>Сальдо на начало периода</t>
  </si>
  <si>
    <t>Обороты за период</t>
  </si>
  <si>
    <t>Сальдо на конец периода</t>
  </si>
  <si>
    <t>Счет</t>
  </si>
  <si>
    <t>Дебет</t>
  </si>
  <si>
    <t>Кредит</t>
  </si>
  <si>
    <t>01</t>
  </si>
  <si>
    <t>02</t>
  </si>
  <si>
    <t>Анализ субконто Основные средства за Январь 2021 г. - Декабрь 2025 г.</t>
  </si>
  <si>
    <t>Обороты за Октябрь 21</t>
  </si>
  <si>
    <t>Обороты за Ноябрь 22</t>
  </si>
  <si>
    <t>Обороты за Декабрь 23</t>
  </si>
  <si>
    <t>Обороты за Ноябрь 21</t>
  </si>
  <si>
    <t>Обороты за Декабрь 21</t>
  </si>
  <si>
    <t>Обороты за Январь 22</t>
  </si>
  <si>
    <t>Обороты за Февраль 22</t>
  </si>
  <si>
    <t>Обороты за Март 22</t>
  </si>
  <si>
    <t>Обороты за Апрель 22</t>
  </si>
  <si>
    <t>Обороты за Май 22</t>
  </si>
  <si>
    <t>Обороты за Июнь 22</t>
  </si>
  <si>
    <t>Обороты за Июль 22</t>
  </si>
  <si>
    <t>Обороты за Август 22</t>
  </si>
  <si>
    <t>Обороты за Сентябрь 22</t>
  </si>
  <si>
    <t>Обороты за Октябрь 22</t>
  </si>
  <si>
    <t>Обороты за Декабрь 22</t>
  </si>
  <si>
    <t>Обороты за Январь 23</t>
  </si>
  <si>
    <t>Обороты за Февраль 23</t>
  </si>
  <si>
    <t>Обороты за Март 23</t>
  </si>
  <si>
    <t>Обороты за Апрель 23</t>
  </si>
  <si>
    <t>Обороты за Май 23</t>
  </si>
  <si>
    <t>Обороты за Июнь 23</t>
  </si>
  <si>
    <t>Обороты за Июль 23</t>
  </si>
  <si>
    <t>Обороты за Август 23</t>
  </si>
  <si>
    <t>Обороты за Сентябрь 23</t>
  </si>
  <si>
    <t>Обороты за Октябрь 23</t>
  </si>
  <si>
    <t>Обороты за Ноябрь 23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</si>
  <si>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</si>
  <si>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</si>
  <si>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</si>
  <si>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</si>
  <si>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</si>
  <si>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</si>
  <si>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</si>
  <si>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Восьмая группа (свыше 20 лет до 26 лет включительно)</t>
  </si>
  <si>
    <t>Обороты за Декабрь 26</t>
  </si>
  <si>
    <t>Обороты за Январь 26</t>
  </si>
  <si>
    <t>Обороты за Февраль 26</t>
  </si>
  <si>
    <t>Обороты за Март 26</t>
  </si>
  <si>
    <t>Обороты за Апрель 26</t>
  </si>
  <si>
    <t>Обороты за Май 26</t>
  </si>
  <si>
    <t>Обороты за Июнь 26</t>
  </si>
  <si>
    <t>Обороты за Июль 26</t>
  </si>
  <si>
    <t>Обороты за Август 26</t>
  </si>
  <si>
    <t>Обороты за Сентябрь 26</t>
  </si>
  <si>
    <t>Обороты за Октябрь 26</t>
  </si>
  <si>
    <t>Обороты за Ноябрь 26</t>
  </si>
  <si>
    <t>Балансовая стоимость</t>
  </si>
  <si>
    <t>Ввод / Модернизация</t>
  </si>
  <si>
    <t>Период</t>
  </si>
  <si>
    <t>Остаточная стоимость на к.п.</t>
  </si>
  <si>
    <t>Остаточная стоимость на н.п.</t>
  </si>
  <si>
    <t>январь</t>
  </si>
  <si>
    <t>февраль</t>
  </si>
  <si>
    <t>март</t>
  </si>
  <si>
    <t>апрель</t>
  </si>
  <si>
    <t>май</t>
  </si>
  <si>
    <t>2021 г.</t>
  </si>
  <si>
    <t>2022 г.</t>
  </si>
  <si>
    <t>2023 г.</t>
  </si>
  <si>
    <t>2024 г.</t>
  </si>
  <si>
    <t>Программный комплекс "Автоматизированная информационная система 2.0". Внедрение, миграция данных, предоставление неисключительного права пользования (лицензия), в том числе 2026 год</t>
  </si>
  <si>
    <r>
      <t xml:space="preserve">Расчет амортизации </t>
    </r>
    <r>
      <rPr>
        <b/>
        <u/>
        <sz val="12"/>
        <rFont val="Arial"/>
        <family val="2"/>
        <charset val="204"/>
      </rPr>
      <t>Интеллектуальная система учета электрической энергии потребителей</t>
    </r>
    <r>
      <rPr>
        <b/>
        <sz val="12"/>
        <rFont val="Arial"/>
        <family val="2"/>
        <charset val="204"/>
      </rPr>
      <t xml:space="preserve"> (ИП 2021-2025 гг.)</t>
    </r>
  </si>
  <si>
    <t>Автоматизированная информационная система (АИС)</t>
  </si>
  <si>
    <t>2. Создание автоматизированной информационной системы (АИС) на территории г. Радужный, п.г.т.Новоаганск, село Варъёган 
(приобретение, монтаж и настройка оборудования, установка программного обеспечения, расширение лицензий)</t>
  </si>
  <si>
    <t>Предложение по ИП 2025-2029 гг.</t>
  </si>
  <si>
    <t>амортизация</t>
  </si>
  <si>
    <t>прибыль</t>
  </si>
  <si>
    <t>профицит амортизации</t>
  </si>
  <si>
    <t>Ежемесячная ам. Факт</t>
  </si>
  <si>
    <t>Наименование</t>
  </si>
  <si>
    <t xml:space="preserve">Затраты по статье "Амортизация ОС и НМА" </t>
  </si>
  <si>
    <t>Доля ГП</t>
  </si>
  <si>
    <t>Сумма амортизации, относимая на ГП</t>
  </si>
  <si>
    <t>Примечание</t>
  </si>
  <si>
    <t>№ п/п</t>
  </si>
  <si>
    <t>Дата ввода</t>
  </si>
  <si>
    <t>СПИ, мес.</t>
  </si>
  <si>
    <t>Первоначальная стоимость До/После переоценки</t>
  </si>
  <si>
    <r>
      <t xml:space="preserve">СПИ 
</t>
    </r>
    <r>
      <rPr>
        <sz val="11"/>
        <rFont val="Times New Roman"/>
        <family val="1"/>
        <charset val="204"/>
      </rPr>
      <t>в соответствии с (п.27 ОЦ, утв. ПП РФ от 29.12.2011 №1178),</t>
    </r>
    <r>
      <rPr>
        <b/>
        <sz val="11"/>
        <rFont val="Times New Roman"/>
        <family val="1"/>
        <charset val="204"/>
      </rPr>
      <t xml:space="preserve"> мес.</t>
    </r>
  </si>
  <si>
    <t>Годовая сумма амортизации по данным б/у
за 2024 г.
(факт)</t>
  </si>
  <si>
    <t>январь
(факт)</t>
  </si>
  <si>
    <t>февраль
(факт)</t>
  </si>
  <si>
    <t>март
(факт)</t>
  </si>
  <si>
    <t>апрель
(факт)</t>
  </si>
  <si>
    <t>май
(факт)</t>
  </si>
  <si>
    <t>июнь
(факт)</t>
  </si>
  <si>
    <t>июль
(факт)</t>
  </si>
  <si>
    <t>август
(факт)</t>
  </si>
  <si>
    <t>сентябрь
(факт)</t>
  </si>
  <si>
    <t>октябрь
(факт)</t>
  </si>
  <si>
    <t>ноябрь
(факт)</t>
  </si>
  <si>
    <t>декабрь
(факт)</t>
  </si>
  <si>
    <t>Годовая сумма амортизации с учетом МСПИ
за 2024 г.
(факт)</t>
  </si>
  <si>
    <t>Годовая сумма амортизации с учетом МСПИ
на 2026 г.
(план)</t>
  </si>
  <si>
    <t>Факт 2024</t>
  </si>
  <si>
    <t>План 2026</t>
  </si>
  <si>
    <t>21.12.2023</t>
  </si>
  <si>
    <t>Acer Aspire 5</t>
  </si>
  <si>
    <t>15.06.2023</t>
  </si>
  <si>
    <t>05.12.2024</t>
  </si>
  <si>
    <t>29.06.2015</t>
  </si>
  <si>
    <t>31.08.2013</t>
  </si>
  <si>
    <t>30.09.2017</t>
  </si>
  <si>
    <t>Восьмая группа (свыше 20 лет до 25 лет включительно)</t>
  </si>
  <si>
    <t>30.04.2004</t>
  </si>
  <si>
    <t>31.05.2004</t>
  </si>
  <si>
    <t>31.01.2017</t>
  </si>
  <si>
    <t>17.12.2018</t>
  </si>
  <si>
    <t>01.05.2019</t>
  </si>
  <si>
    <t>31.05.2017</t>
  </si>
  <si>
    <t>31.10.2019</t>
  </si>
  <si>
    <t>30.10.2019</t>
  </si>
  <si>
    <t>27.07.2020</t>
  </si>
  <si>
    <t>30.12.2020</t>
  </si>
  <si>
    <t>31.03.2021</t>
  </si>
  <si>
    <t>31.10.2021</t>
  </si>
  <si>
    <t>01.04.2022</t>
  </si>
  <si>
    <t>02.06.2022</t>
  </si>
  <si>
    <t>Счетчики</t>
  </si>
  <si>
    <t>ИТОГО</t>
  </si>
  <si>
    <t>Годовая сумма амортизации с учетом МСПИ
на 2027 г.
(план)</t>
  </si>
  <si>
    <t>Годовая сумма амортизации с учетом МСПИ
на 2025 г.
(план)</t>
  </si>
  <si>
    <r>
      <t xml:space="preserve">Расчет амортизации </t>
    </r>
    <r>
      <rPr>
        <b/>
        <u/>
        <sz val="12"/>
        <rFont val="Arial"/>
        <family val="2"/>
        <charset val="204"/>
      </rPr>
      <t>Автоматизированной информационной системы</t>
    </r>
    <r>
      <rPr>
        <b/>
        <sz val="12"/>
        <rFont val="Arial"/>
        <family val="2"/>
        <charset val="204"/>
      </rPr>
      <t xml:space="preserve"> (ИП 2026-2029 гг.)</t>
    </r>
  </si>
  <si>
    <t>НМА (ПО)</t>
  </si>
  <si>
    <t>Годовая сумма амортизации с учетом МСПИ
на 2028 г.
(план)</t>
  </si>
  <si>
    <t>Годовая сумма амортизации с учетом МСПИ
на 2029 г.
(план)</t>
  </si>
  <si>
    <t>план</t>
  </si>
  <si>
    <t>План 2025</t>
  </si>
  <si>
    <t>План 2027</t>
  </si>
  <si>
    <t>План 2028</t>
  </si>
  <si>
    <t>План 2029</t>
  </si>
  <si>
    <t>Предложение</t>
  </si>
  <si>
    <t>Инвестиционная программа, млн.руб., в т.ч.:</t>
  </si>
  <si>
    <t>1. Собственные средства, учитываемые при тарифном регулировании, млн.руб., в т.ч.:</t>
  </si>
  <si>
    <t>1.1. Прибыль, как источник финансирования ИП, всего, млн.руб.</t>
  </si>
  <si>
    <t>1.2. Амортизация, как источник финансирования ИП, всего, млн.руб.</t>
  </si>
  <si>
    <t>ЭЗ №19 - 2024</t>
  </si>
  <si>
    <t>изменение по годам</t>
  </si>
  <si>
    <t>Финансирование ИП без НДС</t>
  </si>
  <si>
    <t>расчетная амортизация</t>
  </si>
  <si>
    <t>использование амортизации</t>
  </si>
  <si>
    <t>Итого план
2026-2029 гг.</t>
  </si>
  <si>
    <r>
      <t xml:space="preserve">Первоначальное предложение по источникам реализации ИП </t>
    </r>
    <r>
      <rPr>
        <b/>
        <u/>
        <sz val="10"/>
        <color theme="1"/>
        <rFont val="Tahoma"/>
        <family val="2"/>
        <charset val="204"/>
      </rPr>
      <t>АО "ЮТЭК"</t>
    </r>
    <r>
      <rPr>
        <sz val="10"/>
        <color theme="1"/>
        <rFont val="Tahoma"/>
        <family val="2"/>
        <charset val="204"/>
      </rPr>
      <t xml:space="preserve"> 2026-2029 гг.</t>
    </r>
  </si>
  <si>
    <t>превышение АО 26/25 гг</t>
  </si>
  <si>
    <t>утв. РЭК на 2025</t>
  </si>
  <si>
    <t>откл.</t>
  </si>
  <si>
    <t>предложение в декабре 2025 г. при плановой модернищации ИСКУЭ увеличить СПИ на 24 мес.</t>
  </si>
  <si>
    <t>МСПИ
мес</t>
  </si>
  <si>
    <t>факт использ-е</t>
  </si>
  <si>
    <t>макс. 
лет</t>
  </si>
  <si>
    <t>факт 2023</t>
  </si>
  <si>
    <t>план 2025</t>
  </si>
  <si>
    <t>Годовая сумма амортизации по данным б/у
за 2023 г.
(факт)</t>
  </si>
  <si>
    <t>Годовая сумма амортизации с учетом МСПИ
за 2023 г.
(факт)</t>
  </si>
  <si>
    <t>Годовая сумма амортизации с учетом МСПИ
на 2024 г.
(план)</t>
  </si>
  <si>
    <t>2023 год</t>
  </si>
  <si>
    <t>2025 год</t>
  </si>
  <si>
    <t>Ультрабук Huawei MateBook D 15</t>
  </si>
  <si>
    <t>БП-001244</t>
  </si>
  <si>
    <t>11.03.2022</t>
  </si>
  <si>
    <t>БП-001245</t>
  </si>
  <si>
    <t>31.10.2023</t>
  </si>
  <si>
    <t>30.11.2023</t>
  </si>
  <si>
    <t>31.12.2023</t>
  </si>
  <si>
    <t>31.08.2022</t>
  </si>
  <si>
    <t>30.09.2022</t>
  </si>
  <si>
    <t>31.10.2022</t>
  </si>
  <si>
    <t>30.11.2022</t>
  </si>
  <si>
    <t>31.12.2022</t>
  </si>
  <si>
    <t>31.01.2023</t>
  </si>
  <si>
    <t>28.02.2023</t>
  </si>
  <si>
    <t>31.03.2023</t>
  </si>
  <si>
    <t>30.04.2023</t>
  </si>
  <si>
    <t>31.05.2023</t>
  </si>
  <si>
    <t>30.06.2023</t>
  </si>
  <si>
    <t>31.07.2023</t>
  </si>
  <si>
    <t>31.08.2023</t>
  </si>
  <si>
    <t>06.12.2021</t>
  </si>
  <si>
    <t>10.12.2021</t>
  </si>
  <si>
    <t>08.12.2021</t>
  </si>
  <si>
    <t>09.12.2021</t>
  </si>
  <si>
    <t>12.12.2021</t>
  </si>
  <si>
    <t>11.12.2021</t>
  </si>
  <si>
    <t>07.12.2021</t>
  </si>
  <si>
    <t>31.01.2022</t>
  </si>
  <si>
    <t>31.03.2022</t>
  </si>
  <si>
    <t>30.04.2022</t>
  </si>
  <si>
    <t>31.05.2022</t>
  </si>
  <si>
    <t>30.06.2022</t>
  </si>
  <si>
    <t>31.07.2022</t>
  </si>
  <si>
    <t>30.09.2023</t>
  </si>
  <si>
    <t>№</t>
  </si>
  <si>
    <t>Группа</t>
  </si>
  <si>
    <t>Сроки в мес</t>
  </si>
  <si>
    <t>Мин</t>
  </si>
  <si>
    <t>Макс</t>
  </si>
  <si>
    <t>Пятая группа (свыше 7 лет до 10 лет включительно)</t>
  </si>
  <si>
    <t>Шестая группа (свыше 10 лет до 15 лет включительно)</t>
  </si>
  <si>
    <t>изменение по годам, %</t>
  </si>
  <si>
    <t>ИП без НДС, млн.руб.</t>
  </si>
  <si>
    <t>Финансирование, млн.руб.</t>
  </si>
  <si>
    <t>Освоение, млн.руб.</t>
  </si>
  <si>
    <t>Ввод ОС, млн.руб.</t>
  </si>
  <si>
    <t>Ввод НМА, млн.руб.</t>
  </si>
  <si>
    <t>расчетная амортизация, млн.руб.</t>
  </si>
  <si>
    <t>остаток амортизации, млн.руб.</t>
  </si>
  <si>
    <t>использование %</t>
  </si>
  <si>
    <r>
      <t xml:space="preserve">Уточненное предложение по источникам финансирования ИП </t>
    </r>
    <r>
      <rPr>
        <b/>
        <u/>
        <sz val="10"/>
        <color theme="1"/>
        <rFont val="Tahoma"/>
        <family val="2"/>
        <charset val="204"/>
      </rPr>
      <t>АО "ЮТЭК"</t>
    </r>
    <r>
      <rPr>
        <sz val="10"/>
        <color theme="1"/>
        <rFont val="Tahoma"/>
        <family val="2"/>
        <charset val="204"/>
      </rPr>
      <t xml:space="preserve"> на 2026-2029 гг.</t>
    </r>
  </si>
  <si>
    <t>примечание</t>
  </si>
  <si>
    <t>модернизация</t>
  </si>
  <si>
    <t>ввод 2024</t>
  </si>
  <si>
    <t>-</t>
  </si>
  <si>
    <t>1 - считать амортизацию;</t>
  </si>
  <si>
    <t>0 - не считать амортизацию</t>
  </si>
  <si>
    <t>ПО: 1С</t>
  </si>
  <si>
    <t>ПО: АИС</t>
  </si>
  <si>
    <t>Компоненты ИП</t>
  </si>
  <si>
    <t>Сумма, млн.руб., без НДС</t>
  </si>
  <si>
    <t>ИТОГО:</t>
  </si>
  <si>
    <t>Оборудование</t>
  </si>
  <si>
    <t>ПО: АИС (расширение 1)</t>
  </si>
  <si>
    <t>ПО: АИС (расширение 2)</t>
  </si>
  <si>
    <t>ПО: АИС (расширение 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</si>
</sst>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3" formatCode="_-* #,##0.00_-;\-* #,##0.00_-;_-* &quot;-&quot;??_-;_-@_-"/>
    <numFmt numFmtId="164" formatCode="#,##0.000"/>
    <numFmt numFmtId="165" formatCode="0.0%"/>
    <numFmt numFmtId="166" formatCode="_-* #,##0.00\ _₽_-;\-* #,##0.00\ _₽_-;_-* &quot;-&quot;??\ _₽_-;_-@_-"/>
    <numFmt numFmtId="167" formatCode="#,##0.00,"/>
    <numFmt numFmtId="168" formatCode="0_ ;\-0\ "/>
    <numFmt numFmtId="169" formatCode="0;[Red]0"/>
    <numFmt numFmtId="170" formatCode="_-* #,##0.00_р_._-;\-* #,##0.00_р_._-;_-* &quot;-&quot;??_р_._-;_-@_-"/>
    <numFmt numFmtId="171" formatCode="#,##0_ ;\-#,##0\ "/>
    <numFmt numFmtId="172" formatCode="0.000"/>
  </numFmts>
  <fonts count="53" x14ac:knownFonts="1">
    <font>
      <sz val="8"/>
      <name val="Arial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10"/>
      <color indexed="24"/>
      <name val="Arial"/>
      <family val="2"/>
      <charset val="204"/>
    </font>
    <font>
      <sz val="9"/>
      <name val="Arial"/>
      <family val="2"/>
      <charset val="204"/>
    </font>
    <font>
      <b/>
      <sz val="10"/>
      <color indexed="24"/>
      <name val="Arial"/>
      <family val="2"/>
      <charset val="204"/>
    </font>
    <font>
      <b/>
      <sz val="9"/>
      <name val="Arial"/>
      <family val="2"/>
      <charset val="204"/>
    </font>
    <font>
      <b/>
      <sz val="8"/>
      <name val="Arial"/>
      <family val="2"/>
      <charset val="204"/>
    </font>
    <font>
      <sz val="10"/>
      <color indexed="21"/>
      <name val="Arial"/>
      <family val="2"/>
      <charset val="204"/>
    </font>
    <font>
      <sz val="9"/>
      <color indexed="21"/>
      <name val="Arial"/>
      <family val="2"/>
      <charset val="204"/>
    </font>
    <font>
      <b/>
      <sz val="10"/>
      <color indexed="21"/>
      <name val="Arial"/>
      <family val="2"/>
      <charset val="204"/>
    </font>
    <font>
      <b/>
      <u/>
      <sz val="12"/>
      <name val="Arial"/>
      <family val="2"/>
      <charset val="204"/>
    </font>
    <font>
      <b/>
      <sz val="10"/>
      <color rgb="FF0070C0"/>
      <name val="Arial"/>
      <family val="2"/>
      <charset val="204"/>
    </font>
    <font>
      <b/>
      <sz val="9"/>
      <color rgb="FFFF0000"/>
      <name val="Arial"/>
      <family val="2"/>
      <charset val="204"/>
    </font>
    <font>
      <b/>
      <u/>
      <sz val="10"/>
      <color indexed="24"/>
      <name val="Arial"/>
      <family val="2"/>
      <charset val="204"/>
    </font>
    <font>
      <sz val="8"/>
      <name val="Arial"/>
      <family val="2"/>
    </font>
    <font>
      <b/>
      <sz val="10"/>
      <color rgb="FFFF0000"/>
      <name val="Arial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8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10"/>
      <color rgb="FF0070C0"/>
      <name val="Times New Roman"/>
      <family val="1"/>
      <charset val="204"/>
    </font>
    <font>
      <sz val="10"/>
      <color theme="1"/>
      <name val="Tahoma"/>
      <family val="2"/>
      <charset val="204"/>
    </font>
    <font>
      <b/>
      <sz val="10"/>
      <color rgb="FF0070C0"/>
      <name val="Tahoma"/>
      <family val="2"/>
      <charset val="204"/>
    </font>
    <font>
      <i/>
      <sz val="10"/>
      <color theme="1"/>
      <name val="Tahoma"/>
      <family val="2"/>
      <charset val="204"/>
    </font>
    <font>
      <b/>
      <sz val="10"/>
      <color theme="1"/>
      <name val="Tahoma"/>
      <family val="2"/>
      <charset val="204"/>
    </font>
    <font>
      <b/>
      <u/>
      <sz val="10"/>
      <color theme="1"/>
      <name val="Tahoma"/>
      <family val="2"/>
      <charset val="204"/>
    </font>
    <font>
      <b/>
      <sz val="10"/>
      <color rgb="FF0070C0"/>
      <name val="Times New Roman"/>
      <family val="1"/>
      <charset val="204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0"/>
      <name val="Verdana"/>
      <family val="2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i/>
      <sz val="10"/>
      <color theme="0" tint="-0.499984740745262"/>
      <name val="Tahoma"/>
      <family val="2"/>
      <charset val="204"/>
    </font>
    <font>
      <b/>
      <i/>
      <sz val="10"/>
      <color theme="1"/>
      <name val="Tahoma"/>
      <family val="2"/>
      <charset val="204"/>
    </font>
    <font>
      <i/>
      <sz val="1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theme="0" tint="-0.14999847407452621"/>
      <name val="Tahoma"/>
      <family val="2"/>
      <charset val="204"/>
    </font>
    <font>
      <sz val="8"/>
      <color theme="0" tint="-0.499984740745262"/>
      <name val="Tahoma"/>
      <family val="2"/>
      <charset val="204"/>
    </font>
    <font>
      <sz val="8"/>
      <color rgb="FFFF0000"/>
      <name val="Tahoma"/>
      <family val="2"/>
      <charset val="204"/>
    </font>
    <font>
      <sz val="10"/>
      <color theme="0" tint="-0.249977111117893"/>
      <name val="Tahoma"/>
      <family val="2"/>
      <charset val="204"/>
    </font>
    <font>
      <sz val="7.5"/>
      <color theme="0" tint="-4.9989318521683403E-2"/>
      <name val="Tahoma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6"/>
      </left>
      <right style="thin">
        <color indexed="26"/>
      </right>
      <top style="thin">
        <color indexed="26"/>
      </top>
      <bottom style="thin">
        <color indexed="26"/>
      </bottom>
      <diagonal/>
    </border>
    <border>
      <left style="thin">
        <color indexed="29"/>
      </left>
      <right style="thin">
        <color indexed="29"/>
      </right>
      <top style="thin">
        <color indexed="29"/>
      </top>
      <bottom style="thin">
        <color indexed="2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6"/>
      </left>
      <right/>
      <top style="thin">
        <color indexed="26"/>
      </top>
      <bottom style="thin">
        <color indexed="26"/>
      </bottom>
      <diagonal/>
    </border>
    <border>
      <left/>
      <right style="thin">
        <color indexed="26"/>
      </right>
      <top style="thin">
        <color indexed="26"/>
      </top>
      <bottom style="thin">
        <color indexed="26"/>
      </bottom>
      <diagonal/>
    </border>
    <border>
      <left/>
      <right/>
      <top style="thin">
        <color indexed="26"/>
      </top>
      <bottom style="thin">
        <color indexed="26"/>
      </bottom>
      <diagonal/>
    </border>
    <border>
      <left style="thin">
        <color indexed="26"/>
      </left>
      <right style="thin">
        <color indexed="26"/>
      </right>
      <top style="thin">
        <color indexed="26"/>
      </top>
      <bottom/>
      <diagonal/>
    </border>
    <border>
      <left style="thin">
        <color indexed="26"/>
      </left>
      <right style="thin">
        <color indexed="26"/>
      </right>
      <top/>
      <bottom style="thin">
        <color indexed="26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hair">
        <color theme="0" tint="-0.499984740745262"/>
      </top>
      <bottom style="double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double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hair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hair">
        <color theme="0" tint="-0.4999847407452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1">
    <xf numFmtId="0" fontId="0" fillId="0" borderId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5" fillId="0" borderId="0"/>
    <xf numFmtId="0" fontId="26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38" fillId="0" borderId="0"/>
    <xf numFmtId="166" fontId="1" fillId="0" borderId="0" applyFont="0" applyFill="0" applyBorder="0" applyAlignment="0" applyProtection="0"/>
    <xf numFmtId="166" fontId="39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18" fillId="0" borderId="0"/>
  </cellStyleXfs>
  <cellXfs count="350">
    <xf numFmtId="0" fontId="0" fillId="0" borderId="0" xfId="0"/>
    <xf numFmtId="0" fontId="4" fillId="0" borderId="0" xfId="0" applyNumberFormat="1" applyFont="1"/>
    <xf numFmtId="0" fontId="0" fillId="0" borderId="0" xfId="0" applyNumberFormat="1" applyAlignment="1">
      <alignment wrapText="1"/>
    </xf>
    <xf numFmtId="0" fontId="5" fillId="0" borderId="0" xfId="0" applyNumberFormat="1" applyFont="1" applyAlignment="1">
      <alignment vertical="top" wrapText="1"/>
    </xf>
    <xf numFmtId="0" fontId="6" fillId="2" borderId="2" xfId="0" applyNumberFormat="1" applyFont="1" applyFill="1" applyBorder="1" applyAlignment="1">
      <alignment vertical="top" wrapText="1"/>
    </xf>
    <xf numFmtId="0" fontId="8" fillId="2" borderId="2" xfId="0" applyNumberFormat="1" applyFont="1" applyFill="1" applyBorder="1" applyAlignment="1">
      <alignment vertical="top"/>
    </xf>
    <xf numFmtId="4" fontId="8" fillId="2" borderId="2" xfId="0" applyNumberFormat="1" applyFont="1" applyFill="1" applyBorder="1" applyAlignment="1">
      <alignment horizontal="right" vertical="top"/>
    </xf>
    <xf numFmtId="0" fontId="3" fillId="0" borderId="0" xfId="0" applyNumberFormat="1" applyFont="1" applyAlignment="1"/>
    <xf numFmtId="0" fontId="0" fillId="0" borderId="0" xfId="0" applyAlignment="1"/>
    <xf numFmtId="0" fontId="4" fillId="0" borderId="0" xfId="0" applyNumberFormat="1" applyFont="1" applyAlignment="1"/>
    <xf numFmtId="0" fontId="0" fillId="0" borderId="0" xfId="0" applyNumberFormat="1" applyAlignment="1"/>
    <xf numFmtId="0" fontId="5" fillId="0" borderId="0" xfId="0" applyNumberFormat="1" applyFont="1" applyAlignment="1">
      <alignment vertical="top"/>
    </xf>
    <xf numFmtId="0" fontId="7" fillId="0" borderId="3" xfId="0" applyNumberFormat="1" applyFont="1" applyFill="1" applyBorder="1" applyAlignment="1">
      <alignment horizontal="left" vertical="top" indent="1"/>
    </xf>
    <xf numFmtId="0" fontId="7" fillId="0" borderId="3" xfId="0" applyNumberFormat="1" applyFont="1" applyFill="1" applyBorder="1" applyAlignment="1">
      <alignment horizontal="center" vertical="top"/>
    </xf>
    <xf numFmtId="14" fontId="7" fillId="0" borderId="3" xfId="0" applyNumberFormat="1" applyFont="1" applyFill="1" applyBorder="1" applyAlignment="1">
      <alignment horizontal="center" vertical="top"/>
    </xf>
    <xf numFmtId="0" fontId="7" fillId="0" borderId="3" xfId="0" applyNumberFormat="1" applyFont="1" applyFill="1" applyBorder="1" applyAlignment="1">
      <alignment horizontal="right" vertical="top"/>
    </xf>
    <xf numFmtId="4" fontId="7" fillId="0" borderId="3" xfId="0" applyNumberFormat="1" applyFont="1" applyFill="1" applyBorder="1" applyAlignment="1">
      <alignment horizontal="right" vertical="top"/>
    </xf>
    <xf numFmtId="2" fontId="7" fillId="0" borderId="3" xfId="0" applyNumberFormat="1" applyFont="1" applyFill="1" applyBorder="1" applyAlignment="1">
      <alignment horizontal="right" vertical="top"/>
    </xf>
    <xf numFmtId="4" fontId="0" fillId="0" borderId="0" xfId="0" applyNumberFormat="1"/>
    <xf numFmtId="0" fontId="9" fillId="6" borderId="3" xfId="0" applyNumberFormat="1" applyFont="1" applyFill="1" applyBorder="1" applyAlignment="1">
      <alignment horizontal="left" vertical="top" indent="1"/>
    </xf>
    <xf numFmtId="0" fontId="7" fillId="6" borderId="3" xfId="0" applyNumberFormat="1" applyFont="1" applyFill="1" applyBorder="1" applyAlignment="1">
      <alignment horizontal="center" vertical="top"/>
    </xf>
    <xf numFmtId="14" fontId="7" fillId="6" borderId="3" xfId="0" applyNumberFormat="1" applyFont="1" applyFill="1" applyBorder="1" applyAlignment="1">
      <alignment horizontal="center" vertical="top"/>
    </xf>
    <xf numFmtId="0" fontId="7" fillId="6" borderId="3" xfId="0" applyNumberFormat="1" applyFont="1" applyFill="1" applyBorder="1" applyAlignment="1">
      <alignment horizontal="left" vertical="top" indent="1"/>
    </xf>
    <xf numFmtId="0" fontId="7" fillId="6" borderId="3" xfId="0" applyNumberFormat="1" applyFont="1" applyFill="1" applyBorder="1" applyAlignment="1">
      <alignment horizontal="right" vertical="top"/>
    </xf>
    <xf numFmtId="4" fontId="9" fillId="6" borderId="3" xfId="0" applyNumberFormat="1" applyFont="1" applyFill="1" applyBorder="1" applyAlignment="1">
      <alignment horizontal="right" vertical="top"/>
    </xf>
    <xf numFmtId="4" fontId="7" fillId="6" borderId="3" xfId="0" applyNumberFormat="1" applyFont="1" applyFill="1" applyBorder="1" applyAlignment="1">
      <alignment horizontal="right" vertical="top"/>
    </xf>
    <xf numFmtId="0" fontId="8" fillId="4" borderId="2" xfId="0" applyNumberFormat="1" applyFont="1" applyFill="1" applyBorder="1" applyAlignment="1">
      <alignment vertical="top"/>
    </xf>
    <xf numFmtId="4" fontId="8" fillId="4" borderId="2" xfId="0" applyNumberFormat="1" applyFont="1" applyFill="1" applyBorder="1" applyAlignment="1">
      <alignment horizontal="right" vertical="top"/>
    </xf>
    <xf numFmtId="0" fontId="8" fillId="4" borderId="2" xfId="0" applyNumberFormat="1" applyFont="1" applyFill="1" applyBorder="1" applyAlignment="1">
      <alignment horizontal="left" vertical="top" indent="1"/>
    </xf>
    <xf numFmtId="4" fontId="8" fillId="7" borderId="2" xfId="0" applyNumberFormat="1" applyFont="1" applyFill="1" applyBorder="1" applyAlignment="1">
      <alignment horizontal="right" vertical="top"/>
    </xf>
    <xf numFmtId="0" fontId="11" fillId="3" borderId="12" xfId="0" applyNumberFormat="1" applyFont="1" applyFill="1" applyBorder="1" applyAlignment="1">
      <alignment vertical="top" wrapText="1"/>
    </xf>
    <xf numFmtId="0" fontId="11" fillId="3" borderId="1" xfId="0" applyNumberFormat="1" applyFont="1" applyFill="1" applyBorder="1" applyAlignment="1">
      <alignment vertical="top" wrapText="1"/>
    </xf>
    <xf numFmtId="4" fontId="11" fillId="3" borderId="1" xfId="0" applyNumberFormat="1" applyFont="1" applyFill="1" applyBorder="1" applyAlignment="1">
      <alignment horizontal="right" vertical="top" wrapText="1"/>
    </xf>
    <xf numFmtId="0" fontId="11" fillId="3" borderId="1" xfId="0" applyNumberFormat="1" applyFont="1" applyFill="1" applyBorder="1" applyAlignment="1">
      <alignment horizontal="right" vertical="top" wrapText="1"/>
    </xf>
    <xf numFmtId="0" fontId="12" fillId="3" borderId="1" xfId="0" applyNumberFormat="1" applyFont="1" applyFill="1" applyBorder="1" applyAlignment="1">
      <alignment vertical="top" wrapText="1" indent="1"/>
    </xf>
    <xf numFmtId="4" fontId="12" fillId="3" borderId="1" xfId="0" applyNumberFormat="1" applyFont="1" applyFill="1" applyBorder="1" applyAlignment="1">
      <alignment horizontal="right" vertical="top" wrapText="1"/>
    </xf>
    <xf numFmtId="0" fontId="12" fillId="3" borderId="1" xfId="0" applyNumberFormat="1" applyFont="1" applyFill="1" applyBorder="1" applyAlignment="1">
      <alignment horizontal="right" vertical="top" wrapText="1"/>
    </xf>
    <xf numFmtId="0" fontId="7" fillId="0" borderId="1" xfId="0" applyNumberFormat="1" applyFont="1" applyBorder="1" applyAlignment="1">
      <alignment vertical="top" wrapText="1" indent="2"/>
    </xf>
    <xf numFmtId="4" fontId="7" fillId="0" borderId="1" xfId="0" applyNumberFormat="1" applyFont="1" applyBorder="1" applyAlignment="1">
      <alignment horizontal="right" vertical="top" wrapText="1"/>
    </xf>
    <xf numFmtId="0" fontId="7" fillId="0" borderId="1" xfId="0" applyNumberFormat="1" applyFont="1" applyBorder="1" applyAlignment="1">
      <alignment horizontal="right" vertical="top" wrapText="1"/>
    </xf>
    <xf numFmtId="0" fontId="13" fillId="3" borderId="12" xfId="0" applyNumberFormat="1" applyFont="1" applyFill="1" applyBorder="1" applyAlignment="1">
      <alignment vertical="top"/>
    </xf>
    <xf numFmtId="4" fontId="13" fillId="3" borderId="12" xfId="0" applyNumberFormat="1" applyFont="1" applyFill="1" applyBorder="1" applyAlignment="1">
      <alignment horizontal="right" vertical="top" wrapText="1"/>
    </xf>
    <xf numFmtId="0" fontId="13" fillId="3" borderId="12" xfId="0" applyNumberFormat="1" applyFont="1" applyFill="1" applyBorder="1" applyAlignment="1">
      <alignment horizontal="right" vertical="top" wrapText="1"/>
    </xf>
    <xf numFmtId="0" fontId="7" fillId="0" borderId="1" xfId="0" applyNumberFormat="1" applyFont="1" applyFill="1" applyBorder="1" applyAlignment="1">
      <alignment vertical="top" wrapText="1" indent="2"/>
    </xf>
    <xf numFmtId="0" fontId="7" fillId="0" borderId="1" xfId="0" applyNumberFormat="1" applyFont="1" applyFill="1" applyBorder="1" applyAlignment="1">
      <alignment horizontal="right" vertical="top" wrapText="1"/>
    </xf>
    <xf numFmtId="4" fontId="7" fillId="0" borderId="1" xfId="0" applyNumberFormat="1" applyFont="1" applyFill="1" applyBorder="1" applyAlignment="1">
      <alignment horizontal="right" vertical="top" wrapText="1"/>
    </xf>
    <xf numFmtId="0" fontId="0" fillId="0" borderId="0" xfId="0" applyFont="1"/>
    <xf numFmtId="0" fontId="0" fillId="0" borderId="13" xfId="0" applyFont="1" applyBorder="1" applyAlignment="1">
      <alignment horizontal="center" vertical="center"/>
    </xf>
    <xf numFmtId="0" fontId="0" fillId="0" borderId="13" xfId="0" applyFont="1" applyBorder="1" applyAlignment="1">
      <alignment horizontal="center" vertical="center" wrapText="1"/>
    </xf>
    <xf numFmtId="4" fontId="0" fillId="0" borderId="14" xfId="0" applyNumberFormat="1" applyFont="1" applyBorder="1" applyAlignment="1">
      <alignment horizontal="right" vertical="top" wrapText="1"/>
    </xf>
    <xf numFmtId="4" fontId="0" fillId="0" borderId="15" xfId="0" applyNumberFormat="1" applyFont="1" applyBorder="1" applyAlignment="1">
      <alignment horizontal="right" vertical="top" wrapText="1"/>
    </xf>
    <xf numFmtId="4" fontId="0" fillId="0" borderId="14" xfId="0" applyNumberFormat="1" applyFont="1" applyFill="1" applyBorder="1" applyAlignment="1">
      <alignment horizontal="right" vertical="top" wrapText="1"/>
    </xf>
    <xf numFmtId="4" fontId="0" fillId="0" borderId="15" xfId="0" applyNumberFormat="1" applyFont="1" applyFill="1" applyBorder="1" applyAlignment="1">
      <alignment horizontal="right" vertical="top" wrapText="1"/>
    </xf>
    <xf numFmtId="4" fontId="0" fillId="4" borderId="14" xfId="0" applyNumberFormat="1" applyFont="1" applyFill="1" applyBorder="1" applyAlignment="1">
      <alignment horizontal="right" vertical="top" wrapText="1"/>
    </xf>
    <xf numFmtId="14" fontId="0" fillId="0" borderId="14" xfId="0" applyNumberFormat="1" applyFont="1" applyBorder="1" applyAlignment="1">
      <alignment horizontal="left" indent="1"/>
    </xf>
    <xf numFmtId="14" fontId="0" fillId="0" borderId="15" xfId="0" applyNumberFormat="1" applyFont="1" applyBorder="1" applyAlignment="1">
      <alignment horizontal="left" indent="1"/>
    </xf>
    <xf numFmtId="14" fontId="0" fillId="0" borderId="16" xfId="0" applyNumberFormat="1" applyFont="1" applyBorder="1" applyAlignment="1">
      <alignment horizontal="left" indent="1"/>
    </xf>
    <xf numFmtId="4" fontId="0" fillId="0" borderId="16" xfId="0" applyNumberFormat="1" applyFont="1" applyBorder="1" applyAlignment="1">
      <alignment horizontal="right" vertical="top" wrapText="1"/>
    </xf>
    <xf numFmtId="4" fontId="0" fillId="0" borderId="16" xfId="0" applyNumberFormat="1" applyFont="1" applyFill="1" applyBorder="1" applyAlignment="1">
      <alignment horizontal="right" vertical="top" wrapText="1"/>
    </xf>
    <xf numFmtId="14" fontId="0" fillId="0" borderId="17" xfId="0" applyNumberFormat="1" applyFont="1" applyBorder="1" applyAlignment="1">
      <alignment horizontal="left" indent="1"/>
    </xf>
    <xf numFmtId="4" fontId="0" fillId="0" borderId="17" xfId="0" applyNumberFormat="1" applyFont="1" applyBorder="1" applyAlignment="1">
      <alignment horizontal="right" vertical="top" wrapText="1"/>
    </xf>
    <xf numFmtId="4" fontId="0" fillId="0" borderId="17" xfId="0" applyNumberFormat="1" applyFont="1" applyFill="1" applyBorder="1" applyAlignment="1">
      <alignment horizontal="right" vertical="top" wrapText="1"/>
    </xf>
    <xf numFmtId="4" fontId="0" fillId="6" borderId="16" xfId="0" applyNumberFormat="1" applyFont="1" applyFill="1" applyBorder="1" applyAlignment="1">
      <alignment horizontal="right" vertical="top" wrapText="1"/>
    </xf>
    <xf numFmtId="4" fontId="10" fillId="0" borderId="14" xfId="0" applyNumberFormat="1" applyFont="1" applyFill="1" applyBorder="1" applyAlignment="1">
      <alignment horizontal="right" vertical="top" wrapText="1"/>
    </xf>
    <xf numFmtId="4" fontId="0" fillId="4" borderId="16" xfId="0" applyNumberFormat="1" applyFont="1" applyFill="1" applyBorder="1" applyAlignment="1">
      <alignment horizontal="right" vertical="top" wrapText="1"/>
    </xf>
    <xf numFmtId="4" fontId="5" fillId="6" borderId="17" xfId="0" applyNumberFormat="1" applyFont="1" applyFill="1" applyBorder="1" applyAlignment="1">
      <alignment horizontal="right" vertical="top" wrapText="1"/>
    </xf>
    <xf numFmtId="14" fontId="0" fillId="0" borderId="18" xfId="0" applyNumberFormat="1" applyFont="1" applyBorder="1" applyAlignment="1">
      <alignment horizontal="left" indent="1"/>
    </xf>
    <xf numFmtId="4" fontId="0" fillId="0" borderId="18" xfId="0" applyNumberFormat="1" applyFont="1" applyBorder="1" applyAlignment="1">
      <alignment horizontal="right" vertical="top" wrapText="1"/>
    </xf>
    <xf numFmtId="4" fontId="0" fillId="0" borderId="18" xfId="0" applyNumberFormat="1" applyFont="1" applyFill="1" applyBorder="1" applyAlignment="1">
      <alignment horizontal="right" vertical="top" wrapText="1"/>
    </xf>
    <xf numFmtId="4" fontId="5" fillId="4" borderId="15" xfId="0" applyNumberFormat="1" applyFont="1" applyFill="1" applyBorder="1" applyAlignment="1">
      <alignment horizontal="right" vertical="top" wrapText="1"/>
    </xf>
    <xf numFmtId="4" fontId="5" fillId="4" borderId="16" xfId="0" applyNumberFormat="1" applyFont="1" applyFill="1" applyBorder="1" applyAlignment="1">
      <alignment horizontal="right" vertical="top" wrapText="1"/>
    </xf>
    <xf numFmtId="4" fontId="0" fillId="4" borderId="15" xfId="0" applyNumberFormat="1" applyFont="1" applyFill="1" applyBorder="1" applyAlignment="1">
      <alignment horizontal="right" vertical="top" wrapText="1"/>
    </xf>
    <xf numFmtId="4" fontId="5" fillId="4" borderId="17" xfId="0" applyNumberFormat="1" applyFont="1" applyFill="1" applyBorder="1" applyAlignment="1">
      <alignment horizontal="right" vertical="top" wrapText="1"/>
    </xf>
    <xf numFmtId="14" fontId="10" fillId="5" borderId="19" xfId="0" applyNumberFormat="1" applyFont="1" applyFill="1" applyBorder="1" applyAlignment="1">
      <alignment horizontal="left" indent="1"/>
    </xf>
    <xf numFmtId="4" fontId="0" fillId="5" borderId="19" xfId="0" applyNumberFormat="1" applyFont="1" applyFill="1" applyBorder="1" applyAlignment="1">
      <alignment horizontal="right" vertical="top" wrapText="1"/>
    </xf>
    <xf numFmtId="4" fontId="10" fillId="5" borderId="19" xfId="0" applyNumberFormat="1" applyFont="1" applyFill="1" applyBorder="1" applyAlignment="1">
      <alignment horizontal="right" vertical="top" wrapText="1"/>
    </xf>
    <xf numFmtId="0" fontId="4" fillId="0" borderId="0" xfId="0" applyFont="1"/>
    <xf numFmtId="0" fontId="15" fillId="0" borderId="3" xfId="0" applyNumberFormat="1" applyFont="1" applyFill="1" applyBorder="1" applyAlignment="1">
      <alignment horizontal="left" vertical="top" indent="1"/>
    </xf>
    <xf numFmtId="0" fontId="15" fillId="0" borderId="3" xfId="0" applyNumberFormat="1" applyFont="1" applyFill="1" applyBorder="1" applyAlignment="1">
      <alignment horizontal="center" vertical="top"/>
    </xf>
    <xf numFmtId="14" fontId="15" fillId="0" borderId="3" xfId="0" applyNumberFormat="1" applyFont="1" applyFill="1" applyBorder="1" applyAlignment="1">
      <alignment horizontal="center" vertical="top"/>
    </xf>
    <xf numFmtId="4" fontId="15" fillId="0" borderId="3" xfId="0" applyNumberFormat="1" applyFont="1" applyFill="1" applyBorder="1" applyAlignment="1">
      <alignment horizontal="right" vertical="top"/>
    </xf>
    <xf numFmtId="0" fontId="15" fillId="0" borderId="3" xfId="0" applyNumberFormat="1" applyFont="1" applyFill="1" applyBorder="1" applyAlignment="1">
      <alignment horizontal="right" vertical="top"/>
    </xf>
    <xf numFmtId="4" fontId="15" fillId="4" borderId="3" xfId="0" applyNumberFormat="1" applyFont="1" applyFill="1" applyBorder="1" applyAlignment="1">
      <alignment horizontal="right" vertical="top"/>
    </xf>
    <xf numFmtId="0" fontId="7" fillId="0" borderId="3" xfId="0" applyNumberFormat="1" applyFont="1" applyFill="1" applyBorder="1" applyAlignment="1">
      <alignment horizontal="left" vertical="top" wrapText="1" indent="2"/>
    </xf>
    <xf numFmtId="0" fontId="9" fillId="6" borderId="3" xfId="0" applyNumberFormat="1" applyFont="1" applyFill="1" applyBorder="1" applyAlignment="1">
      <alignment horizontal="left" vertical="top" wrapText="1" indent="1"/>
    </xf>
    <xf numFmtId="0" fontId="16" fillId="6" borderId="3" xfId="0" applyNumberFormat="1" applyFont="1" applyFill="1" applyBorder="1" applyAlignment="1">
      <alignment horizontal="center" vertical="top"/>
    </xf>
    <xf numFmtId="0" fontId="6" fillId="2" borderId="2" xfId="0" applyNumberFormat="1" applyFont="1" applyFill="1" applyBorder="1" applyAlignment="1">
      <alignment horizontal="left" vertical="top" indent="1"/>
    </xf>
    <xf numFmtId="0" fontId="6" fillId="2" borderId="2" xfId="0" applyNumberFormat="1" applyFont="1" applyFill="1" applyBorder="1" applyAlignment="1">
      <alignment vertical="top"/>
    </xf>
    <xf numFmtId="4" fontId="6" fillId="2" borderId="2" xfId="0" applyNumberFormat="1" applyFont="1" applyFill="1" applyBorder="1" applyAlignment="1">
      <alignment horizontal="right" vertical="top"/>
    </xf>
    <xf numFmtId="165" fontId="0" fillId="0" borderId="0" xfId="1" applyNumberFormat="1" applyFont="1"/>
    <xf numFmtId="4" fontId="19" fillId="2" borderId="2" xfId="0" applyNumberFormat="1" applyFont="1" applyFill="1" applyBorder="1" applyAlignment="1">
      <alignment horizontal="right" vertical="top"/>
    </xf>
    <xf numFmtId="0" fontId="0" fillId="0" borderId="0" xfId="0" applyAlignment="1">
      <alignment horizontal="left" indent="1"/>
    </xf>
    <xf numFmtId="0" fontId="20" fillId="0" borderId="0" xfId="3" applyFont="1" applyAlignment="1" applyProtection="1">
      <alignment vertical="center"/>
    </xf>
    <xf numFmtId="0" fontId="20" fillId="0" borderId="0" xfId="3" applyFont="1" applyAlignment="1" applyProtection="1">
      <alignment horizontal="center" vertical="center"/>
    </xf>
    <xf numFmtId="0" fontId="21" fillId="0" borderId="0" xfId="3" applyFont="1" applyFill="1" applyAlignment="1" applyProtection="1">
      <alignment horizontal="left" vertical="center" wrapText="1"/>
    </xf>
    <xf numFmtId="0" fontId="20" fillId="0" borderId="0" xfId="3" applyFont="1" applyAlignment="1">
      <alignment vertical="center"/>
    </xf>
    <xf numFmtId="166" fontId="23" fillId="0" borderId="0" xfId="4" applyFont="1" applyAlignment="1" applyProtection="1">
      <alignment vertical="center"/>
    </xf>
    <xf numFmtId="166" fontId="23" fillId="0" borderId="0" xfId="4" applyFont="1" applyAlignment="1" applyProtection="1">
      <alignment vertical="center" wrapText="1"/>
    </xf>
    <xf numFmtId="4" fontId="24" fillId="0" borderId="0" xfId="5" applyNumberFormat="1" applyFont="1" applyAlignment="1" applyProtection="1">
      <alignment vertical="center"/>
    </xf>
    <xf numFmtId="4" fontId="24" fillId="0" borderId="0" xfId="5" applyNumberFormat="1" applyFont="1" applyAlignment="1" applyProtection="1">
      <alignment horizontal="center" vertical="center"/>
    </xf>
    <xf numFmtId="166" fontId="23" fillId="0" borderId="0" xfId="4" applyFont="1" applyAlignment="1" applyProtection="1">
      <alignment horizontal="center" vertical="center"/>
    </xf>
    <xf numFmtId="167" fontId="23" fillId="0" borderId="0" xfId="4" applyNumberFormat="1" applyFont="1" applyAlignment="1" applyProtection="1">
      <alignment vertical="center"/>
    </xf>
    <xf numFmtId="167" fontId="25" fillId="0" borderId="0" xfId="4" applyNumberFormat="1" applyFont="1" applyAlignment="1" applyProtection="1">
      <alignment horizontal="center" vertical="center"/>
    </xf>
    <xf numFmtId="14" fontId="25" fillId="5" borderId="21" xfId="4" applyNumberFormat="1" applyFont="1" applyFill="1" applyBorder="1" applyAlignment="1" applyProtection="1">
      <alignment horizontal="center" vertical="center" wrapText="1"/>
    </xf>
    <xf numFmtId="0" fontId="23" fillId="0" borderId="0" xfId="3" applyFont="1" applyAlignment="1" applyProtection="1">
      <alignment vertical="center"/>
    </xf>
    <xf numFmtId="0" fontId="23" fillId="0" borderId="0" xfId="3" applyFont="1" applyAlignment="1">
      <alignment vertical="center"/>
    </xf>
    <xf numFmtId="166" fontId="25" fillId="5" borderId="21" xfId="4" applyFont="1" applyFill="1" applyBorder="1" applyAlignment="1" applyProtection="1">
      <alignment horizontal="center" vertical="center" wrapText="1"/>
    </xf>
    <xf numFmtId="167" fontId="25" fillId="5" borderId="23" xfId="4" applyNumberFormat="1" applyFont="1" applyFill="1" applyBorder="1" applyAlignment="1" applyProtection="1">
      <alignment horizontal="center" vertical="center" wrapText="1"/>
    </xf>
    <xf numFmtId="167" fontId="23" fillId="5" borderId="21" xfId="4" applyNumberFormat="1" applyFont="1" applyFill="1" applyBorder="1" applyAlignment="1" applyProtection="1">
      <alignment horizontal="center" vertical="center" wrapText="1"/>
    </xf>
    <xf numFmtId="167" fontId="25" fillId="5" borderId="21" xfId="4" applyNumberFormat="1" applyFont="1" applyFill="1" applyBorder="1" applyAlignment="1" applyProtection="1">
      <alignment horizontal="center" vertical="center" wrapText="1"/>
    </xf>
    <xf numFmtId="168" fontId="23" fillId="5" borderId="21" xfId="4" applyNumberFormat="1" applyFont="1" applyFill="1" applyBorder="1" applyAlignment="1" applyProtection="1">
      <alignment horizontal="center" vertical="center"/>
    </xf>
    <xf numFmtId="169" fontId="23" fillId="6" borderId="21" xfId="6" applyNumberFormat="1" applyFont="1" applyFill="1" applyBorder="1" applyAlignment="1" applyProtection="1">
      <alignment horizontal="center" vertical="center"/>
      <protection locked="0"/>
    </xf>
    <xf numFmtId="166" fontId="20" fillId="6" borderId="21" xfId="7" applyNumberFormat="1" applyFont="1" applyFill="1" applyBorder="1" applyAlignment="1" applyProtection="1">
      <alignment horizontal="left" vertical="center"/>
      <protection locked="0"/>
    </xf>
    <xf numFmtId="49" fontId="20" fillId="6" borderId="21" xfId="7" applyNumberFormat="1" applyFont="1" applyFill="1" applyBorder="1" applyAlignment="1" applyProtection="1">
      <alignment horizontal="center" vertical="center"/>
      <protection locked="0"/>
    </xf>
    <xf numFmtId="14" fontId="20" fillId="6" borderId="21" xfId="7" applyNumberFormat="1" applyFont="1" applyFill="1" applyBorder="1" applyAlignment="1" applyProtection="1">
      <alignment horizontal="center" vertical="center"/>
      <protection locked="0"/>
    </xf>
    <xf numFmtId="171" fontId="20" fillId="6" borderId="21" xfId="7" applyNumberFormat="1" applyFont="1" applyFill="1" applyBorder="1" applyAlignment="1" applyProtection="1">
      <alignment horizontal="center" vertical="center"/>
      <protection locked="0"/>
    </xf>
    <xf numFmtId="43" fontId="20" fillId="6" borderId="21" xfId="2" applyFont="1" applyFill="1" applyBorder="1" applyAlignment="1" applyProtection="1">
      <alignment vertical="center"/>
      <protection locked="0"/>
    </xf>
    <xf numFmtId="4" fontId="20" fillId="5" borderId="23" xfId="4" applyNumberFormat="1" applyFont="1" applyFill="1" applyBorder="1" applyAlignment="1" applyProtection="1">
      <alignment horizontal="right" vertical="center"/>
    </xf>
    <xf numFmtId="4" fontId="20" fillId="6" borderId="21" xfId="4" applyNumberFormat="1" applyFont="1" applyFill="1" applyBorder="1" applyAlignment="1" applyProtection="1">
      <alignment horizontal="right" vertical="center"/>
      <protection locked="0"/>
    </xf>
    <xf numFmtId="4" fontId="20" fillId="6" borderId="21" xfId="4" applyNumberFormat="1" applyFont="1" applyFill="1" applyBorder="1" applyAlignment="1" applyProtection="1">
      <alignment vertical="center"/>
      <protection locked="0"/>
    </xf>
    <xf numFmtId="9" fontId="20" fillId="6" borderId="21" xfId="7" applyNumberFormat="1" applyFont="1" applyFill="1" applyBorder="1" applyAlignment="1" applyProtection="1">
      <alignment vertical="center"/>
      <protection locked="0"/>
    </xf>
    <xf numFmtId="4" fontId="20" fillId="5" borderId="21" xfId="4" applyNumberFormat="1" applyFont="1" applyFill="1" applyBorder="1" applyAlignment="1" applyProtection="1">
      <alignment vertical="center"/>
    </xf>
    <xf numFmtId="49" fontId="20" fillId="6" borderId="21" xfId="4" applyNumberFormat="1" applyFont="1" applyFill="1" applyBorder="1" applyAlignment="1" applyProtection="1">
      <alignment vertical="center"/>
      <protection locked="0"/>
    </xf>
    <xf numFmtId="166" fontId="20" fillId="0" borderId="0" xfId="4" applyFont="1" applyFill="1" applyAlignment="1" applyProtection="1">
      <alignment vertical="center"/>
    </xf>
    <xf numFmtId="0" fontId="20" fillId="0" borderId="0" xfId="3" applyFont="1" applyFill="1" applyAlignment="1">
      <alignment vertical="center"/>
    </xf>
    <xf numFmtId="166" fontId="20" fillId="6" borderId="21" xfId="7" applyNumberFormat="1" applyFont="1" applyFill="1" applyBorder="1" applyAlignment="1" applyProtection="1">
      <alignment vertical="center"/>
      <protection locked="0"/>
    </xf>
    <xf numFmtId="166" fontId="27" fillId="5" borderId="21" xfId="7" applyNumberFormat="1" applyFont="1" applyFill="1" applyBorder="1" applyAlignment="1" applyProtection="1">
      <alignment vertical="center"/>
    </xf>
    <xf numFmtId="49" fontId="27" fillId="5" borderId="21" xfId="7" applyNumberFormat="1" applyFont="1" applyFill="1" applyBorder="1" applyAlignment="1" applyProtection="1">
      <alignment horizontal="center" vertical="center"/>
    </xf>
    <xf numFmtId="14" fontId="27" fillId="5" borderId="21" xfId="7" applyNumberFormat="1" applyFont="1" applyFill="1" applyBorder="1" applyAlignment="1" applyProtection="1">
      <alignment horizontal="center" vertical="center"/>
    </xf>
    <xf numFmtId="171" fontId="27" fillId="5" borderId="21" xfId="7" applyNumberFormat="1" applyFont="1" applyFill="1" applyBorder="1" applyAlignment="1" applyProtection="1">
      <alignment horizontal="center" vertical="center"/>
    </xf>
    <xf numFmtId="4" fontId="27" fillId="5" borderId="21" xfId="7" applyNumberFormat="1" applyFont="1" applyFill="1" applyBorder="1" applyAlignment="1" applyProtection="1">
      <alignment vertical="center"/>
    </xf>
    <xf numFmtId="4" fontId="27" fillId="5" borderId="21" xfId="4" applyNumberFormat="1" applyFont="1" applyFill="1" applyBorder="1" applyAlignment="1" applyProtection="1">
      <alignment horizontal="right" vertical="center"/>
    </xf>
    <xf numFmtId="49" fontId="20" fillId="5" borderId="21" xfId="3" applyNumberFormat="1" applyFont="1" applyFill="1" applyBorder="1" applyAlignment="1" applyProtection="1">
      <alignment vertical="center"/>
    </xf>
    <xf numFmtId="0" fontId="20" fillId="0" borderId="0" xfId="3" applyFont="1" applyFill="1" applyAlignment="1" applyProtection="1">
      <alignment vertical="center"/>
    </xf>
    <xf numFmtId="0" fontId="20" fillId="0" borderId="0" xfId="3" applyFont="1" applyAlignment="1" applyProtection="1">
      <alignment vertical="center"/>
      <protection locked="0"/>
    </xf>
    <xf numFmtId="0" fontId="20" fillId="0" borderId="0" xfId="3" applyFont="1" applyAlignment="1" applyProtection="1">
      <alignment horizontal="center" vertical="center"/>
      <protection locked="0"/>
    </xf>
    <xf numFmtId="0" fontId="25" fillId="5" borderId="21" xfId="4" applyNumberFormat="1" applyFont="1" applyFill="1" applyBorder="1" applyAlignment="1" applyProtection="1">
      <alignment horizontal="center" vertical="center" wrapText="1"/>
    </xf>
    <xf numFmtId="166" fontId="29" fillId="4" borderId="21" xfId="7" applyNumberFormat="1" applyFont="1" applyFill="1" applyBorder="1" applyAlignment="1" applyProtection="1">
      <alignment horizontal="left" vertical="center"/>
      <protection locked="0"/>
    </xf>
    <xf numFmtId="0" fontId="5" fillId="0" borderId="0" xfId="8" applyFont="1"/>
    <xf numFmtId="0" fontId="4" fillId="0" borderId="0" xfId="8" applyFont="1"/>
    <xf numFmtId="0" fontId="5" fillId="0" borderId="13" xfId="8" applyFont="1" applyBorder="1" applyAlignment="1">
      <alignment horizontal="center" vertical="center"/>
    </xf>
    <xf numFmtId="0" fontId="5" fillId="0" borderId="13" xfId="8" applyFont="1" applyBorder="1" applyAlignment="1">
      <alignment horizontal="center" vertical="center" wrapText="1"/>
    </xf>
    <xf numFmtId="14" fontId="5" fillId="0" borderId="17" xfId="8" applyNumberFormat="1" applyFont="1" applyBorder="1" applyAlignment="1">
      <alignment horizontal="left" indent="1"/>
    </xf>
    <xf numFmtId="4" fontId="5" fillId="0" borderId="17" xfId="8" applyNumberFormat="1" applyFont="1" applyBorder="1" applyAlignment="1">
      <alignment horizontal="right" vertical="top" wrapText="1"/>
    </xf>
    <xf numFmtId="4" fontId="5" fillId="6" borderId="17" xfId="8" applyNumberFormat="1" applyFont="1" applyFill="1" applyBorder="1" applyAlignment="1">
      <alignment horizontal="right" vertical="top" wrapText="1"/>
    </xf>
    <xf numFmtId="4" fontId="5" fillId="0" borderId="17" xfId="8" applyNumberFormat="1" applyFont="1" applyFill="1" applyBorder="1" applyAlignment="1">
      <alignment horizontal="right" vertical="top" wrapText="1"/>
    </xf>
    <xf numFmtId="14" fontId="5" fillId="0" borderId="15" xfId="8" applyNumberFormat="1" applyFont="1" applyBorder="1" applyAlignment="1">
      <alignment horizontal="left" indent="1"/>
    </xf>
    <xf numFmtId="4" fontId="5" fillId="0" borderId="15" xfId="8" applyNumberFormat="1" applyFont="1" applyBorder="1" applyAlignment="1">
      <alignment horizontal="right" vertical="top" wrapText="1"/>
    </xf>
    <xf numFmtId="4" fontId="5" fillId="0" borderId="15" xfId="8" applyNumberFormat="1" applyFont="1" applyFill="1" applyBorder="1" applyAlignment="1">
      <alignment horizontal="right" vertical="top" wrapText="1"/>
    </xf>
    <xf numFmtId="14" fontId="5" fillId="0" borderId="18" xfId="8" applyNumberFormat="1" applyFont="1" applyBorder="1" applyAlignment="1">
      <alignment horizontal="left" indent="1"/>
    </xf>
    <xf numFmtId="4" fontId="5" fillId="4" borderId="18" xfId="8" applyNumberFormat="1" applyFont="1" applyFill="1" applyBorder="1" applyAlignment="1">
      <alignment horizontal="right" vertical="top" wrapText="1"/>
    </xf>
    <xf numFmtId="4" fontId="5" fillId="0" borderId="18" xfId="8" applyNumberFormat="1" applyFont="1" applyBorder="1" applyAlignment="1">
      <alignment horizontal="right" vertical="top" wrapText="1"/>
    </xf>
    <xf numFmtId="4" fontId="5" fillId="0" borderId="18" xfId="8" applyNumberFormat="1" applyFont="1" applyFill="1" applyBorder="1" applyAlignment="1">
      <alignment horizontal="right" vertical="top" wrapText="1"/>
    </xf>
    <xf numFmtId="14" fontId="10" fillId="5" borderId="19" xfId="8" applyNumberFormat="1" applyFont="1" applyFill="1" applyBorder="1" applyAlignment="1">
      <alignment horizontal="left" indent="1"/>
    </xf>
    <xf numFmtId="4" fontId="5" fillId="5" borderId="19" xfId="8" applyNumberFormat="1" applyFont="1" applyFill="1" applyBorder="1" applyAlignment="1">
      <alignment horizontal="right" vertical="top" wrapText="1"/>
    </xf>
    <xf numFmtId="4" fontId="10" fillId="5" borderId="19" xfId="8" applyNumberFormat="1" applyFont="1" applyFill="1" applyBorder="1" applyAlignment="1">
      <alignment horizontal="right" vertical="top" wrapText="1"/>
    </xf>
    <xf numFmtId="4" fontId="5" fillId="0" borderId="0" xfId="8" applyNumberFormat="1" applyFont="1"/>
    <xf numFmtId="4" fontId="20" fillId="4" borderId="21" xfId="4" applyNumberFormat="1" applyFont="1" applyFill="1" applyBorder="1" applyAlignment="1" applyProtection="1">
      <alignment vertical="center"/>
      <protection locked="0"/>
    </xf>
    <xf numFmtId="4" fontId="20" fillId="0" borderId="0" xfId="3" applyNumberFormat="1" applyFont="1" applyFill="1" applyAlignment="1" applyProtection="1">
      <alignment horizontal="center" vertical="center" wrapText="1"/>
    </xf>
    <xf numFmtId="0" fontId="30" fillId="0" borderId="0" xfId="9" applyFont="1" applyAlignment="1">
      <alignment vertical="center"/>
    </xf>
    <xf numFmtId="0" fontId="30" fillId="0" borderId="13" xfId="9" applyFont="1" applyBorder="1" applyAlignment="1">
      <alignment horizontal="left" vertical="center" indent="1"/>
    </xf>
    <xf numFmtId="164" fontId="30" fillId="0" borderId="13" xfId="9" applyNumberFormat="1" applyFont="1" applyBorder="1" applyAlignment="1">
      <alignment horizontal="right" vertical="center" indent="1"/>
    </xf>
    <xf numFmtId="0" fontId="30" fillId="0" borderId="0" xfId="9" applyFont="1" applyAlignment="1">
      <alignment horizontal="left" vertical="center" indent="1"/>
    </xf>
    <xf numFmtId="4" fontId="0" fillId="8" borderId="16" xfId="0" applyNumberFormat="1" applyFont="1" applyFill="1" applyBorder="1" applyAlignment="1">
      <alignment horizontal="right" vertical="top" wrapText="1"/>
    </xf>
    <xf numFmtId="0" fontId="30" fillId="0" borderId="13" xfId="9" applyFont="1" applyBorder="1" applyAlignment="1">
      <alignment horizontal="center" vertical="center"/>
    </xf>
    <xf numFmtId="0" fontId="30" fillId="0" borderId="0" xfId="9" applyFont="1" applyAlignment="1">
      <alignment horizontal="right" vertical="center" indent="1"/>
    </xf>
    <xf numFmtId="2" fontId="30" fillId="0" borderId="0" xfId="9" applyNumberFormat="1" applyFont="1" applyAlignment="1">
      <alignment horizontal="right" vertical="center" indent="1"/>
    </xf>
    <xf numFmtId="0" fontId="33" fillId="0" borderId="0" xfId="9" applyFont="1" applyAlignment="1">
      <alignment horizontal="left" vertical="center" indent="1"/>
    </xf>
    <xf numFmtId="0" fontId="30" fillId="0" borderId="0" xfId="9" applyFont="1" applyAlignment="1">
      <alignment horizontal="left" vertical="center" indent="2"/>
    </xf>
    <xf numFmtId="0" fontId="30" fillId="9" borderId="13" xfId="9" applyFont="1" applyFill="1" applyBorder="1" applyAlignment="1">
      <alignment horizontal="left" vertical="center" indent="1"/>
    </xf>
    <xf numFmtId="0" fontId="30" fillId="9" borderId="13" xfId="9" applyFont="1" applyFill="1" applyBorder="1" applyAlignment="1">
      <alignment horizontal="right" vertical="center" indent="1"/>
    </xf>
    <xf numFmtId="165" fontId="30" fillId="9" borderId="13" xfId="1" applyNumberFormat="1" applyFont="1" applyFill="1" applyBorder="1" applyAlignment="1">
      <alignment horizontal="right" vertical="center" indent="1"/>
    </xf>
    <xf numFmtId="2" fontId="32" fillId="0" borderId="0" xfId="9" applyNumberFormat="1" applyFont="1" applyAlignment="1">
      <alignment horizontal="right" vertical="center" indent="1"/>
    </xf>
    <xf numFmtId="0" fontId="32" fillId="0" borderId="0" xfId="9" applyFont="1" applyAlignment="1">
      <alignment horizontal="left" vertical="center" indent="1"/>
    </xf>
    <xf numFmtId="0" fontId="25" fillId="5" borderId="29" xfId="4" applyNumberFormat="1" applyFont="1" applyFill="1" applyBorder="1" applyAlignment="1" applyProtection="1">
      <alignment horizontal="center" vertical="center" wrapText="1"/>
    </xf>
    <xf numFmtId="4" fontId="20" fillId="5" borderId="29" xfId="4" applyNumberFormat="1" applyFont="1" applyFill="1" applyBorder="1" applyAlignment="1" applyProtection="1">
      <alignment vertical="center"/>
    </xf>
    <xf numFmtId="0" fontId="0" fillId="0" borderId="0" xfId="0" applyFont="1" applyAlignment="1">
      <alignment horizontal="left" indent="1"/>
    </xf>
    <xf numFmtId="0" fontId="20" fillId="0" borderId="0" xfId="10" applyFont="1" applyAlignment="1" applyProtection="1">
      <alignment horizontal="center" vertical="center"/>
    </xf>
    <xf numFmtId="0" fontId="20" fillId="0" borderId="0" xfId="10" applyFont="1" applyAlignment="1" applyProtection="1">
      <alignment vertical="center"/>
    </xf>
    <xf numFmtId="0" fontId="21" fillId="0" borderId="0" xfId="10" applyFont="1" applyFill="1" applyAlignment="1" applyProtection="1">
      <alignment horizontal="left" vertical="center" wrapText="1"/>
    </xf>
    <xf numFmtId="0" fontId="20" fillId="0" borderId="0" xfId="11" applyFont="1" applyAlignment="1">
      <alignment vertical="center"/>
    </xf>
    <xf numFmtId="9" fontId="37" fillId="0" borderId="0" xfId="12" applyFont="1" applyAlignment="1">
      <alignment vertical="center"/>
    </xf>
    <xf numFmtId="166" fontId="37" fillId="0" borderId="0" xfId="13" applyFont="1" applyAlignment="1">
      <alignment vertical="center"/>
    </xf>
    <xf numFmtId="0" fontId="20" fillId="0" borderId="0" xfId="10" applyFont="1" applyAlignment="1">
      <alignment vertical="center"/>
    </xf>
    <xf numFmtId="0" fontId="23" fillId="0" borderId="0" xfId="11" applyFont="1" applyAlignment="1">
      <alignment vertical="center"/>
    </xf>
    <xf numFmtId="166" fontId="37" fillId="0" borderId="0" xfId="14" applyFont="1" applyAlignment="1" applyProtection="1">
      <alignment vertical="center"/>
      <protection locked="0"/>
    </xf>
    <xf numFmtId="0" fontId="23" fillId="0" borderId="0" xfId="10" applyFont="1" applyAlignment="1" applyProtection="1">
      <alignment horizontal="center" vertical="center"/>
    </xf>
    <xf numFmtId="166" fontId="23" fillId="0" borderId="0" xfId="13" applyFont="1" applyAlignment="1" applyProtection="1">
      <alignment vertical="center"/>
    </xf>
    <xf numFmtId="166" fontId="23" fillId="0" borderId="0" xfId="13" applyFont="1" applyAlignment="1" applyProtection="1">
      <alignment vertical="center" wrapText="1"/>
    </xf>
    <xf numFmtId="4" fontId="24" fillId="0" borderId="0" xfId="15" applyNumberFormat="1" applyFont="1" applyAlignment="1" applyProtection="1">
      <alignment vertical="center"/>
    </xf>
    <xf numFmtId="4" fontId="24" fillId="0" borderId="0" xfId="15" applyNumberFormat="1" applyFont="1" applyAlignment="1" applyProtection="1">
      <alignment horizontal="center" vertical="center"/>
    </xf>
    <xf numFmtId="166" fontId="23" fillId="0" borderId="0" xfId="13" applyFont="1" applyAlignment="1" applyProtection="1">
      <alignment horizontal="center" vertical="center"/>
    </xf>
    <xf numFmtId="167" fontId="23" fillId="0" borderId="0" xfId="13" applyNumberFormat="1" applyFont="1" applyAlignment="1" applyProtection="1">
      <alignment vertical="center"/>
    </xf>
    <xf numFmtId="14" fontId="25" fillId="5" borderId="29" xfId="13" applyNumberFormat="1" applyFont="1" applyFill="1" applyBorder="1" applyAlignment="1" applyProtection="1">
      <alignment horizontal="center" vertical="center" wrapText="1"/>
    </xf>
    <xf numFmtId="0" fontId="23" fillId="0" borderId="0" xfId="10" applyFont="1" applyAlignment="1" applyProtection="1">
      <alignment vertical="center"/>
    </xf>
    <xf numFmtId="0" fontId="23" fillId="0" borderId="0" xfId="10" applyFont="1" applyAlignment="1">
      <alignment vertical="center"/>
    </xf>
    <xf numFmtId="166" fontId="25" fillId="5" borderId="29" xfId="13" applyFont="1" applyFill="1" applyBorder="1" applyAlignment="1" applyProtection="1">
      <alignment horizontal="center" vertical="center" wrapText="1"/>
    </xf>
    <xf numFmtId="167" fontId="25" fillId="5" borderId="23" xfId="13" applyNumberFormat="1" applyFont="1" applyFill="1" applyBorder="1" applyAlignment="1" applyProtection="1">
      <alignment horizontal="center" vertical="center" wrapText="1"/>
    </xf>
    <xf numFmtId="167" fontId="25" fillId="5" borderId="29" xfId="13" applyNumberFormat="1" applyFont="1" applyFill="1" applyBorder="1" applyAlignment="1" applyProtection="1">
      <alignment horizontal="center" vertical="center" wrapText="1"/>
    </xf>
    <xf numFmtId="168" fontId="23" fillId="5" borderId="29" xfId="13" applyNumberFormat="1" applyFont="1" applyFill="1" applyBorder="1" applyAlignment="1" applyProtection="1">
      <alignment horizontal="center" vertical="center"/>
    </xf>
    <xf numFmtId="0" fontId="20" fillId="0" borderId="0" xfId="11" applyFont="1" applyFill="1" applyAlignment="1" applyProtection="1">
      <alignment vertical="center"/>
      <protection locked="0"/>
    </xf>
    <xf numFmtId="169" fontId="23" fillId="6" borderId="29" xfId="17" applyNumberFormat="1" applyFont="1" applyFill="1" applyBorder="1" applyAlignment="1" applyProtection="1">
      <alignment horizontal="center" vertical="center"/>
      <protection locked="0"/>
    </xf>
    <xf numFmtId="166" fontId="20" fillId="6" borderId="29" xfId="18" applyNumberFormat="1" applyFont="1" applyFill="1" applyBorder="1" applyAlignment="1" applyProtection="1">
      <alignment vertical="center"/>
      <protection locked="0"/>
    </xf>
    <xf numFmtId="0" fontId="20" fillId="6" borderId="29" xfId="18" applyNumberFormat="1" applyFont="1" applyFill="1" applyBorder="1" applyAlignment="1" applyProtection="1">
      <alignment horizontal="center" vertical="center"/>
      <protection locked="0"/>
    </xf>
    <xf numFmtId="14" fontId="20" fillId="6" borderId="29" xfId="18" applyNumberFormat="1" applyFont="1" applyFill="1" applyBorder="1" applyAlignment="1" applyProtection="1">
      <alignment horizontal="center" vertical="center"/>
      <protection locked="0"/>
    </xf>
    <xf numFmtId="171" fontId="20" fillId="6" borderId="29" xfId="18" applyNumberFormat="1" applyFont="1" applyFill="1" applyBorder="1" applyAlignment="1" applyProtection="1">
      <alignment horizontal="center" vertical="center"/>
      <protection locked="0"/>
    </xf>
    <xf numFmtId="170" fontId="20" fillId="6" borderId="29" xfId="19" applyFont="1" applyFill="1" applyBorder="1" applyAlignment="1" applyProtection="1">
      <alignment vertical="center"/>
      <protection locked="0"/>
    </xf>
    <xf numFmtId="4" fontId="20" fillId="6" borderId="29" xfId="13" applyNumberFormat="1" applyFont="1" applyFill="1" applyBorder="1" applyAlignment="1" applyProtection="1">
      <alignment vertical="center"/>
      <protection locked="0"/>
    </xf>
    <xf numFmtId="10" fontId="20" fillId="6" borderId="29" xfId="18" applyNumberFormat="1" applyFont="1" applyFill="1" applyBorder="1" applyAlignment="1" applyProtection="1">
      <alignment horizontal="center" vertical="center"/>
      <protection locked="0"/>
    </xf>
    <xf numFmtId="170" fontId="37" fillId="5" borderId="29" xfId="19" applyFont="1" applyFill="1" applyBorder="1" applyAlignment="1" applyProtection="1">
      <alignment horizontal="center" vertical="center"/>
    </xf>
    <xf numFmtId="166" fontId="20" fillId="0" borderId="0" xfId="13" applyFont="1" applyFill="1" applyAlignment="1" applyProtection="1">
      <alignment vertical="center"/>
      <protection locked="0"/>
    </xf>
    <xf numFmtId="166" fontId="40" fillId="6" borderId="29" xfId="18" applyNumberFormat="1" applyFont="1" applyFill="1" applyBorder="1" applyAlignment="1" applyProtection="1">
      <alignment horizontal="center" vertical="center"/>
      <protection locked="0"/>
    </xf>
    <xf numFmtId="49" fontId="40" fillId="6" borderId="29" xfId="18" applyNumberFormat="1" applyFont="1" applyFill="1" applyBorder="1" applyAlignment="1" applyProtection="1">
      <alignment horizontal="center" vertical="center"/>
      <protection locked="0"/>
    </xf>
    <xf numFmtId="14" fontId="40" fillId="6" borderId="29" xfId="18" applyNumberFormat="1" applyFont="1" applyFill="1" applyBorder="1" applyAlignment="1" applyProtection="1">
      <alignment horizontal="center" vertical="center"/>
      <protection locked="0"/>
    </xf>
    <xf numFmtId="171" fontId="40" fillId="6" borderId="29" xfId="18" applyNumberFormat="1" applyFont="1" applyFill="1" applyBorder="1" applyAlignment="1" applyProtection="1">
      <alignment horizontal="center" vertical="center"/>
      <protection locked="0"/>
    </xf>
    <xf numFmtId="170" fontId="27" fillId="5" borderId="29" xfId="19" applyFont="1" applyFill="1" applyBorder="1" applyAlignment="1" applyProtection="1">
      <alignment vertical="center"/>
    </xf>
    <xf numFmtId="170" fontId="27" fillId="6" borderId="29" xfId="19" applyFont="1" applyFill="1" applyBorder="1" applyAlignment="1" applyProtection="1">
      <alignment horizontal="right" vertical="center"/>
      <protection locked="0"/>
    </xf>
    <xf numFmtId="170" fontId="27" fillId="6" borderId="29" xfId="19" applyFont="1" applyFill="1" applyBorder="1" applyAlignment="1" applyProtection="1">
      <alignment horizontal="center" vertical="center"/>
      <protection locked="0"/>
    </xf>
    <xf numFmtId="0" fontId="20" fillId="0" borderId="0" xfId="11" applyFont="1" applyAlignment="1" applyProtection="1">
      <alignment vertical="center"/>
      <protection locked="0"/>
    </xf>
    <xf numFmtId="0" fontId="20" fillId="0" borderId="0" xfId="11" applyFont="1" applyAlignment="1" applyProtection="1">
      <alignment horizontal="center" vertical="center"/>
      <protection locked="0"/>
    </xf>
    <xf numFmtId="0" fontId="3" fillId="0" borderId="0" xfId="20" applyNumberFormat="1" applyFont="1" applyAlignment="1"/>
    <xf numFmtId="0" fontId="18" fillId="0" borderId="0" xfId="20" applyNumberFormat="1" applyAlignment="1">
      <alignment wrapText="1"/>
    </xf>
    <xf numFmtId="0" fontId="41" fillId="3" borderId="29" xfId="11" applyNumberFormat="1" applyFont="1" applyFill="1" applyBorder="1" applyAlignment="1">
      <alignment horizontal="center" vertical="center"/>
    </xf>
    <xf numFmtId="0" fontId="4" fillId="0" borderId="0" xfId="20" applyNumberFormat="1" applyFont="1" applyAlignment="1"/>
    <xf numFmtId="4" fontId="20" fillId="0" borderId="0" xfId="11" applyNumberFormat="1" applyFont="1" applyAlignment="1" applyProtection="1">
      <alignment vertical="center"/>
      <protection locked="0"/>
    </xf>
    <xf numFmtId="0" fontId="18" fillId="0" borderId="0" xfId="20" applyAlignment="1"/>
    <xf numFmtId="0" fontId="18" fillId="0" borderId="0" xfId="20"/>
    <xf numFmtId="1" fontId="42" fillId="3" borderId="29" xfId="11" applyNumberFormat="1" applyFont="1" applyFill="1" applyBorder="1" applyAlignment="1">
      <alignment horizontal="center" vertical="center"/>
    </xf>
    <xf numFmtId="1" fontId="43" fillId="0" borderId="29" xfId="11" applyNumberFormat="1" applyFont="1" applyFill="1" applyBorder="1" applyAlignment="1" applyProtection="1">
      <alignment horizontal="center" vertical="center"/>
      <protection locked="0"/>
    </xf>
    <xf numFmtId="1" fontId="41" fillId="0" borderId="29" xfId="11" applyNumberFormat="1" applyFont="1" applyFill="1" applyBorder="1" applyAlignment="1">
      <alignment horizontal="center" vertical="center"/>
    </xf>
    <xf numFmtId="1" fontId="41" fillId="3" borderId="29" xfId="11" applyNumberFormat="1" applyFont="1" applyFill="1" applyBorder="1" applyAlignment="1">
      <alignment horizontal="center" vertical="center"/>
    </xf>
    <xf numFmtId="1" fontId="43" fillId="3" borderId="29" xfId="11" applyNumberFormat="1" applyFont="1" applyFill="1" applyBorder="1" applyAlignment="1">
      <alignment horizontal="center" vertical="center"/>
    </xf>
    <xf numFmtId="1" fontId="43" fillId="0" borderId="29" xfId="11" applyNumberFormat="1" applyFont="1" applyFill="1" applyBorder="1" applyAlignment="1">
      <alignment horizontal="center" vertical="center"/>
    </xf>
    <xf numFmtId="0" fontId="20" fillId="0" borderId="0" xfId="10" applyFont="1" applyAlignment="1">
      <alignment horizontal="center" vertical="center"/>
    </xf>
    <xf numFmtId="0" fontId="33" fillId="4" borderId="13" xfId="9" applyFont="1" applyFill="1" applyBorder="1" applyAlignment="1">
      <alignment horizontal="left" vertical="center" indent="1"/>
    </xf>
    <xf numFmtId="0" fontId="30" fillId="0" borderId="14" xfId="9" applyFont="1" applyFill="1" applyBorder="1" applyAlignment="1">
      <alignment horizontal="left" vertical="center" indent="2"/>
    </xf>
    <xf numFmtId="0" fontId="30" fillId="0" borderId="20" xfId="9" applyFont="1" applyFill="1" applyBorder="1" applyAlignment="1">
      <alignment horizontal="left" vertical="center" indent="2"/>
    </xf>
    <xf numFmtId="0" fontId="44" fillId="0" borderId="13" xfId="9" applyFont="1" applyBorder="1" applyAlignment="1">
      <alignment horizontal="left" vertical="center" indent="3"/>
    </xf>
    <xf numFmtId="0" fontId="45" fillId="5" borderId="30" xfId="9" applyFont="1" applyFill="1" applyBorder="1" applyAlignment="1">
      <alignment horizontal="left" vertical="center" indent="1"/>
    </xf>
    <xf numFmtId="2" fontId="30" fillId="0" borderId="14" xfId="9" applyNumberFormat="1" applyFont="1" applyBorder="1" applyAlignment="1">
      <alignment horizontal="left" vertical="center" indent="2"/>
    </xf>
    <xf numFmtId="2" fontId="30" fillId="0" borderId="15" xfId="9" applyNumberFormat="1" applyFont="1" applyBorder="1" applyAlignment="1">
      <alignment horizontal="left" vertical="center" indent="2"/>
    </xf>
    <xf numFmtId="2" fontId="30" fillId="0" borderId="20" xfId="9" applyNumberFormat="1" applyFont="1" applyBorder="1" applyAlignment="1">
      <alignment horizontal="left" vertical="center" indent="2"/>
    </xf>
    <xf numFmtId="0" fontId="33" fillId="6" borderId="13" xfId="9" applyFont="1" applyFill="1" applyBorder="1" applyAlignment="1">
      <alignment horizontal="left" vertical="center" indent="1"/>
    </xf>
    <xf numFmtId="0" fontId="44" fillId="0" borderId="14" xfId="9" applyFont="1" applyBorder="1" applyAlignment="1">
      <alignment horizontal="left" vertical="center" indent="2"/>
    </xf>
    <xf numFmtId="0" fontId="44" fillId="0" borderId="20" xfId="9" applyFont="1" applyBorder="1" applyAlignment="1">
      <alignment horizontal="left" vertical="center" indent="2"/>
    </xf>
    <xf numFmtId="164" fontId="33" fillId="4" borderId="13" xfId="9" applyNumberFormat="1" applyFont="1" applyFill="1" applyBorder="1" applyAlignment="1">
      <alignment horizontal="right" vertical="center" indent="1"/>
    </xf>
    <xf numFmtId="164" fontId="31" fillId="4" borderId="13" xfId="9" applyNumberFormat="1" applyFont="1" applyFill="1" applyBorder="1" applyAlignment="1">
      <alignment horizontal="right" vertical="center" indent="1"/>
    </xf>
    <xf numFmtId="164" fontId="30" fillId="0" borderId="14" xfId="9" applyNumberFormat="1" applyFont="1" applyFill="1" applyBorder="1" applyAlignment="1">
      <alignment horizontal="right" vertical="center" indent="1"/>
    </xf>
    <xf numFmtId="164" fontId="30" fillId="0" borderId="20" xfId="9" applyNumberFormat="1" applyFont="1" applyFill="1" applyBorder="1" applyAlignment="1">
      <alignment horizontal="right" vertical="center" indent="1"/>
    </xf>
    <xf numFmtId="164" fontId="44" fillId="0" borderId="13" xfId="9" applyNumberFormat="1" applyFont="1" applyBorder="1" applyAlignment="1">
      <alignment horizontal="right" vertical="center" indent="1"/>
    </xf>
    <xf numFmtId="165" fontId="44" fillId="0" borderId="13" xfId="1" applyNumberFormat="1" applyFont="1" applyBorder="1" applyAlignment="1">
      <alignment horizontal="right" vertical="center" indent="1"/>
    </xf>
    <xf numFmtId="164" fontId="45" fillId="5" borderId="31" xfId="9" applyNumberFormat="1" applyFont="1" applyFill="1" applyBorder="1" applyAlignment="1">
      <alignment horizontal="right" vertical="center" indent="1"/>
    </xf>
    <xf numFmtId="165" fontId="45" fillId="5" borderId="31" xfId="1" applyNumberFormat="1" applyFont="1" applyFill="1" applyBorder="1" applyAlignment="1">
      <alignment horizontal="right" vertical="center" indent="1"/>
    </xf>
    <xf numFmtId="165" fontId="45" fillId="5" borderId="32" xfId="1" applyNumberFormat="1" applyFont="1" applyFill="1" applyBorder="1" applyAlignment="1">
      <alignment horizontal="right" vertical="center" indent="1"/>
    </xf>
    <xf numFmtId="164" fontId="30" fillId="0" borderId="14" xfId="9" applyNumberFormat="1" applyFont="1" applyBorder="1" applyAlignment="1">
      <alignment horizontal="right" vertical="center" indent="1"/>
    </xf>
    <xf numFmtId="164" fontId="30" fillId="0" borderId="15" xfId="9" applyNumberFormat="1" applyFont="1" applyBorder="1" applyAlignment="1">
      <alignment horizontal="right" vertical="center" indent="1"/>
    </xf>
    <xf numFmtId="164" fontId="30" fillId="0" borderId="20" xfId="9" applyNumberFormat="1" applyFont="1" applyBorder="1" applyAlignment="1">
      <alignment horizontal="right" vertical="center" indent="1"/>
    </xf>
    <xf numFmtId="164" fontId="33" fillId="6" borderId="13" xfId="9" applyNumberFormat="1" applyFont="1" applyFill="1" applyBorder="1" applyAlignment="1">
      <alignment horizontal="right" vertical="center" indent="1"/>
    </xf>
    <xf numFmtId="164" fontId="44" fillId="0" borderId="14" xfId="9" applyNumberFormat="1" applyFont="1" applyBorder="1" applyAlignment="1">
      <alignment horizontal="right" vertical="center" indent="1"/>
    </xf>
    <xf numFmtId="164" fontId="44" fillId="0" borderId="14" xfId="1" applyNumberFormat="1" applyFont="1" applyBorder="1" applyAlignment="1">
      <alignment horizontal="right" vertical="center" indent="1"/>
    </xf>
    <xf numFmtId="164" fontId="44" fillId="0" borderId="20" xfId="9" applyNumberFormat="1" applyFont="1" applyBorder="1" applyAlignment="1">
      <alignment horizontal="right" vertical="center" indent="1"/>
    </xf>
    <xf numFmtId="165" fontId="44" fillId="0" borderId="20" xfId="1" applyNumberFormat="1" applyFont="1" applyBorder="1" applyAlignment="1">
      <alignment horizontal="right" vertical="center" indent="1"/>
    </xf>
    <xf numFmtId="0" fontId="25" fillId="5" borderId="33" xfId="4" applyNumberFormat="1" applyFont="1" applyFill="1" applyBorder="1" applyAlignment="1" applyProtection="1">
      <alignment horizontal="center" vertical="center" wrapText="1"/>
    </xf>
    <xf numFmtId="4" fontId="20" fillId="5" borderId="33" xfId="4" applyNumberFormat="1" applyFont="1" applyFill="1" applyBorder="1" applyAlignment="1" applyProtection="1">
      <alignment vertical="center"/>
    </xf>
    <xf numFmtId="4" fontId="27" fillId="5" borderId="33" xfId="7" applyNumberFormat="1" applyFont="1" applyFill="1" applyBorder="1" applyAlignment="1" applyProtection="1">
      <alignment vertical="center"/>
    </xf>
    <xf numFmtId="4" fontId="20" fillId="5" borderId="33" xfId="4" applyNumberFormat="1" applyFont="1" applyFill="1" applyBorder="1" applyAlignment="1" applyProtection="1">
      <alignment horizontal="left" vertical="center" indent="1"/>
    </xf>
    <xf numFmtId="168" fontId="23" fillId="6" borderId="33" xfId="4" applyNumberFormat="1" applyFont="1" applyFill="1" applyBorder="1" applyAlignment="1" applyProtection="1">
      <alignment horizontal="center" vertical="center"/>
    </xf>
    <xf numFmtId="168" fontId="46" fillId="6" borderId="33" xfId="4" applyNumberFormat="1" applyFont="1" applyFill="1" applyBorder="1" applyAlignment="1" applyProtection="1">
      <alignment horizontal="center" vertical="center" wrapText="1"/>
    </xf>
    <xf numFmtId="4" fontId="35" fillId="0" borderId="0" xfId="3" applyNumberFormat="1" applyFont="1" applyAlignment="1" applyProtection="1">
      <alignment vertical="center"/>
    </xf>
    <xf numFmtId="4" fontId="47" fillId="0" borderId="0" xfId="3" applyNumberFormat="1" applyFont="1" applyAlignment="1" applyProtection="1">
      <alignment vertical="center"/>
    </xf>
    <xf numFmtId="0" fontId="10" fillId="0" borderId="0" xfId="0" applyFont="1" applyAlignment="1">
      <alignment horizontal="left" indent="1"/>
    </xf>
    <xf numFmtId="0" fontId="48" fillId="0" borderId="0" xfId="9" applyFont="1" applyAlignment="1">
      <alignment horizontal="center" vertical="center"/>
    </xf>
    <xf numFmtId="4" fontId="0" fillId="0" borderId="0" xfId="0" applyNumberFormat="1" applyFont="1"/>
    <xf numFmtId="0" fontId="30" fillId="0" borderId="13" xfId="9" applyFont="1" applyBorder="1" applyAlignment="1">
      <alignment horizontal="center" vertical="center"/>
    </xf>
    <xf numFmtId="0" fontId="49" fillId="0" borderId="0" xfId="9" applyFont="1" applyAlignment="1">
      <alignment vertical="center"/>
    </xf>
    <xf numFmtId="2" fontId="49" fillId="0" borderId="34" xfId="9" applyNumberFormat="1" applyFont="1" applyBorder="1" applyAlignment="1">
      <alignment horizontal="left" vertical="center" indent="4"/>
    </xf>
    <xf numFmtId="164" fontId="49" fillId="0" borderId="34" xfId="9" applyNumberFormat="1" applyFont="1" applyBorder="1" applyAlignment="1">
      <alignment horizontal="right" vertical="center" indent="1"/>
    </xf>
    <xf numFmtId="164" fontId="30" fillId="0" borderId="0" xfId="9" applyNumberFormat="1" applyFont="1" applyAlignment="1">
      <alignment vertical="center"/>
    </xf>
    <xf numFmtId="0" fontId="30" fillId="0" borderId="13" xfId="9" applyFont="1" applyBorder="1" applyAlignment="1">
      <alignment horizontal="center" vertical="center" wrapText="1"/>
    </xf>
    <xf numFmtId="0" fontId="30" fillId="0" borderId="14" xfId="9" applyFont="1" applyBorder="1" applyAlignment="1">
      <alignment horizontal="left" vertical="center" indent="1"/>
    </xf>
    <xf numFmtId="164" fontId="51" fillId="0" borderId="0" xfId="9" applyNumberFormat="1" applyFont="1" applyAlignment="1">
      <alignment vertical="center"/>
    </xf>
    <xf numFmtId="165" fontId="51" fillId="0" borderId="0" xfId="1" applyNumberFormat="1" applyFont="1" applyAlignment="1">
      <alignment vertical="center"/>
    </xf>
    <xf numFmtId="0" fontId="30" fillId="0" borderId="15" xfId="9" applyFont="1" applyBorder="1" applyAlignment="1">
      <alignment horizontal="left" vertical="center" indent="1"/>
    </xf>
    <xf numFmtId="0" fontId="33" fillId="0" borderId="13" xfId="9" applyFont="1" applyBorder="1" applyAlignment="1">
      <alignment horizontal="right" vertical="center"/>
    </xf>
    <xf numFmtId="164" fontId="33" fillId="0" borderId="13" xfId="9" applyNumberFormat="1" applyFont="1" applyBorder="1" applyAlignment="1">
      <alignment horizontal="right" vertical="center" indent="1"/>
    </xf>
    <xf numFmtId="172" fontId="30" fillId="0" borderId="0" xfId="1" applyNumberFormat="1" applyFont="1" applyAlignment="1">
      <alignment horizontal="right" vertical="center" indent="1"/>
    </xf>
    <xf numFmtId="164" fontId="50" fillId="0" borderId="0" xfId="9" applyNumberFormat="1" applyFont="1" applyAlignment="1">
      <alignment horizontal="right" vertical="center" indent="1"/>
    </xf>
    <xf numFmtId="49" fontId="20" fillId="6" borderId="35" xfId="7" applyNumberFormat="1" applyFont="1" applyFill="1" applyBorder="1" applyAlignment="1" applyProtection="1">
      <alignment horizontal="center" vertical="center"/>
      <protection locked="0"/>
    </xf>
    <xf numFmtId="166" fontId="29" fillId="4" borderId="21" xfId="7" applyNumberFormat="1" applyFont="1" applyFill="1" applyBorder="1" applyAlignment="1" applyProtection="1">
      <alignment vertical="center"/>
      <protection locked="0"/>
    </xf>
    <xf numFmtId="166" fontId="25" fillId="5" borderId="35" xfId="4" applyFont="1" applyFill="1" applyBorder="1" applyAlignment="1" applyProtection="1">
      <alignment horizontal="center" vertical="center" wrapText="1"/>
    </xf>
    <xf numFmtId="0" fontId="25" fillId="5" borderId="35" xfId="4" applyNumberFormat="1" applyFont="1" applyFill="1" applyBorder="1" applyAlignment="1" applyProtection="1">
      <alignment horizontal="center" vertical="center" wrapText="1"/>
    </xf>
    <xf numFmtId="49" fontId="27" fillId="5" borderId="35" xfId="7" applyNumberFormat="1" applyFont="1" applyFill="1" applyBorder="1" applyAlignment="1" applyProtection="1">
      <alignment horizontal="center" vertical="center"/>
    </xf>
    <xf numFmtId="164" fontId="52" fillId="0" borderId="0" xfId="9" applyNumberFormat="1" applyFont="1" applyAlignment="1">
      <alignment horizontal="right" vertical="center" indent="1"/>
    </xf>
    <xf numFmtId="0" fontId="45" fillId="5" borderId="13" xfId="9" applyFont="1" applyFill="1" applyBorder="1" applyAlignment="1">
      <alignment horizontal="left" vertical="center" indent="1"/>
    </xf>
    <xf numFmtId="164" fontId="45" fillId="5" borderId="13" xfId="9" applyNumberFormat="1" applyFont="1" applyFill="1" applyBorder="1" applyAlignment="1">
      <alignment horizontal="right" vertical="center" indent="1"/>
    </xf>
    <xf numFmtId="164" fontId="33" fillId="5" borderId="13" xfId="1" applyNumberFormat="1" applyFont="1" applyFill="1" applyBorder="1" applyAlignment="1">
      <alignment horizontal="right" vertical="center" indent="1"/>
    </xf>
    <xf numFmtId="0" fontId="30" fillId="0" borderId="13" xfId="9" applyFont="1" applyBorder="1" applyAlignment="1">
      <alignment horizontal="center" vertical="center"/>
    </xf>
    <xf numFmtId="0" fontId="30" fillId="0" borderId="27" xfId="9" applyFont="1" applyBorder="1" applyAlignment="1">
      <alignment horizontal="center" vertical="center" wrapText="1"/>
    </xf>
    <xf numFmtId="0" fontId="30" fillId="0" borderId="28" xfId="9" applyFont="1" applyBorder="1" applyAlignment="1">
      <alignment horizontal="center" vertical="center"/>
    </xf>
    <xf numFmtId="0" fontId="23" fillId="5" borderId="24" xfId="3" applyFont="1" applyFill="1" applyBorder="1" applyAlignment="1" applyProtection="1">
      <alignment horizontal="center" vertical="center"/>
    </xf>
    <xf numFmtId="0" fontId="23" fillId="5" borderId="25" xfId="3" applyFont="1" applyFill="1" applyBorder="1" applyAlignment="1" applyProtection="1">
      <alignment horizontal="center" vertical="center"/>
    </xf>
    <xf numFmtId="166" fontId="27" fillId="5" borderId="22" xfId="6" applyFont="1" applyFill="1" applyBorder="1" applyAlignment="1" applyProtection="1">
      <alignment horizontal="center" vertical="center" wrapText="1"/>
    </xf>
    <xf numFmtId="166" fontId="27" fillId="5" borderId="23" xfId="6" applyFont="1" applyFill="1" applyBorder="1" applyAlignment="1" applyProtection="1">
      <alignment horizontal="center" vertical="center" wrapText="1"/>
    </xf>
    <xf numFmtId="166" fontId="23" fillId="5" borderId="22" xfId="4" applyFont="1" applyFill="1" applyBorder="1" applyAlignment="1" applyProtection="1">
      <alignment horizontal="center" vertical="center" wrapText="1"/>
    </xf>
    <xf numFmtId="166" fontId="23" fillId="5" borderId="26" xfId="4" applyFont="1" applyFill="1" applyBorder="1" applyAlignment="1" applyProtection="1">
      <alignment horizontal="center" vertical="center" wrapText="1"/>
    </xf>
    <xf numFmtId="166" fontId="23" fillId="5" borderId="23" xfId="4" applyFont="1" applyFill="1" applyBorder="1" applyAlignment="1" applyProtection="1">
      <alignment horizontal="center" vertical="center" wrapText="1"/>
    </xf>
    <xf numFmtId="0" fontId="21" fillId="0" borderId="0" xfId="3" applyFont="1" applyFill="1" applyAlignment="1" applyProtection="1">
      <alignment horizontal="left" vertical="center" wrapText="1"/>
    </xf>
    <xf numFmtId="0" fontId="22" fillId="0" borderId="0" xfId="3" applyFont="1" applyAlignment="1" applyProtection="1">
      <alignment horizontal="center" vertical="center"/>
    </xf>
    <xf numFmtId="166" fontId="23" fillId="5" borderId="22" xfId="4" applyFont="1" applyFill="1" applyBorder="1" applyAlignment="1" applyProtection="1">
      <alignment horizontal="center" vertical="center"/>
    </xf>
    <xf numFmtId="166" fontId="23" fillId="5" borderId="23" xfId="4" applyFont="1" applyFill="1" applyBorder="1" applyAlignment="1" applyProtection="1">
      <alignment horizontal="center" vertical="center"/>
    </xf>
    <xf numFmtId="0" fontId="10" fillId="6" borderId="24" xfId="0" applyFont="1" applyFill="1" applyBorder="1" applyAlignment="1">
      <alignment horizontal="center" vertical="center"/>
    </xf>
    <xf numFmtId="0" fontId="10" fillId="6" borderId="25" xfId="0" applyFont="1" applyFill="1" applyBorder="1" applyAlignment="1">
      <alignment horizontal="center" vertical="center"/>
    </xf>
    <xf numFmtId="0" fontId="6" fillId="2" borderId="10" xfId="0" applyNumberFormat="1" applyFont="1" applyFill="1" applyBorder="1" applyAlignment="1">
      <alignment horizontal="center" vertical="top" wrapText="1"/>
    </xf>
    <xf numFmtId="0" fontId="6" fillId="2" borderId="11" xfId="0" applyNumberFormat="1" applyFont="1" applyFill="1" applyBorder="1" applyAlignment="1">
      <alignment horizontal="center" vertical="top" wrapText="1"/>
    </xf>
    <xf numFmtId="0" fontId="6" fillId="4" borderId="7" xfId="0" applyNumberFormat="1" applyFont="1" applyFill="1" applyBorder="1" applyAlignment="1">
      <alignment horizontal="center" vertical="top" wrapText="1"/>
    </xf>
    <xf numFmtId="0" fontId="6" fillId="4" borderId="8" xfId="0" applyNumberFormat="1" applyFont="1" applyFill="1" applyBorder="1" applyAlignment="1">
      <alignment horizontal="center" vertical="top" wrapText="1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6" fillId="2" borderId="7" xfId="0" applyNumberFormat="1" applyFont="1" applyFill="1" applyBorder="1" applyAlignment="1">
      <alignment horizontal="center" vertical="top" wrapText="1"/>
    </xf>
    <xf numFmtId="0" fontId="6" fillId="2" borderId="9" xfId="0" applyNumberFormat="1" applyFont="1" applyFill="1" applyBorder="1" applyAlignment="1">
      <alignment horizontal="center" vertical="top" wrapText="1"/>
    </xf>
    <xf numFmtId="0" fontId="6" fillId="2" borderId="8" xfId="0" applyNumberFormat="1" applyFont="1" applyFill="1" applyBorder="1" applyAlignment="1">
      <alignment horizontal="center" vertical="top" wrapText="1"/>
    </xf>
    <xf numFmtId="0" fontId="6" fillId="5" borderId="7" xfId="0" applyNumberFormat="1" applyFont="1" applyFill="1" applyBorder="1" applyAlignment="1">
      <alignment horizontal="center" vertical="top" wrapText="1"/>
    </xf>
    <xf numFmtId="0" fontId="6" fillId="5" borderId="9" xfId="0" applyNumberFormat="1" applyFont="1" applyFill="1" applyBorder="1" applyAlignment="1">
      <alignment horizontal="center" vertical="top" wrapText="1"/>
    </xf>
    <xf numFmtId="0" fontId="6" fillId="5" borderId="8" xfId="0" applyNumberFormat="1" applyFont="1" applyFill="1" applyBorder="1" applyAlignment="1">
      <alignment horizontal="center" vertical="top" wrapText="1"/>
    </xf>
    <xf numFmtId="0" fontId="17" fillId="2" borderId="7" xfId="0" applyNumberFormat="1" applyFont="1" applyFill="1" applyBorder="1" applyAlignment="1">
      <alignment horizontal="center" vertical="top" wrapText="1"/>
    </xf>
    <xf numFmtId="0" fontId="17" fillId="2" borderId="8" xfId="0" applyNumberFormat="1" applyFont="1" applyFill="1" applyBorder="1" applyAlignment="1">
      <alignment horizontal="center" vertical="top" wrapText="1"/>
    </xf>
    <xf numFmtId="0" fontId="11" fillId="3" borderId="12" xfId="0" applyNumberFormat="1" applyFont="1" applyFill="1" applyBorder="1" applyAlignment="1">
      <alignment vertical="top" wrapText="1"/>
    </xf>
    <xf numFmtId="0" fontId="3" fillId="0" borderId="0" xfId="0" applyNumberFormat="1" applyFont="1" applyAlignment="1">
      <alignment wrapText="1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horizontal="center" vertical="top" wrapText="1"/>
    </xf>
    <xf numFmtId="0" fontId="0" fillId="0" borderId="0" xfId="0" applyNumberFormat="1" applyAlignment="1">
      <alignment horizontal="center" wrapText="1"/>
    </xf>
    <xf numFmtId="0" fontId="5" fillId="0" borderId="0" xfId="20" applyNumberFormat="1" applyFont="1" applyAlignment="1">
      <alignment vertical="top" wrapText="1"/>
    </xf>
    <xf numFmtId="0" fontId="5" fillId="0" borderId="0" xfId="20" applyNumberFormat="1" applyFont="1" applyAlignment="1">
      <alignment horizontal="center" vertical="top" wrapText="1"/>
    </xf>
    <xf numFmtId="0" fontId="18" fillId="0" borderId="0" xfId="20" applyNumberFormat="1" applyAlignment="1">
      <alignment horizontal="center" wrapText="1"/>
    </xf>
    <xf numFmtId="0" fontId="41" fillId="3" borderId="4" xfId="11" applyNumberFormat="1" applyFont="1" applyFill="1" applyBorder="1" applyAlignment="1">
      <alignment horizontal="center" vertical="center" wrapText="1"/>
    </xf>
    <xf numFmtId="0" fontId="41" fillId="3" borderId="23" xfId="11" applyNumberFormat="1" applyFont="1" applyFill="1" applyBorder="1" applyAlignment="1">
      <alignment horizontal="center" vertical="center" wrapText="1"/>
    </xf>
    <xf numFmtId="2" fontId="20" fillId="5" borderId="24" xfId="16" applyNumberFormat="1" applyFont="1" applyFill="1" applyBorder="1" applyAlignment="1">
      <alignment horizontal="center" vertical="center" wrapText="1"/>
    </xf>
    <xf numFmtId="2" fontId="20" fillId="5" borderId="25" xfId="16" applyNumberFormat="1" applyFont="1" applyFill="1" applyBorder="1" applyAlignment="1">
      <alignment horizontal="center" vertical="center" wrapText="1"/>
    </xf>
    <xf numFmtId="9" fontId="20" fillId="5" borderId="24" xfId="12" applyFont="1" applyFill="1" applyBorder="1" applyAlignment="1">
      <alignment horizontal="center" vertical="center" wrapText="1"/>
    </xf>
    <xf numFmtId="9" fontId="20" fillId="5" borderId="25" xfId="12" applyFont="1" applyFill="1" applyBorder="1" applyAlignment="1">
      <alignment horizontal="center" vertical="center" wrapText="1"/>
    </xf>
    <xf numFmtId="2" fontId="27" fillId="5" borderId="24" xfId="16" applyNumberFormat="1" applyFont="1" applyFill="1" applyBorder="1" applyAlignment="1">
      <alignment horizontal="center" vertical="center" wrapText="1"/>
    </xf>
    <xf numFmtId="2" fontId="27" fillId="5" borderId="25" xfId="16" applyNumberFormat="1" applyFont="1" applyFill="1" applyBorder="1" applyAlignment="1">
      <alignment horizontal="center" vertical="center" wrapText="1"/>
    </xf>
    <xf numFmtId="166" fontId="27" fillId="0" borderId="29" xfId="17" applyFont="1" applyFill="1" applyBorder="1" applyAlignment="1" applyProtection="1">
      <alignment horizontal="center" vertical="center" wrapText="1"/>
      <protection locked="0"/>
    </xf>
    <xf numFmtId="0" fontId="21" fillId="0" borderId="0" xfId="10" applyFont="1" applyFill="1" applyAlignment="1" applyProtection="1">
      <alignment horizontal="left" vertical="center" wrapText="1"/>
    </xf>
    <xf numFmtId="0" fontId="22" fillId="0" borderId="0" xfId="10" applyFont="1" applyAlignment="1" applyProtection="1">
      <alignment horizontal="center" vertical="center"/>
    </xf>
    <xf numFmtId="166" fontId="23" fillId="5" borderId="4" xfId="13" applyFont="1" applyFill="1" applyBorder="1" applyAlignment="1" applyProtection="1">
      <alignment horizontal="center" vertical="center"/>
    </xf>
    <xf numFmtId="166" fontId="23" fillId="5" borderId="23" xfId="13" applyFont="1" applyFill="1" applyBorder="1" applyAlignment="1" applyProtection="1">
      <alignment horizontal="center" vertical="center"/>
    </xf>
    <xf numFmtId="166" fontId="23" fillId="5" borderId="4" xfId="13" applyFont="1" applyFill="1" applyBorder="1" applyAlignment="1" applyProtection="1">
      <alignment horizontal="center" vertical="center" wrapText="1"/>
    </xf>
    <xf numFmtId="166" fontId="23" fillId="5" borderId="23" xfId="13" applyFont="1" applyFill="1" applyBorder="1" applyAlignment="1" applyProtection="1">
      <alignment horizontal="center" vertical="center" wrapText="1"/>
    </xf>
  </cellXfs>
  <cellStyles count="21">
    <cellStyle name="Обычный" xfId="0" builtinId="0"/>
    <cellStyle name="Обычный 2" xfId="8"/>
    <cellStyle name="Обычный 2 2" xfId="16"/>
    <cellStyle name="Обычный 4" xfId="9"/>
    <cellStyle name="Обычный 73 4 2" xfId="15"/>
    <cellStyle name="Обычный 73 4 2 2" xfId="5"/>
    <cellStyle name="Обычный 84" xfId="10"/>
    <cellStyle name="Обычный 84 2" xfId="3"/>
    <cellStyle name="Обычный 84 2 2" xfId="11"/>
    <cellStyle name="Обычный_расчет амортизации" xfId="20"/>
    <cellStyle name="Процентный" xfId="1" builtinId="5"/>
    <cellStyle name="Процентный 2" xfId="12"/>
    <cellStyle name="Финансовый" xfId="2" builtinId="3"/>
    <cellStyle name="Финансовый 12" xfId="18"/>
    <cellStyle name="Финансовый 12 6" xfId="7"/>
    <cellStyle name="Финансовый 15 3 2 2" xfId="4"/>
    <cellStyle name="Финансовый 15 3 2 2 2" xfId="13"/>
    <cellStyle name="Финансовый 15 3 3" xfId="14"/>
    <cellStyle name="Финансовый 15 3 3 2 2" xfId="6"/>
    <cellStyle name="Финансовый 15 3 3 2 2 2" xfId="17"/>
    <cellStyle name="Финансовый 2" xfId="19"/>
  </cellStyles>
  <dxfs count="18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003F2F"/>
      <rgbColor rgb="00993366"/>
      <rgbColor rgb="00A0A0A0"/>
      <rgbColor rgb="00CCFFFF"/>
      <rgbColor rgb="00D6E5CB"/>
      <rgbColor rgb="00ACC8BD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externalLink" Target="externalLinks/externalLink40.xml"/><Relationship Id="rId50" Type="http://schemas.openxmlformats.org/officeDocument/2006/relationships/externalLink" Target="externalLinks/externalLink43.xml"/><Relationship Id="rId55" Type="http://schemas.openxmlformats.org/officeDocument/2006/relationships/externalLink" Target="externalLinks/externalLink48.xml"/><Relationship Id="rId63" Type="http://schemas.openxmlformats.org/officeDocument/2006/relationships/externalLink" Target="externalLinks/externalLink56.xml"/><Relationship Id="rId68" Type="http://schemas.openxmlformats.org/officeDocument/2006/relationships/externalLink" Target="externalLinks/externalLink61.xml"/><Relationship Id="rId76" Type="http://schemas.openxmlformats.org/officeDocument/2006/relationships/externalLink" Target="externalLinks/externalLink69.xml"/><Relationship Id="rId84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9" Type="http://schemas.openxmlformats.org/officeDocument/2006/relationships/externalLink" Target="externalLinks/externalLink22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externalLink" Target="externalLinks/externalLink38.xml"/><Relationship Id="rId53" Type="http://schemas.openxmlformats.org/officeDocument/2006/relationships/externalLink" Target="externalLinks/externalLink46.xml"/><Relationship Id="rId58" Type="http://schemas.openxmlformats.org/officeDocument/2006/relationships/externalLink" Target="externalLinks/externalLink51.xml"/><Relationship Id="rId66" Type="http://schemas.openxmlformats.org/officeDocument/2006/relationships/externalLink" Target="externalLinks/externalLink59.xml"/><Relationship Id="rId74" Type="http://schemas.openxmlformats.org/officeDocument/2006/relationships/externalLink" Target="externalLinks/externalLink67.xml"/><Relationship Id="rId79" Type="http://schemas.openxmlformats.org/officeDocument/2006/relationships/externalLink" Target="externalLinks/externalLink72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4.xml"/><Relationship Id="rId82" Type="http://schemas.openxmlformats.org/officeDocument/2006/relationships/styles" Target="styles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externalLink" Target="externalLinks/externalLink37.xml"/><Relationship Id="rId52" Type="http://schemas.openxmlformats.org/officeDocument/2006/relationships/externalLink" Target="externalLinks/externalLink45.xml"/><Relationship Id="rId60" Type="http://schemas.openxmlformats.org/officeDocument/2006/relationships/externalLink" Target="externalLinks/externalLink53.xml"/><Relationship Id="rId65" Type="http://schemas.openxmlformats.org/officeDocument/2006/relationships/externalLink" Target="externalLinks/externalLink58.xml"/><Relationship Id="rId73" Type="http://schemas.openxmlformats.org/officeDocument/2006/relationships/externalLink" Target="externalLinks/externalLink66.xml"/><Relationship Id="rId78" Type="http://schemas.openxmlformats.org/officeDocument/2006/relationships/externalLink" Target="externalLinks/externalLink71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Relationship Id="rId48" Type="http://schemas.openxmlformats.org/officeDocument/2006/relationships/externalLink" Target="externalLinks/externalLink41.xml"/><Relationship Id="rId56" Type="http://schemas.openxmlformats.org/officeDocument/2006/relationships/externalLink" Target="externalLinks/externalLink49.xml"/><Relationship Id="rId64" Type="http://schemas.openxmlformats.org/officeDocument/2006/relationships/externalLink" Target="externalLinks/externalLink57.xml"/><Relationship Id="rId69" Type="http://schemas.openxmlformats.org/officeDocument/2006/relationships/externalLink" Target="externalLinks/externalLink62.xml"/><Relationship Id="rId77" Type="http://schemas.openxmlformats.org/officeDocument/2006/relationships/externalLink" Target="externalLinks/externalLink70.xml"/><Relationship Id="rId8" Type="http://schemas.openxmlformats.org/officeDocument/2006/relationships/externalLink" Target="externalLinks/externalLink1.xml"/><Relationship Id="rId51" Type="http://schemas.openxmlformats.org/officeDocument/2006/relationships/externalLink" Target="externalLinks/externalLink44.xml"/><Relationship Id="rId72" Type="http://schemas.openxmlformats.org/officeDocument/2006/relationships/externalLink" Target="externalLinks/externalLink65.xml"/><Relationship Id="rId80" Type="http://schemas.openxmlformats.org/officeDocument/2006/relationships/externalLink" Target="externalLinks/externalLink73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externalLink" Target="externalLinks/externalLink39.xml"/><Relationship Id="rId59" Type="http://schemas.openxmlformats.org/officeDocument/2006/relationships/externalLink" Target="externalLinks/externalLink52.xml"/><Relationship Id="rId67" Type="http://schemas.openxmlformats.org/officeDocument/2006/relationships/externalLink" Target="externalLinks/externalLink60.xml"/><Relationship Id="rId20" Type="http://schemas.openxmlformats.org/officeDocument/2006/relationships/externalLink" Target="externalLinks/externalLink13.xml"/><Relationship Id="rId41" Type="http://schemas.openxmlformats.org/officeDocument/2006/relationships/externalLink" Target="externalLinks/externalLink34.xml"/><Relationship Id="rId54" Type="http://schemas.openxmlformats.org/officeDocument/2006/relationships/externalLink" Target="externalLinks/externalLink47.xml"/><Relationship Id="rId62" Type="http://schemas.openxmlformats.org/officeDocument/2006/relationships/externalLink" Target="externalLinks/externalLink55.xml"/><Relationship Id="rId70" Type="http://schemas.openxmlformats.org/officeDocument/2006/relationships/externalLink" Target="externalLinks/externalLink63.xml"/><Relationship Id="rId75" Type="http://schemas.openxmlformats.org/officeDocument/2006/relationships/externalLink" Target="externalLinks/externalLink68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49" Type="http://schemas.openxmlformats.org/officeDocument/2006/relationships/externalLink" Target="externalLinks/externalLink42.xml"/><Relationship Id="rId57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Documents%20and%20Settings\IBobrovsky\Local%20Settings\Temporary%20Internet%20Files\OLK2B\Hewlett%20Packard\Price%20&amp;%20Promo\Compaq\Price%20&amp;%20Promo\Compaq\Price%20&amp;%20Promo\Compaq\Price%20&amp;%20Promo\Compaq\Price%20&amp;%20Promo\Price%20CPQ%20FCA%202509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&#1052;&#1086;&#1080;%20&#1076;&#1086;&#1082;&#1091;&#1084;&#1077;&#1085;&#1090;&#1099;\2004\&#1058;&#1040;&#1056;&#1048;&#1060;%202004%20&#1058;&#1069;\&#1085;&#1086;&#1074;&#1099;&#1081;%20&#1090;&#1072;&#1088;&#1080;&#1092;\2004\&#1058;&#1040;&#1056;&#1048;&#1060;%202004%20&#1058;&#1069;\&#1076;&#1083;&#1103;%20&#1079;&#1072;&#1097;&#1080;&#1090;&#1099;%201710\Documents%20and%20Settings\OstarkovaA\&#1052;&#1086;&#1080;%20&#1076;&#1086;&#1082;&#1091;&#1084;&#1077;&#1085;&#1090;&#1099;\&#1090;&#1072;&#1088;&#1080;&#1092;\&#1056;&#1072;&#1089;&#1095;&#1077;&#1090;%20&#1090;&#1072;&#1088;&#1080;&#1092;&#1072;%202003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Users\Ilina\Documents\&#1087;&#1088;&#1086;&#1095;&#1080;&#1077;%20&#1088;&#1072;&#1089;&#1095;&#1077;&#1090;&#1099;\&#1088;&#1072;&#1089;&#1095;&#1077;&#1090;%20&#1095;&#1080;&#1089;&#1083;&#1077;&#1085;&#1085;&#1086;&#1089;&#1090;&#1080;%20&#1076;&#1083;&#1103;%20&#1101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Users\Ilina\Documents\&#1064;&#1072;&#1073;&#1083;&#1086;&#1085;&#1099;%20&#1058;&#1057;&#1054;%20&#1085;&#1072;%202015%20&#1075;&#1086;&#1076;\ENERGY.KTL.LT.CALC.NVV.NET.201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Khazov_IN\Local%20Settings\Temporary%20Internet%20Files\OLK2\&#1052;&#1086;&#1076;&#1077;&#1083;&#110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DOCUME~1\YARYAB~1\LOCALS~1\Temp\notes6030C8\~193966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Users\Ilina\Documents\&#1088;&#1072;&#1089;&#1095;&#1077;&#1090;%20&#1091;&#1089;&#1083;.&#1077;&#1076;\&#1063;&#1080;&#1089;&#1083;&#1077;&#1085;&#1085;&#1086;&#1089;&#1090;&#1100;%2020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Nikolaeva.sg\AppData\Local\Microsoft\Windows\Temporary%20Internet%20Files\Content.Outlook\FYQAP01Z\&#1053;&#1086;&#1074;&#1072;&#1103;%20&#1087;&#1072;&#1087;&#1082;&#1072;\Users\IlinaLV\AppData\Local\Temp\bat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hernovaNYu\Local%20Settings\Temporary%20Internet%20Files\Content.IE5\3TZ55I6O\TEPLO.PREDEL.2010_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2019\&#1059;&#1056;&#1058;&#1048;&#1062;\&#1053;&#1080;&#1082;&#1086;&#1083;&#1072;&#1077;&#1074;&#1072;\&#1058;&#1040;&#1056;&#1048;&#1060;&#1053;&#1040;&#1071;%20&#1047;&#1040;&#1071;&#1042;&#1050;&#1040;_2020\&#1056;&#1040;&#1057;&#1063;&#1045;&#1058;&#1067;%20&#1053;&#1042;&#1042;_2020\&#1055;&#1086;&#1089;&#1090;&#1086;&#1103;&#1085;&#1085;&#1099;&#1077;_&#1052;_4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SHARE\2021\&#1059;&#1056;&#1058;&#1080;&#1062;\&#1058;&#1072;&#1088;&#1080;&#1092;&#1085;&#1086;&#1077;%20&#1076;&#1077;&#1083;&#1086;_2022_&#1082;&#1086;&#1088;&#1088;&#1077;&#1082;&#1090;&#1080;&#1088;&#1086;&#1074;&#1082;&#1072;\&#1047;&#1072;&#1087;&#1088;&#1086;&#1089;%20&#1056;&#1069;&#1050;%20&#1087;&#1086;%20&#1086;&#1073;&#1098;&#1077;&#1084;&#1072;&#1084;%20&#1085;&#1072;&#1089;&#1077;&#1083;&#1077;&#1085;&#1080;&#1103;%20&#1085;&#1072;%202022%20&#1075;\FORM9.1.2022.SUMMARY(v1.0)(3)%20&#1082;&#1086;&#1088;&#1088;&#1077;&#1082;&#1090;&#1080;&#1088;&#1086;&#1074;&#1082;&#1072;.xlsb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DOCUME~1\YARYAB~1\LOCALS~1\Temp\notes6030C8\&#1053;&#1086;&#1074;&#1072;&#1103;%20&#1087;&#1072;&#1087;&#1082;&#1072;\PREDEL.ELEK.2011.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rs-06\Desktop\&#1054;&#1040;&#1054;%20&#1070;&#1058;&#1069;&#1050;%20-&#1056;&#1077;&#1075;&#1080;&#1086;&#1085;&#1072;&#1083;&#1100;&#1085;&#1099;&#1077;%20&#1089;&#1077;&#1090;&#1080;%20%20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4&#1075;%20&#1053;&#1080;&#1078;&#1085;&#1077;&#1074;&#1072;&#1088;&#1090;&#1086;&#1074;&#1089;&#1082;&#1101;&#1085;&#1077;&#1088;&#1075;&#1086;&#1085;&#1077;&#1092;&#1090;&#1100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IlinaLV\AppData\Local\Temp\bat\Users\Ilina\Documents\&#1044;&#1077;&#1083;&#1072;%202015&#1075;\&#1061;&#1052;&#1040;&#1054;%20&#1051;&#1091;&#1082;&#1086;&#1081;&#1083;\&#1090;&#1072;&#1088;&#1080;&#1092;%202015-2019&#1043;&#1075;%20&#1051;&#1091;&#1082;&#1086;&#1081;&#1083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DOCUME~1\FOMINS~1\LOCALS~1\Temp\Rar$DI00.391\Documents%20and%20Settings\Konovalova.ET-CORP\Local%20Settings\Temporary%20Internet%20Files\Content.IE5\OPYRKTEF\form1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SHARE\&#1089;&#1087;&#1077;&#1094;&#1080;&#1072;&#1083;&#1080;&#1089;&#1090;&#1099;\&#1047;&#1072;&#1075;&#1088;&#1077;&#1073;&#1085;&#1077;&#1074;\2024\&#1043;&#1072;&#1088;&#1072;&#1085;&#1090;&#1080;&#1088;&#1091;&#1102;&#1097;&#1080;&#1077;%20&#1087;&#1086;&#1089;&#1090;&#1072;&#1074;&#1097;&#1080;&#1082;&#1080;\&#1070;&#1058;&#1069;&#1050;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8%20%20&#1054;&#1040;&#1054;%20&#1063;&#1077;&#1088;&#1085;&#1086;&#1075;&#1086;&#1088;&#1101;&#1085;&#1077;&#1088;&#1075;&#1086;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8%20%20&#1054;&#1040;&#1054;%20&#1063;&#1077;&#1088;&#1085;&#1086;&#1075;&#1086;&#1088;&#1101;&#1085;&#1077;&#1088;&#1075;&#1086;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SBR\002806SpecBid%206.4A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rs-6\Desktop\&#1052;&#1086;&#1080;%20&#1076;&#1086;&#1082;&#1091;&#1084;&#1077;&#1085;&#1090;&#1099;\&#1058;&#1057;&#1054;\&#1070;&#1058;&#1069;&#1050;%20&#1056;&#1057;%202010%20&#1089;%20&#1058;&#106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Nikolaeva.sg\AppData\Local\Microsoft\Windows\Temporary%20Internet%20Files\Content.Outlook\FYQAP01Z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8%20%20&#1054;&#1040;&#1054;%20&#1063;&#1077;&#1088;&#1085;&#1086;&#1075;&#1086;&#1088;&#1101;&#1085;&#1077;&#1088;&#1075;&#1086;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EK\FEO\&#1054;&#1090;&#1076;&#1077;&#1083;%20&#1090;&#1072;&#1088;&#1080;&#1092;&#1099;\&#1076;&#1086;&#1089;&#1090;&#1091;&#1087;\&#1045;&#1048;&#1040;&#1057;\2010\&#1055;&#1088;&#1080;&#1085;&#1103;&#1090;&#1086;\PREDEL.ELEK.2010v1.4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DOCUME~1\FOMINS~1\LOCALS~1\Temp\Rar$DI00.391\Documents%20and%20Settings\Fominskiy_VV\Local%20Settings\Temporary%20Internet%20Files\OLK7C\&#1041;&#1072;&#1083;&#1072;&#1085;&#1089;&#1099;%20&#1088;&#1077;&#1075;&#1080;&#1086;&#1085;&#1072;%20&#1080;&#1079;%20&#1050;&#1043;&#1056;&#1058;%20&#1086;&#1090;%204%20&#1080;&#1102;&#1085;&#1103;\form10%20%20&#1084;&#1080;&#1085;&#1080;&#1089;&#1090;&#1077;&#1088;&#1089;&#1090;&#1074;&#1086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ashet%20(&#1089;%20&#1082;&#1086;&#1088;&#1088;&#1077;&#1082;&#1090;&#1080;&#1088;%20&#1056;&#1069;&#1050;)%20&#1085;&#1086;&#1074;%20&#1082;&#1086;&#1087;&#1074;&#1083;&#1086;&#1078;&#1077;&#1085;&#1080;&#1103;\&#1058;&#1040;&#1056;&#1048;&#1060;%202006%20&#1056;&#1057;&#1050;%20&#1053;&#1054;&#1042;&#1067;&#1049;%2015.11.200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nts%20and%20Settings\&#1040;&#1076;&#1084;&#1080;&#1085;&#1080;&#1089;&#1090;&#1088;&#1072;&#1090;&#1086;&#1088;\&#1056;&#1072;&#1073;&#1086;&#1095;&#1080;&#1081;%20&#1089;&#1090;&#1086;&#1083;\&#1058;&#1077;&#1082;&#1091;&#1095;&#1082;&#1072;\&#1057;&#1077;&#1090;&#1080;\&#1087;&#1080;&#1089;&#1100;&#1084;&#1086;%20&#1082;%20&#1088;&#1072;&#1089;&#1089;&#1099;&#1083;&#1082;&#1077;%2029&#1075;&#1086;\&#1064;&#1040;&#1073;&#1083;&#1086;&#1085;&#1099;%20&#1087;&#1077;&#1088;&#1077;&#1076;&#1072;&#1095;&#1072;%202009\Stream\&#1057;&#1045;&#1058;&#1048;%202009\&#1042;5\OREP.INV.NET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oks\&#1056;&#1072;&#1073;&#1086;&#1095;&#1080;&#1081;%20&#1089;&#1090;&#1086;&#1083;\&#1051;&#1080;&#1076;&#1072;-&#1090;&#1072;&#1088;&#1080;&#1092;\&#1090;&#1072;&#1088;&#1080;&#1092;%202008%20-418,602%20&#1087;&#1086;%20&#1101;.&#1101;&#1085;&#1077;&#1088;&#1075;&#1080;&#1080;%20-&#1056;&#1057;&#1058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SHPZ.DBF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~5047955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2004\&#1058;&#1040;&#1056;&#1048;&#1060;%202004%20&#1058;&#1069;\&#1085;&#1086;&#1074;&#1099;&#1081;%20&#1090;&#1072;&#1088;&#1080;&#1092;\&#1058;&#1040;&#1056;&#1048;&#1060;%2020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Users\ZagrebnevIE\Desktop\GP_TARIFF_2020_&#1064;&#1072;&#1073;&#1083;&#1086;&#1085;%20&#1043;&#1040;&#1047;&#1055;&#1056;&#1052;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GRES.2007.5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ko\&#1054;&#1073;&#1084;&#1077;&#1085;\&#1040;&#1085;&#1072;&#1090;_&#1088;\&#1058;&#1072;&#1088;&#1080;&#1092;_2006\&#1090;&#1072;&#1073;&#1083;_&#1084;&#1077;&#1090;_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user\&#1056;&#1072;&#1073;&#1086;&#1095;&#1080;&#1081;%20&#1089;&#1090;&#1086;&#1083;\&#1070;&#1051;&#1071;%20&#1057;&#1059;&#1056;&#1043;&#1059;&#1058;\&#1087;&#1077;&#1088;&#1077;&#1076;&#1072;&#1095;&#1072;%202007\&#1055;&#1077;&#1085;&#1079;&#1072;&#1101;&#1085;&#1077;&#1088;&#1075;&#1086;\&#1069;&#1082;&#1089;&#1087;&#1077;&#1088;&#1090;&#1080;&#1079;&#1072;\&#1040;&#1085;&#1072;&#1083;&#1080;&#1079;%20&#1087;&#1086;%20&#1089;&#1090;&#1072;&#1090;&#1100;&#1103;&#1084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backup\data\&#1055;&#1086;&#1095;&#1090;&#1086;&#1074;&#1099;&#1081;%20&#1103;&#1097;&#1080;&#1082;\&#1055;&#1086;&#1095;&#1090;&#1072;%20&#1084;&#1072;&#1081;%202001\46010301&#1057;&#1077;&#1084;&#1077;&#1085;&#1086;&#1074;&#1091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~1\Ogaraeva.FST\LOCALS~1\Temp\Rar$DI00.860\Documents%20and%20Settings\Shumeev\Local%20Settings\Temporary%20Internet%20Files\OLKAB4\Form1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shlakina_ah.ENERGO\Local%20Settings\Temporary%20Internet%20Files\Content.IE5\S9MJGT6F\&#1056;&#1072;&#1089;&#1095;&#1077;&#1090;%20&#1040;&#1089;&#1090;&#1088;&#1072;&#1093;&#1072;&#1085;&#1100;&#1101;&#1085;&#1077;&#1088;&#1075;&#108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Documents%20and%20Settings\Rromashchenko.FST\&#1056;&#1072;&#1073;&#1086;&#1095;&#1080;&#1081;%20&#1089;&#1090;&#1086;&#1083;\&#1055;&#1056;&#1040;&#1042;&#1051;&#1045;&#1053;&#1048;&#1045;%202007\&#1041;&#1072;&#1083;&#1072;&#1085;&#1089;%20&#1101;&#1085;&#1077;&#1088;&#1075;&#1080;&#1103;%20%202007%20&#1055;&#1088;&#1072;&#1074;&#1083;&#1077;&#1085;&#1080;&#1077;031006\21%2008%2006%20&#1073;&#1072;&#1083;&#1072;&#1085;&#1089;&#1099;%20&#1086;&#1090;%20&#1052;&#1053;&#1042;\Form9-&#1057;&#1072;&#1093;&#1072;&#1083;&#1080;&#1085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.gesnv.ru\Users\Nikolaeva.sg\AppData\Local\Microsoft\Windows\Temporary%20Internet%20Files\Content.Outlook\FYQAP01Z\&#1053;&#1086;&#1074;&#1072;&#1103;%20&#1087;&#1072;&#1087;&#1082;&#1072;\DOCUME~1\EF160~1.ILC\LOCALS~1\Temp\Rar$DI00.281\REP.BLR.20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Y"/>
      <sheetName val="ALL"/>
      <sheetName val="Promo Q4"/>
      <sheetName val="Promo"/>
      <sheetName val="transit"/>
      <sheetName val="stock"/>
      <sheetName val="Verysell"/>
      <sheetName val="RSI"/>
      <sheetName val="Lanit"/>
      <sheetName val="Marvel"/>
      <sheetName val="Rombo"/>
      <sheetName val="Evo Config"/>
      <sheetName val="DP Naming"/>
      <sheetName val="NB Naming"/>
      <sheetName val="WS Config"/>
      <sheetName val="EBG"/>
      <sheetName val="Settings"/>
      <sheetName val="CPQ Logo"/>
      <sheetName val="Pricelist"/>
      <sheetName val="Promo_Q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Лист1 (2)"/>
      <sheetName val="Лист3"/>
      <sheetName val="Лист2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SMetstrait"/>
      <sheetName val="2001"/>
      <sheetName val="T25"/>
      <sheetName val="T31"/>
      <sheetName val="форма-прил к ф№1"/>
      <sheetName val="T0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Ком потери"/>
      <sheetName val="_FES"/>
      <sheetName val="t_Настройки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XLR_NoRangeSheet"/>
      <sheetName val="VLOOKUP"/>
      <sheetName val="INPUTMASTER"/>
      <sheetName val="Sheet2"/>
      <sheetName val="Данные для расчета"/>
      <sheetName val="Справочники"/>
      <sheetName val="Справочно"/>
      <sheetName val="Инфо"/>
      <sheetName val="СОК накладные (ТК-Бишкек)"/>
      <sheetName val="2013б_п"/>
      <sheetName val="ИТОГИ  по Н,Р,Э,Q"/>
      <sheetName val="материалы"/>
      <sheetName val="Лист13"/>
      <sheetName val="Макет"/>
      <sheetName val="КТ 13.1.1"/>
      <sheetName val="Списки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#ССЫЛКА"/>
      <sheetName val=""/>
      <sheetName val="перечень бизнес-систем"/>
      <sheetName val="перечень ОИК"/>
      <sheetName val="перечень СКО"/>
      <sheetName val="оргструктур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ТЭП 1"/>
      <sheetName val="БДДС_нов"/>
      <sheetName val="График"/>
      <sheetName val="ПФВ-0.6"/>
      <sheetName val="ПТ-1.2факт"/>
      <sheetName val="Исх.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@ВрСп"/>
      <sheetName val="2.ГСМ"/>
      <sheetName val="Титульный"/>
      <sheetName val="3.15"/>
      <sheetName val="2.Ê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нига1"/>
      <sheetName val="#ССЫЛКА"/>
      <sheetName val="T0"/>
      <sheetName val="T25"/>
      <sheetName val="T31"/>
      <sheetName val="форма-прил к ф№1"/>
      <sheetName val="FES"/>
      <sheetName val="Свод"/>
      <sheetName val="Свод с ФИО"/>
      <sheetName val="регионы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3"/>
      <sheetName val="расчет численности для э"/>
      <sheetName val="Лист1"/>
      <sheetName val="расчет к ФСТ"/>
      <sheetName val="24 по протоколу"/>
      <sheetName val="25для ЕСНК"/>
      <sheetName val="НТН Тарифы для ЕЭСнК "/>
      <sheetName val="Data"/>
      <sheetName val="4"/>
      <sheetName val="5"/>
      <sheetName val="перекрестка"/>
      <sheetName val="17.1"/>
      <sheetName val="Заголовок"/>
      <sheetName val="26"/>
      <sheetName val="TEHSHEET"/>
    </sheetNames>
    <definedNames>
      <definedName name="_xlbgnm.M8"/>
      <definedName name="_xlbgnm.M9"/>
      <definedName name="_xlbgnm.q11"/>
      <definedName name="_xlbgnm.q15"/>
      <definedName name="_xlbgnm.q17"/>
      <definedName name="_xlbgnm.q2"/>
      <definedName name="_xlbgnm.q3"/>
      <definedName name="_xlbgnm.q4"/>
      <definedName name="_xlbgnm.q5"/>
      <definedName name="_xlbgnm.q6"/>
      <definedName name="_xlbgnm.q7"/>
      <definedName name="_xlbgnm.q8"/>
      <definedName name="_xlbgnm.q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на 1 тут"/>
      <sheetName val="T25"/>
      <sheetName val="T31"/>
      <sheetName val="T0"/>
      <sheetName val="ПРОГНОЗ_1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справочник"/>
      <sheetName val="Топливо"/>
      <sheetName val="Форэм-тепло"/>
      <sheetName val="свод_до_вн_об_"/>
      <sheetName val="расш_для_РАО"/>
      <sheetName val="расш_для_РАО_стр_310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Легенда"/>
      <sheetName val="Работы "/>
      <sheetName val="Служебная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SMetstrait"/>
      <sheetName val="2001"/>
      <sheetName val="Данные для расчета"/>
      <sheetName val="Справочник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Ком потери"/>
      <sheetName val="Справочно"/>
      <sheetName val="t_Настройки"/>
      <sheetName val="Инфо"/>
      <sheetName val="СОК накладные (ТК-Бишкек)"/>
      <sheetName val="2013б_п"/>
      <sheetName val="ИТОГИ  по Н,Р,Э,Q"/>
      <sheetName val="материалы"/>
      <sheetName val="Лист13"/>
      <sheetName val="Макет"/>
      <sheetName val="КТ 13.1.1"/>
      <sheetName val="Списки"/>
      <sheetName val="форма-прил к ф№1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Топливо2009"/>
      <sheetName val="2009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9. Смета затрат"/>
      <sheetName val="11 Прочие_расчет"/>
      <sheetName val="10. БДР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СВОД (с новой москвой)"/>
      <sheetName val="Корр ИП _2016_2017"/>
      <sheetName val="Расчет НВВ по RAB (2011-2017)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_до_вн_об_1"/>
      <sheetName val="расш_для_РАО1"/>
      <sheetName val="расш_для_РАО_стр_310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на_1_тут1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Работы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ом_потери"/>
      <sheetName val="СОК_накладные_(ТК-Бишкек)"/>
      <sheetName val="ИТОГИ__по_Н,Р,Э,Q"/>
      <sheetName val="КТ_13_1_1"/>
      <sheetName val="форма-прил_к_ф№1"/>
      <sheetName val="Сценарные_условия"/>
      <sheetName val="Список_ДЗО"/>
      <sheetName val="3_Программа_реализац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9__Смета_затрат"/>
      <sheetName val="11_Прочие_расчет"/>
      <sheetName val="10__БДР"/>
      <sheetName val="перечень_бизнес-систем"/>
      <sheetName val="перечень_ОИК"/>
      <sheetName val="перечень_СКО"/>
      <sheetName val="Profit_&amp;_Loss_Total"/>
      <sheetName val="постоянные_затраты"/>
      <sheetName val="СВОД_(с_новой_москвой)"/>
      <sheetName val="Корр_ИП__2016_2017"/>
      <sheetName val="Расчет_НВВ_по_RAB_(2011-2017)"/>
      <sheetName val="4_1"/>
      <sheetName val="Таб1_1"/>
      <sheetName val="календарный_план"/>
      <sheetName val="Page_2"/>
      <sheetName val="Закупки_центр"/>
      <sheetName val="ПС_рек"/>
      <sheetName val="ЛЭП_нов"/>
      <sheetName val="Текущие_цены"/>
      <sheetName val="эл_ст"/>
      <sheetName val="ис_смета"/>
      <sheetName val="См-2_Шатурс_сети__проект_работы"/>
      <sheetName val="Технический_лист"/>
      <sheetName val="Олимпстрой_декабрь_2010"/>
      <sheetName val="Таблица_А13"/>
      <sheetName val="НВВ_утв_тарифы"/>
      <sheetName val="план_2000"/>
      <sheetName val="свод_до_вн_об_2"/>
      <sheetName val="расш_для_РАО2"/>
      <sheetName val="расш_для_РАО_стр_3102"/>
      <sheetName val="1_1_2"/>
      <sheetName val="1_2_2"/>
      <sheetName val="Графики_Гкал,тыс_руб_2"/>
      <sheetName val="2_1_2"/>
      <sheetName val="2_2_2"/>
      <sheetName val="2_3_2"/>
      <sheetName val="2_4_2"/>
      <sheetName val="3_1_2"/>
      <sheetName val="3_2_2"/>
      <sheetName val="3_3_2"/>
      <sheetName val="4_1_2"/>
      <sheetName val="4_2_2"/>
      <sheetName val="4_3_2"/>
      <sheetName val="4_4_2"/>
      <sheetName val="4_5_2"/>
      <sheetName val="4_6_2"/>
      <sheetName val="4_7_2"/>
      <sheetName val="5_1_2"/>
      <sheetName val="5_1_январь2"/>
      <sheetName val="5_1_февраль2"/>
      <sheetName val="5_1_март2"/>
      <sheetName val="6_1_2"/>
      <sheetName val="18_2-2"/>
      <sheetName val="Э1_14_ОАО2"/>
      <sheetName val="Э1_15ОАО2"/>
      <sheetName val="Э1_14_ЗЭС2"/>
      <sheetName val="Э1_14ЦЭС2"/>
      <sheetName val="Э1_14ВЭС2"/>
      <sheetName val="Э1_14ЮЭС2"/>
      <sheetName val="Э1_15ЗЭС2"/>
      <sheetName val="Э1_15ЦЭС2"/>
      <sheetName val="Э1_15ВЭС2"/>
      <sheetName val="Э1_15ЮЭС2"/>
      <sheetName val="1_кв_2"/>
      <sheetName val="2_кв_2"/>
      <sheetName val="3_кв_2"/>
      <sheetName val="4_кв_2"/>
      <sheetName val="_год2"/>
      <sheetName val="УП_33_свод_2"/>
      <sheetName val="пл__и_факт2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на_1_тут2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Работы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Ком_потери1"/>
      <sheetName val="СОК_накладные_(ТК-Бишкек)1"/>
      <sheetName val="ИТОГИ__по_Н,Р,Э,Q1"/>
      <sheetName val="КТ_13_1_11"/>
      <sheetName val="форма-прил_к_ф№11"/>
      <sheetName val="Сценарные_условия1"/>
      <sheetName val="Список_ДЗО1"/>
      <sheetName val="3_Программа_реализац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9__Смета_затрат1"/>
      <sheetName val="11_Прочие_расчет1"/>
      <sheetName val="10__БДР1"/>
      <sheetName val="перечень_бизнес-систем1"/>
      <sheetName val="перечень_ОИК1"/>
      <sheetName val="перечень_СКО1"/>
      <sheetName val="Profit_&amp;_Loss_Total1"/>
      <sheetName val="постоянные_затраты1"/>
      <sheetName val="СВОД_(с_новой_москвой)1"/>
      <sheetName val="Корр_ИП__2016_20171"/>
      <sheetName val="Расчет_НВВ_по_RAB_(2011-2017)1"/>
      <sheetName val="4_11"/>
      <sheetName val="Таб1_11"/>
      <sheetName val="календарный_план1"/>
      <sheetName val="Page_21"/>
      <sheetName val="Закупки_центр1"/>
      <sheetName val="ПС_рек1"/>
      <sheetName val="ЛЭП_нов1"/>
      <sheetName val="Текущие_цены1"/>
      <sheetName val="эл_ст1"/>
      <sheetName val="ис_смета1"/>
      <sheetName val="См-2_Шатурс_сети__проект_работ1"/>
      <sheetName val="Технический_лист1"/>
      <sheetName val="Олимпстрой_декабрь_20101"/>
      <sheetName val="Таблица_А131"/>
      <sheetName val="НВВ_утв_тарифы1"/>
      <sheetName val="план_2000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Огл__Графиков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план-факторны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REESTR_START"/>
      <sheetName val="REESTR"/>
      <sheetName val="1 вар маш в 2015"/>
      <sheetName val="MAIN"/>
      <sheetName val="ОКВЭ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 refreshError="1"/>
      <sheetData sheetId="454" refreshError="1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 refreshError="1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 refreshError="1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 refreshError="1"/>
      <sheetData sheetId="644" refreshError="1"/>
      <sheetData sheetId="645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/>
      <sheetData sheetId="657"/>
      <sheetData sheetId="658"/>
      <sheetData sheetId="659"/>
      <sheetData sheetId="660"/>
      <sheetData sheetId="661" refreshError="1"/>
      <sheetData sheetId="662" refreshError="1"/>
      <sheetData sheetId="663"/>
      <sheetData sheetId="664"/>
      <sheetData sheetId="665"/>
      <sheetData sheetId="666"/>
      <sheetData sheetId="667"/>
      <sheetData sheetId="668" refreshError="1"/>
      <sheetData sheetId="669"/>
      <sheetData sheetId="670"/>
      <sheetData sheetId="671"/>
      <sheetData sheetId="672"/>
      <sheetData sheetId="673"/>
      <sheetData sheetId="674"/>
      <sheetData sheetId="675"/>
      <sheetData sheetId="676" refreshError="1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/>
      <sheetData sheetId="881"/>
      <sheetData sheetId="882" refreshError="1"/>
      <sheetData sheetId="883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 refreshError="1"/>
      <sheetData sheetId="1057" refreshError="1"/>
      <sheetData sheetId="1058" refreshError="1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/>
      <sheetData sheetId="1127"/>
      <sheetData sheetId="1128"/>
      <sheetData sheetId="1129"/>
      <sheetData sheetId="1130"/>
      <sheetData sheetId="113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реестр сф 2012"/>
      <sheetName val="Главная для ТП"/>
      <sheetName val="1.15 (д.б.)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лан 2000"/>
      <sheetName val="ПрЭС"/>
      <sheetName val="Заголовок"/>
      <sheetName val="на_1_тут"/>
      <sheetName val="ВАРИАНТ_3_РАБОЧИЙ"/>
      <sheetName val="план_2000"/>
      <sheetName val="Главная_для_ТП"/>
      <sheetName val="1_15_(д_б_)"/>
      <sheetName val="EKDEB90"/>
      <sheetName val="Смета_"/>
      <sheetName val="ФОТ по месяцам"/>
      <sheetName val="Смета ДУ и ПД"/>
      <sheetName val="Главная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Отчет"/>
      <sheetName val="Пров_Знач"/>
      <sheetName val="Список подразделений"/>
      <sheetName val="1.0"/>
      <sheetName val="1.1"/>
      <sheetName val="основа часы 51W 51 O"/>
      <sheetName val="основа часы CWP3-CWP3A"/>
      <sheetName val=" СУ ФНП"/>
      <sheetName val="01"/>
      <sheetName val="Вып. списки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Параметры"/>
      <sheetName val="ПР. 1 ТКП МЭСР"/>
      <sheetName val="10. Поступления"/>
      <sheetName val="Мари"/>
      <sheetName val="договора-ОТЧЕТутв_БП"/>
      <sheetName val="на_1_тут9"/>
      <sheetName val="ВАРИАНТ_3_РАБОЧИЙ3"/>
      <sheetName val="реестр_сф_20122"/>
      <sheetName val="Главная_для_ТП3"/>
      <sheetName val="1_15_(д_б_)3"/>
      <sheetName val="план_20003"/>
      <sheetName val="ФОТ_по_месяцам2"/>
      <sheetName val="Смета_ДУ_и_ПД2"/>
      <sheetName val="прочие_доходы2"/>
      <sheetName val="ТЭП_ТНС_утв_2"/>
      <sheetName val="1__свод_филиалы2"/>
      <sheetName val="1__ИА2"/>
      <sheetName val="1__свод_ЛЭ2"/>
      <sheetName val="Смета2_проект__раб_2"/>
      <sheetName val="Drop_down_lists2"/>
      <sheetName val="Сводка_-_лизинг2"/>
      <sheetName val="18_22"/>
      <sheetName val="6_Списки2"/>
      <sheetName val="17_12"/>
      <sheetName val="2_32"/>
      <sheetName val="P2_12"/>
      <sheetName val="Свод_сметы1"/>
      <sheetName val="П_8_1"/>
      <sheetName val="Справочник_коды1"/>
      <sheetName val="база_подразделение1"/>
      <sheetName val="база_статьи_затрат1"/>
      <sheetName val="ID_ПС1"/>
      <sheetName val="Информ-я_о_регулируемой_орг-и1"/>
      <sheetName val="договора-ОТЧЕТутв_БП1"/>
      <sheetName val="Типовые_причины"/>
      <sheetName val="Справочник_ЦФО"/>
      <sheetName val="Список_подразделений3"/>
      <sheetName val="1_03"/>
      <sheetName val="1_13"/>
      <sheetName val="основа_часы_51W_51_O3"/>
      <sheetName val="основа_часы_CWP3-CWP3A3"/>
      <sheetName val="_СУ_ФНП1"/>
      <sheetName val="Вып__списки"/>
      <sheetName val="Расчет_НВВ_общий"/>
      <sheetName val="Extrapolacija_i_interpolacija3"/>
      <sheetName val="Настройка_13"/>
      <sheetName val="Справочник_статей_ДДС3"/>
      <sheetName val="Параметры_должностей3"/>
      <sheetName val="Раскрывающиеся_списки3"/>
      <sheetName val="УШР_на_текущую_дату2"/>
      <sheetName val="Доп__данные2"/>
      <sheetName val="Cevi_ukupno_1"/>
      <sheetName val="График_численности_(2)1"/>
      <sheetName val="Расчет_для_Анализа1"/>
      <sheetName val="БДР_Ф1-АД1"/>
      <sheetName val="Источник_данных1"/>
      <sheetName val="Перечень_значений1"/>
      <sheetName val="ис_смета1"/>
      <sheetName val="Справочник_подпроеков1"/>
      <sheetName val="Ведомость_объемов_работ1"/>
      <sheetName val="Статьи_БДДС"/>
      <sheetName val="Потр__щебня"/>
      <sheetName val="ГХ_РД"/>
      <sheetName val="ГПР_ТОФ"/>
      <sheetName val="ПР__1_ТКП_МЭСР"/>
      <sheetName val="10__Поступления"/>
      <sheetName val="ИТ-бюджет"/>
      <sheetName val="MAIN"/>
      <sheetName val="Титульный"/>
      <sheetName val="1_411_1"/>
      <sheetName val="PD_5_2"/>
      <sheetName val="1_3 новая"/>
      <sheetName val="1,3 новая"/>
      <sheetName val="PD.5_1"/>
      <sheetName val="ИнвестицииСвод"/>
      <sheetName val="PD_5_1"/>
      <sheetName val="Понедельно"/>
      <sheetName val="Итог по НПО "/>
      <sheetName val="_ССЫЛКА"/>
      <sheetName val="PD_5_3"/>
      <sheetName val="Баланс _Ф1_"/>
      <sheetName val="1_401_2"/>
      <sheetName val="П"/>
      <sheetName val="3_3_31_"/>
      <sheetName val="формаДДС_пЛОХ_ЛОХЛкмесяц03_ДАШв"/>
      <sheetName val="К1_МП"/>
      <sheetName val="Инструкция"/>
      <sheetName val="Т4,Т4а"/>
      <sheetName val="8. Инвестиции"/>
      <sheetName val="4 461"/>
      <sheetName val="A"/>
      <sheetName val="ﾏｼﾅﾘ強度比較"/>
      <sheetName val="XLR_NoRangeSheet"/>
      <sheetName val="#ССЫЛКА"/>
      <sheetName val="Вар.1"/>
      <sheetName val="Вар.2"/>
      <sheetName val="Вар.3"/>
      <sheetName val="Вар.3.1"/>
      <sheetName val="Шаг 3. расчет НУ"/>
      <sheetName val="А Форма ВОР"/>
      <sheetName val="B Перечень УЕР"/>
      <sheetName val="C Запрос"/>
      <sheetName val="D диапазон точности"/>
      <sheetName val="E Расчет капитальных затрат"/>
      <sheetName val="на_1_тут10"/>
      <sheetName val="Список_подразделений4"/>
      <sheetName val="1_04"/>
      <sheetName val="1_14"/>
      <sheetName val="основа_часы_51W_51_O4"/>
      <sheetName val="основа_часы_CWP3-CWP3A4"/>
      <sheetName val="Extrapolacija_i_interpolacija4"/>
      <sheetName val="Настройка_14"/>
      <sheetName val="Параметры_должностей4"/>
      <sheetName val="Справочник_статей_ДДС4"/>
      <sheetName val="Раскрывающиеся_списки4"/>
      <sheetName val="УШР_на_текущую_дату3"/>
      <sheetName val="Доп__данные3"/>
      <sheetName val="Cevi_ukupno_2"/>
      <sheetName val="График_численности_(2)2"/>
      <sheetName val="Расчет_для_Анализа2"/>
      <sheetName val="_СУ_ФНП2"/>
      <sheetName val="БДР_Ф1-АД2"/>
      <sheetName val="Источник_данных2"/>
      <sheetName val="Перечень_значений2"/>
      <sheetName val="ис_смета2"/>
      <sheetName val="ВАРИАНТ_3_РАБОЧИЙ4"/>
      <sheetName val="план_20004"/>
      <sheetName val="Главная_для_ТП4"/>
      <sheetName val="1_15_(д_б_)4"/>
      <sheetName val="ФОТ_по_месяцам3"/>
      <sheetName val="Смета_ДУ_и_ПД3"/>
      <sheetName val="прочие_доходы3"/>
      <sheetName val="ТЭП_ТНС_утв_3"/>
      <sheetName val="1__свод_филиалы3"/>
      <sheetName val="1__ИА3"/>
      <sheetName val="1__свод_ЛЭ3"/>
      <sheetName val="Смета2_проект__раб_3"/>
      <sheetName val="Drop_down_lists3"/>
      <sheetName val="реестр_сф_20123"/>
      <sheetName val="Сводка_-_лизинг3"/>
      <sheetName val="18_23"/>
      <sheetName val="6_Списки3"/>
      <sheetName val="17_13"/>
      <sheetName val="2_33"/>
      <sheetName val="P2_13"/>
      <sheetName val="Свод_сметы2"/>
      <sheetName val="П_8_2"/>
      <sheetName val="Информ-я_о_регулируемой_орг-и2"/>
      <sheetName val="Справочник_коды2"/>
      <sheetName val="база_подразделение2"/>
      <sheetName val="база_статьи_затрат2"/>
      <sheetName val="Справочник_подпроеков2"/>
      <sheetName val="Ведомость_объемов_работ2"/>
      <sheetName val="Статьи_БДДС1"/>
      <sheetName val="Потр__щебня1"/>
      <sheetName val="ГХ_РД1"/>
      <sheetName val="ГПР_ТОФ1"/>
      <sheetName val="ID_ПС2"/>
      <sheetName val="Типовые_причины1"/>
      <sheetName val="Справочник_ЦФО1"/>
      <sheetName val="Расчет_НВВ_общий1"/>
      <sheetName val="Вар_1"/>
      <sheetName val="Вар_2"/>
      <sheetName val="Вар_3"/>
      <sheetName val="Вар_3_1"/>
      <sheetName val="Шаг_3__расчет_НУ"/>
      <sheetName val="договора-ОТЧЕТутв_БП2"/>
      <sheetName val="Вып__списки1"/>
      <sheetName val="10__Поступления1"/>
      <sheetName val="21.3"/>
      <sheetName val="17"/>
      <sheetName val="Adjustment schedule"/>
      <sheetName val="Лист3"/>
      <sheetName val="09.12"/>
      <sheetName val="Справочник_НО"/>
      <sheetName val="Прил. В Перечень УЕР"/>
      <sheetName val="сводный бюджет КГМК"/>
      <sheetName val="бюджет_ОВЭ"/>
      <sheetName val="бюджет_ОРФ"/>
      <sheetName val="инструмент, расходники"/>
      <sheetName val="D Расчет капитальных затрат"/>
      <sheetName val="ОВЭ"/>
      <sheetName val="ОРФ (доп.)"/>
      <sheetName val="API - Case 1"/>
      <sheetName val="Cashflow Analysis"/>
      <sheetName val="Металлоконструкции"/>
      <sheetName val="Д"/>
      <sheetName val="Денежный поток"/>
      <sheetName val="Затраты на субподряд"/>
      <sheetName val="5"/>
      <sheetName val="P2.2"/>
      <sheetName val="Себес и админ_9м20"/>
      <sheetName val="ПР__1_ТКП_МЭСР1"/>
      <sheetName val="1_3_новая"/>
      <sheetName val="1,3_новая"/>
      <sheetName val="PD_5_11"/>
      <sheetName val="Итог_по_НПО_"/>
      <sheetName val="Баланс__Ф1_"/>
      <sheetName val="ИП"/>
      <sheetName val="Смета НВВ"/>
      <sheetName val="KPIs VLS"/>
      <sheetName val="butubmf"/>
      <sheetName val="ИТОГ"/>
      <sheetName val="Энергоресурс "/>
      <sheetName val="Кт"/>
      <sheetName val="Здания"/>
      <sheetName val="котел 2023-2025 (Дымов)"/>
      <sheetName val=""/>
      <sheetName val="11 кв истч (2)"/>
      <sheetName val="УФ-61"/>
      <sheetName val="ЛГСС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  <sheetData sheetId="253" refreshError="1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/>
      <sheetData sheetId="424" refreshError="1"/>
      <sheetData sheetId="425" refreshError="1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/>
      <sheetData sheetId="443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TITLE"/>
      <sheetName val="CC"/>
      <sheetName val="CD"/>
      <sheetName val="CBYRAB"/>
      <sheetName val="NBYRAB"/>
      <sheetName val="P_1_16"/>
      <sheetName val="P_1_17"/>
      <sheetName val="P_1_17_1"/>
      <sheetName val="P_2_1"/>
      <sheetName val="P_2_2"/>
      <sheetName val="NBYL"/>
      <sheetName val="P_2_1_MOS"/>
      <sheetName val="P_2_2_MOS"/>
      <sheetName val="Титульный"/>
      <sheetName val="tech"/>
      <sheetName val="TECHSHEET"/>
      <sheetName val="Данные об организации"/>
      <sheetName val="Расчёт расходов"/>
      <sheetName val="modBasicRanges"/>
      <sheetName val="Расходы + Баланс"/>
      <sheetName val="Расшифровка расходов"/>
      <sheetName val="П1.16"/>
      <sheetName val="П1.17"/>
      <sheetName val="П1.17.1"/>
      <sheetName val="Р.2.1"/>
      <sheetName val="Р.2.2"/>
      <sheetName val="НВВ по уровням"/>
      <sheetName val="Комментарии"/>
      <sheetName val="Проверка"/>
      <sheetName val="modPass"/>
      <sheetName val="modProv"/>
      <sheetName val="REESTR_ORG"/>
      <sheetName val="REESTR"/>
      <sheetName val="modSheetTitle"/>
      <sheetName val="modfrmMethod"/>
      <sheetName val="modApplyMethods"/>
      <sheetName val="modSheetCostsDetails"/>
      <sheetName val="modCommonProv"/>
      <sheetName val="modProvGeneralProc"/>
      <sheetName val="modInfo"/>
      <sheetName val="modCommandButton"/>
      <sheetName val="modUpdTemplMain"/>
      <sheetName val="modAuthorizationUtilities"/>
      <sheetName val="modUpdateStatus"/>
      <sheetName val="AUTHORIZATION"/>
      <sheetName val="modCommonProcedures"/>
      <sheetName val="modfrmCheckUpdates"/>
      <sheetName val="modfrmUpdateIsInProgress"/>
      <sheetName val="modCostsfeatBalance"/>
      <sheetName val="modfrmCheckInIsInProgress"/>
      <sheetName val="modOrgData"/>
      <sheetName val="modfrmDateChoose"/>
      <sheetName val="modAdditionalOrgData"/>
      <sheetName val="ENERGY.KTL.LT.CALC.NVV.NET"/>
    </sheetNames>
    <definedNames>
      <definedName name="àî"/>
      <definedName name="cd"/>
      <definedName name="com"/>
      <definedName name="CompOt"/>
      <definedName name="CompOt2"/>
      <definedName name="CompRas"/>
      <definedName name="ct"/>
      <definedName name="ď"/>
      <definedName name="ďď"/>
      <definedName name="đđ"/>
      <definedName name="đđđ"/>
      <definedName name="dfgerhfd"/>
      <definedName name="dfhdfh"/>
      <definedName name="dhdfhd"/>
      <definedName name="dhdfhfd"/>
      <definedName name="dhfdhh"/>
      <definedName name="dsragh"/>
      <definedName name="ęĺ"/>
      <definedName name="ew"/>
      <definedName name="fg"/>
      <definedName name="fgnbgfngf"/>
      <definedName name="gdfhgh"/>
      <definedName name="gfg"/>
      <definedName name="gh"/>
      <definedName name="gtnn"/>
      <definedName name="h"/>
      <definedName name="hhh"/>
      <definedName name="hhy"/>
      <definedName name="îî"/>
      <definedName name="j"/>
      <definedName name="k"/>
      <definedName name="l00"/>
      <definedName name="l0000"/>
      <definedName name="l0l0l0"/>
      <definedName name="l0l0l0l0"/>
      <definedName name="_xlbgnm.M8"/>
      <definedName name="_xlbgnm.M9"/>
      <definedName name="nfyz"/>
      <definedName name="o"/>
      <definedName name="öó"/>
      <definedName name="P1_eso"/>
      <definedName name="P1_ESO_PROT"/>
      <definedName name="P1_net"/>
      <definedName name="P1_SBT_PROT"/>
      <definedName name="P1_SCOPE_CORR"/>
      <definedName name="P1_SCOPE_DOP"/>
      <definedName name="P1_SCOPE_FLOAD"/>
      <definedName name="P1_SCOPE_FRML"/>
      <definedName name="P1_SCOPE_FST7"/>
      <definedName name="P1_SCOPE_IND"/>
      <definedName name="P1_SCOPE_IND2"/>
      <definedName name="P1_SCOPE_NOTIND"/>
      <definedName name="P1_SCOPE_NotInd3"/>
      <definedName name="P1_SCOPE_SAVE2"/>
      <definedName name="P1_SET_PRT"/>
      <definedName name="P1_ДиапазонЗащиты"/>
      <definedName name="P16_SCOPE_FULL_LOAD"/>
      <definedName name="P17_SCOPE_FULL_LOAD"/>
      <definedName name="P2_SCOPE_CORR"/>
      <definedName name="P2_SCOPE_FULL_LOAD"/>
      <definedName name="P2_SCOPE_IND"/>
      <definedName name="P2_SCOPE_IND2"/>
      <definedName name="P2_SCOPE_NOTIND"/>
      <definedName name="P2_SCOPE_NotInd3"/>
      <definedName name="P2_SCOPE_SAVE2"/>
      <definedName name="P2_ДиапазонЗащиты"/>
      <definedName name="P3_SCOPE_FULL_LOAD"/>
      <definedName name="P3_SCOPE_IND"/>
      <definedName name="P3_SCOPE_IND2"/>
      <definedName name="P3_SCOPE_NOTIND"/>
      <definedName name="P3_ДиапазонЗащиты"/>
      <definedName name="P4_SCOPE_FULL_LOAD"/>
      <definedName name="P4_SCOPE_IND"/>
      <definedName name="P4_SCOPE_IND2"/>
      <definedName name="P4_SCOPE_NOTIND"/>
      <definedName name="P4_SCOPE_NotInd2"/>
      <definedName name="P4_ДиапазонЗащиты"/>
      <definedName name="P5_SCOPE_FULL_LOAD"/>
      <definedName name="P5_SCOPE_NOTIND"/>
      <definedName name="P5_SCOPE_NotInd2"/>
      <definedName name="P6_SCOPE_FULL_LOAD"/>
      <definedName name="P6_SCOPE_NOTIND"/>
      <definedName name="P6_SCOPE_NotInd2"/>
      <definedName name="P7_SCOPE_FULL_LOAD"/>
      <definedName name="P7_SCOPE_NOTIND"/>
      <definedName name="P7_SCOPE_NotInd2"/>
      <definedName name="P8_SCOPE_FULL_LOAD"/>
      <definedName name="P8_SCOPE_NOTIND"/>
      <definedName name="P9_SCOPE_FULL_LOAD"/>
      <definedName name="_xlbgnm.q11"/>
      <definedName name="_xlbgnm.q15"/>
      <definedName name="_xlbgnm.q17"/>
      <definedName name="_xlbgnm.q2"/>
      <definedName name="_xlbgnm.q3"/>
      <definedName name="_xlbgnm.q4"/>
      <definedName name="_xlbgnm.q5"/>
      <definedName name="_xlbgnm.q6"/>
      <definedName name="_xlbgnm.q7"/>
      <definedName name="_xlbgnm.q8"/>
      <definedName name="_xlbgnm.q9"/>
      <definedName name="regfddg"/>
      <definedName name="rr"/>
      <definedName name="ŕŕ"/>
      <definedName name="upr"/>
      <definedName name="ůůů"/>
      <definedName name="VV"/>
      <definedName name="we"/>
      <definedName name="аа"/>
      <definedName name="АААААААА"/>
      <definedName name="ав"/>
      <definedName name="ап"/>
      <definedName name="аяыпамыпмипи"/>
      <definedName name="бб"/>
      <definedName name="в"/>
      <definedName name="в23ё"/>
      <definedName name="вап"/>
      <definedName name="Вар.их"/>
      <definedName name="Вар.КАЛМЭ"/>
      <definedName name="вв"/>
      <definedName name="вм"/>
      <definedName name="вмивртвр"/>
      <definedName name="вртт"/>
      <definedName name="гнлзщ"/>
      <definedName name="дж"/>
      <definedName name="доопатмо"/>
      <definedName name="Дополнение"/>
      <definedName name="еще"/>
      <definedName name="ж"/>
      <definedName name="жд"/>
      <definedName name="ий"/>
      <definedName name="й"/>
      <definedName name="йй"/>
      <definedName name="йфц"/>
      <definedName name="йц"/>
      <definedName name="йцу"/>
      <definedName name="ке"/>
      <definedName name="компенсация"/>
      <definedName name="кп"/>
      <definedName name="кпнрг"/>
      <definedName name="ктджщз"/>
      <definedName name="лара"/>
      <definedName name="ло"/>
      <definedName name="лор"/>
      <definedName name="мам"/>
      <definedName name="мым"/>
      <definedName name="нгг"/>
      <definedName name="олло"/>
      <definedName name="олс"/>
      <definedName name="ооо"/>
      <definedName name="отпуск"/>
      <definedName name="план56"/>
      <definedName name="ПМС"/>
      <definedName name="ПМС1"/>
      <definedName name="пппп"/>
      <definedName name="пр"/>
      <definedName name="рсср"/>
      <definedName name="с"/>
      <definedName name="с1"/>
      <definedName name="сваеррта"/>
      <definedName name="свмпвппв"/>
      <definedName name="себестоимость2"/>
      <definedName name="ск"/>
      <definedName name="сокращение"/>
      <definedName name="сомп"/>
      <definedName name="сомпас"/>
      <definedName name="сс"/>
      <definedName name="сссс"/>
      <definedName name="ссы"/>
      <definedName name="ссы2"/>
      <definedName name="таня"/>
      <definedName name="тепло"/>
      <definedName name="ть"/>
      <definedName name="у"/>
      <definedName name="у1"/>
      <definedName name="ук"/>
      <definedName name="уу"/>
      <definedName name="УФ"/>
      <definedName name="уыукпе"/>
      <definedName name="фам"/>
      <definedName name="Форма"/>
      <definedName name="фыаспит"/>
      <definedName name="ц"/>
      <definedName name="ц1"/>
      <definedName name="цу"/>
      <definedName name="цуа"/>
      <definedName name="черновик"/>
      <definedName name="щ"/>
      <definedName name="ыаппр"/>
      <definedName name="ыаупп"/>
      <definedName name="ыаыыа"/>
      <definedName name="ыв"/>
      <definedName name="ывпкывк"/>
      <definedName name="ывпмьпь"/>
      <definedName name="ымпы"/>
      <definedName name="ыпр"/>
      <definedName name="ыфса"/>
      <definedName name="ыыыы"/>
      <definedName name="ю"/>
      <definedName name="ююююююю"/>
      <definedName name="я"/>
      <definedName name="яя"/>
      <definedName name="яяя"/>
    </definedNames>
    <sheetDataSet>
      <sheetData sheetId="0" refreshError="1"/>
      <sheetData sheetId="1">
        <row r="3">
          <cell r="B3" t="str">
            <v>Версия 5.1.9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">
          <cell r="M5">
            <v>2011</v>
          </cell>
        </row>
      </sheetData>
      <sheetData sheetId="18" refreshError="1"/>
      <sheetData sheetId="19">
        <row r="1">
          <cell r="A1" t="str">
            <v>Алтайский край</v>
          </cell>
        </row>
      </sheetData>
      <sheetData sheetId="20" refreshError="1"/>
      <sheetData sheetId="21">
        <row r="20">
          <cell r="AE20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25">
          <cell r="C25">
            <v>2010</v>
          </cell>
        </row>
      </sheetData>
      <sheetData sheetId="30">
        <row r="25">
          <cell r="C25">
            <v>2010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ПРОГНОЗ_1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rombo"/>
      <sheetName val="13.-1 кв.2019"/>
      <sheetName val="киев"/>
      <sheetName val="УФА"/>
      <sheetName val="Т4,Т4а"/>
      <sheetName val="Вспомогательные"/>
      <sheetName val="Вводные_данные_систем"/>
      <sheetName val="Базовые_расходы_(ЕИАС)"/>
      <sheetName val="Итого_с_пилотами"/>
      <sheetName val="для_ПЗ_1"/>
      <sheetName val="для_ПЗ_2"/>
      <sheetName val="Расчет_RAB_Лен_и_МОЭСК_с_2010_г"/>
      <sheetName val="Производство_электроэнергии"/>
      <sheetName val="Т19_1"/>
      <sheetName val="Акт_Дт_Кт_задолж_31_03_2010"/>
      <sheetName val="на_1_тут"/>
      <sheetName val="Приложение_2"/>
      <sheetName val="13_-1_кв_2019"/>
      <sheetName val="Вводные_данные_систем1"/>
      <sheetName val="Базовые_расходы_(ЕИАС)1"/>
      <sheetName val="Итого_с_пилотами1"/>
      <sheetName val="для_ПЗ_11"/>
      <sheetName val="для_ПЗ_21"/>
      <sheetName val="Расчет_RAB_Лен_и_МОЭСК_с_2010_1"/>
      <sheetName val="Производство_электроэнергии1"/>
      <sheetName val="Т19_11"/>
      <sheetName val="Акт_Дт_Кт_задолж_31_03_20101"/>
      <sheetName val="на_1_тут1"/>
      <sheetName val="Приложение_21"/>
      <sheetName val="13_-1_кв_20191"/>
      <sheetName val="Sheet2"/>
      <sheetName val="Прил 2"/>
      <sheetName val="group structure"/>
      <sheetName val="Резерв по отпускам"/>
      <sheetName val="Цены за точку"/>
      <sheetName val="Титульный"/>
      <sheetName val="Вводные_данные_систем2"/>
      <sheetName val="Базовые_расходы_(ЕИАС)2"/>
      <sheetName val="Итого_с_пилотами2"/>
      <sheetName val="для_ПЗ_12"/>
      <sheetName val="для_ПЗ_22"/>
      <sheetName val="Расчет_RAB_Лен_и_МОЭСК_с_2010_2"/>
      <sheetName val="Производство_электроэнергии2"/>
      <sheetName val="Т19_12"/>
      <sheetName val="Акт_Дт_Кт_задолж_31_03_20102"/>
      <sheetName val="на_1_тут2"/>
      <sheetName val="Приложение_22"/>
      <sheetName val="13_-1_кв_20192"/>
      <sheetName val="Вводные_данные_систем3"/>
      <sheetName val="Базовые_расходы_(ЕИАС)3"/>
      <sheetName val="Итого_с_пилотами3"/>
      <sheetName val="для_ПЗ_13"/>
      <sheetName val="для_ПЗ_23"/>
      <sheetName val="Расчет_RAB_Лен_и_МОЭСК_с_2010_3"/>
      <sheetName val="Производство_электроэнергии3"/>
      <sheetName val="Т19_13"/>
      <sheetName val="Акт_Дт_Кт_задолж_31_03_20103"/>
      <sheetName val="на_1_тут3"/>
      <sheetName val="Приложение_23"/>
      <sheetName val="13_-1_кв_20193"/>
      <sheetName val="Вводные_данные_систем4"/>
      <sheetName val="Базовые_расходы_(ЕИАС)4"/>
      <sheetName val="Итого_с_пилотами4"/>
      <sheetName val="для_ПЗ_14"/>
      <sheetName val="для_ПЗ_24"/>
      <sheetName val="Расчет_RAB_Лен_и_МОЭСК_с_2010_4"/>
      <sheetName val="Производство_электроэнергии4"/>
      <sheetName val="Т19_14"/>
      <sheetName val="Акт_Дт_Кт_задолж_31_03_20104"/>
      <sheetName val="на_1_тут4"/>
      <sheetName val="Приложение_24"/>
      <sheetName val="13_-1_кв_20194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>
        <row r="37">
          <cell r="E37">
            <v>0</v>
          </cell>
        </row>
      </sheetData>
      <sheetData sheetId="42">
        <row r="37">
          <cell r="E37">
            <v>0</v>
          </cell>
        </row>
      </sheetData>
      <sheetData sheetId="43">
        <row r="37">
          <cell r="E37">
            <v>0</v>
          </cell>
        </row>
      </sheetData>
      <sheetData sheetId="44">
        <row r="37">
          <cell r="E37">
            <v>0</v>
          </cell>
        </row>
      </sheetData>
      <sheetData sheetId="45">
        <row r="37">
          <cell r="E37">
            <v>0</v>
          </cell>
        </row>
      </sheetData>
      <sheetData sheetId="46">
        <row r="37">
          <cell r="E37">
            <v>0</v>
          </cell>
        </row>
      </sheetData>
      <sheetData sheetId="47">
        <row r="37">
          <cell r="E37">
            <v>0</v>
          </cell>
        </row>
      </sheetData>
      <sheetData sheetId="48">
        <row r="37">
          <cell r="E37">
            <v>0</v>
          </cell>
        </row>
      </sheetData>
      <sheetData sheetId="49">
        <row r="37">
          <cell r="E37">
            <v>0</v>
          </cell>
        </row>
      </sheetData>
      <sheetData sheetId="50">
        <row r="37">
          <cell r="E37">
            <v>0</v>
          </cell>
        </row>
      </sheetData>
      <sheetData sheetId="51">
        <row r="37">
          <cell r="E37">
            <v>0</v>
          </cell>
        </row>
      </sheetData>
      <sheetData sheetId="52">
        <row r="37">
          <cell r="E37">
            <v>0</v>
          </cell>
        </row>
      </sheetData>
      <sheetData sheetId="53">
        <row r="37">
          <cell r="E37">
            <v>0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/>
      <sheetData sheetId="67">
        <row r="37">
          <cell r="E37">
            <v>0</v>
          </cell>
        </row>
      </sheetData>
      <sheetData sheetId="68"/>
      <sheetData sheetId="69" refreshError="1"/>
      <sheetData sheetId="70" refreshError="1"/>
      <sheetData sheetId="71" refreshError="1"/>
      <sheetData sheetId="72"/>
      <sheetData sheetId="73">
        <row r="37">
          <cell r="E37">
            <v>0</v>
          </cell>
        </row>
      </sheetData>
      <sheetData sheetId="74"/>
      <sheetData sheetId="75">
        <row r="37">
          <cell r="E37">
            <v>0</v>
          </cell>
        </row>
      </sheetData>
      <sheetData sheetId="76"/>
      <sheetData sheetId="77">
        <row r="37">
          <cell r="E37">
            <v>0</v>
          </cell>
        </row>
      </sheetData>
      <sheetData sheetId="78"/>
      <sheetData sheetId="79">
        <row r="37">
          <cell r="E37">
            <v>0</v>
          </cell>
        </row>
      </sheetData>
      <sheetData sheetId="80"/>
      <sheetData sheetId="81">
        <row r="37">
          <cell r="E37">
            <v>0</v>
          </cell>
        </row>
      </sheetData>
      <sheetData sheetId="82"/>
      <sheetData sheetId="83">
        <row r="37">
          <cell r="E37">
            <v>0</v>
          </cell>
        </row>
      </sheetData>
      <sheetData sheetId="84"/>
      <sheetData sheetId="85">
        <row r="37">
          <cell r="E37">
            <v>0</v>
          </cell>
        </row>
      </sheetData>
      <sheetData sheetId="86"/>
      <sheetData sheetId="87">
        <row r="37">
          <cell r="E37">
            <v>0</v>
          </cell>
        </row>
      </sheetData>
      <sheetData sheetId="88"/>
      <sheetData sheetId="89">
        <row r="37">
          <cell r="E37">
            <v>0</v>
          </cell>
        </row>
      </sheetData>
      <sheetData sheetId="90"/>
      <sheetData sheetId="91">
        <row r="37">
          <cell r="E37">
            <v>0</v>
          </cell>
        </row>
      </sheetData>
      <sheetData sheetId="92"/>
      <sheetData sheetId="93">
        <row r="37">
          <cell r="E37">
            <v>0</v>
          </cell>
        </row>
      </sheetData>
      <sheetData sheetId="94"/>
      <sheetData sheetId="95">
        <row r="37">
          <cell r="E37">
            <v>0</v>
          </cell>
        </row>
      </sheetData>
      <sheetData sheetId="96"/>
      <sheetData sheetId="97">
        <row r="37">
          <cell r="E37">
            <v>0</v>
          </cell>
        </row>
      </sheetData>
      <sheetData sheetId="98"/>
      <sheetData sheetId="99">
        <row r="37">
          <cell r="E37">
            <v>0</v>
          </cell>
        </row>
      </sheetData>
      <sheetData sheetId="100"/>
      <sheetData sheetId="101">
        <row r="37">
          <cell r="E37">
            <v>0</v>
          </cell>
        </row>
      </sheetData>
      <sheetData sheetId="102"/>
      <sheetData sheetId="103">
        <row r="37">
          <cell r="E37">
            <v>0</v>
          </cell>
        </row>
      </sheetData>
      <sheetData sheetId="104"/>
      <sheetData sheetId="105">
        <row r="37">
          <cell r="E37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Параметры"/>
      <sheetName val="шаблон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Input-Moscow"/>
      <sheetName val="Вспомогательные"/>
      <sheetName val="св. о."/>
      <sheetName val="ДДКП"/>
      <sheetName val="Узл. цены"/>
      <sheetName val="И-40"/>
      <sheetName val="УИ-34_(ЭО)"/>
      <sheetName val="УЗ-25_(ЭО)"/>
      <sheetName val="доп__по_ремонтам"/>
      <sheetName val="И-40_"/>
      <sheetName val="УК-48_(ОУК)"/>
      <sheetName val="УФ-54_(ЭО)"/>
      <sheetName val="Налоги_2002"/>
      <sheetName val="на_1_тут"/>
      <sheetName val="ARH_Biznes_pl"/>
      <sheetName val="1_5_среднее"/>
      <sheetName val="продажи_(н)"/>
      <sheetName val="расчет_НВВ_РСК_по_RAB"/>
      <sheetName val="Page_2"/>
      <sheetName val="св__о_"/>
      <sheetName val="Узл__цены"/>
      <sheetName val="УИ-34_(ЭО)1"/>
      <sheetName val="УЗ-25_(ЭО)1"/>
      <sheetName val="доп__по_ремонтам1"/>
      <sheetName val="И-40_1"/>
      <sheetName val="УК-48_(ОУК)1"/>
      <sheetName val="УФ-54_(ЭО)1"/>
      <sheetName val="Налоги_20021"/>
      <sheetName val="на_1_тут1"/>
      <sheetName val="ARH_Biznes_pl1"/>
      <sheetName val="1_5_среднее1"/>
      <sheetName val="продажи_(н)1"/>
      <sheetName val="расчет_НВВ_РСК_по_RAB1"/>
      <sheetName val="Page_21"/>
      <sheetName val="св__о_1"/>
      <sheetName val="Узл__цены1"/>
      <sheetName val="Инструкция"/>
      <sheetName val="З_П_ 2007"/>
      <sheetName val="ИТ-бюджет"/>
      <sheetName val="Справочно"/>
      <sheetName val="УИ-34_(ЭО)2"/>
      <sheetName val="УЗ-25_(ЭО)2"/>
      <sheetName val="доп__по_ремонтам2"/>
      <sheetName val="И-40_2"/>
      <sheetName val="УК-48_(ОУК)2"/>
      <sheetName val="УФ-54_(ЭО)2"/>
      <sheetName val="Налоги_20022"/>
      <sheetName val="на_1_тут2"/>
      <sheetName val="ARH_Biznes_pl2"/>
      <sheetName val="1_5_среднее2"/>
      <sheetName val="продажи_(н)2"/>
      <sheetName val="расчет_НВВ_РСК_по_RAB2"/>
      <sheetName val="Page_22"/>
      <sheetName val="св__о_2"/>
      <sheetName val="Узл__цены2"/>
      <sheetName val="УИ-34_(ЭО)3"/>
      <sheetName val="УЗ-25_(ЭО)3"/>
      <sheetName val="доп__по_ремонтам3"/>
      <sheetName val="И-40_3"/>
      <sheetName val="УК-48_(ОУК)3"/>
      <sheetName val="УФ-54_(ЭО)3"/>
      <sheetName val="Налоги_20023"/>
      <sheetName val="на_1_тут3"/>
      <sheetName val="ARH_Biznes_pl3"/>
      <sheetName val="1_5_среднее3"/>
      <sheetName val="продажи_(н)3"/>
      <sheetName val="расчет_НВВ_РСК_по_RAB3"/>
      <sheetName val="Page_23"/>
      <sheetName val="св__о_3"/>
      <sheetName val="Узл__цены3"/>
      <sheetName val="УИ-34_(ЭО)4"/>
      <sheetName val="УЗ-25_(ЭО)4"/>
      <sheetName val="доп__по_ремонтам4"/>
      <sheetName val="И-40_4"/>
      <sheetName val="УК-48_(ОУК)4"/>
      <sheetName val="УФ-54_(ЭО)4"/>
      <sheetName val="Налоги_20024"/>
      <sheetName val="на_1_тут4"/>
      <sheetName val="ARH_Biznes_pl4"/>
      <sheetName val="1_5_среднее4"/>
      <sheetName val="продажи_(н)4"/>
      <sheetName val="расчет_НВВ_РСК_по_RAB4"/>
      <sheetName val="Page_24"/>
      <sheetName val="св__о_4"/>
      <sheetName val="Узл__цены4"/>
      <sheetName val="Dairy Precedents"/>
      <sheetName val="P&amp;L"/>
      <sheetName val="Water"/>
      <sheetName val="Файлы"/>
      <sheetName val="REESTR_MO"/>
      <sheetName val="TEC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  <sheetName val="УФ-61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"/>
      <sheetName val="Тариф на услуги по передаче ээ"/>
      <sheetName val="Индивидуальные тарифы"/>
      <sheetName val="Расчет котлового тарифа"/>
      <sheetName val="4 баланс ээ"/>
      <sheetName val="5 баланс мощности"/>
      <sheetName val="Расчет расходов RAB"/>
      <sheetName val="расчет НВВ РСК по RAB"/>
      <sheetName val="Расчет индексация"/>
      <sheetName val="TEHSHEET"/>
      <sheetName val="regs"/>
      <sheetName val="Регионы"/>
      <sheetName val="Показатели надежности и кач-ва"/>
      <sheetName val="Свод"/>
      <sheetName val="Стоимость ЭЭ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L3" t="str">
            <v>1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ИЦ"/>
      <sheetName val="Тараскуль"/>
      <sheetName val="TEHSHEET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Справочники"/>
      <sheetName val="TEHSHEET"/>
      <sheetName val="et_union"/>
      <sheetName val="Томская область1"/>
      <sheetName val="расчет НВВ РСК по RAB"/>
      <sheetName val="Баланс ээ"/>
      <sheetName val="Баланс мощности"/>
      <sheetName val="ЭСО"/>
      <sheetName val="сбыт"/>
      <sheetName val="Рег генер"/>
      <sheetName val="regs"/>
      <sheetName val="НЕ УДАЛЯТЬ!!!"/>
      <sheetName val="параметры ПЗ"/>
      <sheetName val="не_удалять"/>
      <sheetName val="31.08.2004"/>
      <sheetName val="31_08_2004"/>
      <sheetName val="охр труда и подготовка кадров"/>
      <sheetName val="Анализ"/>
      <sheetName val="Обнулить"/>
      <sheetName val="index"/>
      <sheetName val="35998"/>
      <sheetName val="44"/>
      <sheetName val="92"/>
      <sheetName val="94"/>
      <sheetName val="97"/>
      <sheetName val="Шупр"/>
      <sheetName val="Инфо"/>
      <sheetName val="ЯСК"/>
      <sheetName val="#ССЫЛКА"/>
      <sheetName val="Общие продажи"/>
      <sheetName val="Изменения по статьям (2001)"/>
      <sheetName val="FES"/>
      <sheetName val="26"/>
      <sheetName val="29"/>
      <sheetName val="TECHSHEET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 refreshError="1">
        <row r="21">
          <cell r="B21" t="str">
            <v>EXP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стоянные 4"/>
      <sheetName val="Постоянные_М_4"/>
    </sheetNames>
    <definedNames>
      <definedName name="P1_SCOPE_SV_PRT" refersTo="#ССЫЛКА!"/>
      <definedName name="P2_SCOPE_SV_PRT" refersTo="#ССЫЛКА!"/>
      <definedName name="P3_SCOPE_SV_PRT" refersTo="#ССЫЛКА!"/>
    </definedNames>
    <sheetDataSet>
      <sheetData sheetId="0" refreshError="1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ПРОГНОЗ_1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Гр5(о)"/>
      <sheetName val="I"/>
      <sheetName val="MTO REV.0"/>
      <sheetName val="ФБР"/>
      <sheetName val="Баланс мощности 2007"/>
      <sheetName val="Dati Caricati"/>
      <sheetName val="Списки"/>
      <sheetName val="F5"/>
      <sheetName val="Лист3"/>
      <sheetName val="Данные"/>
      <sheetName val="ИТ-бюджет"/>
      <sheetName val=""/>
      <sheetName val="5"/>
      <sheetName val="на 1 тут"/>
      <sheetName val="main gate house"/>
      <sheetName val="Тср 19"/>
      <sheetName val="Тср 20"/>
      <sheetName val="Тср 20-24"/>
      <sheetName val="ТБР"/>
      <sheetName val="уф-61"/>
      <sheetName val="Параметры"/>
      <sheetName val="Контакты"/>
      <sheetName val="TECHSHEET"/>
      <sheetName val="тех.лист"/>
      <sheetName val="Оперативный факт за январь 2010"/>
      <sheetName val="REESTR_MO"/>
      <sheetName val="Титульный"/>
      <sheetName val="Статистика ДТП от 15 до 150 кВт"/>
      <sheetName val="fes"/>
      <sheetName val="group structure"/>
      <sheetName val="Исходные данные"/>
      <sheetName val="Управление"/>
      <sheetName val="Tier 31.12.08"/>
      <sheetName val="форма сетевой график эрсб"/>
      <sheetName val="Инструкция"/>
      <sheetName val="отчет_2007"/>
      <sheetName val="Расчет_НВВ_общий"/>
      <sheetName val="Ген__не_уч__ОРЭМ"/>
      <sheetName val="Прилож_1"/>
      <sheetName val="REESTR"/>
      <sheetName val="сбыт"/>
      <sheetName val="Рег генер"/>
      <sheetName val="сети"/>
      <sheetName val="слесаря"/>
      <sheetName val="СЛ7"/>
      <sheetName val="СЛ3"/>
      <sheetName val="ф-1"/>
      <sheetName val="ОСВ"/>
      <sheetName val="прил 1"/>
      <sheetName val="бюджет цтв"/>
      <sheetName val="расчет"/>
      <sheetName val="расходы"/>
      <sheetName val="пол отпуск"/>
      <sheetName val="24"/>
      <sheetName val="16"/>
      <sheetName val="П1.4, П1.5 -Томская обл"/>
      <sheetName val="Таб1.1"/>
      <sheetName val="Лист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правочник ЦФО"/>
      <sheetName val="Служебный лист"/>
      <sheetName val="см-2 шатурс сети  проект работы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T25"/>
      <sheetName val="T31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 НВВ РСК по RAB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БЗ"/>
      <sheetName val="MTO_REV_0"/>
      <sheetName val="Баланс_мощности_2007"/>
      <sheetName val="Dati_Caricati"/>
      <sheetName val="на_1_тут"/>
      <sheetName val="main_gate_house"/>
      <sheetName val="Тср_19"/>
      <sheetName val="Тср_20"/>
      <sheetName val="Тср_20-24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MAIN"/>
      <sheetName val="ФР"/>
      <sheetName val="Покукп ТЭ в ФР"/>
      <sheetName val="Покукп ТЭ в тариф"/>
      <sheetName val="Котел 1 Факт"/>
      <sheetName val="Прокуратура_выпадающие"/>
      <sheetName val="ЭЭ Факт"/>
      <sheetName val="ЭЭ в тариф"/>
      <sheetName val="Доходы от эл. и теплоэнергии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14б ДПН отчет"/>
      <sheetName val="16а Сводный анализ"/>
      <sheetName val="иртышская"/>
      <sheetName val="таврическая"/>
      <sheetName val="сибирь"/>
      <sheetName val="ФедД"/>
      <sheetName val="Причины корр"/>
      <sheetName val="4"/>
      <sheetName val="6"/>
      <sheetName val="Лист4"/>
      <sheetName val="Лист5"/>
      <sheetName val="Таб гвс"/>
      <sheetName val="Справочники БУ"/>
      <sheetName val="Перечень"/>
      <sheetName val="НСИ"/>
      <sheetName val="t1"/>
      <sheetName val="BDG"/>
      <sheetName val="Paths"/>
      <sheetName val="index"/>
      <sheetName val="ДТ60"/>
      <sheetName val="ДКС_3"/>
      <sheetName val="ДМБ_7"/>
      <sheetName val="Д2_МЗ"/>
      <sheetName val="ДОС_1"/>
      <sheetName val="ДОС_1а"/>
      <sheetName val="ДОС_1б"/>
      <sheetName val="ДОС2_1"/>
      <sheetName val="ДОС_3"/>
      <sheetName val="ДОС_4"/>
      <sheetName val="ДОС_4а"/>
      <sheetName val="ДОС_6"/>
      <sheetName val="ДОС_2"/>
      <sheetName val="vec"/>
      <sheetName val="Статистика_ДТП_от_15_до_150_кВт"/>
      <sheetName val="отчет_20071"/>
      <sheetName val="Расчет_НВВ_общий1"/>
      <sheetName val="Ген__не_уч__ОРЭМ1"/>
      <sheetName val="Прилож_1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MTO_REV_01"/>
      <sheetName val="Статистика_ДТП_от_15_до_150_кВ1"/>
      <sheetName val="Баланс_мощности_20071"/>
      <sheetName val="Dati_Caricati1"/>
      <sheetName val="на_1_тут1"/>
      <sheetName val="main_gate_house1"/>
      <sheetName val="Тср_191"/>
      <sheetName val="Тср_201"/>
      <sheetName val="Тср_20-241"/>
      <sheetName val="отчет_20072"/>
      <sheetName val="Расчет_НВВ_общий2"/>
      <sheetName val="Ген__не_уч__ОРЭМ2"/>
      <sheetName val="Прилож_1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MTO_REV_02"/>
      <sheetName val="Статистика_ДТП_от_15_до_150_кВ2"/>
      <sheetName val="Баланс_мощности_20072"/>
      <sheetName val="Dati_Caricati2"/>
      <sheetName val="на_1_тут2"/>
      <sheetName val="main_gate_house2"/>
      <sheetName val="Тср_192"/>
      <sheetName val="Тср_202"/>
      <sheetName val="Тср_20-242"/>
      <sheetName val="отчет_20073"/>
      <sheetName val="Расчет_НВВ_общий3"/>
      <sheetName val="Ген__не_уч__ОРЭМ3"/>
      <sheetName val="Прилож_1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MTO_REV_03"/>
      <sheetName val="Статистика_ДТП_от_15_до_150_кВ3"/>
      <sheetName val="Баланс_мощности_20073"/>
      <sheetName val="Dati_Caricati3"/>
      <sheetName val="на_1_тут3"/>
      <sheetName val="main_gate_house3"/>
      <sheetName val="Тср_193"/>
      <sheetName val="Тср_203"/>
      <sheetName val="Тср_20-243"/>
      <sheetName val="отчет_20074"/>
      <sheetName val="Расчет_НВВ_общий4"/>
      <sheetName val="Ген__не_уч__ОРЭМ4"/>
      <sheetName val="Прилож_1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MTO_REV_04"/>
      <sheetName val="Статистика_ДТП_от_15_до_150_кВ4"/>
      <sheetName val="Баланс_мощности_20074"/>
      <sheetName val="Dati_Caricati4"/>
      <sheetName val="на_1_тут4"/>
      <sheetName val="main_gate_house4"/>
      <sheetName val="Тср_194"/>
      <sheetName val="Тср_204"/>
      <sheetName val="Тср_20-244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Легенда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  <cell r="L5">
            <v>10075324.5272</v>
          </cell>
        </row>
        <row r="6">
          <cell r="G6">
            <v>4521433.4000000004</v>
          </cell>
          <cell r="L6">
            <v>3814916.7736999998</v>
          </cell>
        </row>
        <row r="7">
          <cell r="G7">
            <v>0</v>
          </cell>
          <cell r="L7">
            <v>4521433.4000000004</v>
          </cell>
        </row>
        <row r="8">
          <cell r="G8">
            <v>0</v>
          </cell>
          <cell r="L8">
            <v>56451.085700000003</v>
          </cell>
        </row>
        <row r="9">
          <cell r="G9">
            <v>0</v>
          </cell>
        </row>
        <row r="10">
          <cell r="G10">
            <v>4521433.4000000004</v>
          </cell>
        </row>
        <row r="11">
          <cell r="G11">
            <v>0</v>
          </cell>
        </row>
        <row r="12">
          <cell r="L12">
            <v>5501148.3165999996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10308344.719799999</v>
          </cell>
        </row>
        <row r="16">
          <cell r="G16">
            <v>29679.98</v>
          </cell>
          <cell r="L16">
            <v>-873048.69680000003</v>
          </cell>
        </row>
        <row r="17">
          <cell r="G17">
            <v>1117742.5658</v>
          </cell>
          <cell r="L17">
            <v>-7109.3</v>
          </cell>
        </row>
        <row r="18">
          <cell r="G18">
            <v>267845.42259999999</v>
          </cell>
          <cell r="L18">
            <v>1093729.4369000001</v>
          </cell>
        </row>
        <row r="19">
          <cell r="G19">
            <v>645315.34199999995</v>
          </cell>
          <cell r="L19">
            <v>913.10149999999999</v>
          </cell>
        </row>
        <row r="20">
          <cell r="L20">
            <v>4899.0182000000004</v>
          </cell>
        </row>
        <row r="21">
          <cell r="G21">
            <v>2074016.5419999999</v>
          </cell>
          <cell r="L21">
            <v>1197.818</v>
          </cell>
        </row>
        <row r="22">
          <cell r="L22">
            <v>0</v>
          </cell>
        </row>
        <row r="23">
          <cell r="G23">
            <v>27925.445400000001</v>
          </cell>
          <cell r="L23">
            <v>0</v>
          </cell>
        </row>
        <row r="24">
          <cell r="G24">
            <v>27925.445400000001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2046091.0966</v>
          </cell>
        </row>
        <row r="32">
          <cell r="G32">
            <v>8656033.2523999996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8656033.2523999996</v>
          </cell>
        </row>
        <row r="37">
          <cell r="G37">
            <v>67501</v>
          </cell>
        </row>
        <row r="39">
          <cell r="G39">
            <v>67501</v>
          </cell>
        </row>
        <row r="40">
          <cell r="G40">
            <v>187845.14480000001</v>
          </cell>
        </row>
        <row r="41">
          <cell r="G41">
            <v>273188.36800000002</v>
          </cell>
        </row>
        <row r="42">
          <cell r="G42">
            <v>528534.51280000003</v>
          </cell>
        </row>
        <row r="43">
          <cell r="G43">
            <v>-890756.76199999999</v>
          </cell>
        </row>
        <row r="45">
          <cell r="G45">
            <v>10075324.5272</v>
          </cell>
        </row>
        <row r="47">
          <cell r="G47">
            <v>4899.0182000000004</v>
          </cell>
        </row>
        <row r="49">
          <cell r="G49">
            <v>205.6601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>
        <row r="5">
          <cell r="G5">
            <v>16503137.241579933</v>
          </cell>
        </row>
      </sheetData>
      <sheetData sheetId="36">
        <row r="5">
          <cell r="G5">
            <v>16503137.241579933</v>
          </cell>
        </row>
      </sheetData>
      <sheetData sheetId="37">
        <row r="5">
          <cell r="G5">
            <v>16503137.241579933</v>
          </cell>
        </row>
      </sheetData>
      <sheetData sheetId="38">
        <row r="5">
          <cell r="G5">
            <v>16503137.241579933</v>
          </cell>
        </row>
      </sheetData>
      <sheetData sheetId="39">
        <row r="5">
          <cell r="G5">
            <v>16503137.241579933</v>
          </cell>
        </row>
      </sheetData>
      <sheetData sheetId="40">
        <row r="5">
          <cell r="G5">
            <v>16503137.241579933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5">
          <cell r="G5">
            <v>4551113.38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5">
          <cell r="G5">
            <v>16503137.241579933</v>
          </cell>
        </row>
      </sheetData>
      <sheetData sheetId="65">
        <row r="5">
          <cell r="G5">
            <v>16503137.241579933</v>
          </cell>
        </row>
      </sheetData>
      <sheetData sheetId="66">
        <row r="5">
          <cell r="G5">
            <v>16503137.241579933</v>
          </cell>
        </row>
      </sheetData>
      <sheetData sheetId="67">
        <row r="5">
          <cell r="G5">
            <v>16503137.241579933</v>
          </cell>
        </row>
      </sheetData>
      <sheetData sheetId="68" refreshError="1"/>
      <sheetData sheetId="69" refreshError="1"/>
      <sheetData sheetId="70" refreshError="1"/>
      <sheetData sheetId="71">
        <row r="5">
          <cell r="G5">
            <v>4551113.38</v>
          </cell>
        </row>
      </sheetData>
      <sheetData sheetId="72">
        <row r="5">
          <cell r="G5">
            <v>4551113.38</v>
          </cell>
        </row>
      </sheetData>
      <sheetData sheetId="73">
        <row r="5">
          <cell r="G5">
            <v>4551113.38</v>
          </cell>
        </row>
      </sheetData>
      <sheetData sheetId="74">
        <row r="5">
          <cell r="G5">
            <v>4551113.38</v>
          </cell>
        </row>
      </sheetData>
      <sheetData sheetId="75" refreshError="1"/>
      <sheetData sheetId="76" refreshError="1"/>
      <sheetData sheetId="77" refreshError="1"/>
      <sheetData sheetId="78">
        <row r="5">
          <cell r="G5">
            <v>4551113.38</v>
          </cell>
        </row>
      </sheetData>
      <sheetData sheetId="79" refreshError="1"/>
      <sheetData sheetId="80" refreshError="1"/>
      <sheetData sheetId="81">
        <row r="5">
          <cell r="G5">
            <v>16503137.241579933</v>
          </cell>
        </row>
      </sheetData>
      <sheetData sheetId="82">
        <row r="5">
          <cell r="G5">
            <v>16503137.241579933</v>
          </cell>
        </row>
      </sheetData>
      <sheetData sheetId="83" refreshError="1"/>
      <sheetData sheetId="84">
        <row r="5">
          <cell r="G5">
            <v>16503137.241579933</v>
          </cell>
        </row>
      </sheetData>
      <sheetData sheetId="85">
        <row r="5">
          <cell r="G5">
            <v>4551113.38</v>
          </cell>
        </row>
      </sheetData>
      <sheetData sheetId="86">
        <row r="5">
          <cell r="G5">
            <v>16503137.241579933</v>
          </cell>
        </row>
      </sheetData>
      <sheetData sheetId="87">
        <row r="5">
          <cell r="G5">
            <v>16503137.241579933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>
        <row r="5">
          <cell r="G5">
            <v>4551113.38</v>
          </cell>
        </row>
      </sheetData>
      <sheetData sheetId="124">
        <row r="5">
          <cell r="G5">
            <v>4551113.38</v>
          </cell>
        </row>
      </sheetData>
      <sheetData sheetId="125"/>
      <sheetData sheetId="126"/>
      <sheetData sheetId="127">
        <row r="5">
          <cell r="G5">
            <v>4551113.38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4551113.38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/>
      <sheetData sheetId="134"/>
      <sheetData sheetId="135"/>
      <sheetData sheetId="136">
        <row r="7">
          <cell r="G7">
            <v>0</v>
          </cell>
        </row>
      </sheetData>
      <sheetData sheetId="137">
        <row r="7">
          <cell r="G7">
            <v>0</v>
          </cell>
        </row>
      </sheetData>
      <sheetData sheetId="138">
        <row r="7">
          <cell r="G7">
            <v>0</v>
          </cell>
        </row>
      </sheetData>
      <sheetData sheetId="139">
        <row r="7">
          <cell r="G7">
            <v>0</v>
          </cell>
        </row>
      </sheetData>
      <sheetData sheetId="140">
        <row r="5">
          <cell r="G5">
            <v>4551113.38</v>
          </cell>
        </row>
      </sheetData>
      <sheetData sheetId="141"/>
      <sheetData sheetId="142">
        <row r="7">
          <cell r="G7">
            <v>0</v>
          </cell>
        </row>
      </sheetData>
      <sheetData sheetId="143">
        <row r="7">
          <cell r="G7">
            <v>0</v>
          </cell>
        </row>
      </sheetData>
      <sheetData sheetId="144">
        <row r="5">
          <cell r="G5">
            <v>4551113.38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/>
      <sheetData sheetId="151"/>
      <sheetData sheetId="152"/>
      <sheetData sheetId="153">
        <row r="5">
          <cell r="G5">
            <v>4551113.38</v>
          </cell>
        </row>
      </sheetData>
      <sheetData sheetId="154"/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4551113.38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>
        <row r="5">
          <cell r="G5">
            <v>16503137.241579933</v>
          </cell>
        </row>
      </sheetData>
      <sheetData sheetId="167">
        <row r="5">
          <cell r="G5">
            <v>16503137.241579933</v>
          </cell>
        </row>
      </sheetData>
      <sheetData sheetId="168">
        <row r="5">
          <cell r="G5">
            <v>16503137.241579933</v>
          </cell>
        </row>
      </sheetData>
      <sheetData sheetId="169">
        <row r="5">
          <cell r="G5">
            <v>16503137.241579933</v>
          </cell>
        </row>
      </sheetData>
      <sheetData sheetId="170" refreshError="1"/>
      <sheetData sheetId="171" refreshError="1"/>
      <sheetData sheetId="172"/>
      <sheetData sheetId="173"/>
      <sheetData sheetId="174"/>
      <sheetData sheetId="175"/>
      <sheetData sheetId="176">
        <row r="5">
          <cell r="G5">
            <v>4551113.38</v>
          </cell>
        </row>
      </sheetData>
      <sheetData sheetId="177">
        <row r="7">
          <cell r="G7">
            <v>0</v>
          </cell>
        </row>
      </sheetData>
      <sheetData sheetId="178">
        <row r="7">
          <cell r="G7">
            <v>0</v>
          </cell>
        </row>
      </sheetData>
      <sheetData sheetId="179">
        <row r="5">
          <cell r="G5">
            <v>16503137.241579933</v>
          </cell>
        </row>
      </sheetData>
      <sheetData sheetId="180">
        <row r="5">
          <cell r="G5">
            <v>16503137.241579933</v>
          </cell>
        </row>
      </sheetData>
      <sheetData sheetId="181">
        <row r="5">
          <cell r="G5">
            <v>16503137.241579933</v>
          </cell>
        </row>
      </sheetData>
      <sheetData sheetId="182">
        <row r="5">
          <cell r="G5">
            <v>16503137.241579933</v>
          </cell>
        </row>
      </sheetData>
      <sheetData sheetId="183">
        <row r="5">
          <cell r="G5">
            <v>16503137.241579933</v>
          </cell>
        </row>
      </sheetData>
      <sheetData sheetId="184"/>
      <sheetData sheetId="185"/>
      <sheetData sheetId="186"/>
      <sheetData sheetId="187"/>
      <sheetData sheetId="188" refreshError="1"/>
      <sheetData sheetId="189">
        <row r="5">
          <cell r="G5" t="str">
            <v>БДР на 2021</v>
          </cell>
        </row>
      </sheetData>
      <sheetData sheetId="190">
        <row r="7">
          <cell r="G7">
            <v>0</v>
          </cell>
        </row>
      </sheetData>
      <sheetData sheetId="191">
        <row r="5">
          <cell r="G5" t="str">
            <v>БДР на 2021</v>
          </cell>
        </row>
      </sheetData>
      <sheetData sheetId="192">
        <row r="5">
          <cell r="G5" t="str">
            <v>БДР на 2021</v>
          </cell>
        </row>
      </sheetData>
      <sheetData sheetId="193">
        <row r="7">
          <cell r="G7">
            <v>0</v>
          </cell>
        </row>
      </sheetData>
      <sheetData sheetId="194">
        <row r="5">
          <cell r="G5" t="str">
            <v>БДР на 2021</v>
          </cell>
        </row>
      </sheetData>
      <sheetData sheetId="195">
        <row r="5">
          <cell r="G5" t="str">
            <v>БДР на 2021</v>
          </cell>
        </row>
      </sheetData>
      <sheetData sheetId="196">
        <row r="5">
          <cell r="G5" t="str">
            <v>БДР на 2021</v>
          </cell>
        </row>
      </sheetData>
      <sheetData sheetId="197">
        <row r="5">
          <cell r="G5" t="str">
            <v>БДР на 2021</v>
          </cell>
        </row>
      </sheetData>
      <sheetData sheetId="198">
        <row r="5">
          <cell r="G5" t="str">
            <v>БДР на 2021</v>
          </cell>
        </row>
      </sheetData>
      <sheetData sheetId="199" refreshError="1"/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>
        <row r="5">
          <cell r="G5">
            <v>16503137.241579933</v>
          </cell>
        </row>
      </sheetData>
      <sheetData sheetId="207">
        <row r="5">
          <cell r="G5">
            <v>16503137.241579933</v>
          </cell>
        </row>
      </sheetData>
      <sheetData sheetId="208">
        <row r="7">
          <cell r="G7">
            <v>0</v>
          </cell>
        </row>
      </sheetData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>
        <row r="7">
          <cell r="G7">
            <v>0</v>
          </cell>
        </row>
      </sheetData>
      <sheetData sheetId="223">
        <row r="7">
          <cell r="G7">
            <v>0</v>
          </cell>
        </row>
      </sheetData>
      <sheetData sheetId="224">
        <row r="7">
          <cell r="G7">
            <v>0</v>
          </cell>
        </row>
      </sheetData>
      <sheetData sheetId="225">
        <row r="7">
          <cell r="G7">
            <v>0</v>
          </cell>
        </row>
      </sheetData>
      <sheetData sheetId="226">
        <row r="7">
          <cell r="G7">
            <v>0</v>
          </cell>
        </row>
      </sheetData>
      <sheetData sheetId="227">
        <row r="7">
          <cell r="G7">
            <v>0</v>
          </cell>
        </row>
      </sheetData>
      <sheetData sheetId="228">
        <row r="7">
          <cell r="G7">
            <v>0</v>
          </cell>
        </row>
      </sheetData>
      <sheetData sheetId="229" refreshError="1"/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>
        <row r="5">
          <cell r="G5">
            <v>16503137.241579933</v>
          </cell>
        </row>
      </sheetData>
      <sheetData sheetId="278">
        <row r="5">
          <cell r="G5">
            <v>16503137.241579933</v>
          </cell>
        </row>
      </sheetData>
      <sheetData sheetId="279"/>
      <sheetData sheetId="280"/>
      <sheetData sheetId="281"/>
      <sheetData sheetId="282"/>
      <sheetData sheetId="283"/>
      <sheetData sheetId="284"/>
      <sheetData sheetId="285">
        <row r="5">
          <cell r="G5">
            <v>16503137.241579933</v>
          </cell>
        </row>
      </sheetData>
      <sheetData sheetId="286">
        <row r="5">
          <cell r="G5">
            <v>16503137.241579933</v>
          </cell>
        </row>
      </sheetData>
      <sheetData sheetId="287">
        <row r="5">
          <cell r="G5">
            <v>16503137.241579933</v>
          </cell>
        </row>
      </sheetData>
      <sheetData sheetId="288">
        <row r="5">
          <cell r="G5">
            <v>16503137.241579933</v>
          </cell>
        </row>
      </sheetData>
      <sheetData sheetId="289">
        <row r="5">
          <cell r="G5">
            <v>16503137.241579933</v>
          </cell>
        </row>
      </sheetData>
      <sheetData sheetId="290">
        <row r="5">
          <cell r="G5">
            <v>16503137.241579933</v>
          </cell>
        </row>
      </sheetData>
      <sheetData sheetId="291">
        <row r="5">
          <cell r="G5">
            <v>16503137.241579933</v>
          </cell>
        </row>
      </sheetData>
      <sheetData sheetId="292">
        <row r="5">
          <cell r="G5">
            <v>16503137.241579933</v>
          </cell>
        </row>
      </sheetData>
      <sheetData sheetId="293">
        <row r="5">
          <cell r="G5">
            <v>16503137.241579933</v>
          </cell>
        </row>
      </sheetData>
      <sheetData sheetId="294">
        <row r="5">
          <cell r="G5">
            <v>16503137.241579933</v>
          </cell>
        </row>
      </sheetData>
      <sheetData sheetId="295">
        <row r="5">
          <cell r="G5">
            <v>16503137.241579933</v>
          </cell>
        </row>
      </sheetData>
      <sheetData sheetId="296"/>
      <sheetData sheetId="297">
        <row r="5">
          <cell r="G5">
            <v>16503137.241579933</v>
          </cell>
        </row>
      </sheetData>
      <sheetData sheetId="298">
        <row r="5">
          <cell r="G5">
            <v>16503137.241579933</v>
          </cell>
        </row>
      </sheetData>
      <sheetData sheetId="299">
        <row r="5">
          <cell r="G5">
            <v>16503137.241579933</v>
          </cell>
        </row>
      </sheetData>
      <sheetData sheetId="300">
        <row r="5">
          <cell r="G5">
            <v>16503137.241579933</v>
          </cell>
        </row>
      </sheetData>
      <sheetData sheetId="301">
        <row r="5">
          <cell r="G5">
            <v>16503137.241579933</v>
          </cell>
        </row>
      </sheetData>
      <sheetData sheetId="302">
        <row r="5">
          <cell r="G5">
            <v>16503137.241579933</v>
          </cell>
        </row>
      </sheetData>
      <sheetData sheetId="303">
        <row r="5">
          <cell r="G5">
            <v>16503137.241579933</v>
          </cell>
        </row>
      </sheetData>
      <sheetData sheetId="304">
        <row r="5">
          <cell r="G5">
            <v>16503137.241579933</v>
          </cell>
        </row>
      </sheetData>
      <sheetData sheetId="305">
        <row r="5">
          <cell r="G5">
            <v>16503137.241579933</v>
          </cell>
        </row>
      </sheetData>
      <sheetData sheetId="306">
        <row r="5">
          <cell r="G5">
            <v>16503137.241579933</v>
          </cell>
        </row>
      </sheetData>
      <sheetData sheetId="307">
        <row r="5">
          <cell r="G5">
            <v>16503137.241579933</v>
          </cell>
        </row>
      </sheetData>
      <sheetData sheetId="308">
        <row r="5">
          <cell r="G5">
            <v>16503137.241579933</v>
          </cell>
        </row>
      </sheetData>
      <sheetData sheetId="309">
        <row r="5">
          <cell r="G5">
            <v>16503137.241579933</v>
          </cell>
        </row>
      </sheetData>
      <sheetData sheetId="310">
        <row r="5">
          <cell r="G5">
            <v>16503137.241579933</v>
          </cell>
        </row>
      </sheetData>
      <sheetData sheetId="311">
        <row r="5">
          <cell r="G5">
            <v>16503137.241579933</v>
          </cell>
        </row>
      </sheetData>
      <sheetData sheetId="312">
        <row r="5">
          <cell r="G5">
            <v>16503137.241579933</v>
          </cell>
        </row>
      </sheetData>
      <sheetData sheetId="313"/>
      <sheetData sheetId="314">
        <row r="5">
          <cell r="G5">
            <v>16503137.241579933</v>
          </cell>
        </row>
      </sheetData>
      <sheetData sheetId="315">
        <row r="5">
          <cell r="G5">
            <v>16503137.241579933</v>
          </cell>
        </row>
      </sheetData>
      <sheetData sheetId="316">
        <row r="5">
          <cell r="G5">
            <v>16503137.241579933</v>
          </cell>
        </row>
      </sheetData>
      <sheetData sheetId="317">
        <row r="5">
          <cell r="G5">
            <v>16503137.241579933</v>
          </cell>
        </row>
      </sheetData>
      <sheetData sheetId="318">
        <row r="5">
          <cell r="G5">
            <v>16503137.241579933</v>
          </cell>
        </row>
      </sheetData>
      <sheetData sheetId="319">
        <row r="5">
          <cell r="G5">
            <v>16503137.241579933</v>
          </cell>
        </row>
      </sheetData>
      <sheetData sheetId="320">
        <row r="5">
          <cell r="G5">
            <v>16503137.241579933</v>
          </cell>
        </row>
      </sheetData>
      <sheetData sheetId="321">
        <row r="5">
          <cell r="G5">
            <v>16503137.241579933</v>
          </cell>
        </row>
      </sheetData>
      <sheetData sheetId="322">
        <row r="5">
          <cell r="G5">
            <v>16503137.241579933</v>
          </cell>
        </row>
      </sheetData>
      <sheetData sheetId="323">
        <row r="5">
          <cell r="G5">
            <v>16503137.241579933</v>
          </cell>
        </row>
      </sheetData>
      <sheetData sheetId="324">
        <row r="5">
          <cell r="G5">
            <v>16503137.241579933</v>
          </cell>
        </row>
      </sheetData>
      <sheetData sheetId="325"/>
      <sheetData sheetId="326">
        <row r="5">
          <cell r="G5">
            <v>16503137.241579933</v>
          </cell>
        </row>
      </sheetData>
      <sheetData sheetId="327">
        <row r="5">
          <cell r="G5">
            <v>16503137.241579933</v>
          </cell>
        </row>
      </sheetData>
      <sheetData sheetId="328">
        <row r="5">
          <cell r="G5">
            <v>16503137.241579933</v>
          </cell>
        </row>
      </sheetData>
      <sheetData sheetId="329">
        <row r="5">
          <cell r="G5">
            <v>16503137.241579933</v>
          </cell>
        </row>
      </sheetData>
      <sheetData sheetId="330">
        <row r="5">
          <cell r="G5">
            <v>16503137.241579933</v>
          </cell>
        </row>
      </sheetData>
      <sheetData sheetId="331">
        <row r="5">
          <cell r="G5">
            <v>16503137.241579933</v>
          </cell>
        </row>
      </sheetData>
      <sheetData sheetId="332">
        <row r="5">
          <cell r="G5">
            <v>16503137.241579933</v>
          </cell>
        </row>
      </sheetData>
      <sheetData sheetId="333">
        <row r="5">
          <cell r="G5">
            <v>16503137.241579933</v>
          </cell>
        </row>
      </sheetData>
      <sheetData sheetId="334">
        <row r="5">
          <cell r="G5">
            <v>16503137.241579933</v>
          </cell>
        </row>
      </sheetData>
      <sheetData sheetId="335">
        <row r="5">
          <cell r="G5">
            <v>16503137.241579933</v>
          </cell>
        </row>
      </sheetData>
      <sheetData sheetId="336">
        <row r="5">
          <cell r="G5">
            <v>16503137.241579933</v>
          </cell>
        </row>
      </sheetData>
      <sheetData sheetId="337">
        <row r="5">
          <cell r="G5">
            <v>16503137.241579933</v>
          </cell>
        </row>
      </sheetData>
      <sheetData sheetId="338">
        <row r="5">
          <cell r="G5">
            <v>16503137.241579933</v>
          </cell>
        </row>
      </sheetData>
      <sheetData sheetId="339">
        <row r="5">
          <cell r="G5">
            <v>16503137.241579933</v>
          </cell>
        </row>
      </sheetData>
      <sheetData sheetId="340">
        <row r="5">
          <cell r="G5">
            <v>16503137.241579933</v>
          </cell>
        </row>
      </sheetData>
      <sheetData sheetId="341">
        <row r="5">
          <cell r="G5">
            <v>16503137.241579933</v>
          </cell>
        </row>
      </sheetData>
      <sheetData sheetId="342"/>
      <sheetData sheetId="343">
        <row r="5">
          <cell r="G5">
            <v>16503137.241579933</v>
          </cell>
        </row>
      </sheetData>
      <sheetData sheetId="344">
        <row r="5">
          <cell r="G5">
            <v>16503137.241579933</v>
          </cell>
        </row>
      </sheetData>
      <sheetData sheetId="345">
        <row r="5">
          <cell r="G5">
            <v>16503137.241579933</v>
          </cell>
        </row>
      </sheetData>
      <sheetData sheetId="346">
        <row r="5">
          <cell r="G5">
            <v>16503137.241579933</v>
          </cell>
        </row>
      </sheetData>
      <sheetData sheetId="347">
        <row r="5">
          <cell r="G5">
            <v>16503137.241579933</v>
          </cell>
        </row>
      </sheetData>
      <sheetData sheetId="348">
        <row r="5">
          <cell r="G5">
            <v>16503137.241579933</v>
          </cell>
        </row>
      </sheetData>
      <sheetData sheetId="349">
        <row r="5">
          <cell r="G5">
            <v>16503137.241579933</v>
          </cell>
        </row>
      </sheetData>
      <sheetData sheetId="350">
        <row r="5">
          <cell r="G5">
            <v>16503137.241579933</v>
          </cell>
        </row>
      </sheetData>
      <sheetData sheetId="351">
        <row r="5">
          <cell r="G5">
            <v>16503137.241579933</v>
          </cell>
        </row>
      </sheetData>
      <sheetData sheetId="352">
        <row r="7">
          <cell r="G7">
            <v>0</v>
          </cell>
        </row>
      </sheetData>
      <sheetData sheetId="353"/>
      <sheetData sheetId="354"/>
      <sheetData sheetId="355">
        <row r="5">
          <cell r="G5">
            <v>16503137.241579933</v>
          </cell>
        </row>
      </sheetData>
      <sheetData sheetId="356">
        <row r="5">
          <cell r="G5">
            <v>16503137.241579933</v>
          </cell>
        </row>
      </sheetData>
      <sheetData sheetId="357">
        <row r="5">
          <cell r="G5">
            <v>16503137.241579933</v>
          </cell>
        </row>
      </sheetData>
      <sheetData sheetId="358">
        <row r="5">
          <cell r="G5">
            <v>16503137.241579933</v>
          </cell>
        </row>
      </sheetData>
      <sheetData sheetId="359">
        <row r="5">
          <cell r="G5">
            <v>16503137.241579933</v>
          </cell>
        </row>
      </sheetData>
      <sheetData sheetId="360">
        <row r="5">
          <cell r="G5">
            <v>16503137.241579933</v>
          </cell>
        </row>
      </sheetData>
      <sheetData sheetId="361">
        <row r="5">
          <cell r="G5">
            <v>16503137.241579933</v>
          </cell>
        </row>
      </sheetData>
      <sheetData sheetId="362">
        <row r="5">
          <cell r="G5">
            <v>16503137.241579933</v>
          </cell>
        </row>
      </sheetData>
      <sheetData sheetId="363">
        <row r="5">
          <cell r="G5">
            <v>16503137.241579933</v>
          </cell>
        </row>
      </sheetData>
      <sheetData sheetId="364">
        <row r="5">
          <cell r="G5">
            <v>16503137.241579933</v>
          </cell>
        </row>
      </sheetData>
      <sheetData sheetId="365">
        <row r="5">
          <cell r="G5">
            <v>16503137.241579933</v>
          </cell>
        </row>
      </sheetData>
      <sheetData sheetId="366">
        <row r="5">
          <cell r="G5">
            <v>16503137.241579933</v>
          </cell>
        </row>
      </sheetData>
      <sheetData sheetId="367">
        <row r="5">
          <cell r="G5">
            <v>16503137.241579933</v>
          </cell>
        </row>
      </sheetData>
      <sheetData sheetId="368">
        <row r="5">
          <cell r="G5">
            <v>16503137.241579933</v>
          </cell>
        </row>
      </sheetData>
      <sheetData sheetId="369"/>
      <sheetData sheetId="370"/>
      <sheetData sheetId="371"/>
      <sheetData sheetId="372">
        <row r="5">
          <cell r="G5">
            <v>16503137.241579933</v>
          </cell>
        </row>
      </sheetData>
      <sheetData sheetId="373">
        <row r="5">
          <cell r="G5">
            <v>16503137.241579933</v>
          </cell>
        </row>
      </sheetData>
      <sheetData sheetId="374">
        <row r="5">
          <cell r="G5">
            <v>16503137.241579933</v>
          </cell>
        </row>
      </sheetData>
      <sheetData sheetId="375">
        <row r="5">
          <cell r="G5">
            <v>16503137.241579933</v>
          </cell>
        </row>
      </sheetData>
      <sheetData sheetId="376">
        <row r="5">
          <cell r="G5">
            <v>16503137.241579933</v>
          </cell>
        </row>
      </sheetData>
      <sheetData sheetId="377">
        <row r="5">
          <cell r="G5">
            <v>16503137.241579933</v>
          </cell>
        </row>
      </sheetData>
      <sheetData sheetId="378">
        <row r="5">
          <cell r="G5">
            <v>16503137.241579933</v>
          </cell>
        </row>
      </sheetData>
      <sheetData sheetId="379">
        <row r="5">
          <cell r="G5">
            <v>16503137.241579933</v>
          </cell>
        </row>
      </sheetData>
      <sheetData sheetId="380">
        <row r="5">
          <cell r="G5">
            <v>16503137.241579933</v>
          </cell>
        </row>
      </sheetData>
      <sheetData sheetId="381">
        <row r="7">
          <cell r="G7">
            <v>0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>
        <row r="5">
          <cell r="G5">
            <v>16503137.241579933</v>
          </cell>
        </row>
      </sheetData>
      <sheetData sheetId="390">
        <row r="5">
          <cell r="G5">
            <v>16503137.241579933</v>
          </cell>
        </row>
      </sheetData>
      <sheetData sheetId="391">
        <row r="5">
          <cell r="G5">
            <v>16503137.241579933</v>
          </cell>
        </row>
      </sheetData>
      <sheetData sheetId="392">
        <row r="5">
          <cell r="G5">
            <v>16503137.241579933</v>
          </cell>
        </row>
      </sheetData>
      <sheetData sheetId="393">
        <row r="5">
          <cell r="G5">
            <v>16503137.241579933</v>
          </cell>
        </row>
      </sheetData>
      <sheetData sheetId="394">
        <row r="5">
          <cell r="G5">
            <v>16503137.241579933</v>
          </cell>
        </row>
      </sheetData>
      <sheetData sheetId="395">
        <row r="5">
          <cell r="G5">
            <v>16503137.241579933</v>
          </cell>
        </row>
      </sheetData>
      <sheetData sheetId="396">
        <row r="5">
          <cell r="G5">
            <v>16503137.241579933</v>
          </cell>
        </row>
      </sheetData>
      <sheetData sheetId="397">
        <row r="5">
          <cell r="G5">
            <v>16503137.241579933</v>
          </cell>
        </row>
      </sheetData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>
        <row r="7">
          <cell r="G7">
            <v>0</v>
          </cell>
        </row>
      </sheetData>
      <sheetData sheetId="409">
        <row r="7">
          <cell r="G7">
            <v>0</v>
          </cell>
        </row>
      </sheetData>
      <sheetData sheetId="410">
        <row r="7">
          <cell r="G7">
            <v>0</v>
          </cell>
        </row>
      </sheetData>
      <sheetData sheetId="411"/>
      <sheetData sheetId="412"/>
      <sheetData sheetId="413"/>
      <sheetData sheetId="414"/>
      <sheetData sheetId="415"/>
      <sheetData sheetId="416"/>
      <sheetData sheetId="417">
        <row r="52">
          <cell r="G52">
            <v>0</v>
          </cell>
        </row>
      </sheetData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>
        <row r="52">
          <cell r="G52">
            <v>0</v>
          </cell>
        </row>
      </sheetData>
      <sheetData sheetId="4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modLoad"/>
      <sheetName val="Инструкция"/>
      <sheetName val="Лог обновления"/>
      <sheetName val="Титульный"/>
      <sheetName val="Список организаций"/>
      <sheetName val="Свод"/>
      <sheetName val="Результаты загрузки"/>
      <sheetName val="Форма 9.1"/>
      <sheetName val="Форма 9.1 (кварталы)"/>
      <sheetName val="Комментарии"/>
      <sheetName val="Проверка"/>
      <sheetName val="AllSheetsInThisWorkbook"/>
      <sheetName val="TEHSHEET"/>
      <sheetName val="et_union"/>
      <sheetName val="modHTTP"/>
      <sheetName val="modfrmRegion"/>
      <sheetName val="modfrmReestr"/>
      <sheetName val="modfrmAuthorization"/>
      <sheetName val="modFill"/>
      <sheetName val="modReestr"/>
      <sheetName val="modInstruction"/>
      <sheetName val="modUpdTemplMain"/>
      <sheetName val="modfrmCheckUpdates"/>
      <sheetName val="modClassifierValidate"/>
      <sheetName val="modHyp"/>
      <sheetName val="modList01"/>
      <sheetName val="modList00"/>
      <sheetName val="REESTR_ORG"/>
      <sheetName val="REESTR_SOC_NORM"/>
    </sheetNames>
    <sheetDataSet>
      <sheetData sheetId="0"/>
      <sheetData sheetId="1"/>
      <sheetData sheetId="2">
        <row r="3">
          <cell r="B3" t="str">
            <v>Версия 1.0</v>
          </cell>
        </row>
      </sheetData>
      <sheetData sheetId="3"/>
      <sheetData sheetId="4">
        <row r="7">
          <cell r="F7" t="str">
            <v>Тюменская область</v>
          </cell>
        </row>
      </sheetData>
      <sheetData sheetId="5">
        <row r="7">
          <cell r="E7" t="str">
            <v>АО "Газпром энергосбыт Тюмень"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63"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6"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72"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5"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FST5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Гр5(о)"/>
      <sheetName val="TOC"/>
      <sheetName val="FES"/>
      <sheetName val="Параметры"/>
      <sheetName val="TEHSHEET"/>
      <sheetName val="Топливо2009"/>
      <sheetName val="2009"/>
      <sheetName val="OREP.SZPR.2009"/>
      <sheetName val="Титульный"/>
      <sheetName val="Приложение_1"/>
      <sheetName val="Приложение_2"/>
      <sheetName val="Приложение_3"/>
      <sheetName val="Приложение_4"/>
      <sheetName val="0_3"/>
      <sheetName val="2_1"/>
      <sheetName val="2_2"/>
      <sheetName val="2_3"/>
      <sheetName val="Ист-ики_финанс-я"/>
      <sheetName val="Расчет_прибыли"/>
      <sheetName val="0_1"/>
      <sheetName val="OREP_SZPR_2009"/>
      <sheetName val="Приложение_11"/>
      <sheetName val="Приложение_21"/>
      <sheetName val="Приложение_31"/>
      <sheetName val="Приложение_41"/>
      <sheetName val="0_31"/>
      <sheetName val="2_11"/>
      <sheetName val="2_21"/>
      <sheetName val="2_31"/>
      <sheetName val="Ист-ики_финанс-я1"/>
      <sheetName val="Расчет_прибыли1"/>
      <sheetName val="0_11"/>
      <sheetName val="OREP_SZPR_20091"/>
      <sheetName val="REES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P2.1 усл. единицы"/>
      <sheetName val="P2.2 усл. единицы"/>
      <sheetName val="Расчет НВВ общий"/>
      <sheetName val="Расчет котловых тарифов"/>
      <sheetName val="Параметры"/>
      <sheetName val="Расчет расходов RAB"/>
      <sheetName val="расчет НВВ РСК по RAB"/>
      <sheetName val="Лист1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14б ДПН отчет"/>
      <sheetName val="16а Сводный анализ"/>
      <sheetName val="Лист1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NEW-PANEL"/>
      <sheetName val="Смета"/>
      <sheetName val="УЕ"/>
      <sheetName val="на 1 тут"/>
      <sheetName val="TSheet"/>
      <sheetName val="ф2 сап"/>
      <sheetName val="Т.16"/>
      <sheetName val="control"/>
      <sheetName val="Таб1.1"/>
      <sheetName val="Мониторинг _1"/>
      <sheetName val="2011 свод"/>
      <sheetName val="i"/>
      <sheetName val="Dati Caricati"/>
      <sheetName val="расчет НВВ РСК по RAB"/>
      <sheetName val="Свод"/>
      <sheetName val="s"/>
      <sheetName val="共機計算"/>
      <sheetName val="共機J"/>
      <sheetName val="合成単価作成・-bldg"/>
      <sheetName val="Curves"/>
      <sheetName val="Note"/>
      <sheetName val="Heads"/>
      <sheetName val="Dbase"/>
      <sheetName val="Tables"/>
      <sheetName val="Page 2"/>
      <sheetName val="pr_f-1"/>
      <sheetName val="календарный план"/>
      <sheetName val="mtl$-inter"/>
      <sheetName val="ОСВ"/>
      <sheetName val="прогноз_1"/>
      <sheetName val="MAIN"/>
      <sheetName val="Даты"/>
      <sheetName val="Список_форм1"/>
      <sheetName val="расчет_тарифов"/>
      <sheetName val="Приложение_(ТЭЦ)_1"/>
      <sheetName val="Производство_электроэнергии"/>
      <sheetName val="Т19_1"/>
      <sheetName val="Передача_ЭЭ"/>
      <sheetName val="14б_ДПН_отчет"/>
      <sheetName val="16а_Сводный_анализ"/>
      <sheetName val="2_2"/>
      <sheetName val="Ист-ики_финанс-я"/>
      <sheetName val="Расчет_прибыли"/>
      <sheetName val="2_1"/>
      <sheetName val="2_3"/>
      <sheetName val="0_1"/>
      <sheetName val="ИТОГИ__по_Н,Р,Э,Q"/>
      <sheetName val="на_1_тут"/>
      <sheetName val="ф2_сап"/>
      <sheetName val="Т_16"/>
      <sheetName val="Таб1_1"/>
      <sheetName val="Мониторинг__1"/>
      <sheetName val="2011_свод"/>
      <sheetName val="Dati_Caricati"/>
      <sheetName val="расчет_НВВ_РСК_по_RAB"/>
      <sheetName val="Page_2"/>
      <sheetName val="календарный_план"/>
      <sheetName val="Список_форм2"/>
      <sheetName val="расчет_тарифов1"/>
      <sheetName val="Приложение_(ТЭЦ)_2"/>
      <sheetName val="Производство_электроэнергии1"/>
      <sheetName val="Т19_11"/>
      <sheetName val="Передача_ЭЭ1"/>
      <sheetName val="14б_ДПН_отчет1"/>
      <sheetName val="16а_Сводный_анализ1"/>
      <sheetName val="2_21"/>
      <sheetName val="Ист-ики_финанс-я1"/>
      <sheetName val="Расчет_прибыли1"/>
      <sheetName val="2_11"/>
      <sheetName val="2_31"/>
      <sheetName val="0_11"/>
      <sheetName val="ИТОГИ__по_Н,Р,Э,Q1"/>
      <sheetName val="на_1_тут1"/>
      <sheetName val="ф2_сап1"/>
      <sheetName val="Т_161"/>
      <sheetName val="Таб1_11"/>
      <sheetName val="Мониторинг__11"/>
      <sheetName val="2011_свод1"/>
      <sheetName val="Dati_Caricati1"/>
      <sheetName val="расчет_НВВ_РСК_по_RAB1"/>
      <sheetName val="Page_21"/>
      <sheetName val="календарный_план1"/>
      <sheetName val="18.2 (2)"/>
      <sheetName val="перекрестка"/>
      <sheetName val="17.1"/>
      <sheetName val="18.2"/>
      <sheetName val="20.1"/>
      <sheetName val="P2.1"/>
      <sheetName val="P2.2"/>
      <sheetName val="ОСдо20"/>
      <sheetName val="Список_форм3"/>
      <sheetName val="расчет_тарифов2"/>
      <sheetName val="Приложение_(ТЭЦ)_3"/>
      <sheetName val="Производство_электроэнергии2"/>
      <sheetName val="Т19_12"/>
      <sheetName val="Передача_ЭЭ2"/>
      <sheetName val="14б_ДПН_отчет2"/>
      <sheetName val="16а_Сводный_анализ2"/>
      <sheetName val="2_22"/>
      <sheetName val="Ист-ики_финанс-я2"/>
      <sheetName val="Расчет_прибыли2"/>
      <sheetName val="2_12"/>
      <sheetName val="2_32"/>
      <sheetName val="0_12"/>
      <sheetName val="ИТОГИ__по_Н,Р,Э,Q2"/>
      <sheetName val="на_1_тут2"/>
      <sheetName val="ф2_сап2"/>
      <sheetName val="Т_162"/>
      <sheetName val="Таб1_12"/>
      <sheetName val="Мониторинг__12"/>
      <sheetName val="2011_свод2"/>
      <sheetName val="Dati_Caricati2"/>
      <sheetName val="расчет_НВВ_РСК_по_RAB2"/>
      <sheetName val="Page_22"/>
      <sheetName val="календарный_план2"/>
      <sheetName val="Список_форм4"/>
      <sheetName val="расчет_тарифов3"/>
      <sheetName val="Приложение_(ТЭЦ)_4"/>
      <sheetName val="Производство_электроэнергии3"/>
      <sheetName val="Т19_13"/>
      <sheetName val="Передача_ЭЭ3"/>
      <sheetName val="14б_ДПН_отчет3"/>
      <sheetName val="16а_Сводный_анализ3"/>
      <sheetName val="2_23"/>
      <sheetName val="Ист-ики_финанс-я3"/>
      <sheetName val="Расчет_прибыли3"/>
      <sheetName val="2_13"/>
      <sheetName val="2_33"/>
      <sheetName val="0_13"/>
      <sheetName val="ИТОГИ__по_Н,Р,Э,Q3"/>
      <sheetName val="на_1_тут3"/>
      <sheetName val="ф2_сап3"/>
      <sheetName val="Т_163"/>
      <sheetName val="Таб1_13"/>
      <sheetName val="Мониторинг__13"/>
      <sheetName val="2011_свод3"/>
      <sheetName val="Dati_Caricati3"/>
      <sheetName val="расчет_НВВ_РСК_по_RAB3"/>
      <sheetName val="Page_23"/>
      <sheetName val="календарный_план3"/>
      <sheetName val="Список_форм5"/>
      <sheetName val="расчет_тарифов4"/>
      <sheetName val="Приложение_(ТЭЦ)_5"/>
      <sheetName val="Производство_электроэнергии4"/>
      <sheetName val="Т19_14"/>
      <sheetName val="Передача_ЭЭ4"/>
      <sheetName val="14б_ДПН_отчет4"/>
      <sheetName val="16а_Сводный_анализ4"/>
      <sheetName val="2_24"/>
      <sheetName val="Ист-ики_финанс-я4"/>
      <sheetName val="Расчет_прибыли4"/>
      <sheetName val="2_14"/>
      <sheetName val="2_34"/>
      <sheetName val="0_14"/>
      <sheetName val="ИТОГИ__по_Н,Р,Э,Q4"/>
      <sheetName val="на_1_тут4"/>
      <sheetName val="ф2_сап4"/>
      <sheetName val="Т_164"/>
      <sheetName val="Таб1_14"/>
      <sheetName val="Мониторинг__14"/>
      <sheetName val="2011_свод4"/>
      <sheetName val="Dati_Caricati4"/>
      <sheetName val="расчет_НВВ_РСК_по_RAB4"/>
      <sheetName val="Page_24"/>
      <sheetName val="календарный_план4"/>
      <sheetName val="Баланс"/>
      <sheetName val="амортизация 2"/>
      <sheetName val="ex-rates"/>
      <sheetName val="ras bs"/>
      <sheetName val="Титульный лист"/>
      <sheetName val="rje"/>
      <sheetName val="PPR4KV96"/>
      <sheetName val="Проводки_02"/>
      <sheetName val="АКРасч"/>
      <sheetName val="Info"/>
      <sheetName val="Grouplist"/>
      <sheetName val="списки"/>
      <sheetName val="comps"/>
      <sheetName val="GLC_ratios_Jun"/>
      <sheetName val="B inputs"/>
      <sheetName val="KrasInputs"/>
      <sheetName val="OMinputs"/>
      <sheetName val="TVinputs"/>
      <sheetName val="TECHSHEET"/>
      <sheetName val="Брянск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ЭСО"/>
      <sheetName val="сбыт"/>
      <sheetName val="Ген. не уч. ОРЭМ"/>
      <sheetName val="сети"/>
      <sheetName val="шаблон для R3"/>
      <sheetName val="перекрестка"/>
      <sheetName val="16"/>
      <sheetName val="18.2"/>
      <sheetName val="4"/>
      <sheetName val="6"/>
      <sheetName val="15"/>
      <sheetName val="17.1"/>
      <sheetName val="2.3"/>
      <sheetName val="21.3"/>
      <sheetName val="TEHSHEET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35998"/>
      <sheetName val="44"/>
      <sheetName val="92"/>
      <sheetName val="94"/>
      <sheetName val="97"/>
      <sheetName val="Отчет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_x0018_O"/>
      <sheetName val="_x0018_O_x0000_"/>
      <sheetName val="Топливо2009"/>
      <sheetName val="2009"/>
      <sheetName val="_x005f_x0018_O_x005f_x0000__x005f_x0000__x005f_x0000_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очник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ТО 2016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4,т4а"/>
      <sheetName val="REESTR_ORG"/>
      <sheetName val="Инструкция"/>
      <sheetName val="1.3 Расчет НВВ по RAB (2022)"/>
      <sheetName val="1.7 Баланс ээ"/>
      <sheetName val=" O_x0000__x0000__x0000_"/>
      <sheetName val=" O???"/>
      <sheetName val=" O_x0000_"/>
      <sheetName val=" O"/>
      <sheetName val=" O?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_x0018_O___"/>
      <sheetName val="_x0018_O_"/>
      <sheetName val="уф-61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5f_x0018_O_x005f_x0000__x00"/>
      <sheetName val=" O___"/>
      <sheetName val=" O_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Расчет НВВ общий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Бюджет_6ме"/>
      <sheetName val="Бюджет_6ме쨌/"/>
      <sheetName val="Бюджет_6ме쨀/"/>
      <sheetName val="тариф Бежецк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Калькуляция кв"/>
      <sheetName val="Main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1(труд-вс)"/>
      <sheetName val="1(труд-во)"/>
      <sheetName val="ф-1"/>
      <sheetName val="Бюджет_6㒴ʍꌠ੘쎨ૡ_x0000_"/>
      <sheetName val="Бюджет_6㒴ʍꌠ੘璘ዥ_x0000_"/>
      <sheetName val="2008 -2010"/>
      <sheetName val="Лист5"/>
      <sheetName val="Бюджет_6㒴ʍꌠ੘쎨ૡ"/>
      <sheetName val="Бюджет_6㒴ʍꌠ੘璘ዥ"/>
      <sheetName val="Амортизация"/>
      <sheetName val="f4"/>
      <sheetName val="Rev"/>
      <sheetName val="dairy precedents"/>
      <sheetName val="p&amp;l"/>
      <sheetName val="water"/>
      <sheetName val="Инструкции"/>
      <sheetName val="2006"/>
      <sheetName val="Расчет системных блоков"/>
      <sheetName val="реализация_СВОД3"/>
      <sheetName val="реализация_нерег3"/>
      <sheetName val="реализация_рег3"/>
      <sheetName val="расчет_смешанного_тарифа3"/>
      <sheetName val="товарка_население3"/>
      <sheetName val="товарка_исх3"/>
      <sheetName val="смешанный_тариф_рег3"/>
      <sheetName val="товарка_рег3"/>
      <sheetName val="смешанный_тариф_нерег3"/>
      <sheetName val="товарка_нерег3"/>
      <sheetName val="смешанный_тариф_итого3"/>
      <sheetName val="товарка_итого3"/>
      <sheetName val="1_1_1_1_(товарка_исх_)3"/>
      <sheetName val="1_1_1_1_(товарка_рег)3"/>
      <sheetName val="1_1_1_1_(товарка_нерег)3"/>
      <sheetName val="1_1_1_1_(товарка_итого)3"/>
      <sheetName val="1_1_1_1_(товарка_горсети_исх_)3"/>
      <sheetName val="1_1_1_1_(товарка_горсети_рег)3"/>
      <sheetName val="1_1_1_1_(товарка_горсети_нерег3"/>
      <sheetName val="1_1_1_1_(товарка_горсети_итого3"/>
      <sheetName val="товарка_отрасли3"/>
      <sheetName val="товарка_группы3"/>
      <sheetName val="товарка_горсети3"/>
      <sheetName val="Анализ_по_товарке3"/>
      <sheetName val="Анализ_по_товарке_(ОПП)3"/>
      <sheetName val="Анализ_по_реализации3"/>
      <sheetName val="товарка_факт_по_рег__тарифу3"/>
      <sheetName val="Анализ_товарки_по_рег__тарифу3"/>
      <sheetName val="Анализ_товарки_ОПП_рег__тарифу3"/>
      <sheetName val="P2_13"/>
      <sheetName val="Мониторинг__23"/>
      <sheetName val="группы_итого_1с3"/>
      <sheetName val="группы_рег_3"/>
      <sheetName val="группы_нерег_3"/>
      <sheetName val="группы_перерасчет_рег_3"/>
      <sheetName val="группы_перерасчет_нерег_3"/>
      <sheetName val="группы_итого_проверка3"/>
      <sheetName val="Бюджет_2010_ожид_3"/>
      <sheetName val="Ген__не_уч__ОРЭМ3"/>
      <sheetName val="шаблон_для_R33"/>
      <sheetName val="18_23"/>
      <sheetName val="17_13"/>
      <sheetName val="2_33"/>
      <sheetName val="21_33"/>
      <sheetName val="Форма_20_(1)3"/>
      <sheetName val="Форма_20_(2)3"/>
      <sheetName val="Форма_20_(3)3"/>
      <sheetName val="Форма_20_(4)3"/>
      <sheetName val="Форма_20_(5)3"/>
      <sheetName val="анализ_503"/>
      <sheetName val="анализ_513"/>
      <sheetName val="анализ_573"/>
      <sheetName val="анализ_623"/>
      <sheetName val="расшифровка_623"/>
      <sheetName val="76_5,513"/>
      <sheetName val="91_2,513"/>
      <sheetName val="расх__из_приб__фев_20103"/>
      <sheetName val="инвест_прогр3"/>
      <sheetName val="сч_60_услуги_СЭ3"/>
      <sheetName val="БР_продажа_3"/>
      <sheetName val="КЗ_60_13"/>
      <sheetName val="КЗ_76_53"/>
      <sheetName val="авансы_выданные_60_23"/>
      <sheetName val="_анализ__703"/>
      <sheetName val="68_1_ПОДОХОДНЫЙ3"/>
      <sheetName val="68_2_НДС3"/>
      <sheetName val="68_4_налог_на_ПРИБЫЛЬ3"/>
      <sheetName val="68_4_1__платежи_в_бюджет3"/>
      <sheetName val="68_4_2_начисление__налога_ПРИБ3"/>
      <sheetName val="68_8_ИМУЩЕСТВО3"/>
      <sheetName val="68_10_ОКР_СРЕДА3"/>
      <sheetName val="68_11_ТРАНСПОРТ3"/>
      <sheetName val="68_12_ЗЕМЛЯ3"/>
      <sheetName val="68_14_ГОСПОШЛИНА3"/>
      <sheetName val="Анализ_973"/>
      <sheetName val="69_1_СОЦ_СТРАХ3"/>
      <sheetName val="69_2_ПФ3"/>
      <sheetName val="69_3_МЕД_СТРАХ_3"/>
      <sheetName val="69_11_ТРАВМАТИЗМ3"/>
      <sheetName val="58_1_АКЦИИ_СГЭС3"/>
      <sheetName val="58_2_ВЕКСЕЛЯ3"/>
      <sheetName val="58_3_ЗАЙМЫ3"/>
      <sheetName val="58_2_91_1_ВЕКСЕЛЯ3"/>
      <sheetName val="91_2_58_2_ВЕКСЕЛЯ3"/>
      <sheetName val="анализ_сч_753"/>
      <sheetName val="план_счетов3"/>
      <sheetName val="Лист1_(2)3"/>
      <sheetName val="Электроэн_4кв3"/>
      <sheetName val="Вода_4кв3"/>
      <sheetName val="Тепло_4кв3"/>
      <sheetName val="ДПН_внутр3"/>
      <sheetName val="ДПН_АРМ3"/>
      <sheetName val="P2_22"/>
      <sheetName val="14б_ДПН_отчет2"/>
      <sheetName val="16а_Сводный_анализ2"/>
      <sheetName val="Таб1_12"/>
      <sheetName val="ПС_110_кВ_№13_А2"/>
      <sheetName val="Ф-1_(для_АО-энерго)2"/>
      <sheetName val="Ф-2_(для_АО-энерго)2"/>
      <sheetName val="Расчёт_НВВ_по_RAB2"/>
      <sheetName val="ТО_20162"/>
      <sheetName val="СВОД_БДДС2"/>
      <sheetName val="2__Баланс2"/>
      <sheetName val="3__БДДС2"/>
      <sheetName val="Бюджет_15_поквартально_2"/>
      <sheetName val="Бюджет_01_152"/>
      <sheetName val="ПФ_01_152"/>
      <sheetName val="ПД_01_152"/>
      <sheetName val="Бюджет_02_152"/>
      <sheetName val="ПФ_02_152"/>
      <sheetName val="ПД_02_152"/>
      <sheetName val="Бюджет_03_152"/>
      <sheetName val="ПФ_03_152"/>
      <sheetName val="ПД_03_152"/>
      <sheetName val="Бюджет_1кв__152"/>
      <sheetName val="ПФ_1кв__152"/>
      <sheetName val="ПД_1кв__152"/>
      <sheetName val="Бюджет_04_152"/>
      <sheetName val="ПФ_04_152"/>
      <sheetName val="ПД_04_152"/>
      <sheetName val="Бюджет_05_152"/>
      <sheetName val="ПФ_05_152"/>
      <sheetName val="ПД_05_152"/>
      <sheetName val="Бюджет_06_152"/>
      <sheetName val="ПФ_06_152"/>
      <sheetName val="ПД_06_152"/>
      <sheetName val="Бюджет_2кв__152"/>
      <sheetName val="ПФ_2кв__152"/>
      <sheetName val="ПД_2кв__152"/>
      <sheetName val="Бюджет_6мес__152"/>
      <sheetName val="ПФ_6мес__152"/>
      <sheetName val="ТюмТПО_2"/>
      <sheetName val="ЮжТПО_2"/>
      <sheetName val="ПС_-_Действующие2"/>
      <sheetName val="ПД_6мес__152"/>
      <sheetName val="Бюджет_07_152"/>
      <sheetName val="ПФ_07_152"/>
      <sheetName val="ПД_07_152"/>
      <sheetName val="Бюджет_08_152"/>
      <sheetName val="ПФ_08_152"/>
      <sheetName val="ПД_08_152"/>
      <sheetName val="Бюджет_09_152"/>
      <sheetName val="ПФ_09_152"/>
      <sheetName val="ПД_09_152"/>
      <sheetName val="Бюджет_3кв__152"/>
      <sheetName val="Список_дефектов2"/>
      <sheetName val="ПФ_3кв__152"/>
      <sheetName val="ПД_3кв__152"/>
      <sheetName val="Бюджет_9мес__152"/>
      <sheetName val="ПФ_9мес__152"/>
      <sheetName val="ПД_9мес__152"/>
      <sheetName val="Бюджет_10_152"/>
      <sheetName val="ПФ_10_152"/>
      <sheetName val="ПД_10_152"/>
      <sheetName val="Бюджет_11_152"/>
      <sheetName val="ПФ_11_152"/>
      <sheetName val="ПД_11_152"/>
      <sheetName val="Бюджет_12_152"/>
      <sheetName val="ПФ_12_152"/>
      <sheetName val="ПД_12_152"/>
      <sheetName val="Бюджет_4кв__152"/>
      <sheetName val="ПФ_4кв__152"/>
      <sheetName val="ПД_4кв__152"/>
      <sheetName val="Производство_электроэнергии2"/>
      <sheetName val="Т19_12"/>
      <sheetName val="Сценарные_условия2"/>
      <sheetName val="Содержание_-_расшир_формат2"/>
      <sheetName val="Содержание_-_агрегир__формат2"/>
      <sheetName val="1_Общие_сведения2"/>
      <sheetName val="2_Оценочные_показатели2"/>
      <sheetName val="9_ОФР2"/>
      <sheetName val="3_Программа_реализации2"/>
      <sheetName val="4_Баланс_эм2"/>
      <sheetName val="5_Производство2"/>
      <sheetName val="6_Топливо2"/>
      <sheetName val="7_ИПР2"/>
      <sheetName val="8_Затраты_на_персонал2"/>
      <sheetName val="10_1__Смета_затрат2"/>
      <sheetName val="10_2__Прочие_ДиР2"/>
      <sheetName val="11__БДР2"/>
      <sheetName val="12_БДДС_(ДПН)2"/>
      <sheetName val="13_Прогнозный_баланс2"/>
      <sheetName val="14_ПУЭ2"/>
      <sheetName val="ОР_новая_методика_22"/>
      <sheetName val="ОР_новая_методика2"/>
      <sheetName val="_O???2"/>
      <sheetName val="_O2"/>
      <sheetName val="_O?2"/>
      <sheetName val="1_3_Расчет_НВВ_по_RAB_(2022)2"/>
      <sheetName val="1_7_Баланс_ээ2"/>
      <sheetName val="прил_11"/>
      <sheetName val="реализация_СВОД4"/>
      <sheetName val="реализация_нерег4"/>
      <sheetName val="реализация_рег4"/>
      <sheetName val="расчет_смешанного_тарифа4"/>
      <sheetName val="товарка_население4"/>
      <sheetName val="товарка_исх4"/>
      <sheetName val="смешанный_тариф_рег4"/>
      <sheetName val="товарка_рег4"/>
      <sheetName val="смешанный_тариф_нерег4"/>
      <sheetName val="товарка_нерег4"/>
      <sheetName val="смешанный_тариф_итого4"/>
      <sheetName val="товарка_итого4"/>
      <sheetName val="1_1_1_1_(товарка_исх_)4"/>
      <sheetName val="1_1_1_1_(товарка_рег)4"/>
      <sheetName val="1_1_1_1_(товарка_нерег)4"/>
      <sheetName val="1_1_1_1_(товарка_итого)4"/>
      <sheetName val="1_1_1_1_(товарка_горсети_исх_)4"/>
      <sheetName val="1_1_1_1_(товарка_горсети_рег)4"/>
      <sheetName val="1_1_1_1_(товарка_горсети_нерег4"/>
      <sheetName val="1_1_1_1_(товарка_горсети_итого4"/>
      <sheetName val="товарка_отрасли4"/>
      <sheetName val="товарка_группы4"/>
      <sheetName val="товарка_горсети4"/>
      <sheetName val="Анализ_по_товарке4"/>
      <sheetName val="Анализ_по_товарке_(ОПП)4"/>
      <sheetName val="Анализ_по_реализации4"/>
      <sheetName val="товарка_факт_по_рег__тарифу4"/>
      <sheetName val="Анализ_товарки_по_рег__тарифу4"/>
      <sheetName val="Анализ_товарки_ОПП_рег__тарифу4"/>
      <sheetName val="P2_14"/>
      <sheetName val="Мониторинг__24"/>
      <sheetName val="группы_итого_1с4"/>
      <sheetName val="группы_рег_4"/>
      <sheetName val="группы_нерег_4"/>
      <sheetName val="группы_перерасчет_рег_4"/>
      <sheetName val="группы_перерасчет_нерег_4"/>
      <sheetName val="группы_итого_проверка4"/>
      <sheetName val="Бюджет_2010_ожид_4"/>
      <sheetName val="Ген__не_уч__ОРЭМ4"/>
      <sheetName val="шаблон_для_R34"/>
      <sheetName val="Форма_20_(1)4"/>
      <sheetName val="Форма_20_(2)4"/>
      <sheetName val="Форма_20_(3)4"/>
      <sheetName val="Форма_20_(4)4"/>
      <sheetName val="Форма_20_(5)4"/>
      <sheetName val="18_24"/>
      <sheetName val="17_14"/>
      <sheetName val="2_34"/>
      <sheetName val="21_34"/>
      <sheetName val="анализ_504"/>
      <sheetName val="анализ_514"/>
      <sheetName val="анализ_574"/>
      <sheetName val="анализ_624"/>
      <sheetName val="расшифровка_624"/>
      <sheetName val="76_5,514"/>
      <sheetName val="91_2,514"/>
      <sheetName val="расх__из_приб__фев_20104"/>
      <sheetName val="инвест_прогр4"/>
      <sheetName val="сч_60_услуги_СЭ4"/>
      <sheetName val="БР_продажа_4"/>
      <sheetName val="КЗ_60_14"/>
      <sheetName val="КЗ_76_54"/>
      <sheetName val="авансы_выданные_60_24"/>
      <sheetName val="_анализ__704"/>
      <sheetName val="68_1_ПОДОХОДНЫЙ4"/>
      <sheetName val="68_2_НДС4"/>
      <sheetName val="68_4_налог_на_ПРИБЫЛЬ4"/>
      <sheetName val="68_4_1__платежи_в_бюджет4"/>
      <sheetName val="68_4_2_начисление__налога_ПРИБ4"/>
      <sheetName val="68_8_ИМУЩЕСТВО4"/>
      <sheetName val="68_10_ОКР_СРЕДА4"/>
      <sheetName val="68_11_ТРАНСПОРТ4"/>
      <sheetName val="68_12_ЗЕМЛЯ4"/>
      <sheetName val="68_14_ГОСПОШЛИНА4"/>
      <sheetName val="Анализ_974"/>
      <sheetName val="69_1_СОЦ_СТРАХ4"/>
      <sheetName val="69_2_ПФ4"/>
      <sheetName val="69_3_МЕД_СТРАХ_4"/>
      <sheetName val="69_11_ТРАВМАТИЗМ4"/>
      <sheetName val="58_1_АКЦИИ_СГЭС4"/>
      <sheetName val="58_2_ВЕКСЕЛЯ4"/>
      <sheetName val="58_3_ЗАЙМЫ4"/>
      <sheetName val="58_2_91_1_ВЕКСЕЛЯ4"/>
      <sheetName val="91_2_58_2_ВЕКСЕЛЯ4"/>
      <sheetName val="анализ_сч_754"/>
      <sheetName val="план_счетов4"/>
      <sheetName val="Лист1_(2)4"/>
      <sheetName val="Электроэн_4кв4"/>
      <sheetName val="Вода_4кв4"/>
      <sheetName val="Тепло_4кв4"/>
      <sheetName val="ДПН_внутр4"/>
      <sheetName val="ДПН_АРМ4"/>
      <sheetName val="P2_23"/>
      <sheetName val="14б_ДПН_отчет3"/>
      <sheetName val="16а_Сводный_анализ3"/>
      <sheetName val="Таб1_13"/>
      <sheetName val="ПС_110_кВ_№13_А3"/>
      <sheetName val="Ф-1_(для_АО-энерго)3"/>
      <sheetName val="Ф-2_(для_АО-энерго)3"/>
      <sheetName val="Расчёт_НВВ_по_RAB3"/>
      <sheetName val="СВОД_БДДС3"/>
      <sheetName val="2__Баланс3"/>
      <sheetName val="3__БДДС3"/>
      <sheetName val="Бюджет_15_поквартально_3"/>
      <sheetName val="Бюджет_01_153"/>
      <sheetName val="ПФ_01_153"/>
      <sheetName val="ПД_01_153"/>
      <sheetName val="Бюджет_02_153"/>
      <sheetName val="ПФ_02_153"/>
      <sheetName val="ПД_02_153"/>
      <sheetName val="Бюджет_03_153"/>
      <sheetName val="ПФ_03_153"/>
      <sheetName val="ПД_03_153"/>
      <sheetName val="Бюджет_1кв__153"/>
      <sheetName val="ПФ_1кв__153"/>
      <sheetName val="ПД_1кв__153"/>
      <sheetName val="Бюджет_04_153"/>
      <sheetName val="ПФ_04_153"/>
      <sheetName val="ПД_04_153"/>
      <sheetName val="Бюджет_05_153"/>
      <sheetName val="ПФ_05_153"/>
      <sheetName val="ПД_05_153"/>
      <sheetName val="Бюджет_06_153"/>
      <sheetName val="ПФ_06_153"/>
      <sheetName val="ПД_06_153"/>
      <sheetName val="Бюджет_2кв__153"/>
      <sheetName val="ПФ_2кв__153"/>
      <sheetName val="ПД_2кв__153"/>
      <sheetName val="Бюджет_6мес__153"/>
      <sheetName val="ПФ_6мес__153"/>
      <sheetName val="ТюмТПО_3"/>
      <sheetName val="ЮжТПО_3"/>
      <sheetName val="ПС_-_Действующие3"/>
      <sheetName val="ПД_6мес__153"/>
      <sheetName val="Бюджет_07_153"/>
      <sheetName val="ПФ_07_153"/>
      <sheetName val="ПД_07_153"/>
      <sheetName val="Бюджет_08_153"/>
      <sheetName val="ПФ_08_153"/>
      <sheetName val="ПД_08_153"/>
      <sheetName val="Бюджет_09_153"/>
      <sheetName val="ПФ_09_153"/>
      <sheetName val="ПД_09_153"/>
      <sheetName val="Бюджет_3кв__153"/>
      <sheetName val="Список_дефектов3"/>
      <sheetName val="ПФ_3кв__153"/>
      <sheetName val="ПД_3кв__153"/>
      <sheetName val="Бюджет_9мес__153"/>
      <sheetName val="ПФ_9мес__153"/>
      <sheetName val="ПД_9мес__153"/>
      <sheetName val="Бюджет_10_153"/>
      <sheetName val="ПФ_10_153"/>
      <sheetName val="ПД_10_153"/>
      <sheetName val="Бюджет_11_153"/>
      <sheetName val="ПФ_11_153"/>
      <sheetName val="ПД_11_153"/>
      <sheetName val="Бюджет_12_153"/>
      <sheetName val="ПФ_12_153"/>
      <sheetName val="ПД_12_153"/>
      <sheetName val="Бюджет_4кв__153"/>
      <sheetName val="ПФ_4кв__153"/>
      <sheetName val="ПД_4кв__153"/>
      <sheetName val="ТО_20163"/>
      <sheetName val="Производство_электроэнергии3"/>
      <sheetName val="Т19_13"/>
      <sheetName val="Сценарные_условия3"/>
      <sheetName val="Содержание_-_расшир_формат3"/>
      <sheetName val="Содержание_-_агрегир__формат3"/>
      <sheetName val="1_Общие_сведения3"/>
      <sheetName val="2_Оценочные_показатели3"/>
      <sheetName val="9_ОФР3"/>
      <sheetName val="3_Программа_реализации3"/>
      <sheetName val="4_Баланс_эм3"/>
      <sheetName val="5_Производство3"/>
      <sheetName val="6_Топливо3"/>
      <sheetName val="7_ИПР3"/>
      <sheetName val="8_Затраты_на_персонал3"/>
      <sheetName val="10_1__Смета_затрат3"/>
      <sheetName val="10_2__Прочие_ДиР3"/>
      <sheetName val="11__БДР3"/>
      <sheetName val="12_БДДС_(ДПН)3"/>
      <sheetName val="13_Прогнозный_баланс3"/>
      <sheetName val="14_ПУЭ3"/>
      <sheetName val="ОР_новая_методика_23"/>
      <sheetName val="ОР_новая_методика3"/>
      <sheetName val="_O???3"/>
      <sheetName val="_O3"/>
      <sheetName val="_O?3"/>
      <sheetName val="1_3_Расчет_НВВ_по_RAB_(2022)3"/>
      <sheetName val="1_7_Баланс_ээ3"/>
      <sheetName val="прил_12"/>
      <sheetName val="_O___1"/>
      <sheetName val="_O_1"/>
      <sheetName val="0_11"/>
      <sheetName val="24_11"/>
      <sheetName val="6_11"/>
      <sheetName val="Page_21"/>
      <sheetName val="Служебный_лист1"/>
      <sheetName val="на_1_тут1"/>
      <sheetName val="ESTI_1"/>
      <sheetName val="main_gate_house1"/>
      <sheetName val="см-2_шатурс_сети__проект_работ1"/>
      <sheetName val="Расчет_НВВ_общий1"/>
      <sheetName val="group_structure1"/>
      <sheetName val="income_statement1"/>
      <sheetName val="Форма_сетевой_график_ЭРСБ1"/>
      <sheetName val="B_inputs1"/>
      <sheetName val="тариф_Бежецк1"/>
      <sheetName val="Лимит_по_протоколам1"/>
      <sheetName val="Для_лимита_20161"/>
      <sheetName val="Для_лимита_2016_(И)1"/>
      <sheetName val="Валдай_20131"/>
      <sheetName val="Вер-Д__20131"/>
      <sheetName val="Вол-Д_20131"/>
      <sheetName val="Вол-О_20131"/>
      <sheetName val="Вологда_20131"/>
      <sheetName val="М_20131"/>
      <sheetName val="Пр_20131"/>
      <sheetName val="Чер_20131"/>
      <sheetName val="Упр_20131"/>
      <sheetName val="СПБ_20131"/>
      <sheetName val="Валдай_20141"/>
      <sheetName val="Вер-Д_20141"/>
      <sheetName val="Вол-Д_20141"/>
      <sheetName val="Вол-О_20141"/>
      <sheetName val="Вологда_20141"/>
      <sheetName val="М_20141"/>
      <sheetName val="Пр_20141"/>
      <sheetName val="Чер_20141"/>
      <sheetName val="Упр_20141"/>
      <sheetName val="СПБ_20141"/>
      <sheetName val="Валдай_20151"/>
      <sheetName val="Вер-Д_20151"/>
      <sheetName val="Вол-Д_20151"/>
      <sheetName val="Вол-О_20151"/>
      <sheetName val="Вологда_20151"/>
      <sheetName val="М_20151"/>
      <sheetName val="Пр_20151"/>
      <sheetName val="Чер_20151"/>
      <sheetName val="Упр_20151"/>
      <sheetName val="СПБ_20151"/>
      <sheetName val="РЕЗЕРВ_(c_эрками)1"/>
      <sheetName val="СПБ_1"/>
      <sheetName val="реализация_СВОД5"/>
      <sheetName val="реализация_нерег5"/>
      <sheetName val="реализация_рег5"/>
      <sheetName val="расчет_смешанного_тарифа5"/>
      <sheetName val="товарка_население5"/>
      <sheetName val="товарка_исх5"/>
      <sheetName val="смешанный_тариф_рег5"/>
      <sheetName val="товарка_рег5"/>
      <sheetName val="смешанный_тариф_нерег5"/>
      <sheetName val="товарка_нерег5"/>
      <sheetName val="смешанный_тариф_итого5"/>
      <sheetName val="товарка_итого5"/>
      <sheetName val="1_1_1_1_(товарка_исх_)5"/>
      <sheetName val="1_1_1_1_(товарка_рег)5"/>
      <sheetName val="1_1_1_1_(товарка_нерег)5"/>
      <sheetName val="1_1_1_1_(товарка_итого)5"/>
      <sheetName val="1_1_1_1_(товарка_горсети_исх_)5"/>
      <sheetName val="1_1_1_1_(товарка_горсети_рег)5"/>
      <sheetName val="1_1_1_1_(товарка_горсети_нерег5"/>
      <sheetName val="1_1_1_1_(товарка_горсети_итого5"/>
      <sheetName val="товарка_отрасли5"/>
      <sheetName val="товарка_группы5"/>
      <sheetName val="товарка_горсети5"/>
      <sheetName val="Анализ_по_товарке5"/>
      <sheetName val="Анализ_по_товарке_(ОПП)5"/>
      <sheetName val="Анализ_по_реализации5"/>
      <sheetName val="товарка_факт_по_рег__тарифу5"/>
      <sheetName val="Анализ_товарки_по_рег__тарифу5"/>
      <sheetName val="Анализ_товарки_ОПП_рег__тарифу5"/>
      <sheetName val="P2_15"/>
      <sheetName val="Мониторинг__25"/>
      <sheetName val="группы_итого_1с5"/>
      <sheetName val="группы_рег_5"/>
      <sheetName val="группы_нерег_5"/>
      <sheetName val="группы_перерасчет_рег_5"/>
      <sheetName val="группы_перерасчет_нерег_5"/>
      <sheetName val="группы_итого_проверка5"/>
      <sheetName val="Бюджет_2010_ожид_5"/>
      <sheetName val="Ген__не_уч__ОРЭМ5"/>
      <sheetName val="шаблон_для_R35"/>
      <sheetName val="Форма_20_(1)5"/>
      <sheetName val="Форма_20_(2)5"/>
      <sheetName val="Форма_20_(3)5"/>
      <sheetName val="Форма_20_(4)5"/>
      <sheetName val="Форма_20_(5)5"/>
      <sheetName val="18_25"/>
      <sheetName val="17_15"/>
      <sheetName val="2_35"/>
      <sheetName val="21_35"/>
      <sheetName val="анализ_505"/>
      <sheetName val="анализ_515"/>
      <sheetName val="анализ_575"/>
      <sheetName val="анализ_625"/>
      <sheetName val="расшифровка_625"/>
      <sheetName val="76_5,515"/>
      <sheetName val="91_2,515"/>
      <sheetName val="расх__из_приб__фев_20105"/>
      <sheetName val="инвест_прогр5"/>
      <sheetName val="сч_60_услуги_СЭ5"/>
      <sheetName val="БР_продажа_5"/>
      <sheetName val="КЗ_60_15"/>
      <sheetName val="КЗ_76_55"/>
      <sheetName val="авансы_выданные_60_25"/>
      <sheetName val="_анализ__705"/>
      <sheetName val="68_1_ПОДОХОДНЫЙ5"/>
      <sheetName val="68_2_НДС5"/>
      <sheetName val="68_4_налог_на_ПРИБЫЛЬ5"/>
      <sheetName val="68_4_1__платежи_в_бюджет5"/>
      <sheetName val="68_4_2_начисление__налога_ПРИБ5"/>
      <sheetName val="68_8_ИМУЩЕСТВО5"/>
      <sheetName val="68_10_ОКР_СРЕДА5"/>
      <sheetName val="68_11_ТРАНСПОРТ5"/>
      <sheetName val="68_12_ЗЕМЛЯ5"/>
      <sheetName val="68_14_ГОСПОШЛИНА5"/>
      <sheetName val="Анализ_975"/>
      <sheetName val="69_1_СОЦ_СТРАХ5"/>
      <sheetName val="69_2_ПФ5"/>
      <sheetName val="69_3_МЕД_СТРАХ_5"/>
      <sheetName val="69_11_ТРАВМАТИЗМ5"/>
      <sheetName val="58_1_АКЦИИ_СГЭС5"/>
      <sheetName val="58_2_ВЕКСЕЛЯ5"/>
      <sheetName val="58_3_ЗАЙМЫ5"/>
      <sheetName val="58_2_91_1_ВЕКСЕЛЯ5"/>
      <sheetName val="91_2_58_2_ВЕКСЕЛЯ5"/>
      <sheetName val="анализ_сч_755"/>
      <sheetName val="план_счетов5"/>
      <sheetName val="Лист1_(2)5"/>
      <sheetName val="Электроэн_4кв5"/>
      <sheetName val="Вода_4кв5"/>
      <sheetName val="Тепло_4кв5"/>
      <sheetName val="ДПН_внутр5"/>
      <sheetName val="ДПН_АРМ5"/>
      <sheetName val="P2_24"/>
      <sheetName val="14б_ДПН_отчет4"/>
      <sheetName val="16а_Сводный_анализ4"/>
      <sheetName val="Таб1_14"/>
      <sheetName val="ПС_110_кВ_№13_А4"/>
      <sheetName val="Ф-1_(для_АО-энерго)4"/>
      <sheetName val="Ф-2_(для_АО-энерго)4"/>
      <sheetName val="Расчёт_НВВ_по_RAB4"/>
      <sheetName val="СВОД_БДДС4"/>
      <sheetName val="2__Баланс4"/>
      <sheetName val="3__БДДС4"/>
      <sheetName val="Бюджет_15_поквартально_4"/>
      <sheetName val="Бюджет_01_154"/>
      <sheetName val="ПФ_01_154"/>
      <sheetName val="ПД_01_154"/>
      <sheetName val="Бюджет_02_154"/>
      <sheetName val="ПФ_02_154"/>
      <sheetName val="ПД_02_154"/>
      <sheetName val="Бюджет_03_154"/>
      <sheetName val="ПФ_03_154"/>
      <sheetName val="ПД_03_154"/>
      <sheetName val="Бюджет_1кв__154"/>
      <sheetName val="ПФ_1кв__154"/>
      <sheetName val="ПД_1кв__154"/>
      <sheetName val="Бюджет_04_154"/>
      <sheetName val="ПФ_04_154"/>
      <sheetName val="ПД_04_154"/>
      <sheetName val="Бюджет_05_154"/>
      <sheetName val="ПФ_05_154"/>
      <sheetName val="ПД_05_154"/>
      <sheetName val="Бюджет_06_154"/>
      <sheetName val="ПФ_06_154"/>
      <sheetName val="ПД_06_154"/>
      <sheetName val="Бюджет_2кв__154"/>
      <sheetName val="ПФ_2кв__154"/>
      <sheetName val="ПД_2кв__154"/>
      <sheetName val="Бюджет_6мес__154"/>
      <sheetName val="ПФ_6мес__154"/>
      <sheetName val="ТюмТПО_4"/>
      <sheetName val="ЮжТПО_4"/>
      <sheetName val="ПС_-_Действующие4"/>
      <sheetName val="ПД_6мес__154"/>
      <sheetName val="Бюджет_07_154"/>
      <sheetName val="ПФ_07_154"/>
      <sheetName val="ПД_07_154"/>
      <sheetName val="Бюджет_08_154"/>
      <sheetName val="ПФ_08_154"/>
      <sheetName val="ПД_08_154"/>
      <sheetName val="Бюджет_09_154"/>
      <sheetName val="ПФ_09_154"/>
      <sheetName val="ПД_09_154"/>
      <sheetName val="Бюджет_3кв__154"/>
      <sheetName val="Список_дефектов4"/>
      <sheetName val="ПФ_3кв__154"/>
      <sheetName val="ПД_3кв__154"/>
      <sheetName val="Бюджет_9мес__154"/>
      <sheetName val="ПФ_9мес__154"/>
      <sheetName val="ПД_9мес__154"/>
      <sheetName val="Бюджет_10_154"/>
      <sheetName val="ПФ_10_154"/>
      <sheetName val="ПД_10_154"/>
      <sheetName val="Бюджет_11_154"/>
      <sheetName val="ПФ_11_154"/>
      <sheetName val="ПД_11_154"/>
      <sheetName val="Бюджет_12_154"/>
      <sheetName val="ПФ_12_154"/>
      <sheetName val="ПД_12_154"/>
      <sheetName val="Бюджет_4кв__154"/>
      <sheetName val="ПФ_4кв__154"/>
      <sheetName val="ПД_4кв__154"/>
      <sheetName val="ТО_20164"/>
      <sheetName val="Производство_электроэнергии4"/>
      <sheetName val="Т19_14"/>
      <sheetName val="Сценарные_условия4"/>
      <sheetName val="Содержание_-_расшир_формат4"/>
      <sheetName val="Содержание_-_агрегир__формат4"/>
      <sheetName val="1_Общие_сведения4"/>
      <sheetName val="2_Оценочные_показатели4"/>
      <sheetName val="9_ОФР4"/>
      <sheetName val="3_Программа_реализации4"/>
      <sheetName val="4_Баланс_эм4"/>
      <sheetName val="5_Производство4"/>
      <sheetName val="6_Топливо4"/>
      <sheetName val="7_ИПР4"/>
      <sheetName val="8_Затраты_на_персонал4"/>
      <sheetName val="10_1__Смета_затрат4"/>
      <sheetName val="10_2__Прочие_ДиР4"/>
      <sheetName val="11__БДР4"/>
      <sheetName val="12_БДДС_(ДПН)4"/>
      <sheetName val="13_Прогнозный_баланс4"/>
      <sheetName val="14_ПУЭ4"/>
      <sheetName val="ОР_новая_методика_24"/>
      <sheetName val="ОР_новая_методика4"/>
      <sheetName val="_O???4"/>
      <sheetName val="_O4"/>
      <sheetName val="_O?4"/>
      <sheetName val="1_3_Расчет_НВВ_по_RAB_(2022)4"/>
      <sheetName val="1_7_Баланс_ээ4"/>
      <sheetName val="прил_13"/>
      <sheetName val="_O___2"/>
      <sheetName val="_O_2"/>
      <sheetName val="0_12"/>
      <sheetName val="24_12"/>
      <sheetName val="6_12"/>
      <sheetName val="Page_22"/>
      <sheetName val="Служебный_лист2"/>
      <sheetName val="на_1_тут2"/>
      <sheetName val="ESTI_2"/>
      <sheetName val="main_gate_house2"/>
      <sheetName val="см-2_шатурс_сети__проект_работ2"/>
      <sheetName val="Расчет_НВВ_общий2"/>
      <sheetName val="group_structure2"/>
      <sheetName val="income_statement2"/>
      <sheetName val="Форма_сетевой_график_ЭРСБ2"/>
      <sheetName val="B_inputs2"/>
      <sheetName val="тариф_Бежецк2"/>
      <sheetName val="Лимит_по_протоколам2"/>
      <sheetName val="Для_лимита_20162"/>
      <sheetName val="Для_лимита_2016_(И)2"/>
      <sheetName val="Валдай_20132"/>
      <sheetName val="Вер-Д__20132"/>
      <sheetName val="Вол-Д_20132"/>
      <sheetName val="Вол-О_20132"/>
      <sheetName val="Вологда_20132"/>
      <sheetName val="М_20132"/>
      <sheetName val="Пр_20132"/>
      <sheetName val="Чер_20132"/>
      <sheetName val="Упр_20132"/>
      <sheetName val="СПБ_20132"/>
      <sheetName val="Валдай_20142"/>
      <sheetName val="Вер-Д_20142"/>
      <sheetName val="Вол-Д_20142"/>
      <sheetName val="Вол-О_20142"/>
      <sheetName val="Вологда_20142"/>
      <sheetName val="М_20142"/>
      <sheetName val="Пр_20142"/>
      <sheetName val="Чер_20142"/>
      <sheetName val="Упр_20142"/>
      <sheetName val="СПБ_20142"/>
      <sheetName val="Валдай_20152"/>
      <sheetName val="Вер-Д_20152"/>
      <sheetName val="Вол-Д_20152"/>
      <sheetName val="Вол-О_20152"/>
      <sheetName val="Вологда_20152"/>
      <sheetName val="М_20152"/>
      <sheetName val="Пр_20152"/>
      <sheetName val="Чер_20152"/>
      <sheetName val="Упр_20152"/>
      <sheetName val="СПБ_20152"/>
      <sheetName val="РЕЗЕРВ_(c_эрками)2"/>
      <sheetName val="СПБ_2"/>
      <sheetName val="реализация_СВОД6"/>
      <sheetName val="реализация_нерег6"/>
      <sheetName val="реализация_рег6"/>
      <sheetName val="расчет_смешанного_тарифа6"/>
      <sheetName val="товарка_население6"/>
      <sheetName val="товарка_исх6"/>
      <sheetName val="смешанный_тариф_рег6"/>
      <sheetName val="товарка_рег6"/>
      <sheetName val="смешанный_тариф_нерег6"/>
      <sheetName val="товарка_нерег6"/>
      <sheetName val="смешанный_тариф_итого6"/>
      <sheetName val="товарка_итого6"/>
      <sheetName val="1_1_1_1_(товарка_исх_)6"/>
      <sheetName val="1_1_1_1_(товарка_рег)6"/>
      <sheetName val="1_1_1_1_(товарка_нерег)6"/>
      <sheetName val="1_1_1_1_(товарка_итого)6"/>
      <sheetName val="1_1_1_1_(товарка_горсети_исх_)6"/>
      <sheetName val="1_1_1_1_(товарка_горсети_рег)6"/>
      <sheetName val="1_1_1_1_(товарка_горсети_нерег6"/>
      <sheetName val="1_1_1_1_(товарка_горсети_итого6"/>
      <sheetName val="товарка_отрасли6"/>
      <sheetName val="товарка_группы6"/>
      <sheetName val="товарка_горсети6"/>
      <sheetName val="Анализ_по_товарке6"/>
      <sheetName val="Анализ_по_товарке_(ОПП)6"/>
      <sheetName val="Анализ_по_реализации6"/>
      <sheetName val="товарка_факт_по_рег__тарифу6"/>
      <sheetName val="Анализ_товарки_по_рег__тарифу6"/>
      <sheetName val="Анализ_товарки_ОПП_рег__тарифу6"/>
      <sheetName val="P2_16"/>
      <sheetName val="Мониторинг__26"/>
      <sheetName val="группы_итого_1с6"/>
      <sheetName val="группы_рег_6"/>
      <sheetName val="группы_нерег_6"/>
      <sheetName val="группы_перерасчет_рег_6"/>
      <sheetName val="группы_перерасчет_нерег_6"/>
      <sheetName val="группы_итого_проверка6"/>
      <sheetName val="Бюджет_2010_ожид_6"/>
      <sheetName val="Ген__не_уч__ОРЭМ6"/>
      <sheetName val="шаблон_для_R36"/>
      <sheetName val="Форма_20_(1)6"/>
      <sheetName val="Форма_20_(2)6"/>
      <sheetName val="Форма_20_(3)6"/>
      <sheetName val="Форма_20_(4)6"/>
      <sheetName val="Форма_20_(5)6"/>
      <sheetName val="18_26"/>
      <sheetName val="17_16"/>
      <sheetName val="2_36"/>
      <sheetName val="21_36"/>
      <sheetName val="анализ_506"/>
      <sheetName val="анализ_516"/>
      <sheetName val="анализ_576"/>
      <sheetName val="анализ_626"/>
      <sheetName val="расшифровка_626"/>
      <sheetName val="76_5,516"/>
      <sheetName val="91_2,516"/>
      <sheetName val="расх__из_приб__фев_20106"/>
      <sheetName val="инвест_прогр6"/>
      <sheetName val="сч_60_услуги_СЭ6"/>
      <sheetName val="БР_продажа_6"/>
      <sheetName val="КЗ_60_16"/>
      <sheetName val="КЗ_76_56"/>
      <sheetName val="авансы_выданные_60_26"/>
      <sheetName val="_анализ__706"/>
      <sheetName val="68_1_ПОДОХОДНЫЙ6"/>
      <sheetName val="68_2_НДС6"/>
      <sheetName val="68_4_налог_на_ПРИБЫЛЬ6"/>
      <sheetName val="68_4_1__платежи_в_бюджет6"/>
      <sheetName val="68_4_2_начисление__налога_ПРИБ6"/>
      <sheetName val="68_8_ИМУЩЕСТВО6"/>
      <sheetName val="68_10_ОКР_СРЕДА6"/>
      <sheetName val="68_11_ТРАНСПОРТ6"/>
      <sheetName val="68_12_ЗЕМЛЯ6"/>
      <sheetName val="68_14_ГОСПОШЛИНА6"/>
      <sheetName val="Анализ_976"/>
      <sheetName val="69_1_СОЦ_СТРАХ6"/>
      <sheetName val="69_2_ПФ6"/>
      <sheetName val="69_3_МЕД_СТРАХ_6"/>
      <sheetName val="69_11_ТРАВМАТИЗМ6"/>
      <sheetName val="58_1_АКЦИИ_СГЭС6"/>
      <sheetName val="58_2_ВЕКСЕЛЯ6"/>
      <sheetName val="58_3_ЗАЙМЫ6"/>
      <sheetName val="58_2_91_1_ВЕКСЕЛЯ6"/>
      <sheetName val="91_2_58_2_ВЕКСЕЛЯ6"/>
      <sheetName val="анализ_сч_756"/>
      <sheetName val="план_счетов6"/>
      <sheetName val="Лист1_(2)6"/>
      <sheetName val="Электроэн_4кв6"/>
      <sheetName val="Вода_4кв6"/>
      <sheetName val="Тепло_4кв6"/>
      <sheetName val="ДПН_внутр6"/>
      <sheetName val="ДПН_АРМ6"/>
      <sheetName val="P2_25"/>
      <sheetName val="14б_ДПН_отчет5"/>
      <sheetName val="16а_Сводный_анализ5"/>
      <sheetName val="Таб1_15"/>
      <sheetName val="ПС_110_кВ_№13_А5"/>
      <sheetName val="Ф-1_(для_АО-энерго)5"/>
      <sheetName val="Ф-2_(для_АО-энерго)5"/>
      <sheetName val="Расчёт_НВВ_по_RAB5"/>
      <sheetName val="СВОД_БДДС5"/>
      <sheetName val="2__Баланс5"/>
      <sheetName val="3__БДДС5"/>
      <sheetName val="Бюджет_15_поквартально_5"/>
      <sheetName val="Бюджет_01_155"/>
      <sheetName val="ПФ_01_155"/>
      <sheetName val="ПД_01_155"/>
      <sheetName val="Бюджет_02_155"/>
      <sheetName val="ПФ_02_155"/>
      <sheetName val="ПД_02_155"/>
      <sheetName val="Бюджет_03_155"/>
      <sheetName val="ПФ_03_155"/>
      <sheetName val="ПД_03_155"/>
      <sheetName val="Бюджет_1кв__155"/>
      <sheetName val="ПФ_1кв__155"/>
      <sheetName val="ПД_1кв__155"/>
      <sheetName val="Бюджет_04_155"/>
      <sheetName val="ПФ_04_155"/>
      <sheetName val="ПД_04_155"/>
      <sheetName val="Бюджет_05_155"/>
      <sheetName val="ПФ_05_155"/>
      <sheetName val="ПД_05_155"/>
      <sheetName val="Бюджет_06_155"/>
      <sheetName val="ПФ_06_155"/>
      <sheetName val="ПД_06_155"/>
      <sheetName val="Бюджет_2кв__155"/>
      <sheetName val="ПФ_2кв__155"/>
      <sheetName val="ПД_2кв__155"/>
      <sheetName val="Бюджет_6мес__155"/>
      <sheetName val="ПФ_6мес__155"/>
      <sheetName val="ТюмТПО_5"/>
      <sheetName val="ЮжТПО_5"/>
      <sheetName val="ПС_-_Действующие5"/>
      <sheetName val="ПД_6мес__155"/>
      <sheetName val="Бюджет_07_155"/>
      <sheetName val="ПФ_07_155"/>
      <sheetName val="ПД_07_155"/>
      <sheetName val="Бюджет_08_155"/>
      <sheetName val="ПФ_08_155"/>
      <sheetName val="ПД_08_155"/>
      <sheetName val="Бюджет_09_155"/>
      <sheetName val="ПФ_09_155"/>
      <sheetName val="ПД_09_155"/>
      <sheetName val="Бюджет_3кв__155"/>
      <sheetName val="Список_дефектов5"/>
      <sheetName val="ПФ_3кв__155"/>
      <sheetName val="ПД_3кв__155"/>
      <sheetName val="Бюджет_9мес__155"/>
      <sheetName val="ПФ_9мес__155"/>
      <sheetName val="ПД_9мес__155"/>
      <sheetName val="Бюджет_10_155"/>
      <sheetName val="ПФ_10_155"/>
      <sheetName val="ПД_10_155"/>
      <sheetName val="Бюджет_11_155"/>
      <sheetName val="ПФ_11_155"/>
      <sheetName val="ПД_11_155"/>
      <sheetName val="Бюджет_12_155"/>
      <sheetName val="ПФ_12_155"/>
      <sheetName val="ПД_12_155"/>
      <sheetName val="Бюджет_4кв__155"/>
      <sheetName val="ПФ_4кв__155"/>
      <sheetName val="ПД_4кв__155"/>
      <sheetName val="ТО_20165"/>
      <sheetName val="Производство_электроэнергии5"/>
      <sheetName val="Т19_15"/>
      <sheetName val="Сценарные_условия5"/>
      <sheetName val="Содержание_-_расшир_формат5"/>
      <sheetName val="Содержание_-_агрегир__формат5"/>
      <sheetName val="1_Общие_сведения5"/>
      <sheetName val="2_Оценочные_показатели5"/>
      <sheetName val="9_ОФР5"/>
      <sheetName val="3_Программа_реализации5"/>
      <sheetName val="4_Баланс_эм5"/>
      <sheetName val="5_Производство5"/>
      <sheetName val="6_Топливо5"/>
      <sheetName val="7_ИПР5"/>
      <sheetName val="8_Затраты_на_персонал5"/>
      <sheetName val="10_1__Смета_затрат5"/>
      <sheetName val="10_2__Прочие_ДиР5"/>
      <sheetName val="11__БДР5"/>
      <sheetName val="12_БДДС_(ДПН)5"/>
      <sheetName val="13_Прогнозный_баланс5"/>
      <sheetName val="14_ПУЭ5"/>
      <sheetName val="ОР_новая_методика_25"/>
      <sheetName val="ОР_новая_методика5"/>
      <sheetName val="_O???5"/>
      <sheetName val="_O5"/>
      <sheetName val="_O?5"/>
      <sheetName val="1_3_Расчет_НВВ_по_RAB_(2022)5"/>
      <sheetName val="1_7_Баланс_ээ5"/>
      <sheetName val="прил_14"/>
      <sheetName val="_O___3"/>
      <sheetName val="_O_3"/>
      <sheetName val="0_13"/>
      <sheetName val="24_13"/>
      <sheetName val="6_13"/>
      <sheetName val="Page_23"/>
      <sheetName val="Служебный_лист3"/>
      <sheetName val="на_1_тут3"/>
      <sheetName val="ESTI_3"/>
      <sheetName val="main_gate_house3"/>
      <sheetName val="см-2_шатурс_сети__проект_работ3"/>
      <sheetName val="Расчет_НВВ_общий3"/>
      <sheetName val="group_structure3"/>
      <sheetName val="income_statement3"/>
      <sheetName val="Форма_сетевой_график_ЭРСБ3"/>
      <sheetName val="B_inputs3"/>
      <sheetName val="тариф_Бежецк3"/>
      <sheetName val="Лимит_по_протоколам3"/>
      <sheetName val="Для_лимита_20163"/>
      <sheetName val="Для_лимита_2016_(И)3"/>
      <sheetName val="Валдай_20133"/>
      <sheetName val="Вер-Д__20133"/>
      <sheetName val="Вол-Д_20133"/>
      <sheetName val="Вол-О_20133"/>
      <sheetName val="Вологда_20133"/>
      <sheetName val="М_20133"/>
      <sheetName val="Пр_20133"/>
      <sheetName val="Чер_20133"/>
      <sheetName val="Упр_20133"/>
      <sheetName val="СПБ_20133"/>
      <sheetName val="Валдай_20143"/>
      <sheetName val="Вер-Д_20143"/>
      <sheetName val="Вол-Д_20143"/>
      <sheetName val="Вол-О_20143"/>
      <sheetName val="Вологда_20143"/>
      <sheetName val="М_20143"/>
      <sheetName val="Пр_20143"/>
      <sheetName val="Чер_20143"/>
      <sheetName val="Упр_20143"/>
      <sheetName val="СПБ_20143"/>
      <sheetName val="Валдай_20153"/>
      <sheetName val="Вер-Д_20153"/>
      <sheetName val="Вол-Д_20153"/>
      <sheetName val="Вол-О_20153"/>
      <sheetName val="Вологда_20153"/>
      <sheetName val="М_20153"/>
      <sheetName val="Пр_20153"/>
      <sheetName val="Чер_20153"/>
      <sheetName val="Упр_20153"/>
      <sheetName val="СПБ_20153"/>
      <sheetName val="РЕЗЕРВ_(c_эрками)3"/>
      <sheetName val="СПБ_3"/>
      <sheetName val="реализация_СВОД7"/>
      <sheetName val="реализация_нерег7"/>
      <sheetName val="реализация_рег7"/>
      <sheetName val="расчет_смешанного_тарифа7"/>
      <sheetName val="товарка_население7"/>
      <sheetName val="товарка_исх7"/>
      <sheetName val="смешанный_тариф_рег7"/>
      <sheetName val="товарка_рег7"/>
      <sheetName val="смешанный_тариф_нерег7"/>
      <sheetName val="товарка_нерег7"/>
      <sheetName val="смешанный_тариф_итого7"/>
      <sheetName val="товарка_итого7"/>
      <sheetName val="1_1_1_1_(товарка_исх_)7"/>
      <sheetName val="1_1_1_1_(товарка_рег)7"/>
      <sheetName val="1_1_1_1_(товарка_нерег)7"/>
      <sheetName val="1_1_1_1_(товарка_итого)7"/>
      <sheetName val="1_1_1_1_(товарка_горсети_исх_)7"/>
      <sheetName val="1_1_1_1_(товарка_горсети_рег)7"/>
      <sheetName val="1_1_1_1_(товарка_горсети_нерег7"/>
      <sheetName val="1_1_1_1_(товарка_горсети_итого7"/>
      <sheetName val="товарка_отрасли7"/>
      <sheetName val="товарка_группы7"/>
      <sheetName val="товарка_горсети7"/>
      <sheetName val="Анализ_по_товарке7"/>
      <sheetName val="Анализ_по_товарке_(ОПП)7"/>
      <sheetName val="Анализ_по_реализации7"/>
      <sheetName val="товарка_факт_по_рег__тарифу7"/>
      <sheetName val="Анализ_товарки_по_рег__тарифу7"/>
      <sheetName val="Анализ_товарки_ОПП_рег__тарифу7"/>
      <sheetName val="P2_17"/>
      <sheetName val="Мониторинг__27"/>
      <sheetName val="группы_итого_1с7"/>
      <sheetName val="группы_рег_7"/>
      <sheetName val="группы_нерег_7"/>
      <sheetName val="группы_перерасчет_рег_7"/>
      <sheetName val="группы_перерасчет_нерег_7"/>
      <sheetName val="группы_итого_проверка7"/>
      <sheetName val="Бюджет_2010_ожид_7"/>
      <sheetName val="Ген__не_уч__ОРЭМ7"/>
      <sheetName val="шаблон_для_R37"/>
      <sheetName val="Форма_20_(1)7"/>
      <sheetName val="Форма_20_(2)7"/>
      <sheetName val="Форма_20_(3)7"/>
      <sheetName val="Форма_20_(4)7"/>
      <sheetName val="Форма_20_(5)7"/>
      <sheetName val="18_27"/>
      <sheetName val="17_17"/>
      <sheetName val="2_37"/>
      <sheetName val="21_37"/>
      <sheetName val="анализ_507"/>
      <sheetName val="анализ_517"/>
      <sheetName val="анализ_577"/>
      <sheetName val="анализ_627"/>
      <sheetName val="расшифровка_627"/>
      <sheetName val="76_5,517"/>
      <sheetName val="91_2,517"/>
      <sheetName val="расх__из_приб__фев_20107"/>
      <sheetName val="инвест_прогр7"/>
      <sheetName val="сч_60_услуги_СЭ7"/>
      <sheetName val="БР_продажа_7"/>
      <sheetName val="КЗ_60_17"/>
      <sheetName val="КЗ_76_57"/>
      <sheetName val="авансы_выданные_60_27"/>
      <sheetName val="_анализ__707"/>
      <sheetName val="68_1_ПОДОХОДНЫЙ7"/>
      <sheetName val="68_2_НДС7"/>
      <sheetName val="68_4_налог_на_ПРИБЫЛЬ7"/>
      <sheetName val="68_4_1__платежи_в_бюджет7"/>
      <sheetName val="68_4_2_начисление__налога_ПРИБ7"/>
      <sheetName val="68_8_ИМУЩЕСТВО7"/>
      <sheetName val="68_10_ОКР_СРЕДА7"/>
      <sheetName val="68_11_ТРАНСПОРТ7"/>
      <sheetName val="68_12_ЗЕМЛЯ7"/>
      <sheetName val="68_14_ГОСПОШЛИНА7"/>
      <sheetName val="Анализ_977"/>
      <sheetName val="69_1_СОЦ_СТРАХ7"/>
      <sheetName val="69_2_ПФ7"/>
      <sheetName val="69_3_МЕД_СТРАХ_7"/>
      <sheetName val="69_11_ТРАВМАТИЗМ7"/>
      <sheetName val="58_1_АКЦИИ_СГЭС7"/>
      <sheetName val="58_2_ВЕКСЕЛЯ7"/>
      <sheetName val="58_3_ЗАЙМЫ7"/>
      <sheetName val="58_2_91_1_ВЕКСЕЛЯ7"/>
      <sheetName val="91_2_58_2_ВЕКСЕЛЯ7"/>
      <sheetName val="анализ_сч_757"/>
      <sheetName val="план_счетов7"/>
      <sheetName val="Лист1_(2)7"/>
      <sheetName val="Электроэн_4кв7"/>
      <sheetName val="Вода_4кв7"/>
      <sheetName val="Тепло_4кв7"/>
      <sheetName val="ДПН_внутр7"/>
      <sheetName val="ДПН_АРМ7"/>
      <sheetName val="P2_26"/>
      <sheetName val="14б_ДПН_отчет6"/>
      <sheetName val="16а_Сводный_анализ6"/>
      <sheetName val="Таб1_16"/>
      <sheetName val="ПС_110_кВ_№13_А6"/>
      <sheetName val="Ф-1_(для_АО-энерго)6"/>
      <sheetName val="Ф-2_(для_АО-энерго)6"/>
      <sheetName val="Расчёт_НВВ_по_RAB6"/>
      <sheetName val="СВОД_БДДС6"/>
      <sheetName val="2__Баланс6"/>
      <sheetName val="3__БДДС6"/>
      <sheetName val="Бюджет_15_поквартально_6"/>
      <sheetName val="Бюджет_01_156"/>
      <sheetName val="ПФ_01_156"/>
      <sheetName val="ПД_01_156"/>
      <sheetName val="Бюджет_02_156"/>
      <sheetName val="ПФ_02_156"/>
      <sheetName val="ПД_02_156"/>
      <sheetName val="Бюджет_03_156"/>
      <sheetName val="ПФ_03_156"/>
      <sheetName val="ПД_03_156"/>
      <sheetName val="Бюджет_1кв__156"/>
      <sheetName val="ПФ_1кв__156"/>
      <sheetName val="ПД_1кв__156"/>
      <sheetName val="Бюджет_04_156"/>
      <sheetName val="ПФ_04_156"/>
      <sheetName val="ПД_04_156"/>
      <sheetName val="Бюджет_05_156"/>
      <sheetName val="ПФ_05_156"/>
      <sheetName val="ПД_05_156"/>
      <sheetName val="Бюджет_06_156"/>
      <sheetName val="ПФ_06_156"/>
      <sheetName val="ПД_06_156"/>
      <sheetName val="Бюджет_2кв__156"/>
      <sheetName val="ПФ_2кв__156"/>
      <sheetName val="ПД_2кв__156"/>
      <sheetName val="Бюджет_6мес__156"/>
      <sheetName val="ПФ_6мес__156"/>
      <sheetName val="ТюмТПО_6"/>
      <sheetName val="ЮжТПО_6"/>
      <sheetName val="ПС_-_Действующие6"/>
      <sheetName val="ПД_6мес__156"/>
      <sheetName val="Бюджет_07_156"/>
      <sheetName val="ПФ_07_156"/>
      <sheetName val="ПД_07_156"/>
      <sheetName val="Бюджет_08_156"/>
      <sheetName val="ПФ_08_156"/>
      <sheetName val="ПД_08_156"/>
      <sheetName val="Бюджет_09_156"/>
      <sheetName val="ПФ_09_156"/>
      <sheetName val="ПД_09_156"/>
      <sheetName val="Бюджет_3кв__156"/>
      <sheetName val="Список_дефектов6"/>
      <sheetName val="ПФ_3кв__156"/>
      <sheetName val="ПД_3кв__156"/>
      <sheetName val="Бюджет_9мес__156"/>
      <sheetName val="ПФ_9мес__156"/>
      <sheetName val="ПД_9мес__156"/>
      <sheetName val="Бюджет_10_156"/>
      <sheetName val="ПФ_10_156"/>
      <sheetName val="ПД_10_156"/>
      <sheetName val="Бюджет_11_156"/>
      <sheetName val="ПФ_11_156"/>
      <sheetName val="ПД_11_156"/>
      <sheetName val="Бюджет_12_156"/>
      <sheetName val="ПФ_12_156"/>
      <sheetName val="ПД_12_156"/>
      <sheetName val="Бюджет_4кв__156"/>
      <sheetName val="ПФ_4кв__156"/>
      <sheetName val="ПД_4кв__156"/>
      <sheetName val="ТО_20166"/>
      <sheetName val="Производство_электроэнергии6"/>
      <sheetName val="Т19_16"/>
      <sheetName val="Сценарные_условия6"/>
      <sheetName val="Содержание_-_расшир_формат6"/>
      <sheetName val="Содержание_-_агрегир__формат6"/>
      <sheetName val="1_Общие_сведения6"/>
      <sheetName val="2_Оценочные_показатели6"/>
      <sheetName val="9_ОФР6"/>
      <sheetName val="3_Программа_реализации6"/>
      <sheetName val="4_Баланс_эм6"/>
      <sheetName val="5_Производство6"/>
      <sheetName val="6_Топливо6"/>
      <sheetName val="7_ИПР6"/>
      <sheetName val="8_Затраты_на_персонал6"/>
      <sheetName val="10_1__Смета_затрат6"/>
      <sheetName val="10_2__Прочие_ДиР6"/>
      <sheetName val="11__БДР6"/>
      <sheetName val="12_БДДС_(ДПН)6"/>
      <sheetName val="13_Прогнозный_баланс6"/>
      <sheetName val="14_ПУЭ6"/>
      <sheetName val="ОР_новая_методика_26"/>
      <sheetName val="ОР_новая_методика6"/>
      <sheetName val="_O???6"/>
      <sheetName val="_O6"/>
      <sheetName val="_O?6"/>
      <sheetName val="1_3_Расчет_НВВ_по_RAB_(2022)6"/>
      <sheetName val="1_7_Баланс_ээ6"/>
      <sheetName val="прил_15"/>
      <sheetName val="_O___4"/>
      <sheetName val="_O_4"/>
      <sheetName val="0_14"/>
      <sheetName val="24_14"/>
      <sheetName val="6_14"/>
      <sheetName val="Page_24"/>
      <sheetName val="Служебный_лист4"/>
      <sheetName val="на_1_тут4"/>
      <sheetName val="ESTI_4"/>
      <sheetName val="main_gate_house4"/>
      <sheetName val="см-2_шатурс_сети__проект_работ4"/>
      <sheetName val="Расчет_НВВ_общий4"/>
      <sheetName val="group_structure4"/>
      <sheetName val="income_statement4"/>
      <sheetName val="Форма_сетевой_график_ЭРСБ4"/>
      <sheetName val="B_inputs4"/>
      <sheetName val="тариф_Бежецк4"/>
      <sheetName val="Лимит_по_протоколам4"/>
      <sheetName val="Для_лимита_20164"/>
      <sheetName val="Для_лимита_2016_(И)4"/>
      <sheetName val="Валдай_20134"/>
      <sheetName val="Вер-Д__20134"/>
      <sheetName val="Вол-Д_20134"/>
      <sheetName val="Вол-О_20134"/>
      <sheetName val="Вологда_20134"/>
      <sheetName val="М_20134"/>
      <sheetName val="Пр_20134"/>
      <sheetName val="Чер_20134"/>
      <sheetName val="Упр_20134"/>
      <sheetName val="СПБ_20134"/>
      <sheetName val="Валдай_20144"/>
      <sheetName val="Вер-Д_20144"/>
      <sheetName val="Вол-Д_20144"/>
      <sheetName val="Вол-О_20144"/>
      <sheetName val="Вологда_20144"/>
      <sheetName val="М_20144"/>
      <sheetName val="Пр_20144"/>
      <sheetName val="Чер_20144"/>
      <sheetName val="Упр_20144"/>
      <sheetName val="СПБ_20144"/>
      <sheetName val="Валдай_20154"/>
      <sheetName val="Вер-Д_20154"/>
      <sheetName val="Вол-Д_20154"/>
      <sheetName val="Вол-О_20154"/>
      <sheetName val="Вологда_20154"/>
      <sheetName val="М_20154"/>
      <sheetName val="Пр_20154"/>
      <sheetName val="Чер_20154"/>
      <sheetName val="Упр_20154"/>
      <sheetName val="СПБ_20154"/>
      <sheetName val="РЕЗЕРВ_(c_эрками)4"/>
      <sheetName val="СПБ_4"/>
      <sheetName val="Форма_28кот."/>
      <sheetName val="rombo"/>
      <sheetName val="факт 2018"/>
      <sheetName val="31.08.2004"/>
      <sheetName val="Анали_x0001__x0000_蕈Ë"/>
      <sheetName val="_x0008_"/>
      <sheetName val="Анали_x0001_"/>
      <sheetName val="Inputs"/>
      <sheetName val="Тарифы"/>
      <sheetName val="Смета"/>
      <sheetName val="_x0018_O_x0000__x00"/>
      <sheetName val="Расчет_системных_блоков"/>
      <sheetName val="Список компаний сектора"/>
      <sheetName val="t1"/>
      <sheetName val="i"/>
      <sheetName val="Dati Caricati"/>
      <sheetName val="опт"/>
      <sheetName val="XLR_NoRangeSheet"/>
      <sheetName val="жидн(1)"/>
      <sheetName val="Предлагаемая новая форма СТРС"/>
      <sheetName val="цеха1"/>
      <sheetName val="BACT"/>
      <sheetName val="Set"/>
      <sheetName val="Поставщики и субподрядчики"/>
      <sheetName val="_x0018_O_x00"/>
      <sheetName val="НСИ"/>
      <sheetName val="Title"/>
      <sheetName val="числ"/>
      <sheetName val="Treppe"/>
      <sheetName val="Справочник_2"/>
      <sheetName val="TASSI2"/>
      <sheetName val="Tav.22 Rischio di Credito"/>
      <sheetName val="dias"/>
      <sheetName val="расчет НВВ РСК по RAB"/>
      <sheetName val="иртышская"/>
      <sheetName val="таврическая"/>
      <sheetName val="сибирь"/>
      <sheetName val="ф.5"/>
      <sheetName val="реализация_СВОД8"/>
      <sheetName val="реализация_нерег8"/>
      <sheetName val="реализация_рег8"/>
      <sheetName val="расчет_смешанного_тарифа8"/>
      <sheetName val="товарка_население8"/>
      <sheetName val="товарка_исх8"/>
      <sheetName val="смешанный_тариф_рег8"/>
      <sheetName val="товарка_рег8"/>
      <sheetName val="смешанный_тариф_нерег8"/>
      <sheetName val="товарка_нерег8"/>
      <sheetName val="смешанный_тариф_итого8"/>
      <sheetName val="товарка_итого8"/>
      <sheetName val="1_1_1_1_(товарка_исх_)8"/>
      <sheetName val="1_1_1_1_(товарка_рег)8"/>
      <sheetName val="1_1_1_1_(товарка_нерег)8"/>
      <sheetName val="1_1_1_1_(товарка_итого)8"/>
      <sheetName val="1_1_1_1_(товарка_горсети_исх_)8"/>
      <sheetName val="1_1_1_1_(товарка_горсети_рег)8"/>
      <sheetName val="1_1_1_1_(товарка_горсети_нерег8"/>
      <sheetName val="1_1_1_1_(товарка_горсети_итого8"/>
      <sheetName val="товарка_отрасли8"/>
      <sheetName val="товарка_группы8"/>
      <sheetName val="товарка_горсети8"/>
      <sheetName val="Анализ_по_товарке8"/>
      <sheetName val="Анализ_по_товарке_(ОПП)8"/>
      <sheetName val="Анализ_по_реализации8"/>
      <sheetName val="товарка_факт_по_рег__тарифу8"/>
      <sheetName val="Анализ_товарки_по_рег__тарифу8"/>
      <sheetName val="Анализ_товарки_ОПП_рег__тарифу8"/>
      <sheetName val="P2_18"/>
      <sheetName val="Мониторинг__28"/>
      <sheetName val="группы_итого_1с8"/>
      <sheetName val="группы_рег_8"/>
      <sheetName val="группы_нерег_8"/>
      <sheetName val="группы_перерасчет_рег_8"/>
      <sheetName val="группы_перерасчет_нерег_8"/>
      <sheetName val="группы_итого_проверка8"/>
      <sheetName val="Бюджет_2010_ожид_8"/>
      <sheetName val="Ген__не_уч__ОРЭМ8"/>
      <sheetName val="шаблон_для_R38"/>
      <sheetName val="Форма_20_(1)8"/>
      <sheetName val="Форма_20_(2)8"/>
      <sheetName val="Форма_20_(3)8"/>
      <sheetName val="Форма_20_(4)8"/>
      <sheetName val="Форма_20_(5)8"/>
      <sheetName val="18_28"/>
      <sheetName val="17_18"/>
      <sheetName val="2_38"/>
      <sheetName val="21_38"/>
      <sheetName val="анализ_508"/>
      <sheetName val="анализ_518"/>
      <sheetName val="анализ_578"/>
      <sheetName val="анализ_628"/>
      <sheetName val="расшифровка_628"/>
      <sheetName val="76_5,518"/>
      <sheetName val="91_2,518"/>
      <sheetName val="расх__из_приб__фев_20108"/>
      <sheetName val="инвест_прогр8"/>
      <sheetName val="сч_60_услуги_СЭ8"/>
      <sheetName val="БР_продажа_8"/>
      <sheetName val="КЗ_60_18"/>
      <sheetName val="КЗ_76_58"/>
      <sheetName val="авансы_выданные_60_28"/>
      <sheetName val="_анализ__708"/>
      <sheetName val="68_1_ПОДОХОДНЫЙ8"/>
      <sheetName val="68_2_НДС8"/>
      <sheetName val="68_4_налог_на_ПРИБЫЛЬ8"/>
      <sheetName val="68_4_1__платежи_в_бюджет8"/>
      <sheetName val="68_4_2_начисление__налога_ПРИБ8"/>
      <sheetName val="68_8_ИМУЩЕСТВО8"/>
      <sheetName val="68_10_ОКР_СРЕДА8"/>
      <sheetName val="68_11_ТРАНСПОРТ8"/>
      <sheetName val="68_12_ЗЕМЛЯ8"/>
      <sheetName val="68_14_ГОСПОШЛИНА8"/>
      <sheetName val="Анализ_978"/>
      <sheetName val="69_1_СОЦ_СТРАХ8"/>
      <sheetName val="69_2_ПФ8"/>
      <sheetName val="69_3_МЕД_СТРАХ_8"/>
      <sheetName val="69_11_ТРАВМАТИЗМ8"/>
      <sheetName val="58_1_АКЦИИ_СГЭС8"/>
      <sheetName val="58_2_ВЕКСЕЛЯ8"/>
      <sheetName val="58_3_ЗАЙМЫ8"/>
      <sheetName val="58_2_91_1_ВЕКСЕЛЯ8"/>
      <sheetName val="91_2_58_2_ВЕКСЕЛЯ8"/>
      <sheetName val="анализ_сч_758"/>
      <sheetName val="план_счетов8"/>
      <sheetName val="Лист1_(2)8"/>
      <sheetName val="Электроэн_4кв8"/>
      <sheetName val="Вода_4кв8"/>
      <sheetName val="Тепло_4кв8"/>
      <sheetName val="ДПН_внутр8"/>
      <sheetName val="ДПН_АРМ8"/>
      <sheetName val="P2_27"/>
      <sheetName val="14б_ДПН_отчет7"/>
      <sheetName val="16а_Сводный_анализ7"/>
      <sheetName val="Таб1_17"/>
      <sheetName val="ПС_110_кВ_№13_А7"/>
      <sheetName val="Ф-1_(для_АО-энерго)7"/>
      <sheetName val="Ф-2_(для_АО-энерго)7"/>
      <sheetName val="Расчёт_НВВ_по_RAB7"/>
      <sheetName val="СВОД_БДДС7"/>
      <sheetName val="2__Баланс7"/>
      <sheetName val="3__БДДС7"/>
      <sheetName val="Бюджет_15_поквартально_7"/>
      <sheetName val="Бюджет_01_157"/>
      <sheetName val="ПФ_01_157"/>
      <sheetName val="ПД_01_157"/>
      <sheetName val="Бюджет_02_157"/>
      <sheetName val="ПФ_02_157"/>
      <sheetName val="ПД_02_157"/>
      <sheetName val="Бюджет_03_157"/>
      <sheetName val="ПФ_03_157"/>
      <sheetName val="ПД_03_157"/>
      <sheetName val="Бюджет_1кв__157"/>
      <sheetName val="ПФ_1кв__157"/>
      <sheetName val="ПД_1кв__157"/>
      <sheetName val="Бюджет_04_157"/>
      <sheetName val="ПФ_04_157"/>
      <sheetName val="ПД_04_157"/>
      <sheetName val="Бюджет_05_157"/>
      <sheetName val="ПФ_05_157"/>
      <sheetName val="ПД_05_157"/>
      <sheetName val="Бюджет_06_157"/>
      <sheetName val="ПФ_06_157"/>
      <sheetName val="ПД_06_157"/>
      <sheetName val="Бюджет_2кв__157"/>
      <sheetName val="ПФ_2кв__157"/>
      <sheetName val="ПД_2кв__157"/>
      <sheetName val="Бюджет_6мес__157"/>
      <sheetName val="ПФ_6мес__157"/>
      <sheetName val="ТюмТПО_7"/>
      <sheetName val="ЮжТПО_7"/>
      <sheetName val="ПС_-_Действующие7"/>
      <sheetName val="ПД_6мес__157"/>
      <sheetName val="Бюджет_07_157"/>
      <sheetName val="ПФ_07_157"/>
      <sheetName val="ПД_07_157"/>
      <sheetName val="Бюджет_08_157"/>
      <sheetName val="ПФ_08_157"/>
      <sheetName val="ПД_08_157"/>
      <sheetName val="Бюджет_09_157"/>
      <sheetName val="ПФ_09_157"/>
      <sheetName val="ПД_09_157"/>
      <sheetName val="Бюджет_3кв__157"/>
      <sheetName val="Список_дефектов7"/>
      <sheetName val="ПФ_3кв__157"/>
      <sheetName val="ПД_3кв__157"/>
      <sheetName val="Бюджет_9мес__157"/>
      <sheetName val="ПФ_9мес__157"/>
      <sheetName val="ПД_9мес__157"/>
      <sheetName val="Бюджет_10_157"/>
      <sheetName val="ПФ_10_157"/>
      <sheetName val="ПД_10_157"/>
      <sheetName val="Бюджет_11_157"/>
      <sheetName val="ПФ_11_157"/>
      <sheetName val="ПД_11_157"/>
      <sheetName val="Бюджет_12_157"/>
      <sheetName val="ПФ_12_157"/>
      <sheetName val="ПД_12_157"/>
      <sheetName val="Бюджет_4кв__157"/>
      <sheetName val="ПФ_4кв__157"/>
      <sheetName val="ПД_4кв__157"/>
      <sheetName val="ТО_20167"/>
      <sheetName val="Производство_электроэнергии7"/>
      <sheetName val="Т19_17"/>
      <sheetName val="Сценарные_условия7"/>
      <sheetName val="Содержание_-_расшир_формат7"/>
      <sheetName val="Содержание_-_агрегир__формат7"/>
      <sheetName val="1_Общие_сведения7"/>
      <sheetName val="2_Оценочные_показатели7"/>
      <sheetName val="9_ОФР7"/>
      <sheetName val="3_Программа_реализации7"/>
      <sheetName val="4_Баланс_эм7"/>
      <sheetName val="5_Производство7"/>
      <sheetName val="6_Топливо7"/>
      <sheetName val="7_ИПР7"/>
      <sheetName val="8_Затраты_на_персонал7"/>
      <sheetName val="10_1__Смета_затрат7"/>
      <sheetName val="10_2__Прочие_ДиР7"/>
      <sheetName val="11__БДР7"/>
      <sheetName val="12_БДДС_(ДПН)7"/>
      <sheetName val="13_Прогнозный_баланс7"/>
      <sheetName val="14_ПУЭ7"/>
      <sheetName val="ОР_новая_методика_27"/>
      <sheetName val="ОР_новая_методика7"/>
      <sheetName val="_O???7"/>
      <sheetName val="_O7"/>
      <sheetName val="_O?7"/>
      <sheetName val="1_3_Расчет_НВВ_по_RAB_(2022)7"/>
      <sheetName val="1_7_Баланс_ээ7"/>
      <sheetName val="прил_16"/>
      <sheetName val="_O___5"/>
      <sheetName val="_O_5"/>
      <sheetName val="0_15"/>
      <sheetName val="24_15"/>
      <sheetName val="6_15"/>
      <sheetName val="Page_25"/>
      <sheetName val="Служебный_лист5"/>
      <sheetName val="на_1_тут5"/>
      <sheetName val="ESTI_5"/>
      <sheetName val="main_gate_house5"/>
      <sheetName val="см-2_шатурс_сети__проект_работ5"/>
      <sheetName val="Расчет_НВВ_общий5"/>
      <sheetName val="group_structure5"/>
      <sheetName val="income_statement5"/>
      <sheetName val="Форма_сетевой_график_ЭРСБ5"/>
      <sheetName val="B_inputs5"/>
      <sheetName val="тариф_Бежецк5"/>
      <sheetName val="Лимит_по_протоколам5"/>
      <sheetName val="Для_лимита_20165"/>
      <sheetName val="Для_лимита_2016_(И)5"/>
      <sheetName val="Валдай_20135"/>
      <sheetName val="Вер-Д__20135"/>
      <sheetName val="Вол-Д_20135"/>
      <sheetName val="Вол-О_20135"/>
      <sheetName val="Вологда_20135"/>
      <sheetName val="М_20135"/>
      <sheetName val="Пр_20135"/>
      <sheetName val="Чер_20135"/>
      <sheetName val="Упр_20135"/>
      <sheetName val="СПБ_20135"/>
      <sheetName val="Валдай_20145"/>
      <sheetName val="Вер-Д_20145"/>
      <sheetName val="Вол-Д_20145"/>
      <sheetName val="Вол-О_20145"/>
      <sheetName val="Вологда_20145"/>
      <sheetName val="М_20145"/>
      <sheetName val="Пр_20145"/>
      <sheetName val="Чер_20145"/>
      <sheetName val="Упр_20145"/>
      <sheetName val="СПБ_20145"/>
      <sheetName val="Валдай_20155"/>
      <sheetName val="Вер-Д_20155"/>
      <sheetName val="Вол-Д_20155"/>
      <sheetName val="Вол-О_20155"/>
      <sheetName val="Вологда_20155"/>
      <sheetName val="М_20155"/>
      <sheetName val="Пр_20155"/>
      <sheetName val="Чер_20155"/>
      <sheetName val="Упр_20155"/>
      <sheetName val="СПБ_20155"/>
      <sheetName val="РЕЗЕРВ_(c_эрками)5"/>
      <sheetName val="СПБ_5"/>
      <sheetName val="реализация_СВОД9"/>
      <sheetName val="реализация_нерег9"/>
      <sheetName val="реализация_рег9"/>
      <sheetName val="расчет_смешанного_тарифа9"/>
      <sheetName val="товарка_население9"/>
      <sheetName val="товарка_исх9"/>
      <sheetName val="смешанный_тариф_рег9"/>
      <sheetName val="товарка_рег9"/>
      <sheetName val="смешанный_тариф_нерег9"/>
      <sheetName val="товарка_нерег9"/>
      <sheetName val="смешанный_тариф_итого9"/>
      <sheetName val="товарка_итого9"/>
      <sheetName val="1_1_1_1_(товарка_исх_)9"/>
      <sheetName val="1_1_1_1_(товарка_рег)9"/>
      <sheetName val="1_1_1_1_(товарка_нерег)9"/>
      <sheetName val="1_1_1_1_(товарка_итого)9"/>
      <sheetName val="1_1_1_1_(товарка_горсети_исх_)9"/>
      <sheetName val="1_1_1_1_(товарка_горсети_рег)9"/>
      <sheetName val="1_1_1_1_(товарка_горсети_нерег9"/>
      <sheetName val="1_1_1_1_(товарка_горсети_итого9"/>
      <sheetName val="товарка_отрасли9"/>
      <sheetName val="товарка_группы9"/>
      <sheetName val="товарка_горсети9"/>
      <sheetName val="Анализ_по_товарке9"/>
      <sheetName val="Анализ_по_товарке_(ОПП)9"/>
      <sheetName val="Анализ_по_реализации9"/>
      <sheetName val="товарка_факт_по_рег__тарифу9"/>
      <sheetName val="Анализ_товарки_по_рег__тарифу9"/>
      <sheetName val="Анализ_товарки_ОПП_рег__тарифу9"/>
      <sheetName val="P2_19"/>
      <sheetName val="Мониторинг__29"/>
      <sheetName val="группы_итого_1с9"/>
      <sheetName val="группы_рег_9"/>
      <sheetName val="группы_нерег_9"/>
      <sheetName val="группы_перерасчет_рег_9"/>
      <sheetName val="группы_перерасчет_нерег_9"/>
      <sheetName val="группы_итого_проверка9"/>
      <sheetName val="Бюджет_2010_ожид_9"/>
      <sheetName val="Ген__не_уч__ОРЭМ9"/>
      <sheetName val="шаблон_для_R39"/>
      <sheetName val="Форма_20_(1)9"/>
      <sheetName val="Форма_20_(2)9"/>
      <sheetName val="Форма_20_(3)9"/>
      <sheetName val="Форма_20_(4)9"/>
      <sheetName val="Форма_20_(5)9"/>
      <sheetName val="18_29"/>
      <sheetName val="17_19"/>
      <sheetName val="2_39"/>
      <sheetName val="21_39"/>
      <sheetName val="анализ_509"/>
      <sheetName val="анализ_519"/>
      <sheetName val="анализ_579"/>
      <sheetName val="анализ_629"/>
      <sheetName val="расшифровка_629"/>
      <sheetName val="76_5,519"/>
      <sheetName val="91_2,519"/>
      <sheetName val="расх__из_приб__фев_20109"/>
      <sheetName val="инвест_прогр9"/>
      <sheetName val="сч_60_услуги_СЭ9"/>
      <sheetName val="БР_продажа_9"/>
      <sheetName val="КЗ_60_19"/>
      <sheetName val="КЗ_76_59"/>
      <sheetName val="авансы_выданные_60_29"/>
      <sheetName val="_анализ__709"/>
      <sheetName val="68_1_ПОДОХОДНЫЙ9"/>
      <sheetName val="68_2_НДС9"/>
      <sheetName val="68_4_налог_на_ПРИБЫЛЬ9"/>
      <sheetName val="68_4_1__платежи_в_бюджет9"/>
      <sheetName val="68_4_2_начисление__налога_ПРИБ9"/>
      <sheetName val="68_8_ИМУЩЕСТВО9"/>
      <sheetName val="68_10_ОКР_СРЕДА9"/>
      <sheetName val="68_11_ТРАНСПОРТ9"/>
      <sheetName val="68_12_ЗЕМЛЯ9"/>
      <sheetName val="68_14_ГОСПОШЛИНА9"/>
      <sheetName val="Анализ_979"/>
      <sheetName val="69_1_СОЦ_СТРАХ9"/>
      <sheetName val="69_2_ПФ9"/>
      <sheetName val="69_3_МЕД_СТРАХ_9"/>
      <sheetName val="69_11_ТРАВМАТИЗМ9"/>
      <sheetName val="58_1_АКЦИИ_СГЭС9"/>
      <sheetName val="58_2_ВЕКСЕЛЯ9"/>
      <sheetName val="58_3_ЗАЙМЫ9"/>
      <sheetName val="58_2_91_1_ВЕКСЕЛЯ9"/>
      <sheetName val="91_2_58_2_ВЕКСЕЛЯ9"/>
      <sheetName val="анализ_сч_759"/>
      <sheetName val="план_счетов9"/>
      <sheetName val="Лист1_(2)9"/>
      <sheetName val="Электроэн_4кв9"/>
      <sheetName val="Вода_4кв9"/>
      <sheetName val="Тепло_4кв9"/>
      <sheetName val="ДПН_внутр9"/>
      <sheetName val="ДПН_АРМ9"/>
      <sheetName val="P2_28"/>
      <sheetName val="14б_ДПН_отчет8"/>
      <sheetName val="16а_Сводный_анализ8"/>
      <sheetName val="Таб1_18"/>
      <sheetName val="ПС_110_кВ_№13_А8"/>
      <sheetName val="Ф-1_(для_АО-энерго)8"/>
      <sheetName val="Ф-2_(для_АО-энерго)8"/>
      <sheetName val="Расчёт_НВВ_по_RAB8"/>
      <sheetName val="СВОД_БДДС8"/>
      <sheetName val="2__Баланс8"/>
      <sheetName val="3__БДДС8"/>
      <sheetName val="Бюджет_15_поквартально_8"/>
      <sheetName val="Бюджет_01_158"/>
      <sheetName val="ПФ_01_158"/>
      <sheetName val="ПД_01_158"/>
      <sheetName val="Бюджет_02_158"/>
      <sheetName val="ПФ_02_158"/>
      <sheetName val="ПД_02_158"/>
      <sheetName val="Бюджет_03_158"/>
      <sheetName val="ПФ_03_158"/>
      <sheetName val="ПД_03_158"/>
      <sheetName val="Бюджет_1кв__158"/>
      <sheetName val="ПФ_1кв__158"/>
      <sheetName val="ПД_1кв__158"/>
      <sheetName val="Бюджет_04_158"/>
      <sheetName val="ПФ_04_158"/>
      <sheetName val="ПД_04_158"/>
      <sheetName val="Бюджет_05_158"/>
      <sheetName val="ПФ_05_158"/>
      <sheetName val="ПД_05_158"/>
      <sheetName val="Бюджет_06_158"/>
      <sheetName val="ПФ_06_158"/>
      <sheetName val="ПД_06_158"/>
      <sheetName val="Бюджет_2кв__158"/>
      <sheetName val="ПФ_2кв__158"/>
      <sheetName val="ПД_2кв__158"/>
      <sheetName val="Бюджет_6мес__158"/>
      <sheetName val="ПФ_6мес__158"/>
      <sheetName val="ТюмТПО_8"/>
      <sheetName val="ЮжТПО_8"/>
      <sheetName val="ПС_-_Действующие8"/>
      <sheetName val="ПД_6мес__158"/>
      <sheetName val="Бюджет_07_158"/>
      <sheetName val="ПФ_07_158"/>
      <sheetName val="ПД_07_158"/>
      <sheetName val="Бюджет_08_158"/>
      <sheetName val="ПФ_08_158"/>
      <sheetName val="ПД_08_158"/>
      <sheetName val="Бюджет_09_158"/>
      <sheetName val="ПФ_09_158"/>
      <sheetName val="ПД_09_158"/>
      <sheetName val="Бюджет_3кв__158"/>
      <sheetName val="Список_дефектов8"/>
      <sheetName val="ПФ_3кв__158"/>
      <sheetName val="ПД_3кв__158"/>
      <sheetName val="Бюджет_9мес__158"/>
      <sheetName val="ПФ_9мес__158"/>
      <sheetName val="ПД_9мес__158"/>
      <sheetName val="Бюджет_10_158"/>
      <sheetName val="ПФ_10_158"/>
      <sheetName val="ПД_10_158"/>
      <sheetName val="Бюджет_11_158"/>
      <sheetName val="ПФ_11_158"/>
      <sheetName val="ПД_11_158"/>
      <sheetName val="Бюджет_12_158"/>
      <sheetName val="ПФ_12_158"/>
      <sheetName val="ПД_12_158"/>
      <sheetName val="Бюджет_4кв__158"/>
      <sheetName val="ПФ_4кв__158"/>
      <sheetName val="ПД_4кв__158"/>
      <sheetName val="ТО_20168"/>
      <sheetName val="Производство_электроэнергии8"/>
      <sheetName val="Т19_18"/>
      <sheetName val="Сценарные_условия8"/>
      <sheetName val="Содержание_-_расшир_формат8"/>
      <sheetName val="Содержание_-_агрегир__формат8"/>
      <sheetName val="1_Общие_сведения8"/>
      <sheetName val="2_Оценочные_показатели8"/>
      <sheetName val="9_ОФР8"/>
      <sheetName val="3_Программа_реализации8"/>
      <sheetName val="4_Баланс_эм8"/>
      <sheetName val="5_Производство8"/>
      <sheetName val="6_Топливо8"/>
      <sheetName val="7_ИПР8"/>
      <sheetName val="8_Затраты_на_персонал8"/>
      <sheetName val="10_1__Смета_затрат8"/>
      <sheetName val="10_2__Прочие_ДиР8"/>
      <sheetName val="11__БДР8"/>
      <sheetName val="12_БДДС_(ДПН)8"/>
      <sheetName val="13_Прогнозный_баланс8"/>
      <sheetName val="14_ПУЭ8"/>
      <sheetName val="ОР_новая_методика_28"/>
      <sheetName val="ОР_новая_методика8"/>
      <sheetName val="_O???8"/>
      <sheetName val="_O8"/>
      <sheetName val="_O?8"/>
      <sheetName val="1_3_Расчет_НВВ_по_RAB_(2022)8"/>
      <sheetName val="1_7_Баланс_ээ8"/>
      <sheetName val="прил_17"/>
      <sheetName val="_O___6"/>
      <sheetName val="_O_6"/>
      <sheetName val="0_16"/>
      <sheetName val="24_16"/>
      <sheetName val="6_16"/>
      <sheetName val="Page_26"/>
      <sheetName val="Служебный_лист6"/>
      <sheetName val="на_1_тут6"/>
      <sheetName val="ESTI_6"/>
      <sheetName val="main_gate_house6"/>
      <sheetName val="см-2_шатурс_сети__проект_работ6"/>
      <sheetName val="Расчет_НВВ_общий6"/>
      <sheetName val="group_structure6"/>
      <sheetName val="income_statement6"/>
      <sheetName val="Форма_сетевой_график_ЭРСБ6"/>
      <sheetName val="B_inputs6"/>
      <sheetName val="тариф_Бежецк6"/>
      <sheetName val="Лимит_по_протоколам6"/>
      <sheetName val="Для_лимита_20166"/>
      <sheetName val="Для_лимита_2016_(И)6"/>
      <sheetName val="Валдай_20136"/>
      <sheetName val="Вер-Д__20136"/>
      <sheetName val="Вол-Д_20136"/>
      <sheetName val="Вол-О_20136"/>
      <sheetName val="Вологда_20136"/>
      <sheetName val="М_20136"/>
      <sheetName val="Пр_20136"/>
      <sheetName val="Чер_20136"/>
      <sheetName val="Упр_20136"/>
      <sheetName val="СПБ_20136"/>
      <sheetName val="Валдай_20146"/>
      <sheetName val="Вер-Д_20146"/>
      <sheetName val="Вол-Д_20146"/>
      <sheetName val="Вол-О_20146"/>
      <sheetName val="Вологда_20146"/>
      <sheetName val="М_20146"/>
      <sheetName val="Пр_20146"/>
      <sheetName val="Чер_20146"/>
      <sheetName val="Упр_20146"/>
      <sheetName val="СПБ_20146"/>
      <sheetName val="Валдай_20156"/>
      <sheetName val="Вер-Д_20156"/>
      <sheetName val="Вол-Д_20156"/>
      <sheetName val="Вол-О_20156"/>
      <sheetName val="Вологда_20156"/>
      <sheetName val="М_20156"/>
      <sheetName val="Пр_20156"/>
      <sheetName val="Чер_20156"/>
      <sheetName val="Упр_20156"/>
      <sheetName val="СПБ_20156"/>
      <sheetName val="РЕЗЕРВ_(c_эрками)6"/>
      <sheetName val="СПБ_6"/>
      <sheetName val="Исходные_данные"/>
      <sheetName val="ras_bs"/>
      <sheetName val="ФЭ_модель"/>
      <sheetName val="2008_-2010"/>
      <sheetName val="Калькуляция_кв"/>
      <sheetName val="реализация_СВОД10"/>
      <sheetName val="реализация_нерег10"/>
      <sheetName val="реализация_рег10"/>
      <sheetName val="расчет_смешанного_тарифа10"/>
      <sheetName val="товарка_население10"/>
      <sheetName val="товарка_исх10"/>
      <sheetName val="смешанный_тариф_рег10"/>
      <sheetName val="товарка_рег10"/>
      <sheetName val="смешанный_тариф_нерег10"/>
      <sheetName val="товарка_нерег10"/>
      <sheetName val="смешанный_тариф_итого10"/>
      <sheetName val="товарка_итого10"/>
      <sheetName val="1_1_1_1_(товарка_исх_)10"/>
      <sheetName val="1_1_1_1_(товарка_рег)10"/>
      <sheetName val="1_1_1_1_(товарка_нерег)10"/>
      <sheetName val="1_1_1_1_(товарка_итого)10"/>
      <sheetName val="1_1_1_1_(товарка_горсети_исх_10"/>
      <sheetName val="1_1_1_1_(товарка_горсети_рег)10"/>
      <sheetName val="1_1_1_1_(товарка_горсети_нере10"/>
      <sheetName val="1_1_1_1_(товарка_горсети_итог10"/>
      <sheetName val="товарка_отрасли10"/>
      <sheetName val="товарка_группы10"/>
      <sheetName val="товарка_горсети10"/>
      <sheetName val="Анализ_по_товарке10"/>
      <sheetName val="Анализ_по_товарке_(ОПП)10"/>
      <sheetName val="Анализ_по_реализации10"/>
      <sheetName val="товарка_факт_по_рег__тарифу10"/>
      <sheetName val="Анализ_товарки_по_рег__тарифу10"/>
      <sheetName val="Анализ_товарки_ОПП_рег__тариф10"/>
      <sheetName val="P2_110"/>
      <sheetName val="Мониторинг__210"/>
      <sheetName val="группы_итого_1с10"/>
      <sheetName val="группы_рег_10"/>
      <sheetName val="группы_нерег_10"/>
      <sheetName val="группы_перерасчет_рег_10"/>
      <sheetName val="группы_перерасчет_нерег_10"/>
      <sheetName val="группы_итого_проверка10"/>
      <sheetName val="Бюджет_2010_ожид_10"/>
      <sheetName val="Ген__не_уч__ОРЭМ10"/>
      <sheetName val="шаблон_для_R310"/>
      <sheetName val="Форма_20_(1)10"/>
      <sheetName val="Форма_20_(2)10"/>
      <sheetName val="Форма_20_(3)10"/>
      <sheetName val="Форма_20_(4)10"/>
      <sheetName val="Форма_20_(5)10"/>
      <sheetName val="18_210"/>
      <sheetName val="17_110"/>
      <sheetName val="2_310"/>
      <sheetName val="21_310"/>
      <sheetName val="анализ_5010"/>
      <sheetName val="анализ_5110"/>
      <sheetName val="анализ_5710"/>
      <sheetName val="анализ_6210"/>
      <sheetName val="расшифровка_6210"/>
      <sheetName val="76_5,5110"/>
      <sheetName val="91_2,5110"/>
      <sheetName val="расх__из_приб__фев_201010"/>
      <sheetName val="инвест_прогр10"/>
      <sheetName val="сч_60_услуги_СЭ10"/>
      <sheetName val="БР_продажа_10"/>
      <sheetName val="КЗ_60_110"/>
      <sheetName val="КЗ_76_510"/>
      <sheetName val="авансы_выданные_60_210"/>
      <sheetName val="_анализ__7010"/>
      <sheetName val="68_1_ПОДОХОДНЫЙ10"/>
      <sheetName val="68_2_НДС10"/>
      <sheetName val="68_4_налог_на_ПРИБЫЛЬ10"/>
      <sheetName val="68_4_1__платежи_в_бюджет10"/>
      <sheetName val="68_4_2_начисление__налога_ПРИ10"/>
      <sheetName val="68_8_ИМУЩЕСТВО10"/>
      <sheetName val="68_10_ОКР_СРЕДА10"/>
      <sheetName val="68_11_ТРАНСПОРТ10"/>
      <sheetName val="68_12_ЗЕМЛЯ10"/>
      <sheetName val="68_14_ГОСПОШЛИНА10"/>
      <sheetName val="Анализ_9710"/>
      <sheetName val="69_1_СОЦ_СТРАХ10"/>
      <sheetName val="69_2_ПФ10"/>
      <sheetName val="69_3_МЕД_СТРАХ_10"/>
      <sheetName val="69_11_ТРАВМАТИЗМ10"/>
      <sheetName val="58_1_АКЦИИ_СГЭС10"/>
      <sheetName val="58_2_ВЕКСЕЛЯ10"/>
      <sheetName val="58_3_ЗАЙМЫ10"/>
      <sheetName val="58_2_91_1_ВЕКСЕЛЯ10"/>
      <sheetName val="91_2_58_2_ВЕКСЕЛЯ10"/>
      <sheetName val="анализ_сч_7510"/>
      <sheetName val="план_счетов10"/>
      <sheetName val="Лист1_(2)10"/>
      <sheetName val="Электроэн_4кв10"/>
      <sheetName val="Вода_4кв10"/>
      <sheetName val="Тепло_4кв10"/>
      <sheetName val="ДПН_внутр10"/>
      <sheetName val="ДПН_АРМ10"/>
      <sheetName val="P2_29"/>
      <sheetName val="14б_ДПН_отчет9"/>
      <sheetName val="16а_Сводный_анализ9"/>
      <sheetName val="Таб1_19"/>
      <sheetName val="ПС_110_кВ_№13_А9"/>
      <sheetName val="Ф-1_(для_АО-энерго)9"/>
      <sheetName val="Ф-2_(для_АО-энерго)9"/>
      <sheetName val="Расчёт_НВВ_по_RAB9"/>
      <sheetName val="СВОД_БДДС9"/>
      <sheetName val="2__Баланс9"/>
      <sheetName val="3__БДДС9"/>
      <sheetName val="Бюджет_15_поквартально_9"/>
      <sheetName val="Бюджет_01_159"/>
      <sheetName val="ПФ_01_159"/>
      <sheetName val="ПД_01_159"/>
      <sheetName val="Бюджет_02_159"/>
      <sheetName val="ПФ_02_159"/>
      <sheetName val="ПД_02_159"/>
      <sheetName val="Бюджет_03_159"/>
      <sheetName val="ПФ_03_159"/>
      <sheetName val="ПД_03_159"/>
      <sheetName val="Бюджет_1кв__159"/>
      <sheetName val="ПФ_1кв__159"/>
      <sheetName val="ПД_1кв__159"/>
      <sheetName val="Бюджет_04_159"/>
      <sheetName val="ПФ_04_159"/>
      <sheetName val="ПД_04_159"/>
      <sheetName val="Бюджет_05_159"/>
      <sheetName val="ПФ_05_159"/>
      <sheetName val="ПД_05_159"/>
      <sheetName val="Бюджет_06_159"/>
      <sheetName val="ПФ_06_159"/>
      <sheetName val="ПД_06_159"/>
      <sheetName val="Бюджет_2кв__159"/>
      <sheetName val="ПФ_2кв__159"/>
      <sheetName val="ПД_2кв__159"/>
      <sheetName val="Бюджет_6мес__159"/>
      <sheetName val="ПФ_6мес__159"/>
      <sheetName val="ТюмТПО_9"/>
      <sheetName val="ЮжТПО_9"/>
      <sheetName val="ПС_-_Действующие9"/>
      <sheetName val="ПД_6мес__159"/>
      <sheetName val="Бюджет_07_159"/>
      <sheetName val="ПФ_07_159"/>
      <sheetName val="ПД_07_159"/>
      <sheetName val="Бюджет_08_159"/>
      <sheetName val="ПФ_08_159"/>
      <sheetName val="ПД_08_159"/>
      <sheetName val="Бюджет_09_159"/>
      <sheetName val="ПФ_09_159"/>
      <sheetName val="ПД_09_159"/>
      <sheetName val="Бюджет_3кв__159"/>
      <sheetName val="Список_дефектов9"/>
      <sheetName val="ПФ_3кв__159"/>
      <sheetName val="ПД_3кв__159"/>
      <sheetName val="Бюджет_9мес__159"/>
      <sheetName val="ПФ_9мес__159"/>
      <sheetName val="ПД_9мес__159"/>
      <sheetName val="Бюджет_10_159"/>
      <sheetName val="ПФ_10_159"/>
      <sheetName val="ПД_10_159"/>
      <sheetName val="Бюджет_11_159"/>
      <sheetName val="ПФ_11_159"/>
      <sheetName val="ПД_11_159"/>
      <sheetName val="Бюджет_12_159"/>
      <sheetName val="ПФ_12_159"/>
      <sheetName val="ПД_12_159"/>
      <sheetName val="Бюджет_4кв__159"/>
      <sheetName val="ПФ_4кв__159"/>
      <sheetName val="ПД_4кв__159"/>
      <sheetName val="ТО_20169"/>
      <sheetName val="Производство_электроэнергии9"/>
      <sheetName val="Т19_19"/>
      <sheetName val="Сценарные_условия9"/>
      <sheetName val="Содержание_-_расшир_формат9"/>
      <sheetName val="Содержание_-_агрегир__формат9"/>
      <sheetName val="1_Общие_сведения9"/>
      <sheetName val="2_Оценочные_показатели9"/>
      <sheetName val="9_ОФР9"/>
      <sheetName val="3_Программа_реализации9"/>
      <sheetName val="4_Баланс_эм9"/>
      <sheetName val="5_Производство9"/>
      <sheetName val="6_Топливо9"/>
      <sheetName val="7_ИПР9"/>
      <sheetName val="8_Затраты_на_персонал9"/>
      <sheetName val="10_1__Смета_затрат9"/>
      <sheetName val="10_2__Прочие_ДиР9"/>
      <sheetName val="11__БДР9"/>
      <sheetName val="12_БДДС_(ДПН)9"/>
      <sheetName val="13_Прогнозный_баланс9"/>
      <sheetName val="14_ПУЭ9"/>
      <sheetName val="ОР_новая_методика_29"/>
      <sheetName val="ОР_новая_методика9"/>
      <sheetName val="_O???9"/>
      <sheetName val="_O9"/>
      <sheetName val="_O?9"/>
      <sheetName val="1_3_Расчет_НВВ_по_RAB_(2022)9"/>
      <sheetName val="1_7_Баланс_ээ9"/>
      <sheetName val="прил_18"/>
      <sheetName val="_O___7"/>
      <sheetName val="_O_7"/>
      <sheetName val="0_17"/>
      <sheetName val="24_17"/>
      <sheetName val="6_17"/>
      <sheetName val="Page_27"/>
      <sheetName val="Служебный_лист7"/>
      <sheetName val="на_1_тут7"/>
      <sheetName val="ESTI_7"/>
      <sheetName val="main_gate_house7"/>
      <sheetName val="см-2_шатурс_сети__проект_работ7"/>
      <sheetName val="Расчет_НВВ_общий7"/>
      <sheetName val="group_structure7"/>
      <sheetName val="income_statement7"/>
      <sheetName val="Форма_сетевой_график_ЭРСБ7"/>
      <sheetName val="B_inputs7"/>
      <sheetName val="тариф_Бежецк7"/>
      <sheetName val="Лимит_по_протоколам7"/>
      <sheetName val="Для_лимита_20167"/>
      <sheetName val="Для_лимита_2016_(И)7"/>
      <sheetName val="Валдай_20137"/>
      <sheetName val="Вер-Д__20137"/>
      <sheetName val="Вол-Д_20137"/>
      <sheetName val="Вол-О_20137"/>
      <sheetName val="Вологда_20137"/>
      <sheetName val="М_20137"/>
      <sheetName val="Пр_20137"/>
      <sheetName val="Чер_20137"/>
      <sheetName val="Упр_20137"/>
      <sheetName val="СПБ_20137"/>
      <sheetName val="Валдай_20147"/>
      <sheetName val="Вер-Д_20147"/>
      <sheetName val="Вол-Д_20147"/>
      <sheetName val="Вол-О_20147"/>
      <sheetName val="Вологда_20147"/>
      <sheetName val="М_20147"/>
      <sheetName val="Пр_20147"/>
      <sheetName val="Чер_20147"/>
      <sheetName val="Упр_20147"/>
      <sheetName val="СПБ_20147"/>
      <sheetName val="Валдай_20157"/>
      <sheetName val="Вер-Д_20157"/>
      <sheetName val="Вол-Д_20157"/>
      <sheetName val="Вол-О_20157"/>
      <sheetName val="Вологда_20157"/>
      <sheetName val="М_20157"/>
      <sheetName val="Пр_20157"/>
      <sheetName val="Чер_20157"/>
      <sheetName val="Упр_20157"/>
      <sheetName val="СПБ_20157"/>
      <sheetName val="РЕЗЕРВ_(c_эрками)7"/>
      <sheetName val="СПБ_7"/>
      <sheetName val="Исходные_данные1"/>
      <sheetName val="ras_bs1"/>
      <sheetName val="ФЭ_модель1"/>
      <sheetName val="2008_-20101"/>
      <sheetName val="Калькуляция_кв1"/>
      <sheetName val="Расчет_системных_блоков1"/>
      <sheetName val="реализация_СВОД11"/>
      <sheetName val="реализация_нерег11"/>
      <sheetName val="реализация_рег11"/>
      <sheetName val="расчет_смешанного_тарифа11"/>
      <sheetName val="товарка_население11"/>
      <sheetName val="товарка_исх11"/>
      <sheetName val="смешанный_тариф_рег11"/>
      <sheetName val="товарка_рег11"/>
      <sheetName val="смешанный_тариф_нерег11"/>
      <sheetName val="товарка_нерег11"/>
      <sheetName val="смешанный_тариф_итого11"/>
      <sheetName val="товарка_итого11"/>
      <sheetName val="1_1_1_1_(товарка_исх_)11"/>
      <sheetName val="1_1_1_1_(товарка_рег)11"/>
      <sheetName val="1_1_1_1_(товарка_нерег)11"/>
      <sheetName val="1_1_1_1_(товарка_итого)11"/>
      <sheetName val="1_1_1_1_(товарка_горсети_исх_11"/>
      <sheetName val="1_1_1_1_(товарка_горсети_рег)11"/>
      <sheetName val="1_1_1_1_(товарка_горсети_нере11"/>
      <sheetName val="1_1_1_1_(товарка_горсети_итог11"/>
      <sheetName val="товарка_отрасли11"/>
      <sheetName val="товарка_группы11"/>
      <sheetName val="товарка_горсети11"/>
      <sheetName val="Анализ_по_товарке11"/>
      <sheetName val="Анализ_по_товарке_(ОПП)11"/>
      <sheetName val="Анализ_по_реализации11"/>
      <sheetName val="товарка_факт_по_рег__тарифу11"/>
      <sheetName val="Анализ_товарки_по_рег__тарифу11"/>
      <sheetName val="Анализ_товарки_ОПП_рег__тариф11"/>
      <sheetName val="P2_111"/>
      <sheetName val="Мониторинг__211"/>
      <sheetName val="группы_итого_1с11"/>
      <sheetName val="группы_рег_11"/>
      <sheetName val="группы_нерег_11"/>
      <sheetName val="группы_перерасчет_рег_11"/>
      <sheetName val="группы_перерасчет_нерег_11"/>
      <sheetName val="группы_итого_проверка11"/>
      <sheetName val="Бюджет_2010_ожид_11"/>
      <sheetName val="Ген__не_уч__ОРЭМ11"/>
      <sheetName val="шаблон_для_R311"/>
      <sheetName val="Форма_20_(1)11"/>
      <sheetName val="Форма_20_(2)11"/>
      <sheetName val="Форма_20_(3)11"/>
      <sheetName val="Форма_20_(4)11"/>
      <sheetName val="Форма_20_(5)11"/>
      <sheetName val="18_211"/>
      <sheetName val="17_111"/>
      <sheetName val="2_311"/>
      <sheetName val="21_311"/>
      <sheetName val="анализ_5011"/>
      <sheetName val="анализ_5111"/>
      <sheetName val="анализ_5711"/>
      <sheetName val="анализ_6211"/>
      <sheetName val="расшифровка_6211"/>
      <sheetName val="76_5,5111"/>
      <sheetName val="91_2,5111"/>
      <sheetName val="расх__из_приб__фев_201011"/>
      <sheetName val="инвест_прогр11"/>
      <sheetName val="сч_60_услуги_СЭ11"/>
      <sheetName val="БР_продажа_11"/>
      <sheetName val="КЗ_60_111"/>
      <sheetName val="КЗ_76_511"/>
      <sheetName val="авансы_выданные_60_211"/>
      <sheetName val="_анализ__7011"/>
      <sheetName val="68_1_ПОДОХОДНЫЙ11"/>
      <sheetName val="68_2_НДС11"/>
      <sheetName val="68_4_налог_на_ПРИБЫЛЬ11"/>
      <sheetName val="68_4_1__платежи_в_бюджет11"/>
      <sheetName val="68_4_2_начисление__налога_ПРИ11"/>
      <sheetName val="68_8_ИМУЩЕСТВО11"/>
      <sheetName val="68_10_ОКР_СРЕДА11"/>
      <sheetName val="68_11_ТРАНСПОРТ11"/>
      <sheetName val="68_12_ЗЕМЛЯ11"/>
      <sheetName val="68_14_ГОСПОШЛИНА11"/>
      <sheetName val="Анализ_9711"/>
      <sheetName val="69_1_СОЦ_СТРАХ11"/>
      <sheetName val="69_2_ПФ11"/>
      <sheetName val="69_3_МЕД_СТРАХ_11"/>
      <sheetName val="69_11_ТРАВМАТИЗМ11"/>
      <sheetName val="58_1_АКЦИИ_СГЭС11"/>
      <sheetName val="58_2_ВЕКСЕЛЯ11"/>
      <sheetName val="58_3_ЗАЙМЫ11"/>
      <sheetName val="58_2_91_1_ВЕКСЕЛЯ11"/>
      <sheetName val="91_2_58_2_ВЕКСЕЛЯ11"/>
      <sheetName val="анализ_сч_7511"/>
      <sheetName val="план_счетов11"/>
      <sheetName val="Лист1_(2)11"/>
      <sheetName val="Электроэн_4кв11"/>
      <sheetName val="Вода_4кв11"/>
      <sheetName val="Тепло_4кв11"/>
      <sheetName val="ДПН_внутр11"/>
      <sheetName val="ДПН_АРМ11"/>
      <sheetName val="P2_210"/>
      <sheetName val="14б_ДПН_отчет10"/>
      <sheetName val="16а_Сводный_анализ10"/>
      <sheetName val="Таб1_110"/>
      <sheetName val="ПС_110_кВ_№13_А10"/>
      <sheetName val="Ф-1_(для_АО-энерго)10"/>
      <sheetName val="Ф-2_(для_АО-энерго)10"/>
      <sheetName val="Расчёт_НВВ_по_RAB10"/>
      <sheetName val="СВОД_БДДС10"/>
      <sheetName val="2__Баланс10"/>
      <sheetName val="3__БДДС10"/>
      <sheetName val="Бюджет_15_поквартально_10"/>
      <sheetName val="Бюджет_01_1510"/>
      <sheetName val="ПФ_01_1510"/>
      <sheetName val="ПД_01_1510"/>
      <sheetName val="Бюджет_02_1510"/>
      <sheetName val="ПФ_02_1510"/>
      <sheetName val="ПД_02_1510"/>
      <sheetName val="Бюджет_03_1510"/>
      <sheetName val="ПФ_03_1510"/>
      <sheetName val="ПД_03_1510"/>
      <sheetName val="Бюджет_1кв__1510"/>
      <sheetName val="ПФ_1кв__1510"/>
      <sheetName val="ПД_1кв__1510"/>
      <sheetName val="Бюджет_04_1510"/>
      <sheetName val="ПФ_04_1510"/>
      <sheetName val="ПД_04_1510"/>
      <sheetName val="Бюджет_05_1510"/>
      <sheetName val="ПФ_05_1510"/>
      <sheetName val="ПД_05_1510"/>
      <sheetName val="Бюджет_06_1510"/>
      <sheetName val="ПФ_06_1510"/>
      <sheetName val="ПД_06_1510"/>
      <sheetName val="Бюджет_2кв__1510"/>
      <sheetName val="ПФ_2кв__1510"/>
      <sheetName val="ПД_2кв__1510"/>
      <sheetName val="Бюджет_6мес__1510"/>
      <sheetName val="ПФ_6мес__1510"/>
      <sheetName val="ТюмТПО_10"/>
      <sheetName val="ЮжТПО_10"/>
      <sheetName val="ПС_-_Действующие10"/>
      <sheetName val="ПД_6мес__1510"/>
      <sheetName val="Бюджет_07_1510"/>
      <sheetName val="ПФ_07_1510"/>
      <sheetName val="ПД_07_1510"/>
      <sheetName val="Бюджет_08_1510"/>
      <sheetName val="ПФ_08_1510"/>
      <sheetName val="ПД_08_1510"/>
      <sheetName val="Бюджет_09_1510"/>
      <sheetName val="ПФ_09_1510"/>
      <sheetName val="ПД_09_1510"/>
      <sheetName val="Бюджет_3кв__1510"/>
      <sheetName val="Список_дефектов10"/>
      <sheetName val="ПФ_3кв__1510"/>
      <sheetName val="ПД_3кв__1510"/>
      <sheetName val="Бюджет_9мес__1510"/>
      <sheetName val="ПФ_9мес__1510"/>
      <sheetName val="ПД_9мес__1510"/>
      <sheetName val="Бюджет_10_1510"/>
      <sheetName val="ПФ_10_1510"/>
      <sheetName val="ПД_10_1510"/>
      <sheetName val="Бюджет_11_1510"/>
      <sheetName val="ПФ_11_1510"/>
      <sheetName val="ПД_11_1510"/>
      <sheetName val="Бюджет_12_1510"/>
      <sheetName val="ПФ_12_1510"/>
      <sheetName val="ПД_12_1510"/>
      <sheetName val="Бюджет_4кв__1510"/>
      <sheetName val="ПФ_4кв__1510"/>
      <sheetName val="ПД_4кв__1510"/>
      <sheetName val="ТО_201610"/>
      <sheetName val="Производство_электроэнергии10"/>
      <sheetName val="Т19_110"/>
      <sheetName val="Сценарные_условия10"/>
      <sheetName val="Содержание_-_расшир_формат10"/>
      <sheetName val="Содержание_-_агрегир__формат10"/>
      <sheetName val="1_Общие_сведения10"/>
      <sheetName val="2_Оценочные_показатели10"/>
      <sheetName val="9_ОФР10"/>
      <sheetName val="3_Программа_реализации10"/>
      <sheetName val="4_Баланс_эм10"/>
      <sheetName val="5_Производство10"/>
      <sheetName val="6_Топливо10"/>
      <sheetName val="7_ИПР10"/>
      <sheetName val="8_Затраты_на_персонал10"/>
      <sheetName val="10_1__Смета_затрат10"/>
      <sheetName val="10_2__Прочие_ДиР10"/>
      <sheetName val="11__БДР10"/>
      <sheetName val="12_БДДС_(ДПН)10"/>
      <sheetName val="13_Прогнозный_баланс10"/>
      <sheetName val="14_ПУЭ10"/>
      <sheetName val="ОР_новая_методика_210"/>
      <sheetName val="ОР_новая_методика10"/>
      <sheetName val="_O???10"/>
      <sheetName val="_O10"/>
      <sheetName val="_O?10"/>
      <sheetName val="1_3_Расчет_НВВ_по_RAB_(2022)10"/>
      <sheetName val="1_7_Баланс_ээ10"/>
      <sheetName val="прил_19"/>
      <sheetName val="_O___8"/>
      <sheetName val="_O_8"/>
      <sheetName val="0_18"/>
      <sheetName val="24_18"/>
      <sheetName val="6_18"/>
      <sheetName val="Page_28"/>
      <sheetName val="Служебный_лист8"/>
      <sheetName val="на_1_тут8"/>
      <sheetName val="ESTI_8"/>
      <sheetName val="main_gate_house8"/>
      <sheetName val="см-2_шатурс_сети__проект_работ8"/>
      <sheetName val="Расчет_НВВ_общий8"/>
      <sheetName val="group_structure8"/>
      <sheetName val="income_statement8"/>
      <sheetName val="Форма_сетевой_график_ЭРСБ8"/>
      <sheetName val="B_inputs8"/>
      <sheetName val="тариф_Бежецк8"/>
      <sheetName val="Лимит_по_протоколам8"/>
      <sheetName val="Для_лимита_20168"/>
      <sheetName val="Для_лимита_2016_(И)8"/>
      <sheetName val="Валдай_20138"/>
      <sheetName val="Вер-Д__20138"/>
      <sheetName val="Вол-Д_20138"/>
      <sheetName val="Вол-О_20138"/>
      <sheetName val="Вологда_20138"/>
      <sheetName val="М_20138"/>
      <sheetName val="Пр_20138"/>
      <sheetName val="Чер_20138"/>
      <sheetName val="Упр_20138"/>
      <sheetName val="СПБ_20138"/>
      <sheetName val="Валдай_20148"/>
      <sheetName val="Вер-Д_20148"/>
      <sheetName val="Вол-Д_20148"/>
      <sheetName val="Вол-О_20148"/>
      <sheetName val="Вологда_20148"/>
      <sheetName val="М_20148"/>
      <sheetName val="Пр_20148"/>
      <sheetName val="Чер_20148"/>
      <sheetName val="Упр_20148"/>
      <sheetName val="СПБ_20148"/>
      <sheetName val="Валдай_20158"/>
      <sheetName val="Вер-Д_20158"/>
      <sheetName val="Вол-Д_20158"/>
      <sheetName val="Вол-О_20158"/>
      <sheetName val="Вологда_20158"/>
      <sheetName val="М_20158"/>
      <sheetName val="Пр_20158"/>
      <sheetName val="Чер_20158"/>
      <sheetName val="Упр_20158"/>
      <sheetName val="СПБ_20158"/>
      <sheetName val="РЕЗЕРВ_(c_эрками)8"/>
      <sheetName val="СПБ_8"/>
      <sheetName val="Исходные_данные2"/>
      <sheetName val="ras_bs2"/>
      <sheetName val="ФЭ_модель2"/>
      <sheetName val="2008_-20102"/>
      <sheetName val="Калькуляция_кв2"/>
      <sheetName val="Расчет_системных_блоков2"/>
      <sheetName val="F1"/>
      <sheetName val="F2"/>
      <sheetName val="Восстановл_Лист30"/>
      <sheetName val="Восстановл_Лист29"/>
      <sheetName val="пр-во"/>
      <sheetName val="Свод-1"/>
      <sheetName val="Бюджет_6ме??Ԁ?䀀"/>
      <sheetName val="Бюджет_6ме??Ԁ?耀"/>
      <sheetName val="Бюджет_6ме쨌/?蠀"/>
      <sheetName val="Бюджет_6ме쨀/?"/>
      <sheetName val="СН "/>
      <sheetName val="База"/>
      <sheetName val="5.2-опер.рас пп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СЦТ"/>
      <sheetName val="Постовалов-ф"/>
      <sheetName val="промежуточный расчет"/>
      <sheetName val="Setup"/>
      <sheetName val="Generators"/>
      <sheetName val="Transmission"/>
      <sheetName val="Demand"/>
      <sheetName val="Scenarios"/>
      <sheetName val="Flow summary"/>
      <sheetName val="Flows"/>
      <sheetName val="Generator summary"/>
      <sheetName val="PARAMETRES"/>
      <sheetName val="Рейтинг"/>
      <sheetName val="IBASE"/>
      <sheetName val="regs"/>
      <sheetName val="ДЛЯ ЗАПОЛНЕНИЯ"/>
    </sheetNames>
    <sheetDataSet>
      <sheetData sheetId="0" refreshError="1"/>
      <sheetData sheetId="1" refreshError="1"/>
      <sheetData sheetId="2" refreshError="1">
        <row r="1">
          <cell r="A1">
            <v>0</v>
          </cell>
        </row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1">
          <cell r="A1">
            <v>0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  <cell r="M8" t="e">
            <v>#NAME?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E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M11" t="e">
            <v>#NAME?</v>
          </cell>
          <cell r="O11" t="str">
            <v>-</v>
          </cell>
          <cell r="P11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  <cell r="P20">
            <v>0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  <cell r="P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E31">
            <v>0</v>
          </cell>
          <cell r="G31">
            <v>0</v>
          </cell>
          <cell r="H31">
            <v>0</v>
          </cell>
          <cell r="M31" t="e">
            <v>#NAME?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E32">
            <v>0</v>
          </cell>
          <cell r="H32">
            <v>0</v>
          </cell>
          <cell r="K32" t="e">
            <v>#NAME?</v>
          </cell>
          <cell r="M32" t="e">
            <v>#NAME?</v>
          </cell>
        </row>
        <row r="33">
          <cell r="E33">
            <v>0</v>
          </cell>
          <cell r="K33" t="e">
            <v>#NAME?</v>
          </cell>
          <cell r="M33" t="e">
            <v>#NAME?</v>
          </cell>
        </row>
      </sheetData>
      <sheetData sheetId="6" refreshError="1">
        <row r="1">
          <cell r="A1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  <cell r="O8" t="str">
            <v>Добавить столбцы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  <cell r="O11" t="str">
            <v>-</v>
          </cell>
          <cell r="P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P20">
            <v>0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  <cell r="P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N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6">
          <cell r="H36">
            <v>0</v>
          </cell>
          <cell r="N36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G37">
            <v>0</v>
          </cell>
          <cell r="I37">
            <v>0</v>
          </cell>
          <cell r="J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</sheetData>
      <sheetData sheetId="8" refreshError="1">
        <row r="1">
          <cell r="A1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B37" t="str">
            <v>ТЭС-1</v>
          </cell>
          <cell r="E37">
            <v>0</v>
          </cell>
          <cell r="F37" t="str">
            <v>-</v>
          </cell>
          <cell r="G37">
            <v>0</v>
          </cell>
          <cell r="J37">
            <v>0</v>
          </cell>
          <cell r="K37" t="e">
            <v>#NAME?</v>
          </cell>
          <cell r="L37" t="str">
            <v>-</v>
          </cell>
          <cell r="M37">
            <v>0</v>
          </cell>
        </row>
        <row r="41"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</row>
        <row r="42">
          <cell r="E42">
            <v>0</v>
          </cell>
          <cell r="F42">
            <v>0</v>
          </cell>
          <cell r="K42" t="e">
            <v>#NAME?</v>
          </cell>
          <cell r="L42" t="e">
            <v>#NAME?</v>
          </cell>
          <cell r="M42" t="e">
            <v>#NAME?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  <cell r="O8" t="str">
            <v>Добавить столбцы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  <cell r="O11" t="str">
            <v>-</v>
          </cell>
          <cell r="Q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  <cell r="Q18">
            <v>0</v>
          </cell>
        </row>
        <row r="19">
          <cell r="H19">
            <v>0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  <cell r="O26" t="str">
            <v>-</v>
          </cell>
          <cell r="Q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H30">
            <v>0</v>
          </cell>
          <cell r="I30">
            <v>0</v>
          </cell>
          <cell r="N30">
            <v>0</v>
          </cell>
          <cell r="Q30">
            <v>0</v>
          </cell>
        </row>
        <row r="31"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H32">
            <v>0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Q35">
            <v>0</v>
          </cell>
        </row>
        <row r="36">
          <cell r="H36">
            <v>0</v>
          </cell>
          <cell r="N36">
            <v>0</v>
          </cell>
          <cell r="Q36">
            <v>0</v>
          </cell>
        </row>
        <row r="37">
          <cell r="B37" t="str">
            <v>ТЭС-1</v>
          </cell>
          <cell r="G37">
            <v>0</v>
          </cell>
          <cell r="I37">
            <v>0</v>
          </cell>
          <cell r="J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1">
          <cell r="A1">
            <v>0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</row>
        <row r="19"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  <cell r="Q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  <cell r="Q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Q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N30">
            <v>0</v>
          </cell>
          <cell r="Q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K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P35">
            <v>0</v>
          </cell>
          <cell r="Q35">
            <v>0</v>
          </cell>
        </row>
        <row r="36">
          <cell r="C36">
            <v>0</v>
          </cell>
          <cell r="D36">
            <v>0</v>
          </cell>
          <cell r="H36">
            <v>0</v>
          </cell>
          <cell r="K36">
            <v>0</v>
          </cell>
          <cell r="N36">
            <v>0</v>
          </cell>
          <cell r="Q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1">
          <cell r="A1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P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  <cell r="L22" t="e">
            <v>#NAME?</v>
          </cell>
          <cell r="M22" t="e">
            <v>#NAME?</v>
          </cell>
        </row>
        <row r="23">
          <cell r="F23">
            <v>0</v>
          </cell>
          <cell r="I23">
            <v>0</v>
          </cell>
          <cell r="L23" t="e">
            <v>#NAME?</v>
          </cell>
          <cell r="M23" t="e">
            <v>#NAME?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39">
          <cell r="F39">
            <v>0</v>
          </cell>
          <cell r="I39">
            <v>0</v>
          </cell>
        </row>
        <row r="42">
          <cell r="F42">
            <v>0</v>
          </cell>
          <cell r="I42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48">
          <cell r="F48">
            <v>0</v>
          </cell>
          <cell r="I48">
            <v>0</v>
          </cell>
        </row>
        <row r="49">
          <cell r="F49">
            <v>0</v>
          </cell>
          <cell r="I49">
            <v>0</v>
          </cell>
        </row>
        <row r="50">
          <cell r="F50">
            <v>0</v>
          </cell>
          <cell r="I50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55">
          <cell r="F55">
            <v>0</v>
          </cell>
          <cell r="G55">
            <v>0</v>
          </cell>
          <cell r="I55">
            <v>0</v>
          </cell>
        </row>
        <row r="56">
          <cell r="F56">
            <v>0</v>
          </cell>
          <cell r="G56">
            <v>0</v>
          </cell>
          <cell r="I56">
            <v>0</v>
          </cell>
        </row>
        <row r="57">
          <cell r="F57">
            <v>0</v>
          </cell>
          <cell r="G57">
            <v>0</v>
          </cell>
          <cell r="I57">
            <v>0</v>
          </cell>
        </row>
        <row r="59">
          <cell r="F59">
            <v>0</v>
          </cell>
          <cell r="G59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7">
          <cell r="D7">
            <v>0</v>
          </cell>
        </row>
      </sheetData>
      <sheetData sheetId="38">
        <row r="7">
          <cell r="D7">
            <v>0</v>
          </cell>
        </row>
      </sheetData>
      <sheetData sheetId="39">
        <row r="7">
          <cell r="D7">
            <v>0</v>
          </cell>
        </row>
      </sheetData>
      <sheetData sheetId="40">
        <row r="7">
          <cell r="D7">
            <v>0</v>
          </cell>
        </row>
      </sheetData>
      <sheetData sheetId="41">
        <row r="7">
          <cell r="D7">
            <v>0</v>
          </cell>
        </row>
      </sheetData>
      <sheetData sheetId="42">
        <row r="7">
          <cell r="D7">
            <v>0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>
        <row r="2">
          <cell r="A2">
            <v>0</v>
          </cell>
        </row>
      </sheetData>
      <sheetData sheetId="86">
        <row r="7">
          <cell r="D7">
            <v>0</v>
          </cell>
        </row>
      </sheetData>
      <sheetData sheetId="87">
        <row r="7">
          <cell r="D7">
            <v>0</v>
          </cell>
        </row>
      </sheetData>
      <sheetData sheetId="88">
        <row r="2">
          <cell r="A2">
            <v>0</v>
          </cell>
        </row>
      </sheetData>
      <sheetData sheetId="89">
        <row r="2">
          <cell r="A2">
            <v>0</v>
          </cell>
        </row>
      </sheetData>
      <sheetData sheetId="90">
        <row r="2">
          <cell r="A2">
            <v>0</v>
          </cell>
        </row>
      </sheetData>
      <sheetData sheetId="91">
        <row r="7">
          <cell r="D7">
            <v>0</v>
          </cell>
        </row>
      </sheetData>
      <sheetData sheetId="92">
        <row r="7">
          <cell r="D7">
            <v>0</v>
          </cell>
        </row>
      </sheetData>
      <sheetData sheetId="93">
        <row r="7">
          <cell r="D7">
            <v>0</v>
          </cell>
        </row>
      </sheetData>
      <sheetData sheetId="94">
        <row r="7">
          <cell r="D7">
            <v>0</v>
          </cell>
        </row>
      </sheetData>
      <sheetData sheetId="95">
        <row r="7">
          <cell r="D7">
            <v>0</v>
          </cell>
        </row>
      </sheetData>
      <sheetData sheetId="96">
        <row r="7">
          <cell r="D7">
            <v>0</v>
          </cell>
        </row>
      </sheetData>
      <sheetData sheetId="97">
        <row r="7">
          <cell r="D7">
            <v>0</v>
          </cell>
        </row>
      </sheetData>
      <sheetData sheetId="98">
        <row r="7">
          <cell r="D7">
            <v>0</v>
          </cell>
        </row>
      </sheetData>
      <sheetData sheetId="99">
        <row r="7">
          <cell r="D7">
            <v>0</v>
          </cell>
        </row>
      </sheetData>
      <sheetData sheetId="100">
        <row r="7">
          <cell r="D7">
            <v>0</v>
          </cell>
        </row>
      </sheetData>
      <sheetData sheetId="101">
        <row r="7">
          <cell r="D7">
            <v>0</v>
          </cell>
        </row>
      </sheetData>
      <sheetData sheetId="102">
        <row r="7">
          <cell r="D7">
            <v>0</v>
          </cell>
        </row>
      </sheetData>
      <sheetData sheetId="103">
        <row r="7">
          <cell r="D7">
            <v>0</v>
          </cell>
        </row>
      </sheetData>
      <sheetData sheetId="104">
        <row r="7">
          <cell r="D7">
            <v>0</v>
          </cell>
        </row>
      </sheetData>
      <sheetData sheetId="105">
        <row r="7">
          <cell r="D7">
            <v>0</v>
          </cell>
        </row>
      </sheetData>
      <sheetData sheetId="106">
        <row r="7">
          <cell r="D7">
            <v>0</v>
          </cell>
        </row>
      </sheetData>
      <sheetData sheetId="107">
        <row r="7">
          <cell r="D7">
            <v>0</v>
          </cell>
        </row>
      </sheetData>
      <sheetData sheetId="108">
        <row r="7">
          <cell r="D7">
            <v>0</v>
          </cell>
        </row>
      </sheetData>
      <sheetData sheetId="109">
        <row r="7">
          <cell r="D7">
            <v>0</v>
          </cell>
        </row>
      </sheetData>
      <sheetData sheetId="110">
        <row r="7">
          <cell r="D7">
            <v>0</v>
          </cell>
        </row>
      </sheetData>
      <sheetData sheetId="111">
        <row r="7">
          <cell r="D7">
            <v>0</v>
          </cell>
        </row>
      </sheetData>
      <sheetData sheetId="112">
        <row r="7">
          <cell r="D7">
            <v>0</v>
          </cell>
        </row>
      </sheetData>
      <sheetData sheetId="113">
        <row r="7">
          <cell r="D7">
            <v>0</v>
          </cell>
        </row>
      </sheetData>
      <sheetData sheetId="114">
        <row r="7">
          <cell r="D7">
            <v>0</v>
          </cell>
        </row>
      </sheetData>
      <sheetData sheetId="115">
        <row r="7">
          <cell r="D7">
            <v>0</v>
          </cell>
        </row>
      </sheetData>
      <sheetData sheetId="116">
        <row r="7">
          <cell r="D7">
            <v>0</v>
          </cell>
        </row>
      </sheetData>
      <sheetData sheetId="117">
        <row r="7">
          <cell r="D7">
            <v>0</v>
          </cell>
        </row>
      </sheetData>
      <sheetData sheetId="118">
        <row r="7">
          <cell r="D7">
            <v>0</v>
          </cell>
        </row>
      </sheetData>
      <sheetData sheetId="119">
        <row r="7">
          <cell r="D7">
            <v>0</v>
          </cell>
        </row>
      </sheetData>
      <sheetData sheetId="120">
        <row r="7">
          <cell r="D7">
            <v>0</v>
          </cell>
        </row>
      </sheetData>
      <sheetData sheetId="121">
        <row r="7">
          <cell r="D7">
            <v>0</v>
          </cell>
        </row>
      </sheetData>
      <sheetData sheetId="122">
        <row r="7">
          <cell r="D7">
            <v>0</v>
          </cell>
        </row>
      </sheetData>
      <sheetData sheetId="123">
        <row r="7">
          <cell r="D7">
            <v>0</v>
          </cell>
        </row>
      </sheetData>
      <sheetData sheetId="124">
        <row r="7">
          <cell r="D7">
            <v>0</v>
          </cell>
        </row>
      </sheetData>
      <sheetData sheetId="125">
        <row r="7">
          <cell r="D7">
            <v>0</v>
          </cell>
        </row>
      </sheetData>
      <sheetData sheetId="126">
        <row r="7">
          <cell r="D7">
            <v>0</v>
          </cell>
        </row>
      </sheetData>
      <sheetData sheetId="127">
        <row r="7">
          <cell r="D7">
            <v>0</v>
          </cell>
        </row>
      </sheetData>
      <sheetData sheetId="128">
        <row r="7">
          <cell r="D7">
            <v>0</v>
          </cell>
        </row>
      </sheetData>
      <sheetData sheetId="129">
        <row r="7">
          <cell r="D7">
            <v>0</v>
          </cell>
        </row>
      </sheetData>
      <sheetData sheetId="130">
        <row r="2">
          <cell r="A2">
            <v>0</v>
          </cell>
        </row>
      </sheetData>
      <sheetData sheetId="131">
        <row r="2">
          <cell r="A2">
            <v>0</v>
          </cell>
        </row>
      </sheetData>
      <sheetData sheetId="132">
        <row r="2">
          <cell r="A2">
            <v>0</v>
          </cell>
        </row>
      </sheetData>
      <sheetData sheetId="133">
        <row r="2">
          <cell r="A2">
            <v>0</v>
          </cell>
        </row>
      </sheetData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7">
          <cell r="D7">
            <v>0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8">
          <cell r="D8">
            <v>15739</v>
          </cell>
        </row>
      </sheetData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1">
          <cell r="A1">
            <v>0</v>
          </cell>
        </row>
      </sheetData>
      <sheetData sheetId="258">
        <row r="1">
          <cell r="A1">
            <v>0</v>
          </cell>
        </row>
      </sheetData>
      <sheetData sheetId="259" refreshError="1"/>
      <sheetData sheetId="260" refreshError="1"/>
      <sheetData sheetId="261">
        <row r="1">
          <cell r="A1">
            <v>0</v>
          </cell>
        </row>
      </sheetData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>
        <row r="1">
          <cell r="A1">
            <v>0</v>
          </cell>
        </row>
      </sheetData>
      <sheetData sheetId="269" refreshError="1"/>
      <sheetData sheetId="270">
        <row r="1">
          <cell r="A1">
            <v>0</v>
          </cell>
        </row>
      </sheetData>
      <sheetData sheetId="271" refreshError="1"/>
      <sheetData sheetId="272">
        <row r="1">
          <cell r="A1">
            <v>0</v>
          </cell>
        </row>
      </sheetData>
      <sheetData sheetId="273">
        <row r="1">
          <cell r="A1">
            <v>0</v>
          </cell>
        </row>
      </sheetData>
      <sheetData sheetId="274">
        <row r="1">
          <cell r="A1">
            <v>0</v>
          </cell>
        </row>
      </sheetData>
      <sheetData sheetId="275">
        <row r="1">
          <cell r="A1">
            <v>0</v>
          </cell>
        </row>
      </sheetData>
      <sheetData sheetId="276">
        <row r="1">
          <cell r="A1">
            <v>0</v>
          </cell>
        </row>
      </sheetData>
      <sheetData sheetId="277">
        <row r="1">
          <cell r="A1">
            <v>0</v>
          </cell>
        </row>
      </sheetData>
      <sheetData sheetId="278">
        <row r="1">
          <cell r="A1">
            <v>0</v>
          </cell>
        </row>
      </sheetData>
      <sheetData sheetId="279">
        <row r="1">
          <cell r="A1">
            <v>0</v>
          </cell>
        </row>
      </sheetData>
      <sheetData sheetId="280">
        <row r="1">
          <cell r="A1">
            <v>0</v>
          </cell>
        </row>
      </sheetData>
      <sheetData sheetId="281">
        <row r="1">
          <cell r="A1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">
          <cell r="A1">
            <v>0</v>
          </cell>
        </row>
      </sheetData>
      <sheetData sheetId="311">
        <row r="1">
          <cell r="A1">
            <v>0</v>
          </cell>
        </row>
      </sheetData>
      <sheetData sheetId="312">
        <row r="1">
          <cell r="A1">
            <v>0</v>
          </cell>
        </row>
      </sheetData>
      <sheetData sheetId="313">
        <row r="1">
          <cell r="A1">
            <v>0</v>
          </cell>
        </row>
      </sheetData>
      <sheetData sheetId="314">
        <row r="1">
          <cell r="A1">
            <v>0</v>
          </cell>
        </row>
      </sheetData>
      <sheetData sheetId="315">
        <row r="1">
          <cell r="A1">
            <v>0</v>
          </cell>
        </row>
      </sheetData>
      <sheetData sheetId="316">
        <row r="1">
          <cell r="A1">
            <v>0</v>
          </cell>
        </row>
      </sheetData>
      <sheetData sheetId="317">
        <row r="1">
          <cell r="A1">
            <v>0</v>
          </cell>
        </row>
      </sheetData>
      <sheetData sheetId="318">
        <row r="1">
          <cell r="A1">
            <v>0</v>
          </cell>
        </row>
      </sheetData>
      <sheetData sheetId="319">
        <row r="1">
          <cell r="A1">
            <v>0</v>
          </cell>
        </row>
      </sheetData>
      <sheetData sheetId="320">
        <row r="1">
          <cell r="A1">
            <v>0</v>
          </cell>
        </row>
      </sheetData>
      <sheetData sheetId="321">
        <row r="1">
          <cell r="A1">
            <v>0</v>
          </cell>
        </row>
      </sheetData>
      <sheetData sheetId="322">
        <row r="1">
          <cell r="A1">
            <v>0</v>
          </cell>
        </row>
      </sheetData>
      <sheetData sheetId="323">
        <row r="1">
          <cell r="A1">
            <v>0</v>
          </cell>
        </row>
      </sheetData>
      <sheetData sheetId="324">
        <row r="1">
          <cell r="A1">
            <v>0</v>
          </cell>
        </row>
      </sheetData>
      <sheetData sheetId="325" refreshError="1"/>
      <sheetData sheetId="326" refreshError="1"/>
      <sheetData sheetId="327" refreshError="1"/>
      <sheetData sheetId="328" refreshError="1"/>
      <sheetData sheetId="329">
        <row r="1">
          <cell r="A1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>
        <row r="1">
          <cell r="A1">
            <v>0</v>
          </cell>
        </row>
      </sheetData>
      <sheetData sheetId="399">
        <row r="1">
          <cell r="A1">
            <v>0</v>
          </cell>
        </row>
      </sheetData>
      <sheetData sheetId="400">
        <row r="1">
          <cell r="A1">
            <v>0</v>
          </cell>
        </row>
      </sheetData>
      <sheetData sheetId="401">
        <row r="1">
          <cell r="A1">
            <v>0</v>
          </cell>
        </row>
      </sheetData>
      <sheetData sheetId="402">
        <row r="1">
          <cell r="A1">
            <v>0</v>
          </cell>
        </row>
      </sheetData>
      <sheetData sheetId="403">
        <row r="1">
          <cell r="A1">
            <v>0</v>
          </cell>
        </row>
      </sheetData>
      <sheetData sheetId="404">
        <row r="1">
          <cell r="A1">
            <v>0</v>
          </cell>
        </row>
      </sheetData>
      <sheetData sheetId="405">
        <row r="1">
          <cell r="A1">
            <v>0</v>
          </cell>
        </row>
      </sheetData>
      <sheetData sheetId="406">
        <row r="1">
          <cell r="A1">
            <v>0</v>
          </cell>
        </row>
      </sheetData>
      <sheetData sheetId="407">
        <row r="1">
          <cell r="A1">
            <v>0</v>
          </cell>
        </row>
      </sheetData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1">
          <cell r="A1">
            <v>0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>
            <v>0</v>
          </cell>
        </row>
      </sheetData>
      <sheetData sheetId="421">
        <row r="1">
          <cell r="A1">
            <v>0</v>
          </cell>
        </row>
      </sheetData>
      <sheetData sheetId="422">
        <row r="1">
          <cell r="A1">
            <v>0</v>
          </cell>
        </row>
      </sheetData>
      <sheetData sheetId="423">
        <row r="1">
          <cell r="A1">
            <v>0</v>
          </cell>
        </row>
      </sheetData>
      <sheetData sheetId="424">
        <row r="1">
          <cell r="A1">
            <v>0</v>
          </cell>
        </row>
      </sheetData>
      <sheetData sheetId="425">
        <row r="1">
          <cell r="A1">
            <v>0</v>
          </cell>
        </row>
      </sheetData>
      <sheetData sheetId="426">
        <row r="1">
          <cell r="A1">
            <v>0</v>
          </cell>
        </row>
      </sheetData>
      <sheetData sheetId="427">
        <row r="1">
          <cell r="A1">
            <v>0</v>
          </cell>
        </row>
      </sheetData>
      <sheetData sheetId="428">
        <row r="1">
          <cell r="A1">
            <v>0</v>
          </cell>
        </row>
      </sheetData>
      <sheetData sheetId="429">
        <row r="1">
          <cell r="A1">
            <v>0</v>
          </cell>
        </row>
      </sheetData>
      <sheetData sheetId="430">
        <row r="1">
          <cell r="A1">
            <v>0</v>
          </cell>
        </row>
      </sheetData>
      <sheetData sheetId="431">
        <row r="1">
          <cell r="A1">
            <v>0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>
            <v>0</v>
          </cell>
        </row>
      </sheetData>
      <sheetData sheetId="435">
        <row r="1">
          <cell r="A1">
            <v>0</v>
          </cell>
        </row>
      </sheetData>
      <sheetData sheetId="436">
        <row r="1">
          <cell r="A1">
            <v>0</v>
          </cell>
        </row>
      </sheetData>
      <sheetData sheetId="437">
        <row r="1">
          <cell r="A1">
            <v>0</v>
          </cell>
        </row>
      </sheetData>
      <sheetData sheetId="438">
        <row r="1">
          <cell r="A1">
            <v>0</v>
          </cell>
        </row>
      </sheetData>
      <sheetData sheetId="439">
        <row r="1">
          <cell r="A1">
            <v>0</v>
          </cell>
        </row>
      </sheetData>
      <sheetData sheetId="440">
        <row r="1">
          <cell r="A1">
            <v>0</v>
          </cell>
        </row>
      </sheetData>
      <sheetData sheetId="441">
        <row r="1">
          <cell r="A1">
            <v>0</v>
          </cell>
        </row>
      </sheetData>
      <sheetData sheetId="442">
        <row r="1">
          <cell r="A1">
            <v>0</v>
          </cell>
        </row>
      </sheetData>
      <sheetData sheetId="443">
        <row r="1">
          <cell r="A1">
            <v>0</v>
          </cell>
        </row>
      </sheetData>
      <sheetData sheetId="444">
        <row r="1">
          <cell r="A1">
            <v>0</v>
          </cell>
        </row>
      </sheetData>
      <sheetData sheetId="445">
        <row r="1">
          <cell r="A1">
            <v>0</v>
          </cell>
        </row>
      </sheetData>
      <sheetData sheetId="446">
        <row r="1">
          <cell r="A1">
            <v>0</v>
          </cell>
        </row>
      </sheetData>
      <sheetData sheetId="447">
        <row r="1">
          <cell r="A1">
            <v>0</v>
          </cell>
        </row>
      </sheetData>
      <sheetData sheetId="448">
        <row r="1">
          <cell r="A1">
            <v>0</v>
          </cell>
        </row>
      </sheetData>
      <sheetData sheetId="449">
        <row r="1">
          <cell r="A1">
            <v>0</v>
          </cell>
        </row>
      </sheetData>
      <sheetData sheetId="450">
        <row r="1">
          <cell r="A1">
            <v>0</v>
          </cell>
        </row>
      </sheetData>
      <sheetData sheetId="451">
        <row r="1">
          <cell r="A1">
            <v>0</v>
          </cell>
        </row>
      </sheetData>
      <sheetData sheetId="452">
        <row r="1">
          <cell r="A1">
            <v>0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>
            <v>0</v>
          </cell>
        </row>
      </sheetData>
      <sheetData sheetId="455">
        <row r="1">
          <cell r="A1">
            <v>0</v>
          </cell>
        </row>
      </sheetData>
      <sheetData sheetId="456">
        <row r="1">
          <cell r="A1">
            <v>0</v>
          </cell>
        </row>
      </sheetData>
      <sheetData sheetId="457">
        <row r="1">
          <cell r="A1">
            <v>0</v>
          </cell>
        </row>
      </sheetData>
      <sheetData sheetId="458">
        <row r="1">
          <cell r="A1">
            <v>0</v>
          </cell>
        </row>
      </sheetData>
      <sheetData sheetId="459">
        <row r="1">
          <cell r="A1">
            <v>0</v>
          </cell>
        </row>
      </sheetData>
      <sheetData sheetId="460">
        <row r="1">
          <cell r="A1">
            <v>0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>
            <v>0</v>
          </cell>
        </row>
      </sheetData>
      <sheetData sheetId="464">
        <row r="1">
          <cell r="A1">
            <v>0</v>
          </cell>
        </row>
      </sheetData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>
            <v>0</v>
          </cell>
        </row>
      </sheetData>
      <sheetData sheetId="485">
        <row r="1">
          <cell r="A1">
            <v>0</v>
          </cell>
        </row>
      </sheetData>
      <sheetData sheetId="486">
        <row r="1">
          <cell r="A1">
            <v>0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>
            <v>0</v>
          </cell>
        </row>
      </sheetData>
      <sheetData sheetId="489">
        <row r="1">
          <cell r="A1">
            <v>0</v>
          </cell>
        </row>
      </sheetData>
      <sheetData sheetId="490">
        <row r="1">
          <cell r="A1">
            <v>0</v>
          </cell>
        </row>
      </sheetData>
      <sheetData sheetId="491">
        <row r="1">
          <cell r="A1">
            <v>0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>
        <row r="1">
          <cell r="A1">
            <v>0</v>
          </cell>
        </row>
      </sheetData>
      <sheetData sheetId="495">
        <row r="1">
          <cell r="A1">
            <v>0</v>
          </cell>
        </row>
      </sheetData>
      <sheetData sheetId="496">
        <row r="1">
          <cell r="A1">
            <v>0</v>
          </cell>
        </row>
      </sheetData>
      <sheetData sheetId="497">
        <row r="1">
          <cell r="A1">
            <v>0</v>
          </cell>
        </row>
      </sheetData>
      <sheetData sheetId="498">
        <row r="1">
          <cell r="A1">
            <v>0</v>
          </cell>
        </row>
      </sheetData>
      <sheetData sheetId="499">
        <row r="1">
          <cell r="A1">
            <v>0</v>
          </cell>
        </row>
      </sheetData>
      <sheetData sheetId="500">
        <row r="1">
          <cell r="A1">
            <v>0</v>
          </cell>
        </row>
      </sheetData>
      <sheetData sheetId="501">
        <row r="1">
          <cell r="A1">
            <v>0</v>
          </cell>
        </row>
      </sheetData>
      <sheetData sheetId="502">
        <row r="1">
          <cell r="A1">
            <v>0</v>
          </cell>
        </row>
      </sheetData>
      <sheetData sheetId="503">
        <row r="1">
          <cell r="A1">
            <v>0</v>
          </cell>
        </row>
      </sheetData>
      <sheetData sheetId="504">
        <row r="1">
          <cell r="A1">
            <v>0</v>
          </cell>
        </row>
      </sheetData>
      <sheetData sheetId="505">
        <row r="1">
          <cell r="A1">
            <v>0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>
            <v>0</v>
          </cell>
        </row>
      </sheetData>
      <sheetData sheetId="508">
        <row r="1">
          <cell r="A1">
            <v>0</v>
          </cell>
        </row>
      </sheetData>
      <sheetData sheetId="509">
        <row r="1">
          <cell r="A1">
            <v>0</v>
          </cell>
        </row>
      </sheetData>
      <sheetData sheetId="510">
        <row r="1">
          <cell r="A1">
            <v>0</v>
          </cell>
        </row>
      </sheetData>
      <sheetData sheetId="511">
        <row r="1">
          <cell r="A1">
            <v>0</v>
          </cell>
        </row>
      </sheetData>
      <sheetData sheetId="512">
        <row r="1">
          <cell r="A1">
            <v>0</v>
          </cell>
        </row>
      </sheetData>
      <sheetData sheetId="513">
        <row r="1">
          <cell r="A1">
            <v>0</v>
          </cell>
        </row>
      </sheetData>
      <sheetData sheetId="514">
        <row r="1">
          <cell r="A1">
            <v>0</v>
          </cell>
        </row>
      </sheetData>
      <sheetData sheetId="515">
        <row r="1">
          <cell r="A1">
            <v>0</v>
          </cell>
        </row>
      </sheetData>
      <sheetData sheetId="516">
        <row r="1">
          <cell r="A1">
            <v>0</v>
          </cell>
        </row>
      </sheetData>
      <sheetData sheetId="517">
        <row r="1">
          <cell r="A1">
            <v>0</v>
          </cell>
        </row>
      </sheetData>
      <sheetData sheetId="518">
        <row r="1">
          <cell r="A1">
            <v>0</v>
          </cell>
        </row>
      </sheetData>
      <sheetData sheetId="519">
        <row r="1">
          <cell r="A1">
            <v>0</v>
          </cell>
        </row>
      </sheetData>
      <sheetData sheetId="520">
        <row r="1">
          <cell r="A1">
            <v>0</v>
          </cell>
        </row>
      </sheetData>
      <sheetData sheetId="521">
        <row r="1">
          <cell r="A1">
            <v>0</v>
          </cell>
        </row>
      </sheetData>
      <sheetData sheetId="522">
        <row r="1">
          <cell r="A1">
            <v>0</v>
          </cell>
        </row>
      </sheetData>
      <sheetData sheetId="523">
        <row r="1">
          <cell r="A1">
            <v>0</v>
          </cell>
        </row>
      </sheetData>
      <sheetData sheetId="524">
        <row r="1">
          <cell r="A1">
            <v>0</v>
          </cell>
        </row>
      </sheetData>
      <sheetData sheetId="525">
        <row r="1">
          <cell r="A1">
            <v>0</v>
          </cell>
        </row>
      </sheetData>
      <sheetData sheetId="526">
        <row r="1">
          <cell r="A1">
            <v>0</v>
          </cell>
        </row>
      </sheetData>
      <sheetData sheetId="527">
        <row r="1">
          <cell r="A1">
            <v>0</v>
          </cell>
        </row>
      </sheetData>
      <sheetData sheetId="528">
        <row r="1">
          <cell r="A1">
            <v>0</v>
          </cell>
        </row>
      </sheetData>
      <sheetData sheetId="529">
        <row r="1">
          <cell r="A1">
            <v>0</v>
          </cell>
        </row>
      </sheetData>
      <sheetData sheetId="530">
        <row r="1">
          <cell r="A1">
            <v>0</v>
          </cell>
        </row>
      </sheetData>
      <sheetData sheetId="531">
        <row r="1">
          <cell r="A1">
            <v>0</v>
          </cell>
        </row>
      </sheetData>
      <sheetData sheetId="532">
        <row r="1">
          <cell r="A1">
            <v>0</v>
          </cell>
        </row>
      </sheetData>
      <sheetData sheetId="533">
        <row r="1">
          <cell r="A1">
            <v>0</v>
          </cell>
        </row>
      </sheetData>
      <sheetData sheetId="534">
        <row r="1">
          <cell r="A1">
            <v>0</v>
          </cell>
        </row>
      </sheetData>
      <sheetData sheetId="535">
        <row r="1">
          <cell r="A1">
            <v>0</v>
          </cell>
        </row>
      </sheetData>
      <sheetData sheetId="536">
        <row r="1">
          <cell r="A1">
            <v>0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>
            <v>0</v>
          </cell>
        </row>
      </sheetData>
      <sheetData sheetId="539">
        <row r="1">
          <cell r="A1">
            <v>0</v>
          </cell>
        </row>
      </sheetData>
      <sheetData sheetId="540">
        <row r="1">
          <cell r="A1">
            <v>0</v>
          </cell>
        </row>
      </sheetData>
      <sheetData sheetId="541">
        <row r="1">
          <cell r="A1">
            <v>0</v>
          </cell>
        </row>
      </sheetData>
      <sheetData sheetId="542">
        <row r="1">
          <cell r="A1">
            <v>0</v>
          </cell>
        </row>
      </sheetData>
      <sheetData sheetId="543">
        <row r="1">
          <cell r="A1">
            <v>0</v>
          </cell>
        </row>
      </sheetData>
      <sheetData sheetId="544">
        <row r="1">
          <cell r="A1">
            <v>0</v>
          </cell>
        </row>
      </sheetData>
      <sheetData sheetId="545">
        <row r="1">
          <cell r="A1">
            <v>0</v>
          </cell>
        </row>
      </sheetData>
      <sheetData sheetId="546">
        <row r="1">
          <cell r="A1">
            <v>0</v>
          </cell>
        </row>
      </sheetData>
      <sheetData sheetId="547">
        <row r="1">
          <cell r="A1">
            <v>0</v>
          </cell>
        </row>
      </sheetData>
      <sheetData sheetId="548">
        <row r="1">
          <cell r="A1">
            <v>0</v>
          </cell>
        </row>
      </sheetData>
      <sheetData sheetId="549">
        <row r="1">
          <cell r="A1">
            <v>0</v>
          </cell>
        </row>
      </sheetData>
      <sheetData sheetId="550">
        <row r="1">
          <cell r="A1">
            <v>0</v>
          </cell>
        </row>
      </sheetData>
      <sheetData sheetId="551">
        <row r="1">
          <cell r="A1">
            <v>0</v>
          </cell>
        </row>
      </sheetData>
      <sheetData sheetId="552">
        <row r="1">
          <cell r="A1">
            <v>0</v>
          </cell>
        </row>
      </sheetData>
      <sheetData sheetId="553">
        <row r="1">
          <cell r="A1">
            <v>0</v>
          </cell>
        </row>
      </sheetData>
      <sheetData sheetId="554">
        <row r="1">
          <cell r="A1">
            <v>0</v>
          </cell>
        </row>
      </sheetData>
      <sheetData sheetId="555">
        <row r="1">
          <cell r="A1">
            <v>0</v>
          </cell>
        </row>
      </sheetData>
      <sheetData sheetId="556">
        <row r="1">
          <cell r="A1">
            <v>0</v>
          </cell>
        </row>
      </sheetData>
      <sheetData sheetId="557">
        <row r="1">
          <cell r="A1">
            <v>0</v>
          </cell>
        </row>
      </sheetData>
      <sheetData sheetId="558">
        <row r="1">
          <cell r="A1">
            <v>0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>
            <v>0</v>
          </cell>
        </row>
      </sheetData>
      <sheetData sheetId="561">
        <row r="1">
          <cell r="A1">
            <v>0</v>
          </cell>
        </row>
      </sheetData>
      <sheetData sheetId="562">
        <row r="1">
          <cell r="A1">
            <v>0</v>
          </cell>
        </row>
      </sheetData>
      <sheetData sheetId="563">
        <row r="1">
          <cell r="A1">
            <v>0</v>
          </cell>
        </row>
      </sheetData>
      <sheetData sheetId="564">
        <row r="1">
          <cell r="A1">
            <v>0</v>
          </cell>
        </row>
      </sheetData>
      <sheetData sheetId="565">
        <row r="1">
          <cell r="A1">
            <v>0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>
            <v>0</v>
          </cell>
        </row>
      </sheetData>
      <sheetData sheetId="568">
        <row r="1">
          <cell r="A1">
            <v>0</v>
          </cell>
        </row>
      </sheetData>
      <sheetData sheetId="569">
        <row r="1">
          <cell r="A1">
            <v>0</v>
          </cell>
        </row>
      </sheetData>
      <sheetData sheetId="570">
        <row r="1">
          <cell r="A1">
            <v>0</v>
          </cell>
        </row>
      </sheetData>
      <sheetData sheetId="571">
        <row r="1">
          <cell r="A1">
            <v>0</v>
          </cell>
        </row>
      </sheetData>
      <sheetData sheetId="572">
        <row r="1">
          <cell r="A1">
            <v>0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>
            <v>0</v>
          </cell>
        </row>
      </sheetData>
      <sheetData sheetId="575">
        <row r="1">
          <cell r="A1">
            <v>0</v>
          </cell>
        </row>
      </sheetData>
      <sheetData sheetId="576">
        <row r="1">
          <cell r="A1">
            <v>0</v>
          </cell>
        </row>
      </sheetData>
      <sheetData sheetId="577">
        <row r="1">
          <cell r="A1">
            <v>0</v>
          </cell>
        </row>
      </sheetData>
      <sheetData sheetId="578">
        <row r="1">
          <cell r="A1">
            <v>0</v>
          </cell>
        </row>
      </sheetData>
      <sheetData sheetId="579">
        <row r="1">
          <cell r="A1">
            <v>0</v>
          </cell>
        </row>
      </sheetData>
      <sheetData sheetId="580">
        <row r="1">
          <cell r="A1">
            <v>0</v>
          </cell>
        </row>
      </sheetData>
      <sheetData sheetId="581">
        <row r="1">
          <cell r="A1">
            <v>0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>
            <v>0</v>
          </cell>
        </row>
      </sheetData>
      <sheetData sheetId="584">
        <row r="1">
          <cell r="A1">
            <v>0</v>
          </cell>
        </row>
      </sheetData>
      <sheetData sheetId="585">
        <row r="1">
          <cell r="A1">
            <v>0</v>
          </cell>
        </row>
      </sheetData>
      <sheetData sheetId="586">
        <row r="1">
          <cell r="A1">
            <v>0</v>
          </cell>
        </row>
      </sheetData>
      <sheetData sheetId="587">
        <row r="1">
          <cell r="A1">
            <v>0</v>
          </cell>
        </row>
      </sheetData>
      <sheetData sheetId="588">
        <row r="1">
          <cell r="A1">
            <v>0</v>
          </cell>
        </row>
      </sheetData>
      <sheetData sheetId="589">
        <row r="1">
          <cell r="A1">
            <v>0</v>
          </cell>
        </row>
      </sheetData>
      <sheetData sheetId="590">
        <row r="1">
          <cell r="A1">
            <v>0</v>
          </cell>
        </row>
      </sheetData>
      <sheetData sheetId="591">
        <row r="1">
          <cell r="A1">
            <v>0</v>
          </cell>
        </row>
      </sheetData>
      <sheetData sheetId="592">
        <row r="1">
          <cell r="A1">
            <v>0</v>
          </cell>
        </row>
      </sheetData>
      <sheetData sheetId="593">
        <row r="1">
          <cell r="A1">
            <v>0</v>
          </cell>
        </row>
      </sheetData>
      <sheetData sheetId="594">
        <row r="1">
          <cell r="A1">
            <v>0</v>
          </cell>
        </row>
      </sheetData>
      <sheetData sheetId="595">
        <row r="1">
          <cell r="A1">
            <v>0</v>
          </cell>
        </row>
      </sheetData>
      <sheetData sheetId="596">
        <row r="1">
          <cell r="A1">
            <v>0</v>
          </cell>
        </row>
      </sheetData>
      <sheetData sheetId="597">
        <row r="1">
          <cell r="A1">
            <v>0</v>
          </cell>
        </row>
      </sheetData>
      <sheetData sheetId="598">
        <row r="1">
          <cell r="A1">
            <v>0</v>
          </cell>
        </row>
      </sheetData>
      <sheetData sheetId="599">
        <row r="1">
          <cell r="A1">
            <v>0</v>
          </cell>
        </row>
      </sheetData>
      <sheetData sheetId="600">
        <row r="1">
          <cell r="A1">
            <v>0</v>
          </cell>
        </row>
      </sheetData>
      <sheetData sheetId="601">
        <row r="1">
          <cell r="A1">
            <v>0</v>
          </cell>
        </row>
      </sheetData>
      <sheetData sheetId="602">
        <row r="1">
          <cell r="A1">
            <v>0</v>
          </cell>
        </row>
      </sheetData>
      <sheetData sheetId="603">
        <row r="1">
          <cell r="A1">
            <v>0</v>
          </cell>
        </row>
      </sheetData>
      <sheetData sheetId="604">
        <row r="1">
          <cell r="A1">
            <v>0</v>
          </cell>
        </row>
      </sheetData>
      <sheetData sheetId="605">
        <row r="1">
          <cell r="A1">
            <v>0</v>
          </cell>
        </row>
      </sheetData>
      <sheetData sheetId="606">
        <row r="1">
          <cell r="A1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>
        <row r="2">
          <cell r="A2">
            <v>0</v>
          </cell>
        </row>
      </sheetData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>
        <row r="1">
          <cell r="A1">
            <v>0</v>
          </cell>
        </row>
      </sheetData>
      <sheetData sheetId="664">
        <row r="1">
          <cell r="A1">
            <v>0</v>
          </cell>
        </row>
      </sheetData>
      <sheetData sheetId="665">
        <row r="1">
          <cell r="A1">
            <v>0</v>
          </cell>
        </row>
      </sheetData>
      <sheetData sheetId="666" refreshError="1"/>
      <sheetData sheetId="667" refreshError="1"/>
      <sheetData sheetId="668" refreshError="1"/>
      <sheetData sheetId="669">
        <row r="1">
          <cell r="A1">
            <v>0</v>
          </cell>
        </row>
      </sheetData>
      <sheetData sheetId="670">
        <row r="1">
          <cell r="A1">
            <v>0</v>
          </cell>
        </row>
      </sheetData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>
        <row r="1">
          <cell r="A1">
            <v>0</v>
          </cell>
        </row>
      </sheetData>
      <sheetData sheetId="679">
        <row r="1">
          <cell r="A1">
            <v>0</v>
          </cell>
        </row>
      </sheetData>
      <sheetData sheetId="680">
        <row r="1">
          <cell r="A1">
            <v>0</v>
          </cell>
        </row>
      </sheetData>
      <sheetData sheetId="681" refreshError="1"/>
      <sheetData sheetId="682">
        <row r="1">
          <cell r="A1">
            <v>0</v>
          </cell>
        </row>
      </sheetData>
      <sheetData sheetId="683">
        <row r="1">
          <cell r="A1">
            <v>0</v>
          </cell>
        </row>
      </sheetData>
      <sheetData sheetId="684">
        <row r="1">
          <cell r="A1">
            <v>0</v>
          </cell>
        </row>
      </sheetData>
      <sheetData sheetId="685">
        <row r="1">
          <cell r="A1">
            <v>0</v>
          </cell>
        </row>
      </sheetData>
      <sheetData sheetId="686">
        <row r="1">
          <cell r="A1">
            <v>0</v>
          </cell>
        </row>
      </sheetData>
      <sheetData sheetId="687">
        <row r="1">
          <cell r="A1">
            <v>0</v>
          </cell>
        </row>
      </sheetData>
      <sheetData sheetId="688">
        <row r="1">
          <cell r="A1">
            <v>0</v>
          </cell>
        </row>
      </sheetData>
      <sheetData sheetId="689">
        <row r="1">
          <cell r="A1">
            <v>0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>
            <v>0</v>
          </cell>
        </row>
      </sheetData>
      <sheetData sheetId="692">
        <row r="1">
          <cell r="A1">
            <v>0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>
            <v>0</v>
          </cell>
        </row>
      </sheetData>
      <sheetData sheetId="695">
        <row r="1">
          <cell r="A1">
            <v>0</v>
          </cell>
        </row>
      </sheetData>
      <sheetData sheetId="696">
        <row r="1">
          <cell r="A1">
            <v>0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>
            <v>0</v>
          </cell>
        </row>
      </sheetData>
      <sheetData sheetId="699">
        <row r="1">
          <cell r="A1">
            <v>0</v>
          </cell>
        </row>
      </sheetData>
      <sheetData sheetId="700">
        <row r="1">
          <cell r="A1">
            <v>0</v>
          </cell>
        </row>
      </sheetData>
      <sheetData sheetId="701">
        <row r="1">
          <cell r="A1">
            <v>0</v>
          </cell>
        </row>
      </sheetData>
      <sheetData sheetId="702">
        <row r="1">
          <cell r="A1">
            <v>0</v>
          </cell>
        </row>
      </sheetData>
      <sheetData sheetId="703">
        <row r="1">
          <cell r="A1">
            <v>0</v>
          </cell>
        </row>
      </sheetData>
      <sheetData sheetId="704">
        <row r="1">
          <cell r="A1">
            <v>0</v>
          </cell>
        </row>
      </sheetData>
      <sheetData sheetId="705">
        <row r="1">
          <cell r="A1">
            <v>0</v>
          </cell>
        </row>
      </sheetData>
      <sheetData sheetId="706">
        <row r="1">
          <cell r="A1">
            <v>0</v>
          </cell>
        </row>
      </sheetData>
      <sheetData sheetId="707">
        <row r="1">
          <cell r="A1">
            <v>0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>
            <v>0</v>
          </cell>
        </row>
      </sheetData>
      <sheetData sheetId="710">
        <row r="1">
          <cell r="A1">
            <v>0</v>
          </cell>
        </row>
      </sheetData>
      <sheetData sheetId="711">
        <row r="1">
          <cell r="A1">
            <v>0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>
            <v>0</v>
          </cell>
        </row>
      </sheetData>
      <sheetData sheetId="714">
        <row r="1">
          <cell r="A1">
            <v>0</v>
          </cell>
        </row>
      </sheetData>
      <sheetData sheetId="715">
        <row r="1">
          <cell r="A1">
            <v>0</v>
          </cell>
        </row>
      </sheetData>
      <sheetData sheetId="716">
        <row r="1">
          <cell r="A1">
            <v>0</v>
          </cell>
        </row>
      </sheetData>
      <sheetData sheetId="717">
        <row r="1">
          <cell r="A1">
            <v>0</v>
          </cell>
        </row>
      </sheetData>
      <sheetData sheetId="718">
        <row r="1">
          <cell r="A1">
            <v>0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>
            <v>0</v>
          </cell>
        </row>
      </sheetData>
      <sheetData sheetId="722">
        <row r="1">
          <cell r="A1">
            <v>0</v>
          </cell>
        </row>
      </sheetData>
      <sheetData sheetId="723">
        <row r="1">
          <cell r="A1">
            <v>0</v>
          </cell>
        </row>
      </sheetData>
      <sheetData sheetId="724">
        <row r="1">
          <cell r="A1">
            <v>0</v>
          </cell>
        </row>
      </sheetData>
      <sheetData sheetId="725">
        <row r="1">
          <cell r="A1">
            <v>0</v>
          </cell>
        </row>
      </sheetData>
      <sheetData sheetId="726">
        <row r="1">
          <cell r="A1">
            <v>0</v>
          </cell>
        </row>
      </sheetData>
      <sheetData sheetId="727">
        <row r="1">
          <cell r="A1">
            <v>0</v>
          </cell>
        </row>
      </sheetData>
      <sheetData sheetId="728">
        <row r="1">
          <cell r="A1">
            <v>0</v>
          </cell>
        </row>
      </sheetData>
      <sheetData sheetId="729">
        <row r="1">
          <cell r="A1">
            <v>0</v>
          </cell>
        </row>
      </sheetData>
      <sheetData sheetId="730">
        <row r="1">
          <cell r="A1">
            <v>0</v>
          </cell>
        </row>
      </sheetData>
      <sheetData sheetId="731">
        <row r="1">
          <cell r="A1">
            <v>0</v>
          </cell>
        </row>
      </sheetData>
      <sheetData sheetId="732">
        <row r="1">
          <cell r="A1">
            <v>0</v>
          </cell>
        </row>
      </sheetData>
      <sheetData sheetId="733">
        <row r="1">
          <cell r="A1">
            <v>0</v>
          </cell>
        </row>
      </sheetData>
      <sheetData sheetId="734">
        <row r="1">
          <cell r="A1">
            <v>0</v>
          </cell>
        </row>
      </sheetData>
      <sheetData sheetId="735">
        <row r="1">
          <cell r="A1">
            <v>0</v>
          </cell>
        </row>
      </sheetData>
      <sheetData sheetId="736">
        <row r="1">
          <cell r="A1">
            <v>0</v>
          </cell>
        </row>
      </sheetData>
      <sheetData sheetId="737">
        <row r="1">
          <cell r="A1">
            <v>0</v>
          </cell>
        </row>
      </sheetData>
      <sheetData sheetId="738" refreshError="1"/>
      <sheetData sheetId="739" refreshError="1"/>
      <sheetData sheetId="740" refreshError="1"/>
      <sheetData sheetId="741">
        <row r="1">
          <cell r="A1">
            <v>0</v>
          </cell>
        </row>
      </sheetData>
      <sheetData sheetId="742">
        <row r="1">
          <cell r="A1">
            <v>0</v>
          </cell>
        </row>
      </sheetData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>
        <row r="1">
          <cell r="A1">
            <v>0</v>
          </cell>
        </row>
      </sheetData>
      <sheetData sheetId="750">
        <row r="1">
          <cell r="A1">
            <v>0</v>
          </cell>
        </row>
      </sheetData>
      <sheetData sheetId="751">
        <row r="1">
          <cell r="A1">
            <v>0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>
            <v>0</v>
          </cell>
        </row>
      </sheetData>
      <sheetData sheetId="755">
        <row r="1">
          <cell r="A1">
            <v>0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>
            <v>0</v>
          </cell>
        </row>
      </sheetData>
      <sheetData sheetId="758">
        <row r="1">
          <cell r="A1">
            <v>0</v>
          </cell>
        </row>
      </sheetData>
      <sheetData sheetId="759">
        <row r="1">
          <cell r="A1">
            <v>0</v>
          </cell>
        </row>
      </sheetData>
      <sheetData sheetId="760">
        <row r="1">
          <cell r="A1">
            <v>0</v>
          </cell>
        </row>
      </sheetData>
      <sheetData sheetId="761">
        <row r="1">
          <cell r="A1">
            <v>0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>
            <v>0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>
            <v>0</v>
          </cell>
        </row>
      </sheetData>
      <sheetData sheetId="767">
        <row r="1">
          <cell r="A1">
            <v>0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>
            <v>0</v>
          </cell>
        </row>
      </sheetData>
      <sheetData sheetId="770">
        <row r="1">
          <cell r="A1">
            <v>0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>
            <v>0</v>
          </cell>
        </row>
      </sheetData>
      <sheetData sheetId="773">
        <row r="1">
          <cell r="A1">
            <v>0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>
            <v>0</v>
          </cell>
        </row>
      </sheetData>
      <sheetData sheetId="776">
        <row r="1">
          <cell r="A1">
            <v>0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>
            <v>0</v>
          </cell>
        </row>
      </sheetData>
      <sheetData sheetId="779">
        <row r="1">
          <cell r="A1">
            <v>0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>
            <v>0</v>
          </cell>
        </row>
      </sheetData>
      <sheetData sheetId="782">
        <row r="1">
          <cell r="A1">
            <v>0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>
            <v>0</v>
          </cell>
        </row>
      </sheetData>
      <sheetData sheetId="785">
        <row r="1">
          <cell r="A1">
            <v>0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>
            <v>0</v>
          </cell>
        </row>
      </sheetData>
      <sheetData sheetId="788">
        <row r="1">
          <cell r="A1">
            <v>0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>
            <v>0</v>
          </cell>
        </row>
      </sheetData>
      <sheetData sheetId="791">
        <row r="1">
          <cell r="A1">
            <v>0</v>
          </cell>
        </row>
      </sheetData>
      <sheetData sheetId="792">
        <row r="1">
          <cell r="A1">
            <v>0</v>
          </cell>
        </row>
      </sheetData>
      <sheetData sheetId="793">
        <row r="1">
          <cell r="A1">
            <v>0</v>
          </cell>
        </row>
      </sheetData>
      <sheetData sheetId="794">
        <row r="1">
          <cell r="A1">
            <v>0</v>
          </cell>
        </row>
      </sheetData>
      <sheetData sheetId="795">
        <row r="1">
          <cell r="A1">
            <v>0</v>
          </cell>
        </row>
      </sheetData>
      <sheetData sheetId="796">
        <row r="1">
          <cell r="A1">
            <v>0</v>
          </cell>
        </row>
      </sheetData>
      <sheetData sheetId="797">
        <row r="1">
          <cell r="A1">
            <v>0</v>
          </cell>
        </row>
      </sheetData>
      <sheetData sheetId="798">
        <row r="1">
          <cell r="A1">
            <v>0</v>
          </cell>
        </row>
      </sheetData>
      <sheetData sheetId="799">
        <row r="1">
          <cell r="A1">
            <v>0</v>
          </cell>
        </row>
      </sheetData>
      <sheetData sheetId="800">
        <row r="1">
          <cell r="A1">
            <v>0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>
            <v>0</v>
          </cell>
        </row>
      </sheetData>
      <sheetData sheetId="803">
        <row r="1">
          <cell r="A1">
            <v>0</v>
          </cell>
        </row>
      </sheetData>
      <sheetData sheetId="804">
        <row r="1">
          <cell r="A1">
            <v>0</v>
          </cell>
        </row>
      </sheetData>
      <sheetData sheetId="805">
        <row r="1">
          <cell r="A1">
            <v>0</v>
          </cell>
        </row>
      </sheetData>
      <sheetData sheetId="806">
        <row r="1">
          <cell r="A1">
            <v>0</v>
          </cell>
        </row>
      </sheetData>
      <sheetData sheetId="807">
        <row r="1">
          <cell r="A1">
            <v>0</v>
          </cell>
        </row>
      </sheetData>
      <sheetData sheetId="808">
        <row r="1">
          <cell r="A1">
            <v>0</v>
          </cell>
        </row>
      </sheetData>
      <sheetData sheetId="809">
        <row r="1">
          <cell r="A1">
            <v>0</v>
          </cell>
        </row>
      </sheetData>
      <sheetData sheetId="810">
        <row r="1">
          <cell r="A1">
            <v>0</v>
          </cell>
        </row>
      </sheetData>
      <sheetData sheetId="811">
        <row r="1">
          <cell r="A1">
            <v>0</v>
          </cell>
        </row>
      </sheetData>
      <sheetData sheetId="812">
        <row r="1">
          <cell r="A1">
            <v>0</v>
          </cell>
        </row>
      </sheetData>
      <sheetData sheetId="813">
        <row r="1">
          <cell r="A1">
            <v>0</v>
          </cell>
        </row>
      </sheetData>
      <sheetData sheetId="814">
        <row r="1">
          <cell r="A1">
            <v>0</v>
          </cell>
        </row>
      </sheetData>
      <sheetData sheetId="815">
        <row r="1">
          <cell r="A1">
            <v>0</v>
          </cell>
        </row>
      </sheetData>
      <sheetData sheetId="816">
        <row r="1">
          <cell r="A1">
            <v>0</v>
          </cell>
        </row>
      </sheetData>
      <sheetData sheetId="817">
        <row r="1">
          <cell r="A1">
            <v>0</v>
          </cell>
        </row>
      </sheetData>
      <sheetData sheetId="818">
        <row r="1">
          <cell r="A1">
            <v>0</v>
          </cell>
        </row>
      </sheetData>
      <sheetData sheetId="819">
        <row r="1">
          <cell r="A1">
            <v>0</v>
          </cell>
        </row>
      </sheetData>
      <sheetData sheetId="820">
        <row r="1">
          <cell r="A1">
            <v>0</v>
          </cell>
        </row>
      </sheetData>
      <sheetData sheetId="821">
        <row r="1">
          <cell r="A1">
            <v>0</v>
          </cell>
        </row>
      </sheetData>
      <sheetData sheetId="822">
        <row r="1">
          <cell r="A1">
            <v>0</v>
          </cell>
        </row>
      </sheetData>
      <sheetData sheetId="823">
        <row r="1">
          <cell r="A1">
            <v>0</v>
          </cell>
        </row>
      </sheetData>
      <sheetData sheetId="824">
        <row r="1">
          <cell r="A1">
            <v>0</v>
          </cell>
        </row>
      </sheetData>
      <sheetData sheetId="825">
        <row r="1">
          <cell r="A1">
            <v>0</v>
          </cell>
        </row>
      </sheetData>
      <sheetData sheetId="826">
        <row r="1">
          <cell r="A1">
            <v>0</v>
          </cell>
        </row>
      </sheetData>
      <sheetData sheetId="827">
        <row r="1">
          <cell r="A1">
            <v>0</v>
          </cell>
        </row>
      </sheetData>
      <sheetData sheetId="828">
        <row r="1">
          <cell r="A1">
            <v>0</v>
          </cell>
        </row>
      </sheetData>
      <sheetData sheetId="829">
        <row r="1">
          <cell r="A1">
            <v>0</v>
          </cell>
        </row>
      </sheetData>
      <sheetData sheetId="830">
        <row r="1">
          <cell r="A1">
            <v>0</v>
          </cell>
        </row>
      </sheetData>
      <sheetData sheetId="831">
        <row r="1">
          <cell r="A1">
            <v>0</v>
          </cell>
        </row>
      </sheetData>
      <sheetData sheetId="832">
        <row r="1">
          <cell r="A1">
            <v>0</v>
          </cell>
        </row>
      </sheetData>
      <sheetData sheetId="833">
        <row r="1">
          <cell r="A1">
            <v>0</v>
          </cell>
        </row>
      </sheetData>
      <sheetData sheetId="834">
        <row r="1">
          <cell r="A1">
            <v>0</v>
          </cell>
        </row>
      </sheetData>
      <sheetData sheetId="835">
        <row r="1">
          <cell r="A1">
            <v>0</v>
          </cell>
        </row>
      </sheetData>
      <sheetData sheetId="836">
        <row r="1">
          <cell r="A1">
            <v>0</v>
          </cell>
        </row>
      </sheetData>
      <sheetData sheetId="837">
        <row r="1">
          <cell r="A1">
            <v>0</v>
          </cell>
        </row>
      </sheetData>
      <sheetData sheetId="838">
        <row r="1">
          <cell r="A1">
            <v>0</v>
          </cell>
        </row>
      </sheetData>
      <sheetData sheetId="839">
        <row r="1">
          <cell r="A1">
            <v>0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>
            <v>0</v>
          </cell>
        </row>
      </sheetData>
      <sheetData sheetId="842">
        <row r="1">
          <cell r="A1">
            <v>0</v>
          </cell>
        </row>
      </sheetData>
      <sheetData sheetId="843">
        <row r="1">
          <cell r="A1">
            <v>0</v>
          </cell>
        </row>
      </sheetData>
      <sheetData sheetId="844">
        <row r="1">
          <cell r="A1">
            <v>0</v>
          </cell>
        </row>
      </sheetData>
      <sheetData sheetId="845">
        <row r="1">
          <cell r="A1">
            <v>0</v>
          </cell>
        </row>
      </sheetData>
      <sheetData sheetId="846">
        <row r="1">
          <cell r="A1">
            <v>0</v>
          </cell>
        </row>
      </sheetData>
      <sheetData sheetId="847">
        <row r="1">
          <cell r="A1">
            <v>0</v>
          </cell>
        </row>
      </sheetData>
      <sheetData sheetId="848">
        <row r="1">
          <cell r="A1">
            <v>0</v>
          </cell>
        </row>
      </sheetData>
      <sheetData sheetId="849">
        <row r="1">
          <cell r="A1">
            <v>0</v>
          </cell>
        </row>
      </sheetData>
      <sheetData sheetId="850">
        <row r="1">
          <cell r="A1">
            <v>0</v>
          </cell>
        </row>
      </sheetData>
      <sheetData sheetId="851">
        <row r="1">
          <cell r="A1">
            <v>0</v>
          </cell>
        </row>
      </sheetData>
      <sheetData sheetId="852">
        <row r="1">
          <cell r="A1">
            <v>0</v>
          </cell>
        </row>
      </sheetData>
      <sheetData sheetId="853">
        <row r="1">
          <cell r="A1">
            <v>0</v>
          </cell>
        </row>
      </sheetData>
      <sheetData sheetId="854">
        <row r="1">
          <cell r="A1">
            <v>0</v>
          </cell>
        </row>
      </sheetData>
      <sheetData sheetId="855">
        <row r="1">
          <cell r="A1">
            <v>0</v>
          </cell>
        </row>
      </sheetData>
      <sheetData sheetId="856">
        <row r="1">
          <cell r="A1">
            <v>0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>
            <v>0</v>
          </cell>
        </row>
      </sheetData>
      <sheetData sheetId="860">
        <row r="1">
          <cell r="A1">
            <v>0</v>
          </cell>
        </row>
      </sheetData>
      <sheetData sheetId="861">
        <row r="1">
          <cell r="A1">
            <v>0</v>
          </cell>
        </row>
      </sheetData>
      <sheetData sheetId="862">
        <row r="1">
          <cell r="A1">
            <v>0</v>
          </cell>
        </row>
      </sheetData>
      <sheetData sheetId="863">
        <row r="1">
          <cell r="A1">
            <v>0</v>
          </cell>
        </row>
      </sheetData>
      <sheetData sheetId="864">
        <row r="1">
          <cell r="A1">
            <v>0</v>
          </cell>
        </row>
      </sheetData>
      <sheetData sheetId="865">
        <row r="1">
          <cell r="A1">
            <v>0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>
            <v>0</v>
          </cell>
        </row>
      </sheetData>
      <sheetData sheetId="868">
        <row r="1">
          <cell r="A1">
            <v>0</v>
          </cell>
        </row>
      </sheetData>
      <sheetData sheetId="869">
        <row r="1">
          <cell r="A1">
            <v>0</v>
          </cell>
        </row>
      </sheetData>
      <sheetData sheetId="870">
        <row r="1">
          <cell r="A1">
            <v>0</v>
          </cell>
        </row>
      </sheetData>
      <sheetData sheetId="871">
        <row r="1">
          <cell r="A1">
            <v>0</v>
          </cell>
        </row>
      </sheetData>
      <sheetData sheetId="872">
        <row r="1">
          <cell r="A1">
            <v>0</v>
          </cell>
        </row>
      </sheetData>
      <sheetData sheetId="873">
        <row r="1">
          <cell r="A1">
            <v>0</v>
          </cell>
        </row>
      </sheetData>
      <sheetData sheetId="874">
        <row r="1">
          <cell r="A1">
            <v>0</v>
          </cell>
        </row>
      </sheetData>
      <sheetData sheetId="875">
        <row r="1">
          <cell r="A1">
            <v>0</v>
          </cell>
        </row>
      </sheetData>
      <sheetData sheetId="876">
        <row r="1">
          <cell r="A1">
            <v>0</v>
          </cell>
        </row>
      </sheetData>
      <sheetData sheetId="877">
        <row r="1">
          <cell r="A1">
            <v>0</v>
          </cell>
        </row>
      </sheetData>
      <sheetData sheetId="878">
        <row r="1">
          <cell r="A1">
            <v>0</v>
          </cell>
        </row>
      </sheetData>
      <sheetData sheetId="879">
        <row r="1">
          <cell r="A1">
            <v>0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>
            <v>0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>
            <v>0</v>
          </cell>
        </row>
      </sheetData>
      <sheetData sheetId="884">
        <row r="1">
          <cell r="A1">
            <v>0</v>
          </cell>
        </row>
      </sheetData>
      <sheetData sheetId="885">
        <row r="1">
          <cell r="A1">
            <v>0</v>
          </cell>
        </row>
      </sheetData>
      <sheetData sheetId="886">
        <row r="1">
          <cell r="A1">
            <v>0</v>
          </cell>
        </row>
      </sheetData>
      <sheetData sheetId="887">
        <row r="1">
          <cell r="A1">
            <v>0</v>
          </cell>
        </row>
      </sheetData>
      <sheetData sheetId="888">
        <row r="1">
          <cell r="A1">
            <v>0</v>
          </cell>
        </row>
      </sheetData>
      <sheetData sheetId="889">
        <row r="1">
          <cell r="A1">
            <v>0</v>
          </cell>
        </row>
      </sheetData>
      <sheetData sheetId="890">
        <row r="1">
          <cell r="A1">
            <v>0</v>
          </cell>
        </row>
      </sheetData>
      <sheetData sheetId="891">
        <row r="1">
          <cell r="A1">
            <v>0</v>
          </cell>
        </row>
      </sheetData>
      <sheetData sheetId="892">
        <row r="1">
          <cell r="A1">
            <v>0</v>
          </cell>
        </row>
      </sheetData>
      <sheetData sheetId="893">
        <row r="1">
          <cell r="A1">
            <v>0</v>
          </cell>
        </row>
      </sheetData>
      <sheetData sheetId="894">
        <row r="1">
          <cell r="A1">
            <v>0</v>
          </cell>
        </row>
      </sheetData>
      <sheetData sheetId="895">
        <row r="1">
          <cell r="A1">
            <v>0</v>
          </cell>
        </row>
      </sheetData>
      <sheetData sheetId="896">
        <row r="1">
          <cell r="A1">
            <v>0</v>
          </cell>
        </row>
      </sheetData>
      <sheetData sheetId="897">
        <row r="1">
          <cell r="A1">
            <v>0</v>
          </cell>
        </row>
      </sheetData>
      <sheetData sheetId="898">
        <row r="1">
          <cell r="A1">
            <v>0</v>
          </cell>
        </row>
      </sheetData>
      <sheetData sheetId="899">
        <row r="1">
          <cell r="A1">
            <v>0</v>
          </cell>
        </row>
      </sheetData>
      <sheetData sheetId="900">
        <row r="1">
          <cell r="A1">
            <v>0</v>
          </cell>
        </row>
      </sheetData>
      <sheetData sheetId="901">
        <row r="1">
          <cell r="A1">
            <v>0</v>
          </cell>
        </row>
      </sheetData>
      <sheetData sheetId="902">
        <row r="1">
          <cell r="A1">
            <v>0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>
            <v>0</v>
          </cell>
        </row>
      </sheetData>
      <sheetData sheetId="905">
        <row r="1">
          <cell r="A1">
            <v>0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>
            <v>0</v>
          </cell>
        </row>
      </sheetData>
      <sheetData sheetId="908">
        <row r="1">
          <cell r="A1">
            <v>0</v>
          </cell>
        </row>
      </sheetData>
      <sheetData sheetId="909">
        <row r="1">
          <cell r="A1">
            <v>0</v>
          </cell>
        </row>
      </sheetData>
      <sheetData sheetId="910">
        <row r="1">
          <cell r="A1">
            <v>0</v>
          </cell>
        </row>
      </sheetData>
      <sheetData sheetId="911">
        <row r="1">
          <cell r="A1">
            <v>0</v>
          </cell>
        </row>
      </sheetData>
      <sheetData sheetId="912">
        <row r="1">
          <cell r="A1">
            <v>0</v>
          </cell>
        </row>
      </sheetData>
      <sheetData sheetId="913">
        <row r="1">
          <cell r="A1">
            <v>0</v>
          </cell>
        </row>
      </sheetData>
      <sheetData sheetId="914">
        <row r="1">
          <cell r="A1">
            <v>0</v>
          </cell>
        </row>
      </sheetData>
      <sheetData sheetId="915">
        <row r="1">
          <cell r="A1">
            <v>0</v>
          </cell>
        </row>
      </sheetData>
      <sheetData sheetId="916">
        <row r="1">
          <cell r="A1">
            <v>0</v>
          </cell>
        </row>
      </sheetData>
      <sheetData sheetId="917">
        <row r="1">
          <cell r="A1">
            <v>0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>
            <v>0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1">
          <cell r="A1">
            <v>0</v>
          </cell>
        </row>
      </sheetData>
      <sheetData sheetId="929">
        <row r="1">
          <cell r="A1">
            <v>0</v>
          </cell>
        </row>
      </sheetData>
      <sheetData sheetId="930">
        <row r="1">
          <cell r="A1">
            <v>0</v>
          </cell>
        </row>
      </sheetData>
      <sheetData sheetId="931">
        <row r="1">
          <cell r="A1">
            <v>0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1">
          <cell r="A1">
            <v>0</v>
          </cell>
        </row>
      </sheetData>
      <sheetData sheetId="935">
        <row r="1">
          <cell r="A1">
            <v>0</v>
          </cell>
        </row>
      </sheetData>
      <sheetData sheetId="936">
        <row r="1">
          <cell r="A1">
            <v>0</v>
          </cell>
        </row>
      </sheetData>
      <sheetData sheetId="937">
        <row r="1">
          <cell r="A1">
            <v>0</v>
          </cell>
        </row>
      </sheetData>
      <sheetData sheetId="938">
        <row r="1">
          <cell r="A1">
            <v>0</v>
          </cell>
        </row>
      </sheetData>
      <sheetData sheetId="939">
        <row r="1">
          <cell r="A1">
            <v>0</v>
          </cell>
        </row>
      </sheetData>
      <sheetData sheetId="940">
        <row r="1">
          <cell r="A1">
            <v>0</v>
          </cell>
        </row>
      </sheetData>
      <sheetData sheetId="941" refreshError="1"/>
      <sheetData sheetId="942">
        <row r="1">
          <cell r="A1">
            <v>0</v>
          </cell>
        </row>
      </sheetData>
      <sheetData sheetId="943">
        <row r="1">
          <cell r="A1">
            <v>0</v>
          </cell>
        </row>
      </sheetData>
      <sheetData sheetId="944">
        <row r="1">
          <cell r="A1">
            <v>0</v>
          </cell>
        </row>
      </sheetData>
      <sheetData sheetId="945">
        <row r="1">
          <cell r="A1">
            <v>0</v>
          </cell>
        </row>
      </sheetData>
      <sheetData sheetId="946">
        <row r="1">
          <cell r="A1">
            <v>0</v>
          </cell>
        </row>
      </sheetData>
      <sheetData sheetId="947">
        <row r="1">
          <cell r="A1">
            <v>0</v>
          </cell>
        </row>
      </sheetData>
      <sheetData sheetId="948">
        <row r="1">
          <cell r="A1">
            <v>0</v>
          </cell>
        </row>
      </sheetData>
      <sheetData sheetId="949">
        <row r="1">
          <cell r="A1">
            <v>0</v>
          </cell>
        </row>
      </sheetData>
      <sheetData sheetId="950">
        <row r="1">
          <cell r="A1">
            <v>0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>
            <v>0</v>
          </cell>
        </row>
      </sheetData>
      <sheetData sheetId="953">
        <row r="1">
          <cell r="A1">
            <v>0</v>
          </cell>
        </row>
      </sheetData>
      <sheetData sheetId="954">
        <row r="1">
          <cell r="A1">
            <v>0</v>
          </cell>
        </row>
      </sheetData>
      <sheetData sheetId="955">
        <row r="1">
          <cell r="A1">
            <v>0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>
            <v>0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>
            <v>0</v>
          </cell>
        </row>
      </sheetData>
      <sheetData sheetId="961">
        <row r="1">
          <cell r="A1">
            <v>0</v>
          </cell>
        </row>
      </sheetData>
      <sheetData sheetId="962">
        <row r="1">
          <cell r="A1">
            <v>0</v>
          </cell>
        </row>
      </sheetData>
      <sheetData sheetId="963">
        <row r="1">
          <cell r="A1">
            <v>0</v>
          </cell>
        </row>
      </sheetData>
      <sheetData sheetId="964">
        <row r="1">
          <cell r="A1">
            <v>0</v>
          </cell>
        </row>
      </sheetData>
      <sheetData sheetId="965">
        <row r="1">
          <cell r="A1">
            <v>0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>
            <v>0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>
            <v>0</v>
          </cell>
        </row>
      </sheetData>
      <sheetData sheetId="971">
        <row r="1">
          <cell r="A1">
            <v>0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>
            <v>0</v>
          </cell>
        </row>
      </sheetData>
      <sheetData sheetId="974">
        <row r="1">
          <cell r="A1">
            <v>0</v>
          </cell>
        </row>
      </sheetData>
      <sheetData sheetId="975">
        <row r="1">
          <cell r="A1">
            <v>0</v>
          </cell>
        </row>
      </sheetData>
      <sheetData sheetId="976">
        <row r="1">
          <cell r="A1">
            <v>0</v>
          </cell>
        </row>
      </sheetData>
      <sheetData sheetId="977">
        <row r="1">
          <cell r="A1">
            <v>0</v>
          </cell>
        </row>
      </sheetData>
      <sheetData sheetId="978">
        <row r="1">
          <cell r="A1">
            <v>0</v>
          </cell>
        </row>
      </sheetData>
      <sheetData sheetId="979">
        <row r="1">
          <cell r="A1">
            <v>0</v>
          </cell>
        </row>
      </sheetData>
      <sheetData sheetId="980">
        <row r="1">
          <cell r="A1">
            <v>0</v>
          </cell>
        </row>
      </sheetData>
      <sheetData sheetId="981">
        <row r="1">
          <cell r="A1">
            <v>0</v>
          </cell>
        </row>
      </sheetData>
      <sheetData sheetId="982">
        <row r="1">
          <cell r="A1">
            <v>0</v>
          </cell>
        </row>
      </sheetData>
      <sheetData sheetId="983">
        <row r="1">
          <cell r="A1">
            <v>0</v>
          </cell>
        </row>
      </sheetData>
      <sheetData sheetId="984">
        <row r="1">
          <cell r="A1">
            <v>0</v>
          </cell>
        </row>
      </sheetData>
      <sheetData sheetId="985">
        <row r="1">
          <cell r="A1">
            <v>0</v>
          </cell>
        </row>
      </sheetData>
      <sheetData sheetId="986">
        <row r="1">
          <cell r="A1">
            <v>0</v>
          </cell>
        </row>
      </sheetData>
      <sheetData sheetId="987">
        <row r="1">
          <cell r="A1">
            <v>0</v>
          </cell>
        </row>
      </sheetData>
      <sheetData sheetId="988">
        <row r="1">
          <cell r="A1">
            <v>0</v>
          </cell>
        </row>
      </sheetData>
      <sheetData sheetId="989">
        <row r="1">
          <cell r="A1">
            <v>0</v>
          </cell>
        </row>
      </sheetData>
      <sheetData sheetId="990">
        <row r="1">
          <cell r="A1">
            <v>0</v>
          </cell>
        </row>
      </sheetData>
      <sheetData sheetId="991">
        <row r="1">
          <cell r="A1">
            <v>0</v>
          </cell>
        </row>
      </sheetData>
      <sheetData sheetId="992">
        <row r="1">
          <cell r="A1">
            <v>0</v>
          </cell>
        </row>
      </sheetData>
      <sheetData sheetId="993">
        <row r="1">
          <cell r="A1">
            <v>0</v>
          </cell>
        </row>
      </sheetData>
      <sheetData sheetId="994">
        <row r="1">
          <cell r="A1">
            <v>0</v>
          </cell>
        </row>
      </sheetData>
      <sheetData sheetId="995">
        <row r="1">
          <cell r="A1">
            <v>0</v>
          </cell>
        </row>
      </sheetData>
      <sheetData sheetId="996" refreshError="1"/>
      <sheetData sheetId="997" refreshError="1"/>
      <sheetData sheetId="998" refreshError="1"/>
      <sheetData sheetId="999"/>
      <sheetData sheetId="1000" refreshError="1"/>
      <sheetData sheetId="1001" refreshError="1"/>
      <sheetData sheetId="1002" refreshError="1"/>
      <sheetData sheetId="1003">
        <row r="1">
          <cell r="A1">
            <v>0</v>
          </cell>
        </row>
      </sheetData>
      <sheetData sheetId="1004" refreshError="1"/>
      <sheetData sheetId="1005" refreshError="1"/>
      <sheetData sheetId="1006" refreshError="1"/>
      <sheetData sheetId="1007">
        <row r="2">
          <cell r="A2">
            <v>0</v>
          </cell>
        </row>
      </sheetData>
      <sheetData sheetId="1008">
        <row r="2">
          <cell r="A2">
            <v>0</v>
          </cell>
        </row>
      </sheetData>
      <sheetData sheetId="1009">
        <row r="2">
          <cell r="A2">
            <v>0</v>
          </cell>
        </row>
      </sheetData>
      <sheetData sheetId="1010">
        <row r="2">
          <cell r="A2">
            <v>0</v>
          </cell>
        </row>
      </sheetData>
      <sheetData sheetId="1011">
        <row r="2">
          <cell r="A2">
            <v>0</v>
          </cell>
        </row>
      </sheetData>
      <sheetData sheetId="1012">
        <row r="2">
          <cell r="A2">
            <v>0</v>
          </cell>
        </row>
      </sheetData>
      <sheetData sheetId="1013" refreshError="1"/>
      <sheetData sheetId="1014" refreshError="1"/>
      <sheetData sheetId="1015">
        <row r="2">
          <cell r="A2">
            <v>0</v>
          </cell>
        </row>
      </sheetData>
      <sheetData sheetId="1016">
        <row r="2">
          <cell r="A2">
            <v>0</v>
          </cell>
        </row>
      </sheetData>
      <sheetData sheetId="1017">
        <row r="2">
          <cell r="A2">
            <v>0</v>
          </cell>
        </row>
      </sheetData>
      <sheetData sheetId="1018">
        <row r="2">
          <cell r="A2">
            <v>0</v>
          </cell>
        </row>
      </sheetData>
      <sheetData sheetId="1019">
        <row r="2">
          <cell r="A2">
            <v>0</v>
          </cell>
        </row>
      </sheetData>
      <sheetData sheetId="1020">
        <row r="2">
          <cell r="A2">
            <v>0</v>
          </cell>
        </row>
      </sheetData>
      <sheetData sheetId="1021">
        <row r="2">
          <cell r="A2">
            <v>0</v>
          </cell>
        </row>
      </sheetData>
      <sheetData sheetId="1022">
        <row r="2">
          <cell r="A2">
            <v>0</v>
          </cell>
        </row>
      </sheetData>
      <sheetData sheetId="1023">
        <row r="2">
          <cell r="A2">
            <v>0</v>
          </cell>
        </row>
      </sheetData>
      <sheetData sheetId="1024">
        <row r="2">
          <cell r="A2">
            <v>0</v>
          </cell>
        </row>
      </sheetData>
      <sheetData sheetId="1025">
        <row r="2">
          <cell r="A2">
            <v>0</v>
          </cell>
        </row>
      </sheetData>
      <sheetData sheetId="1026">
        <row r="2">
          <cell r="A2">
            <v>0</v>
          </cell>
        </row>
      </sheetData>
      <sheetData sheetId="1027">
        <row r="2">
          <cell r="A2">
            <v>0</v>
          </cell>
        </row>
      </sheetData>
      <sheetData sheetId="1028">
        <row r="2">
          <cell r="A2">
            <v>0</v>
          </cell>
        </row>
      </sheetData>
      <sheetData sheetId="1029">
        <row r="2">
          <cell r="A2">
            <v>0</v>
          </cell>
        </row>
      </sheetData>
      <sheetData sheetId="1030">
        <row r="2">
          <cell r="A2">
            <v>0</v>
          </cell>
        </row>
      </sheetData>
      <sheetData sheetId="1031">
        <row r="2">
          <cell r="A2">
            <v>0</v>
          </cell>
        </row>
      </sheetData>
      <sheetData sheetId="1032">
        <row r="2">
          <cell r="A2">
            <v>0</v>
          </cell>
        </row>
      </sheetData>
      <sheetData sheetId="1033">
        <row r="2">
          <cell r="A2">
            <v>0</v>
          </cell>
        </row>
      </sheetData>
      <sheetData sheetId="1034">
        <row r="2">
          <cell r="A2">
            <v>0</v>
          </cell>
        </row>
      </sheetData>
      <sheetData sheetId="1035">
        <row r="2">
          <cell r="A2">
            <v>0</v>
          </cell>
        </row>
      </sheetData>
      <sheetData sheetId="1036">
        <row r="2">
          <cell r="A2">
            <v>0</v>
          </cell>
        </row>
      </sheetData>
      <sheetData sheetId="1037">
        <row r="2">
          <cell r="A2">
            <v>0</v>
          </cell>
        </row>
      </sheetData>
      <sheetData sheetId="1038">
        <row r="2">
          <cell r="A2">
            <v>0</v>
          </cell>
        </row>
      </sheetData>
      <sheetData sheetId="1039">
        <row r="2">
          <cell r="A2">
            <v>0</v>
          </cell>
        </row>
      </sheetData>
      <sheetData sheetId="1040">
        <row r="2">
          <cell r="A2">
            <v>0</v>
          </cell>
        </row>
      </sheetData>
      <sheetData sheetId="1041">
        <row r="2">
          <cell r="A2">
            <v>0</v>
          </cell>
        </row>
      </sheetData>
      <sheetData sheetId="1042">
        <row r="2">
          <cell r="A2">
            <v>0</v>
          </cell>
        </row>
      </sheetData>
      <sheetData sheetId="1043">
        <row r="2">
          <cell r="A2">
            <v>0</v>
          </cell>
        </row>
      </sheetData>
      <sheetData sheetId="1044">
        <row r="2">
          <cell r="A2">
            <v>0</v>
          </cell>
        </row>
      </sheetData>
      <sheetData sheetId="1045">
        <row r="2">
          <cell r="A2">
            <v>0</v>
          </cell>
        </row>
      </sheetData>
      <sheetData sheetId="1046">
        <row r="2">
          <cell r="A2">
            <v>0</v>
          </cell>
        </row>
      </sheetData>
      <sheetData sheetId="1047">
        <row r="2">
          <cell r="A2">
            <v>0</v>
          </cell>
        </row>
      </sheetData>
      <sheetData sheetId="1048">
        <row r="2">
          <cell r="A2">
            <v>0</v>
          </cell>
        </row>
      </sheetData>
      <sheetData sheetId="1049">
        <row r="2">
          <cell r="A2">
            <v>0</v>
          </cell>
        </row>
      </sheetData>
      <sheetData sheetId="1050">
        <row r="2">
          <cell r="A2">
            <v>0</v>
          </cell>
        </row>
      </sheetData>
      <sheetData sheetId="1051">
        <row r="2">
          <cell r="A2">
            <v>0</v>
          </cell>
        </row>
      </sheetData>
      <sheetData sheetId="1052">
        <row r="2">
          <cell r="A2">
            <v>0</v>
          </cell>
        </row>
      </sheetData>
      <sheetData sheetId="1053">
        <row r="2">
          <cell r="A2">
            <v>0</v>
          </cell>
        </row>
      </sheetData>
      <sheetData sheetId="1054">
        <row r="2">
          <cell r="A2">
            <v>0</v>
          </cell>
        </row>
      </sheetData>
      <sheetData sheetId="1055">
        <row r="2">
          <cell r="A2">
            <v>0</v>
          </cell>
        </row>
      </sheetData>
      <sheetData sheetId="1056">
        <row r="2">
          <cell r="A2">
            <v>0</v>
          </cell>
        </row>
      </sheetData>
      <sheetData sheetId="1057">
        <row r="2">
          <cell r="A2">
            <v>0</v>
          </cell>
        </row>
      </sheetData>
      <sheetData sheetId="1058">
        <row r="2">
          <cell r="A2">
            <v>0</v>
          </cell>
        </row>
      </sheetData>
      <sheetData sheetId="1059">
        <row r="2">
          <cell r="A2">
            <v>0</v>
          </cell>
        </row>
      </sheetData>
      <sheetData sheetId="1060">
        <row r="2">
          <cell r="A2">
            <v>0</v>
          </cell>
        </row>
      </sheetData>
      <sheetData sheetId="1061">
        <row r="2">
          <cell r="A2">
            <v>0</v>
          </cell>
        </row>
      </sheetData>
      <sheetData sheetId="1062">
        <row r="2">
          <cell r="A2">
            <v>0</v>
          </cell>
        </row>
      </sheetData>
      <sheetData sheetId="1063">
        <row r="2">
          <cell r="A2">
            <v>0</v>
          </cell>
        </row>
      </sheetData>
      <sheetData sheetId="1064">
        <row r="2">
          <cell r="A2">
            <v>0</v>
          </cell>
        </row>
      </sheetData>
      <sheetData sheetId="1065">
        <row r="2">
          <cell r="A2">
            <v>0</v>
          </cell>
        </row>
      </sheetData>
      <sheetData sheetId="1066">
        <row r="2">
          <cell r="A2">
            <v>0</v>
          </cell>
        </row>
      </sheetData>
      <sheetData sheetId="1067">
        <row r="2">
          <cell r="A2">
            <v>0</v>
          </cell>
        </row>
      </sheetData>
      <sheetData sheetId="1068">
        <row r="2">
          <cell r="A2">
            <v>0</v>
          </cell>
        </row>
      </sheetData>
      <sheetData sheetId="1069">
        <row r="2">
          <cell r="A2">
            <v>0</v>
          </cell>
        </row>
      </sheetData>
      <sheetData sheetId="1070">
        <row r="2">
          <cell r="A2">
            <v>0</v>
          </cell>
        </row>
      </sheetData>
      <sheetData sheetId="1071">
        <row r="2">
          <cell r="A2">
            <v>0</v>
          </cell>
        </row>
      </sheetData>
      <sheetData sheetId="1072">
        <row r="2">
          <cell r="A2">
            <v>0</v>
          </cell>
        </row>
      </sheetData>
      <sheetData sheetId="1073">
        <row r="2">
          <cell r="A2">
            <v>0</v>
          </cell>
        </row>
      </sheetData>
      <sheetData sheetId="1074">
        <row r="2">
          <cell r="A2">
            <v>0</v>
          </cell>
        </row>
      </sheetData>
      <sheetData sheetId="1075">
        <row r="2">
          <cell r="A2">
            <v>0</v>
          </cell>
        </row>
      </sheetData>
      <sheetData sheetId="1076">
        <row r="2">
          <cell r="A2">
            <v>0</v>
          </cell>
        </row>
      </sheetData>
      <sheetData sheetId="1077">
        <row r="2">
          <cell r="A2">
            <v>0</v>
          </cell>
        </row>
      </sheetData>
      <sheetData sheetId="1078">
        <row r="2">
          <cell r="A2">
            <v>0</v>
          </cell>
        </row>
      </sheetData>
      <sheetData sheetId="1079">
        <row r="2">
          <cell r="A2">
            <v>0</v>
          </cell>
        </row>
      </sheetData>
      <sheetData sheetId="1080">
        <row r="2">
          <cell r="A2">
            <v>0</v>
          </cell>
        </row>
      </sheetData>
      <sheetData sheetId="1081">
        <row r="2">
          <cell r="A2">
            <v>0</v>
          </cell>
        </row>
      </sheetData>
      <sheetData sheetId="1082">
        <row r="2">
          <cell r="A2">
            <v>0</v>
          </cell>
        </row>
      </sheetData>
      <sheetData sheetId="1083">
        <row r="2">
          <cell r="A2">
            <v>0</v>
          </cell>
        </row>
      </sheetData>
      <sheetData sheetId="1084">
        <row r="2">
          <cell r="A2">
            <v>0</v>
          </cell>
        </row>
      </sheetData>
      <sheetData sheetId="1085">
        <row r="2">
          <cell r="A2">
            <v>0</v>
          </cell>
        </row>
      </sheetData>
      <sheetData sheetId="1086">
        <row r="2">
          <cell r="A2">
            <v>0</v>
          </cell>
        </row>
      </sheetData>
      <sheetData sheetId="1087">
        <row r="2">
          <cell r="A2">
            <v>0</v>
          </cell>
        </row>
      </sheetData>
      <sheetData sheetId="1088">
        <row r="2">
          <cell r="A2">
            <v>0</v>
          </cell>
        </row>
      </sheetData>
      <sheetData sheetId="1089">
        <row r="2">
          <cell r="A2">
            <v>0</v>
          </cell>
        </row>
      </sheetData>
      <sheetData sheetId="1090">
        <row r="2">
          <cell r="A2">
            <v>0</v>
          </cell>
        </row>
      </sheetData>
      <sheetData sheetId="1091">
        <row r="2">
          <cell r="A2">
            <v>0</v>
          </cell>
        </row>
      </sheetData>
      <sheetData sheetId="1092">
        <row r="2">
          <cell r="A2">
            <v>0</v>
          </cell>
        </row>
      </sheetData>
      <sheetData sheetId="1093">
        <row r="2">
          <cell r="A2">
            <v>0</v>
          </cell>
        </row>
      </sheetData>
      <sheetData sheetId="1094">
        <row r="2">
          <cell r="A2">
            <v>0</v>
          </cell>
        </row>
      </sheetData>
      <sheetData sheetId="1095">
        <row r="2">
          <cell r="A2">
            <v>0</v>
          </cell>
        </row>
      </sheetData>
      <sheetData sheetId="1096">
        <row r="2">
          <cell r="A2">
            <v>0</v>
          </cell>
        </row>
      </sheetData>
      <sheetData sheetId="1097">
        <row r="2">
          <cell r="A2">
            <v>0</v>
          </cell>
        </row>
      </sheetData>
      <sheetData sheetId="1098">
        <row r="2">
          <cell r="A2">
            <v>0</v>
          </cell>
        </row>
      </sheetData>
      <sheetData sheetId="1099">
        <row r="2">
          <cell r="A2">
            <v>0</v>
          </cell>
        </row>
      </sheetData>
      <sheetData sheetId="1100">
        <row r="2">
          <cell r="A2">
            <v>0</v>
          </cell>
        </row>
      </sheetData>
      <sheetData sheetId="1101">
        <row r="2">
          <cell r="A2">
            <v>0</v>
          </cell>
        </row>
      </sheetData>
      <sheetData sheetId="1102">
        <row r="2">
          <cell r="A2">
            <v>0</v>
          </cell>
        </row>
      </sheetData>
      <sheetData sheetId="1103">
        <row r="2">
          <cell r="A2">
            <v>0</v>
          </cell>
        </row>
      </sheetData>
      <sheetData sheetId="1104">
        <row r="2">
          <cell r="A2">
            <v>0</v>
          </cell>
        </row>
      </sheetData>
      <sheetData sheetId="1105">
        <row r="2">
          <cell r="A2">
            <v>0</v>
          </cell>
        </row>
      </sheetData>
      <sheetData sheetId="1106">
        <row r="2">
          <cell r="A2">
            <v>0</v>
          </cell>
        </row>
      </sheetData>
      <sheetData sheetId="1107">
        <row r="2">
          <cell r="A2">
            <v>0</v>
          </cell>
        </row>
      </sheetData>
      <sheetData sheetId="1108">
        <row r="2">
          <cell r="A2">
            <v>0</v>
          </cell>
        </row>
      </sheetData>
      <sheetData sheetId="1109">
        <row r="2">
          <cell r="A2">
            <v>0</v>
          </cell>
        </row>
      </sheetData>
      <sheetData sheetId="1110">
        <row r="2">
          <cell r="A2">
            <v>0</v>
          </cell>
        </row>
      </sheetData>
      <sheetData sheetId="1111">
        <row r="2">
          <cell r="A2">
            <v>0</v>
          </cell>
        </row>
      </sheetData>
      <sheetData sheetId="1112">
        <row r="2">
          <cell r="A2">
            <v>0</v>
          </cell>
        </row>
      </sheetData>
      <sheetData sheetId="1113">
        <row r="2">
          <cell r="A2">
            <v>0</v>
          </cell>
        </row>
      </sheetData>
      <sheetData sheetId="1114">
        <row r="2">
          <cell r="A2">
            <v>0</v>
          </cell>
        </row>
      </sheetData>
      <sheetData sheetId="1115">
        <row r="2">
          <cell r="A2">
            <v>0</v>
          </cell>
        </row>
      </sheetData>
      <sheetData sheetId="1116">
        <row r="2">
          <cell r="A2">
            <v>0</v>
          </cell>
        </row>
      </sheetData>
      <sheetData sheetId="1117">
        <row r="2">
          <cell r="A2">
            <v>0</v>
          </cell>
        </row>
      </sheetData>
      <sheetData sheetId="1118">
        <row r="2">
          <cell r="A2">
            <v>0</v>
          </cell>
        </row>
      </sheetData>
      <sheetData sheetId="1119">
        <row r="2">
          <cell r="A2">
            <v>0</v>
          </cell>
        </row>
      </sheetData>
      <sheetData sheetId="1120">
        <row r="2">
          <cell r="A2">
            <v>0</v>
          </cell>
        </row>
      </sheetData>
      <sheetData sheetId="1121">
        <row r="2">
          <cell r="A2">
            <v>0</v>
          </cell>
        </row>
      </sheetData>
      <sheetData sheetId="1122">
        <row r="2">
          <cell r="A2">
            <v>0</v>
          </cell>
        </row>
      </sheetData>
      <sheetData sheetId="1123">
        <row r="2">
          <cell r="A2">
            <v>0</v>
          </cell>
        </row>
      </sheetData>
      <sheetData sheetId="1124">
        <row r="2">
          <cell r="A2">
            <v>0</v>
          </cell>
        </row>
      </sheetData>
      <sheetData sheetId="1125">
        <row r="2">
          <cell r="A2">
            <v>0</v>
          </cell>
        </row>
      </sheetData>
      <sheetData sheetId="1126">
        <row r="2">
          <cell r="A2">
            <v>0</v>
          </cell>
        </row>
      </sheetData>
      <sheetData sheetId="1127">
        <row r="2">
          <cell r="A2">
            <v>0</v>
          </cell>
        </row>
      </sheetData>
      <sheetData sheetId="1128">
        <row r="2">
          <cell r="A2">
            <v>0</v>
          </cell>
        </row>
      </sheetData>
      <sheetData sheetId="1129">
        <row r="2">
          <cell r="A2">
            <v>0</v>
          </cell>
        </row>
      </sheetData>
      <sheetData sheetId="1130">
        <row r="2">
          <cell r="A2">
            <v>0</v>
          </cell>
        </row>
      </sheetData>
      <sheetData sheetId="1131">
        <row r="2">
          <cell r="A2">
            <v>0</v>
          </cell>
        </row>
      </sheetData>
      <sheetData sheetId="1132">
        <row r="2">
          <cell r="A2">
            <v>0</v>
          </cell>
        </row>
      </sheetData>
      <sheetData sheetId="1133">
        <row r="2">
          <cell r="A2">
            <v>0</v>
          </cell>
        </row>
      </sheetData>
      <sheetData sheetId="1134">
        <row r="2">
          <cell r="A2">
            <v>0</v>
          </cell>
        </row>
      </sheetData>
      <sheetData sheetId="1135">
        <row r="2">
          <cell r="A2">
            <v>0</v>
          </cell>
        </row>
      </sheetData>
      <sheetData sheetId="1136">
        <row r="2">
          <cell r="A2">
            <v>0</v>
          </cell>
        </row>
      </sheetData>
      <sheetData sheetId="1137">
        <row r="2">
          <cell r="A2">
            <v>0</v>
          </cell>
        </row>
      </sheetData>
      <sheetData sheetId="1138">
        <row r="2">
          <cell r="A2">
            <v>0</v>
          </cell>
        </row>
      </sheetData>
      <sheetData sheetId="1139">
        <row r="2">
          <cell r="A2">
            <v>0</v>
          </cell>
        </row>
      </sheetData>
      <sheetData sheetId="1140">
        <row r="2">
          <cell r="A2">
            <v>0</v>
          </cell>
        </row>
      </sheetData>
      <sheetData sheetId="1141">
        <row r="2">
          <cell r="A2">
            <v>0</v>
          </cell>
        </row>
      </sheetData>
      <sheetData sheetId="1142">
        <row r="2">
          <cell r="A2">
            <v>0</v>
          </cell>
        </row>
      </sheetData>
      <sheetData sheetId="1143">
        <row r="2">
          <cell r="A2">
            <v>0</v>
          </cell>
        </row>
      </sheetData>
      <sheetData sheetId="1144">
        <row r="2">
          <cell r="A2">
            <v>0</v>
          </cell>
        </row>
      </sheetData>
      <sheetData sheetId="1145">
        <row r="2">
          <cell r="A2">
            <v>0</v>
          </cell>
        </row>
      </sheetData>
      <sheetData sheetId="1146">
        <row r="2">
          <cell r="A2">
            <v>0</v>
          </cell>
        </row>
      </sheetData>
      <sheetData sheetId="1147">
        <row r="2">
          <cell r="A2">
            <v>0</v>
          </cell>
        </row>
      </sheetData>
      <sheetData sheetId="1148">
        <row r="2">
          <cell r="A2">
            <v>0</v>
          </cell>
        </row>
      </sheetData>
      <sheetData sheetId="1149">
        <row r="2">
          <cell r="A2">
            <v>0</v>
          </cell>
        </row>
      </sheetData>
      <sheetData sheetId="1150">
        <row r="2">
          <cell r="A2">
            <v>0</v>
          </cell>
        </row>
      </sheetData>
      <sheetData sheetId="1151">
        <row r="2">
          <cell r="A2">
            <v>0</v>
          </cell>
        </row>
      </sheetData>
      <sheetData sheetId="1152">
        <row r="2">
          <cell r="A2">
            <v>0</v>
          </cell>
        </row>
      </sheetData>
      <sheetData sheetId="1153">
        <row r="2">
          <cell r="A2">
            <v>0</v>
          </cell>
        </row>
      </sheetData>
      <sheetData sheetId="1154">
        <row r="2">
          <cell r="A2">
            <v>0</v>
          </cell>
        </row>
      </sheetData>
      <sheetData sheetId="1155">
        <row r="2">
          <cell r="A2">
            <v>0</v>
          </cell>
        </row>
      </sheetData>
      <sheetData sheetId="1156">
        <row r="2">
          <cell r="A2">
            <v>0</v>
          </cell>
        </row>
      </sheetData>
      <sheetData sheetId="1157">
        <row r="2">
          <cell r="A2">
            <v>0</v>
          </cell>
        </row>
      </sheetData>
      <sheetData sheetId="1158">
        <row r="2">
          <cell r="A2">
            <v>0</v>
          </cell>
        </row>
      </sheetData>
      <sheetData sheetId="1159">
        <row r="2">
          <cell r="A2">
            <v>0</v>
          </cell>
        </row>
      </sheetData>
      <sheetData sheetId="1160">
        <row r="2">
          <cell r="A2">
            <v>0</v>
          </cell>
        </row>
      </sheetData>
      <sheetData sheetId="1161">
        <row r="2">
          <cell r="A2">
            <v>0</v>
          </cell>
        </row>
      </sheetData>
      <sheetData sheetId="1162">
        <row r="2">
          <cell r="A2">
            <v>0</v>
          </cell>
        </row>
      </sheetData>
      <sheetData sheetId="1163">
        <row r="2">
          <cell r="A2">
            <v>0</v>
          </cell>
        </row>
      </sheetData>
      <sheetData sheetId="1164">
        <row r="2">
          <cell r="A2">
            <v>0</v>
          </cell>
        </row>
      </sheetData>
      <sheetData sheetId="1165">
        <row r="2">
          <cell r="A2">
            <v>0</v>
          </cell>
        </row>
      </sheetData>
      <sheetData sheetId="1166">
        <row r="2">
          <cell r="A2">
            <v>0</v>
          </cell>
        </row>
      </sheetData>
      <sheetData sheetId="1167">
        <row r="2">
          <cell r="A2">
            <v>0</v>
          </cell>
        </row>
      </sheetData>
      <sheetData sheetId="1168">
        <row r="2">
          <cell r="A2">
            <v>0</v>
          </cell>
        </row>
      </sheetData>
      <sheetData sheetId="1169">
        <row r="2">
          <cell r="A2">
            <v>0</v>
          </cell>
        </row>
      </sheetData>
      <sheetData sheetId="1170">
        <row r="2">
          <cell r="A2">
            <v>0</v>
          </cell>
        </row>
      </sheetData>
      <sheetData sheetId="1171">
        <row r="2">
          <cell r="A2">
            <v>0</v>
          </cell>
        </row>
      </sheetData>
      <sheetData sheetId="1172">
        <row r="2">
          <cell r="A2">
            <v>0</v>
          </cell>
        </row>
      </sheetData>
      <sheetData sheetId="1173">
        <row r="2">
          <cell r="A2">
            <v>0</v>
          </cell>
        </row>
      </sheetData>
      <sheetData sheetId="1174">
        <row r="2">
          <cell r="A2">
            <v>0</v>
          </cell>
        </row>
      </sheetData>
      <sheetData sheetId="1175">
        <row r="2">
          <cell r="A2">
            <v>0</v>
          </cell>
        </row>
      </sheetData>
      <sheetData sheetId="1176">
        <row r="2">
          <cell r="A2">
            <v>0</v>
          </cell>
        </row>
      </sheetData>
      <sheetData sheetId="1177">
        <row r="2">
          <cell r="A2">
            <v>0</v>
          </cell>
        </row>
      </sheetData>
      <sheetData sheetId="1178">
        <row r="2">
          <cell r="A2">
            <v>0</v>
          </cell>
        </row>
      </sheetData>
      <sheetData sheetId="1179">
        <row r="2">
          <cell r="A2">
            <v>0</v>
          </cell>
        </row>
      </sheetData>
      <sheetData sheetId="1180">
        <row r="2">
          <cell r="A2">
            <v>0</v>
          </cell>
        </row>
      </sheetData>
      <sheetData sheetId="1181">
        <row r="2">
          <cell r="A2">
            <v>0</v>
          </cell>
        </row>
      </sheetData>
      <sheetData sheetId="1182">
        <row r="2">
          <cell r="A2">
            <v>0</v>
          </cell>
        </row>
      </sheetData>
      <sheetData sheetId="1183">
        <row r="2">
          <cell r="A2">
            <v>0</v>
          </cell>
        </row>
      </sheetData>
      <sheetData sheetId="1184">
        <row r="2">
          <cell r="A2">
            <v>0</v>
          </cell>
        </row>
      </sheetData>
      <sheetData sheetId="1185">
        <row r="2">
          <cell r="A2">
            <v>0</v>
          </cell>
        </row>
      </sheetData>
      <sheetData sheetId="1186">
        <row r="2">
          <cell r="A2">
            <v>0</v>
          </cell>
        </row>
      </sheetData>
      <sheetData sheetId="1187">
        <row r="2">
          <cell r="A2">
            <v>0</v>
          </cell>
        </row>
      </sheetData>
      <sheetData sheetId="1188">
        <row r="2">
          <cell r="A2">
            <v>0</v>
          </cell>
        </row>
      </sheetData>
      <sheetData sheetId="1189">
        <row r="2">
          <cell r="A2">
            <v>0</v>
          </cell>
        </row>
      </sheetData>
      <sheetData sheetId="1190">
        <row r="2">
          <cell r="A2">
            <v>0</v>
          </cell>
        </row>
      </sheetData>
      <sheetData sheetId="1191">
        <row r="2">
          <cell r="A2">
            <v>0</v>
          </cell>
        </row>
      </sheetData>
      <sheetData sheetId="1192">
        <row r="2">
          <cell r="A2">
            <v>0</v>
          </cell>
        </row>
      </sheetData>
      <sheetData sheetId="1193">
        <row r="2">
          <cell r="A2">
            <v>0</v>
          </cell>
        </row>
      </sheetData>
      <sheetData sheetId="1194">
        <row r="2">
          <cell r="A2">
            <v>0</v>
          </cell>
        </row>
      </sheetData>
      <sheetData sheetId="1195">
        <row r="2">
          <cell r="A2">
            <v>0</v>
          </cell>
        </row>
      </sheetData>
      <sheetData sheetId="1196">
        <row r="2">
          <cell r="A2">
            <v>0</v>
          </cell>
        </row>
      </sheetData>
      <sheetData sheetId="1197">
        <row r="2">
          <cell r="A2">
            <v>0</v>
          </cell>
        </row>
      </sheetData>
      <sheetData sheetId="1198">
        <row r="2">
          <cell r="A2">
            <v>0</v>
          </cell>
        </row>
      </sheetData>
      <sheetData sheetId="1199">
        <row r="2">
          <cell r="A2">
            <v>0</v>
          </cell>
        </row>
      </sheetData>
      <sheetData sheetId="1200">
        <row r="2">
          <cell r="A2">
            <v>0</v>
          </cell>
        </row>
      </sheetData>
      <sheetData sheetId="1201">
        <row r="2">
          <cell r="A2">
            <v>0</v>
          </cell>
        </row>
      </sheetData>
      <sheetData sheetId="1202">
        <row r="2">
          <cell r="A2">
            <v>0</v>
          </cell>
        </row>
      </sheetData>
      <sheetData sheetId="1203">
        <row r="2">
          <cell r="A2">
            <v>0</v>
          </cell>
        </row>
      </sheetData>
      <sheetData sheetId="1204">
        <row r="2">
          <cell r="A2">
            <v>0</v>
          </cell>
        </row>
      </sheetData>
      <sheetData sheetId="1205">
        <row r="2">
          <cell r="A2">
            <v>0</v>
          </cell>
        </row>
      </sheetData>
      <sheetData sheetId="1206">
        <row r="2">
          <cell r="A2">
            <v>0</v>
          </cell>
        </row>
      </sheetData>
      <sheetData sheetId="1207">
        <row r="2">
          <cell r="A2">
            <v>0</v>
          </cell>
        </row>
      </sheetData>
      <sheetData sheetId="1208">
        <row r="2">
          <cell r="A2">
            <v>0</v>
          </cell>
        </row>
      </sheetData>
      <sheetData sheetId="1209">
        <row r="2">
          <cell r="A2">
            <v>0</v>
          </cell>
        </row>
      </sheetData>
      <sheetData sheetId="1210">
        <row r="2">
          <cell r="A2">
            <v>0</v>
          </cell>
        </row>
      </sheetData>
      <sheetData sheetId="1211">
        <row r="2">
          <cell r="A2">
            <v>0</v>
          </cell>
        </row>
      </sheetData>
      <sheetData sheetId="1212">
        <row r="2">
          <cell r="A2">
            <v>0</v>
          </cell>
        </row>
      </sheetData>
      <sheetData sheetId="1213">
        <row r="2">
          <cell r="A2">
            <v>0</v>
          </cell>
        </row>
      </sheetData>
      <sheetData sheetId="1214">
        <row r="2">
          <cell r="A2">
            <v>0</v>
          </cell>
        </row>
      </sheetData>
      <sheetData sheetId="1215">
        <row r="2">
          <cell r="A2">
            <v>0</v>
          </cell>
        </row>
      </sheetData>
      <sheetData sheetId="1216">
        <row r="2">
          <cell r="A2">
            <v>0</v>
          </cell>
        </row>
      </sheetData>
      <sheetData sheetId="1217">
        <row r="2">
          <cell r="A2">
            <v>0</v>
          </cell>
        </row>
      </sheetData>
      <sheetData sheetId="1218">
        <row r="2">
          <cell r="A2">
            <v>0</v>
          </cell>
        </row>
      </sheetData>
      <sheetData sheetId="1219">
        <row r="2">
          <cell r="A2">
            <v>0</v>
          </cell>
        </row>
      </sheetData>
      <sheetData sheetId="1220">
        <row r="2">
          <cell r="A2">
            <v>0</v>
          </cell>
        </row>
      </sheetData>
      <sheetData sheetId="1221">
        <row r="2">
          <cell r="A2">
            <v>0</v>
          </cell>
        </row>
      </sheetData>
      <sheetData sheetId="1222">
        <row r="2">
          <cell r="A2">
            <v>0</v>
          </cell>
        </row>
      </sheetData>
      <sheetData sheetId="1223">
        <row r="2">
          <cell r="A2">
            <v>0</v>
          </cell>
        </row>
      </sheetData>
      <sheetData sheetId="1224">
        <row r="2">
          <cell r="A2">
            <v>0</v>
          </cell>
        </row>
      </sheetData>
      <sheetData sheetId="1225">
        <row r="2">
          <cell r="A2">
            <v>0</v>
          </cell>
        </row>
      </sheetData>
      <sheetData sheetId="1226">
        <row r="2">
          <cell r="A2">
            <v>0</v>
          </cell>
        </row>
      </sheetData>
      <sheetData sheetId="1227">
        <row r="2">
          <cell r="A2">
            <v>0</v>
          </cell>
        </row>
      </sheetData>
      <sheetData sheetId="1228">
        <row r="2">
          <cell r="A2">
            <v>0</v>
          </cell>
        </row>
      </sheetData>
      <sheetData sheetId="1229">
        <row r="2">
          <cell r="A2">
            <v>0</v>
          </cell>
        </row>
      </sheetData>
      <sheetData sheetId="1230">
        <row r="2">
          <cell r="A2">
            <v>0</v>
          </cell>
        </row>
      </sheetData>
      <sheetData sheetId="1231">
        <row r="2">
          <cell r="A2">
            <v>0</v>
          </cell>
        </row>
      </sheetData>
      <sheetData sheetId="1232">
        <row r="2">
          <cell r="A2">
            <v>0</v>
          </cell>
        </row>
      </sheetData>
      <sheetData sheetId="1233">
        <row r="2">
          <cell r="A2">
            <v>0</v>
          </cell>
        </row>
      </sheetData>
      <sheetData sheetId="1234">
        <row r="2">
          <cell r="A2">
            <v>0</v>
          </cell>
        </row>
      </sheetData>
      <sheetData sheetId="1235">
        <row r="2">
          <cell r="A2">
            <v>0</v>
          </cell>
        </row>
      </sheetData>
      <sheetData sheetId="1236">
        <row r="2">
          <cell r="A2">
            <v>0</v>
          </cell>
        </row>
      </sheetData>
      <sheetData sheetId="1237">
        <row r="2">
          <cell r="A2">
            <v>0</v>
          </cell>
        </row>
      </sheetData>
      <sheetData sheetId="1238">
        <row r="2">
          <cell r="A2">
            <v>0</v>
          </cell>
        </row>
      </sheetData>
      <sheetData sheetId="1239">
        <row r="2">
          <cell r="A2">
            <v>0</v>
          </cell>
        </row>
      </sheetData>
      <sheetData sheetId="1240">
        <row r="2">
          <cell r="A2">
            <v>0</v>
          </cell>
        </row>
      </sheetData>
      <sheetData sheetId="1241">
        <row r="2">
          <cell r="A2">
            <v>0</v>
          </cell>
        </row>
      </sheetData>
      <sheetData sheetId="1242">
        <row r="2">
          <cell r="A2">
            <v>0</v>
          </cell>
        </row>
      </sheetData>
      <sheetData sheetId="1243">
        <row r="2">
          <cell r="A2">
            <v>0</v>
          </cell>
        </row>
      </sheetData>
      <sheetData sheetId="1244">
        <row r="2">
          <cell r="A2">
            <v>0</v>
          </cell>
        </row>
      </sheetData>
      <sheetData sheetId="1245">
        <row r="2">
          <cell r="A2">
            <v>0</v>
          </cell>
        </row>
      </sheetData>
      <sheetData sheetId="1246">
        <row r="2">
          <cell r="A2">
            <v>0</v>
          </cell>
        </row>
      </sheetData>
      <sheetData sheetId="1247">
        <row r="2">
          <cell r="A2">
            <v>0</v>
          </cell>
        </row>
      </sheetData>
      <sheetData sheetId="1248">
        <row r="2">
          <cell r="A2">
            <v>0</v>
          </cell>
        </row>
      </sheetData>
      <sheetData sheetId="1249">
        <row r="2">
          <cell r="A2">
            <v>0</v>
          </cell>
        </row>
      </sheetData>
      <sheetData sheetId="1250">
        <row r="2">
          <cell r="A2">
            <v>0</v>
          </cell>
        </row>
      </sheetData>
      <sheetData sheetId="1251">
        <row r="2">
          <cell r="A2">
            <v>0</v>
          </cell>
        </row>
      </sheetData>
      <sheetData sheetId="1252">
        <row r="2">
          <cell r="A2">
            <v>0</v>
          </cell>
        </row>
      </sheetData>
      <sheetData sheetId="1253">
        <row r="2">
          <cell r="A2">
            <v>0</v>
          </cell>
        </row>
      </sheetData>
      <sheetData sheetId="1254">
        <row r="2">
          <cell r="A2">
            <v>0</v>
          </cell>
        </row>
      </sheetData>
      <sheetData sheetId="1255">
        <row r="2">
          <cell r="A2">
            <v>0</v>
          </cell>
        </row>
      </sheetData>
      <sheetData sheetId="1256">
        <row r="2">
          <cell r="A2">
            <v>0</v>
          </cell>
        </row>
      </sheetData>
      <sheetData sheetId="1257">
        <row r="2">
          <cell r="A2">
            <v>0</v>
          </cell>
        </row>
      </sheetData>
      <sheetData sheetId="1258">
        <row r="2">
          <cell r="A2">
            <v>0</v>
          </cell>
        </row>
      </sheetData>
      <sheetData sheetId="1259">
        <row r="2">
          <cell r="A2">
            <v>0</v>
          </cell>
        </row>
      </sheetData>
      <sheetData sheetId="1260">
        <row r="2">
          <cell r="A2">
            <v>0</v>
          </cell>
        </row>
      </sheetData>
      <sheetData sheetId="1261">
        <row r="2">
          <cell r="A2">
            <v>0</v>
          </cell>
        </row>
      </sheetData>
      <sheetData sheetId="1262">
        <row r="2">
          <cell r="A2">
            <v>0</v>
          </cell>
        </row>
      </sheetData>
      <sheetData sheetId="1263">
        <row r="2">
          <cell r="A2">
            <v>0</v>
          </cell>
        </row>
      </sheetData>
      <sheetData sheetId="1264">
        <row r="2">
          <cell r="A2">
            <v>0</v>
          </cell>
        </row>
      </sheetData>
      <sheetData sheetId="1265">
        <row r="2">
          <cell r="A2">
            <v>0</v>
          </cell>
        </row>
      </sheetData>
      <sheetData sheetId="1266">
        <row r="2">
          <cell r="A2">
            <v>0</v>
          </cell>
        </row>
      </sheetData>
      <sheetData sheetId="1267">
        <row r="2">
          <cell r="A2">
            <v>0</v>
          </cell>
        </row>
      </sheetData>
      <sheetData sheetId="1268">
        <row r="2">
          <cell r="A2">
            <v>0</v>
          </cell>
        </row>
      </sheetData>
      <sheetData sheetId="1269">
        <row r="2">
          <cell r="A2">
            <v>0</v>
          </cell>
        </row>
      </sheetData>
      <sheetData sheetId="1270">
        <row r="2">
          <cell r="A2">
            <v>0</v>
          </cell>
        </row>
      </sheetData>
      <sheetData sheetId="1271">
        <row r="2">
          <cell r="A2">
            <v>0</v>
          </cell>
        </row>
      </sheetData>
      <sheetData sheetId="1272">
        <row r="2">
          <cell r="A2">
            <v>0</v>
          </cell>
        </row>
      </sheetData>
      <sheetData sheetId="1273">
        <row r="2">
          <cell r="A2">
            <v>0</v>
          </cell>
        </row>
      </sheetData>
      <sheetData sheetId="1274">
        <row r="2">
          <cell r="A2">
            <v>0</v>
          </cell>
        </row>
      </sheetData>
      <sheetData sheetId="1275">
        <row r="2">
          <cell r="A2">
            <v>0</v>
          </cell>
        </row>
      </sheetData>
      <sheetData sheetId="1276">
        <row r="2">
          <cell r="A2">
            <v>0</v>
          </cell>
        </row>
      </sheetData>
      <sheetData sheetId="1277">
        <row r="2">
          <cell r="A2">
            <v>0</v>
          </cell>
        </row>
      </sheetData>
      <sheetData sheetId="1278">
        <row r="2">
          <cell r="A2">
            <v>0</v>
          </cell>
        </row>
      </sheetData>
      <sheetData sheetId="1279">
        <row r="2">
          <cell r="A2">
            <v>0</v>
          </cell>
        </row>
      </sheetData>
      <sheetData sheetId="1280">
        <row r="2">
          <cell r="A2">
            <v>0</v>
          </cell>
        </row>
      </sheetData>
      <sheetData sheetId="1281">
        <row r="2">
          <cell r="A2">
            <v>0</v>
          </cell>
        </row>
      </sheetData>
      <sheetData sheetId="1282">
        <row r="2">
          <cell r="A2">
            <v>0</v>
          </cell>
        </row>
      </sheetData>
      <sheetData sheetId="1283">
        <row r="2">
          <cell r="A2">
            <v>0</v>
          </cell>
        </row>
      </sheetData>
      <sheetData sheetId="1284">
        <row r="2">
          <cell r="A2">
            <v>0</v>
          </cell>
        </row>
      </sheetData>
      <sheetData sheetId="1285">
        <row r="2">
          <cell r="A2">
            <v>0</v>
          </cell>
        </row>
      </sheetData>
      <sheetData sheetId="1286">
        <row r="2">
          <cell r="A2">
            <v>0</v>
          </cell>
        </row>
      </sheetData>
      <sheetData sheetId="1287">
        <row r="2">
          <cell r="A2">
            <v>0</v>
          </cell>
        </row>
      </sheetData>
      <sheetData sheetId="1288">
        <row r="2">
          <cell r="A2">
            <v>0</v>
          </cell>
        </row>
      </sheetData>
      <sheetData sheetId="1289">
        <row r="2">
          <cell r="A2">
            <v>0</v>
          </cell>
        </row>
      </sheetData>
      <sheetData sheetId="1290">
        <row r="2">
          <cell r="A2">
            <v>0</v>
          </cell>
        </row>
      </sheetData>
      <sheetData sheetId="1291">
        <row r="2">
          <cell r="A2">
            <v>0</v>
          </cell>
        </row>
      </sheetData>
      <sheetData sheetId="1292">
        <row r="2">
          <cell r="A2">
            <v>0</v>
          </cell>
        </row>
      </sheetData>
      <sheetData sheetId="1293">
        <row r="2">
          <cell r="A2">
            <v>0</v>
          </cell>
        </row>
      </sheetData>
      <sheetData sheetId="1294">
        <row r="2">
          <cell r="A2">
            <v>0</v>
          </cell>
        </row>
      </sheetData>
      <sheetData sheetId="1295">
        <row r="2">
          <cell r="A2">
            <v>0</v>
          </cell>
        </row>
      </sheetData>
      <sheetData sheetId="1296">
        <row r="2">
          <cell r="A2">
            <v>0</v>
          </cell>
        </row>
      </sheetData>
      <sheetData sheetId="1297">
        <row r="2">
          <cell r="A2">
            <v>0</v>
          </cell>
        </row>
      </sheetData>
      <sheetData sheetId="1298">
        <row r="2">
          <cell r="A2">
            <v>0</v>
          </cell>
        </row>
      </sheetData>
      <sheetData sheetId="1299">
        <row r="2">
          <cell r="A2">
            <v>0</v>
          </cell>
        </row>
      </sheetData>
      <sheetData sheetId="1300">
        <row r="2">
          <cell r="A2">
            <v>0</v>
          </cell>
        </row>
      </sheetData>
      <sheetData sheetId="1301">
        <row r="2">
          <cell r="A2">
            <v>0</v>
          </cell>
        </row>
      </sheetData>
      <sheetData sheetId="1302">
        <row r="2">
          <cell r="A2">
            <v>0</v>
          </cell>
        </row>
      </sheetData>
      <sheetData sheetId="1303">
        <row r="2">
          <cell r="A2">
            <v>0</v>
          </cell>
        </row>
      </sheetData>
      <sheetData sheetId="1304">
        <row r="2">
          <cell r="A2">
            <v>0</v>
          </cell>
        </row>
      </sheetData>
      <sheetData sheetId="1305">
        <row r="2">
          <cell r="A2">
            <v>0</v>
          </cell>
        </row>
      </sheetData>
      <sheetData sheetId="1306">
        <row r="2">
          <cell r="A2">
            <v>0</v>
          </cell>
        </row>
      </sheetData>
      <sheetData sheetId="1307">
        <row r="2">
          <cell r="A2">
            <v>0</v>
          </cell>
        </row>
      </sheetData>
      <sheetData sheetId="1308">
        <row r="2">
          <cell r="A2">
            <v>0</v>
          </cell>
        </row>
      </sheetData>
      <sheetData sheetId="1309">
        <row r="2">
          <cell r="A2">
            <v>0</v>
          </cell>
        </row>
      </sheetData>
      <sheetData sheetId="1310">
        <row r="2">
          <cell r="A2">
            <v>0</v>
          </cell>
        </row>
      </sheetData>
      <sheetData sheetId="1311">
        <row r="2">
          <cell r="A2">
            <v>0</v>
          </cell>
        </row>
      </sheetData>
      <sheetData sheetId="1312">
        <row r="2">
          <cell r="A2">
            <v>0</v>
          </cell>
        </row>
      </sheetData>
      <sheetData sheetId="1313">
        <row r="2">
          <cell r="A2">
            <v>0</v>
          </cell>
        </row>
      </sheetData>
      <sheetData sheetId="1314">
        <row r="2">
          <cell r="A2">
            <v>0</v>
          </cell>
        </row>
      </sheetData>
      <sheetData sheetId="1315">
        <row r="2">
          <cell r="A2">
            <v>0</v>
          </cell>
        </row>
      </sheetData>
      <sheetData sheetId="1316">
        <row r="2">
          <cell r="A2">
            <v>0</v>
          </cell>
        </row>
      </sheetData>
      <sheetData sheetId="1317">
        <row r="2">
          <cell r="A2">
            <v>0</v>
          </cell>
        </row>
      </sheetData>
      <sheetData sheetId="1318">
        <row r="2">
          <cell r="A2">
            <v>0</v>
          </cell>
        </row>
      </sheetData>
      <sheetData sheetId="1319">
        <row r="2">
          <cell r="A2">
            <v>0</v>
          </cell>
        </row>
      </sheetData>
      <sheetData sheetId="1320">
        <row r="2">
          <cell r="A2">
            <v>0</v>
          </cell>
        </row>
      </sheetData>
      <sheetData sheetId="1321">
        <row r="2">
          <cell r="A2">
            <v>0</v>
          </cell>
        </row>
      </sheetData>
      <sheetData sheetId="1322">
        <row r="2">
          <cell r="A2">
            <v>0</v>
          </cell>
        </row>
      </sheetData>
      <sheetData sheetId="1323">
        <row r="2">
          <cell r="A2">
            <v>0</v>
          </cell>
        </row>
      </sheetData>
      <sheetData sheetId="1324">
        <row r="2">
          <cell r="A2">
            <v>0</v>
          </cell>
        </row>
      </sheetData>
      <sheetData sheetId="1325">
        <row r="2">
          <cell r="A2">
            <v>0</v>
          </cell>
        </row>
      </sheetData>
      <sheetData sheetId="1326">
        <row r="2">
          <cell r="A2">
            <v>0</v>
          </cell>
        </row>
      </sheetData>
      <sheetData sheetId="1327">
        <row r="2">
          <cell r="A2">
            <v>0</v>
          </cell>
        </row>
      </sheetData>
      <sheetData sheetId="1328">
        <row r="2">
          <cell r="A2">
            <v>0</v>
          </cell>
        </row>
      </sheetData>
      <sheetData sheetId="1329">
        <row r="2">
          <cell r="A2">
            <v>0</v>
          </cell>
        </row>
      </sheetData>
      <sheetData sheetId="1330">
        <row r="2">
          <cell r="A2">
            <v>0</v>
          </cell>
        </row>
      </sheetData>
      <sheetData sheetId="1331">
        <row r="2">
          <cell r="A2">
            <v>0</v>
          </cell>
        </row>
      </sheetData>
      <sheetData sheetId="1332">
        <row r="2">
          <cell r="A2">
            <v>0</v>
          </cell>
        </row>
      </sheetData>
      <sheetData sheetId="1333">
        <row r="2">
          <cell r="A2">
            <v>0</v>
          </cell>
        </row>
      </sheetData>
      <sheetData sheetId="1334">
        <row r="2">
          <cell r="A2">
            <v>0</v>
          </cell>
        </row>
      </sheetData>
      <sheetData sheetId="1335">
        <row r="2">
          <cell r="A2">
            <v>0</v>
          </cell>
        </row>
      </sheetData>
      <sheetData sheetId="1336">
        <row r="2">
          <cell r="A2">
            <v>0</v>
          </cell>
        </row>
      </sheetData>
      <sheetData sheetId="1337">
        <row r="2">
          <cell r="A2">
            <v>0</v>
          </cell>
        </row>
      </sheetData>
      <sheetData sheetId="1338">
        <row r="2">
          <cell r="A2">
            <v>0</v>
          </cell>
        </row>
      </sheetData>
      <sheetData sheetId="1339">
        <row r="2">
          <cell r="A2">
            <v>0</v>
          </cell>
        </row>
      </sheetData>
      <sheetData sheetId="1340">
        <row r="2">
          <cell r="A2">
            <v>0</v>
          </cell>
        </row>
      </sheetData>
      <sheetData sheetId="1341">
        <row r="2">
          <cell r="A2">
            <v>0</v>
          </cell>
        </row>
      </sheetData>
      <sheetData sheetId="1342">
        <row r="2">
          <cell r="A2">
            <v>0</v>
          </cell>
        </row>
      </sheetData>
      <sheetData sheetId="1343">
        <row r="2">
          <cell r="A2">
            <v>0</v>
          </cell>
        </row>
      </sheetData>
      <sheetData sheetId="1344">
        <row r="2">
          <cell r="A2">
            <v>0</v>
          </cell>
        </row>
      </sheetData>
      <sheetData sheetId="1345">
        <row r="2">
          <cell r="A2">
            <v>0</v>
          </cell>
        </row>
      </sheetData>
      <sheetData sheetId="1346">
        <row r="2">
          <cell r="A2">
            <v>0</v>
          </cell>
        </row>
      </sheetData>
      <sheetData sheetId="1347">
        <row r="2">
          <cell r="A2">
            <v>0</v>
          </cell>
        </row>
      </sheetData>
      <sheetData sheetId="1348">
        <row r="2">
          <cell r="A2">
            <v>0</v>
          </cell>
        </row>
      </sheetData>
      <sheetData sheetId="1349">
        <row r="2">
          <cell r="A2">
            <v>0</v>
          </cell>
        </row>
      </sheetData>
      <sheetData sheetId="1350">
        <row r="2">
          <cell r="A2">
            <v>0</v>
          </cell>
        </row>
      </sheetData>
      <sheetData sheetId="1351">
        <row r="2">
          <cell r="A2">
            <v>0</v>
          </cell>
        </row>
      </sheetData>
      <sheetData sheetId="1352">
        <row r="2">
          <cell r="A2">
            <v>0</v>
          </cell>
        </row>
      </sheetData>
      <sheetData sheetId="1353">
        <row r="2">
          <cell r="A2">
            <v>0</v>
          </cell>
        </row>
      </sheetData>
      <sheetData sheetId="1354">
        <row r="2">
          <cell r="A2">
            <v>0</v>
          </cell>
        </row>
      </sheetData>
      <sheetData sheetId="1355">
        <row r="2">
          <cell r="A2">
            <v>0</v>
          </cell>
        </row>
      </sheetData>
      <sheetData sheetId="1356">
        <row r="2">
          <cell r="A2">
            <v>0</v>
          </cell>
        </row>
      </sheetData>
      <sheetData sheetId="1357">
        <row r="2">
          <cell r="A2">
            <v>0</v>
          </cell>
        </row>
      </sheetData>
      <sheetData sheetId="1358">
        <row r="2">
          <cell r="A2">
            <v>0</v>
          </cell>
        </row>
      </sheetData>
      <sheetData sheetId="1359">
        <row r="2">
          <cell r="A2">
            <v>0</v>
          </cell>
        </row>
      </sheetData>
      <sheetData sheetId="1360">
        <row r="2">
          <cell r="A2">
            <v>0</v>
          </cell>
        </row>
      </sheetData>
      <sheetData sheetId="1361">
        <row r="2">
          <cell r="A2">
            <v>0</v>
          </cell>
        </row>
      </sheetData>
      <sheetData sheetId="1362">
        <row r="2">
          <cell r="A2">
            <v>0</v>
          </cell>
        </row>
      </sheetData>
      <sheetData sheetId="1363">
        <row r="2">
          <cell r="A2">
            <v>0</v>
          </cell>
        </row>
      </sheetData>
      <sheetData sheetId="1364">
        <row r="2">
          <cell r="A2">
            <v>0</v>
          </cell>
        </row>
      </sheetData>
      <sheetData sheetId="1365">
        <row r="2">
          <cell r="A2">
            <v>0</v>
          </cell>
        </row>
      </sheetData>
      <sheetData sheetId="1366">
        <row r="2">
          <cell r="A2">
            <v>0</v>
          </cell>
        </row>
      </sheetData>
      <sheetData sheetId="1367">
        <row r="2">
          <cell r="A2">
            <v>0</v>
          </cell>
        </row>
      </sheetData>
      <sheetData sheetId="1368">
        <row r="2">
          <cell r="A2">
            <v>0</v>
          </cell>
        </row>
      </sheetData>
      <sheetData sheetId="1369">
        <row r="2">
          <cell r="A2">
            <v>0</v>
          </cell>
        </row>
      </sheetData>
      <sheetData sheetId="1370">
        <row r="2">
          <cell r="A2">
            <v>0</v>
          </cell>
        </row>
      </sheetData>
      <sheetData sheetId="1371">
        <row r="2">
          <cell r="A2">
            <v>0</v>
          </cell>
        </row>
      </sheetData>
      <sheetData sheetId="1372">
        <row r="2">
          <cell r="A2">
            <v>0</v>
          </cell>
        </row>
      </sheetData>
      <sheetData sheetId="1373">
        <row r="2">
          <cell r="A2">
            <v>0</v>
          </cell>
        </row>
      </sheetData>
      <sheetData sheetId="1374">
        <row r="2">
          <cell r="A2">
            <v>0</v>
          </cell>
        </row>
      </sheetData>
      <sheetData sheetId="1375">
        <row r="2">
          <cell r="A2">
            <v>0</v>
          </cell>
        </row>
      </sheetData>
      <sheetData sheetId="1376">
        <row r="2">
          <cell r="A2">
            <v>0</v>
          </cell>
        </row>
      </sheetData>
      <sheetData sheetId="1377">
        <row r="2">
          <cell r="A2">
            <v>0</v>
          </cell>
        </row>
      </sheetData>
      <sheetData sheetId="1378">
        <row r="2">
          <cell r="A2">
            <v>0</v>
          </cell>
        </row>
      </sheetData>
      <sheetData sheetId="1379">
        <row r="2">
          <cell r="A2">
            <v>0</v>
          </cell>
        </row>
      </sheetData>
      <sheetData sheetId="1380">
        <row r="2">
          <cell r="A2">
            <v>0</v>
          </cell>
        </row>
      </sheetData>
      <sheetData sheetId="1381">
        <row r="2">
          <cell r="A2">
            <v>0</v>
          </cell>
        </row>
      </sheetData>
      <sheetData sheetId="1382">
        <row r="2">
          <cell r="A2">
            <v>0</v>
          </cell>
        </row>
      </sheetData>
      <sheetData sheetId="1383">
        <row r="2">
          <cell r="A2">
            <v>0</v>
          </cell>
        </row>
      </sheetData>
      <sheetData sheetId="1384">
        <row r="2">
          <cell r="A2">
            <v>0</v>
          </cell>
        </row>
      </sheetData>
      <sheetData sheetId="1385">
        <row r="2">
          <cell r="A2">
            <v>0</v>
          </cell>
        </row>
      </sheetData>
      <sheetData sheetId="1386">
        <row r="2">
          <cell r="A2">
            <v>0</v>
          </cell>
        </row>
      </sheetData>
      <sheetData sheetId="1387">
        <row r="2">
          <cell r="A2">
            <v>0</v>
          </cell>
        </row>
      </sheetData>
      <sheetData sheetId="1388">
        <row r="2">
          <cell r="A2">
            <v>0</v>
          </cell>
        </row>
      </sheetData>
      <sheetData sheetId="1389">
        <row r="2">
          <cell r="A2">
            <v>0</v>
          </cell>
        </row>
      </sheetData>
      <sheetData sheetId="1390">
        <row r="2">
          <cell r="A2">
            <v>0</v>
          </cell>
        </row>
      </sheetData>
      <sheetData sheetId="1391">
        <row r="2">
          <cell r="A2">
            <v>0</v>
          </cell>
        </row>
      </sheetData>
      <sheetData sheetId="1392">
        <row r="2">
          <cell r="A2">
            <v>0</v>
          </cell>
        </row>
      </sheetData>
      <sheetData sheetId="1393">
        <row r="2">
          <cell r="A2">
            <v>0</v>
          </cell>
        </row>
      </sheetData>
      <sheetData sheetId="1394">
        <row r="2">
          <cell r="A2">
            <v>0</v>
          </cell>
        </row>
      </sheetData>
      <sheetData sheetId="1395">
        <row r="2">
          <cell r="A2">
            <v>0</v>
          </cell>
        </row>
      </sheetData>
      <sheetData sheetId="1396">
        <row r="2">
          <cell r="A2">
            <v>0</v>
          </cell>
        </row>
      </sheetData>
      <sheetData sheetId="1397">
        <row r="2">
          <cell r="A2">
            <v>0</v>
          </cell>
        </row>
      </sheetData>
      <sheetData sheetId="1398">
        <row r="2">
          <cell r="A2">
            <v>0</v>
          </cell>
        </row>
      </sheetData>
      <sheetData sheetId="1399">
        <row r="2">
          <cell r="A2">
            <v>0</v>
          </cell>
        </row>
      </sheetData>
      <sheetData sheetId="1400">
        <row r="2">
          <cell r="A2">
            <v>0</v>
          </cell>
        </row>
      </sheetData>
      <sheetData sheetId="1401">
        <row r="2">
          <cell r="A2">
            <v>0</v>
          </cell>
        </row>
      </sheetData>
      <sheetData sheetId="1402">
        <row r="2">
          <cell r="A2">
            <v>0</v>
          </cell>
        </row>
      </sheetData>
      <sheetData sheetId="1403">
        <row r="2">
          <cell r="A2">
            <v>0</v>
          </cell>
        </row>
      </sheetData>
      <sheetData sheetId="1404">
        <row r="2">
          <cell r="A2">
            <v>0</v>
          </cell>
        </row>
      </sheetData>
      <sheetData sheetId="1405">
        <row r="2">
          <cell r="A2">
            <v>0</v>
          </cell>
        </row>
      </sheetData>
      <sheetData sheetId="1406">
        <row r="2">
          <cell r="A2">
            <v>0</v>
          </cell>
        </row>
      </sheetData>
      <sheetData sheetId="1407">
        <row r="2">
          <cell r="A2">
            <v>0</v>
          </cell>
        </row>
      </sheetData>
      <sheetData sheetId="1408">
        <row r="2">
          <cell r="A2">
            <v>0</v>
          </cell>
        </row>
      </sheetData>
      <sheetData sheetId="1409">
        <row r="2">
          <cell r="A2">
            <v>0</v>
          </cell>
        </row>
      </sheetData>
      <sheetData sheetId="1410">
        <row r="2">
          <cell r="A2">
            <v>0</v>
          </cell>
        </row>
      </sheetData>
      <sheetData sheetId="1411">
        <row r="2">
          <cell r="A2">
            <v>0</v>
          </cell>
        </row>
      </sheetData>
      <sheetData sheetId="1412">
        <row r="2">
          <cell r="A2">
            <v>0</v>
          </cell>
        </row>
      </sheetData>
      <sheetData sheetId="1413">
        <row r="2">
          <cell r="A2">
            <v>0</v>
          </cell>
        </row>
      </sheetData>
      <sheetData sheetId="1414">
        <row r="2">
          <cell r="A2">
            <v>0</v>
          </cell>
        </row>
      </sheetData>
      <sheetData sheetId="1415">
        <row r="2">
          <cell r="A2">
            <v>0</v>
          </cell>
        </row>
      </sheetData>
      <sheetData sheetId="1416">
        <row r="2">
          <cell r="A2">
            <v>0</v>
          </cell>
        </row>
      </sheetData>
      <sheetData sheetId="1417">
        <row r="2">
          <cell r="A2">
            <v>0</v>
          </cell>
        </row>
      </sheetData>
      <sheetData sheetId="1418">
        <row r="2">
          <cell r="A2">
            <v>0</v>
          </cell>
        </row>
      </sheetData>
      <sheetData sheetId="1419">
        <row r="2">
          <cell r="A2">
            <v>0</v>
          </cell>
        </row>
      </sheetData>
      <sheetData sheetId="1420">
        <row r="2">
          <cell r="A2">
            <v>0</v>
          </cell>
        </row>
      </sheetData>
      <sheetData sheetId="1421">
        <row r="2">
          <cell r="A2">
            <v>0</v>
          </cell>
        </row>
      </sheetData>
      <sheetData sheetId="1422">
        <row r="2">
          <cell r="A2">
            <v>0</v>
          </cell>
        </row>
      </sheetData>
      <sheetData sheetId="1423">
        <row r="2">
          <cell r="A2">
            <v>0</v>
          </cell>
        </row>
      </sheetData>
      <sheetData sheetId="1424">
        <row r="2">
          <cell r="A2">
            <v>0</v>
          </cell>
        </row>
      </sheetData>
      <sheetData sheetId="1425">
        <row r="2">
          <cell r="A2">
            <v>0</v>
          </cell>
        </row>
      </sheetData>
      <sheetData sheetId="1426">
        <row r="2">
          <cell r="A2">
            <v>0</v>
          </cell>
        </row>
      </sheetData>
      <sheetData sheetId="1427">
        <row r="2">
          <cell r="A2">
            <v>0</v>
          </cell>
        </row>
      </sheetData>
      <sheetData sheetId="1428">
        <row r="2">
          <cell r="A2">
            <v>0</v>
          </cell>
        </row>
      </sheetData>
      <sheetData sheetId="1429">
        <row r="2">
          <cell r="A2">
            <v>0</v>
          </cell>
        </row>
      </sheetData>
      <sheetData sheetId="1430">
        <row r="2">
          <cell r="A2">
            <v>0</v>
          </cell>
        </row>
      </sheetData>
      <sheetData sheetId="1431">
        <row r="2">
          <cell r="A2">
            <v>0</v>
          </cell>
        </row>
      </sheetData>
      <sheetData sheetId="1432">
        <row r="2">
          <cell r="A2">
            <v>0</v>
          </cell>
        </row>
      </sheetData>
      <sheetData sheetId="1433">
        <row r="2">
          <cell r="A2">
            <v>0</v>
          </cell>
        </row>
      </sheetData>
      <sheetData sheetId="1434">
        <row r="2">
          <cell r="A2">
            <v>0</v>
          </cell>
        </row>
      </sheetData>
      <sheetData sheetId="1435">
        <row r="2">
          <cell r="A2">
            <v>0</v>
          </cell>
        </row>
      </sheetData>
      <sheetData sheetId="1436">
        <row r="2">
          <cell r="A2">
            <v>0</v>
          </cell>
        </row>
      </sheetData>
      <sheetData sheetId="1437">
        <row r="2">
          <cell r="A2">
            <v>0</v>
          </cell>
        </row>
      </sheetData>
      <sheetData sheetId="1438">
        <row r="2">
          <cell r="A2">
            <v>0</v>
          </cell>
        </row>
      </sheetData>
      <sheetData sheetId="1439">
        <row r="2">
          <cell r="A2">
            <v>0</v>
          </cell>
        </row>
      </sheetData>
      <sheetData sheetId="1440">
        <row r="2">
          <cell r="A2">
            <v>0</v>
          </cell>
        </row>
      </sheetData>
      <sheetData sheetId="1441">
        <row r="2">
          <cell r="A2">
            <v>0</v>
          </cell>
        </row>
      </sheetData>
      <sheetData sheetId="1442">
        <row r="2">
          <cell r="A2">
            <v>0</v>
          </cell>
        </row>
      </sheetData>
      <sheetData sheetId="1443">
        <row r="2">
          <cell r="A2">
            <v>0</v>
          </cell>
        </row>
      </sheetData>
      <sheetData sheetId="1444">
        <row r="2">
          <cell r="A2">
            <v>0</v>
          </cell>
        </row>
      </sheetData>
      <sheetData sheetId="1445">
        <row r="2">
          <cell r="A2">
            <v>0</v>
          </cell>
        </row>
      </sheetData>
      <sheetData sheetId="1446">
        <row r="2">
          <cell r="A2">
            <v>0</v>
          </cell>
        </row>
      </sheetData>
      <sheetData sheetId="1447">
        <row r="2">
          <cell r="A2">
            <v>0</v>
          </cell>
        </row>
      </sheetData>
      <sheetData sheetId="1448">
        <row r="2">
          <cell r="A2">
            <v>0</v>
          </cell>
        </row>
      </sheetData>
      <sheetData sheetId="1449">
        <row r="2">
          <cell r="A2">
            <v>0</v>
          </cell>
        </row>
      </sheetData>
      <sheetData sheetId="1450">
        <row r="2">
          <cell r="A2">
            <v>0</v>
          </cell>
        </row>
      </sheetData>
      <sheetData sheetId="1451">
        <row r="2">
          <cell r="A2">
            <v>0</v>
          </cell>
        </row>
      </sheetData>
      <sheetData sheetId="1452">
        <row r="2">
          <cell r="A2">
            <v>0</v>
          </cell>
        </row>
      </sheetData>
      <sheetData sheetId="1453">
        <row r="2">
          <cell r="A2">
            <v>0</v>
          </cell>
        </row>
      </sheetData>
      <sheetData sheetId="1454">
        <row r="2">
          <cell r="A2">
            <v>0</v>
          </cell>
        </row>
      </sheetData>
      <sheetData sheetId="1455">
        <row r="2">
          <cell r="A2">
            <v>0</v>
          </cell>
        </row>
      </sheetData>
      <sheetData sheetId="1456">
        <row r="2">
          <cell r="A2">
            <v>0</v>
          </cell>
        </row>
      </sheetData>
      <sheetData sheetId="1457">
        <row r="2">
          <cell r="A2">
            <v>0</v>
          </cell>
        </row>
      </sheetData>
      <sheetData sheetId="1458">
        <row r="2">
          <cell r="A2">
            <v>0</v>
          </cell>
        </row>
      </sheetData>
      <sheetData sheetId="1459">
        <row r="2">
          <cell r="A2">
            <v>0</v>
          </cell>
        </row>
      </sheetData>
      <sheetData sheetId="1460">
        <row r="2">
          <cell r="A2">
            <v>0</v>
          </cell>
        </row>
      </sheetData>
      <sheetData sheetId="1461">
        <row r="2">
          <cell r="A2">
            <v>0</v>
          </cell>
        </row>
      </sheetData>
      <sheetData sheetId="1462">
        <row r="2">
          <cell r="A2">
            <v>0</v>
          </cell>
        </row>
      </sheetData>
      <sheetData sheetId="1463">
        <row r="2">
          <cell r="A2">
            <v>0</v>
          </cell>
        </row>
      </sheetData>
      <sheetData sheetId="1464">
        <row r="2">
          <cell r="A2">
            <v>0</v>
          </cell>
        </row>
      </sheetData>
      <sheetData sheetId="1465">
        <row r="2">
          <cell r="A2">
            <v>0</v>
          </cell>
        </row>
      </sheetData>
      <sheetData sheetId="1466">
        <row r="2">
          <cell r="A2">
            <v>0</v>
          </cell>
        </row>
      </sheetData>
      <sheetData sheetId="1467">
        <row r="2">
          <cell r="A2">
            <v>0</v>
          </cell>
        </row>
      </sheetData>
      <sheetData sheetId="1468">
        <row r="2">
          <cell r="A2">
            <v>0</v>
          </cell>
        </row>
      </sheetData>
      <sheetData sheetId="1469">
        <row r="2">
          <cell r="A2">
            <v>0</v>
          </cell>
        </row>
      </sheetData>
      <sheetData sheetId="1470">
        <row r="2">
          <cell r="A2">
            <v>0</v>
          </cell>
        </row>
      </sheetData>
      <sheetData sheetId="1471">
        <row r="2">
          <cell r="A2">
            <v>0</v>
          </cell>
        </row>
      </sheetData>
      <sheetData sheetId="1472">
        <row r="2">
          <cell r="A2">
            <v>0</v>
          </cell>
        </row>
      </sheetData>
      <sheetData sheetId="1473">
        <row r="2">
          <cell r="A2">
            <v>0</v>
          </cell>
        </row>
      </sheetData>
      <sheetData sheetId="1474">
        <row r="2">
          <cell r="A2">
            <v>0</v>
          </cell>
        </row>
      </sheetData>
      <sheetData sheetId="1475">
        <row r="2">
          <cell r="A2">
            <v>0</v>
          </cell>
        </row>
      </sheetData>
      <sheetData sheetId="1476">
        <row r="2">
          <cell r="A2">
            <v>0</v>
          </cell>
        </row>
      </sheetData>
      <sheetData sheetId="1477">
        <row r="2">
          <cell r="A2">
            <v>0</v>
          </cell>
        </row>
      </sheetData>
      <sheetData sheetId="1478">
        <row r="2">
          <cell r="A2">
            <v>0</v>
          </cell>
        </row>
      </sheetData>
      <sheetData sheetId="1479">
        <row r="2">
          <cell r="A2">
            <v>0</v>
          </cell>
        </row>
      </sheetData>
      <sheetData sheetId="1480">
        <row r="2">
          <cell r="A2">
            <v>0</v>
          </cell>
        </row>
      </sheetData>
      <sheetData sheetId="1481">
        <row r="2">
          <cell r="A2">
            <v>0</v>
          </cell>
        </row>
      </sheetData>
      <sheetData sheetId="1482">
        <row r="2">
          <cell r="A2">
            <v>0</v>
          </cell>
        </row>
      </sheetData>
      <sheetData sheetId="1483">
        <row r="2">
          <cell r="A2">
            <v>0</v>
          </cell>
        </row>
      </sheetData>
      <sheetData sheetId="1484">
        <row r="2">
          <cell r="A2">
            <v>0</v>
          </cell>
        </row>
      </sheetData>
      <sheetData sheetId="1485">
        <row r="2">
          <cell r="A2">
            <v>0</v>
          </cell>
        </row>
      </sheetData>
      <sheetData sheetId="1486">
        <row r="2">
          <cell r="A2">
            <v>0</v>
          </cell>
        </row>
      </sheetData>
      <sheetData sheetId="1487">
        <row r="2">
          <cell r="A2">
            <v>0</v>
          </cell>
        </row>
      </sheetData>
      <sheetData sheetId="1488">
        <row r="2">
          <cell r="A2">
            <v>0</v>
          </cell>
        </row>
      </sheetData>
      <sheetData sheetId="1489">
        <row r="2">
          <cell r="A2">
            <v>0</v>
          </cell>
        </row>
      </sheetData>
      <sheetData sheetId="1490">
        <row r="2">
          <cell r="A2">
            <v>0</v>
          </cell>
        </row>
      </sheetData>
      <sheetData sheetId="1491">
        <row r="2">
          <cell r="A2">
            <v>0</v>
          </cell>
        </row>
      </sheetData>
      <sheetData sheetId="1492">
        <row r="2">
          <cell r="A2">
            <v>0</v>
          </cell>
        </row>
      </sheetData>
      <sheetData sheetId="1493">
        <row r="2">
          <cell r="A2">
            <v>0</v>
          </cell>
        </row>
      </sheetData>
      <sheetData sheetId="1494">
        <row r="2">
          <cell r="A2">
            <v>0</v>
          </cell>
        </row>
      </sheetData>
      <sheetData sheetId="1495">
        <row r="2">
          <cell r="A2">
            <v>0</v>
          </cell>
        </row>
      </sheetData>
      <sheetData sheetId="1496">
        <row r="2">
          <cell r="A2">
            <v>0</v>
          </cell>
        </row>
      </sheetData>
      <sheetData sheetId="1497">
        <row r="2">
          <cell r="A2">
            <v>0</v>
          </cell>
        </row>
      </sheetData>
      <sheetData sheetId="1498">
        <row r="2">
          <cell r="A2">
            <v>0</v>
          </cell>
        </row>
      </sheetData>
      <sheetData sheetId="1499">
        <row r="2">
          <cell r="A2">
            <v>0</v>
          </cell>
        </row>
      </sheetData>
      <sheetData sheetId="1500">
        <row r="2">
          <cell r="A2">
            <v>0</v>
          </cell>
        </row>
      </sheetData>
      <sheetData sheetId="1501">
        <row r="2">
          <cell r="A2">
            <v>0</v>
          </cell>
        </row>
      </sheetData>
      <sheetData sheetId="1502">
        <row r="2">
          <cell r="A2">
            <v>0</v>
          </cell>
        </row>
      </sheetData>
      <sheetData sheetId="1503">
        <row r="2">
          <cell r="A2">
            <v>0</v>
          </cell>
        </row>
      </sheetData>
      <sheetData sheetId="1504">
        <row r="2">
          <cell r="A2">
            <v>0</v>
          </cell>
        </row>
      </sheetData>
      <sheetData sheetId="1505">
        <row r="2">
          <cell r="A2">
            <v>0</v>
          </cell>
        </row>
      </sheetData>
      <sheetData sheetId="1506">
        <row r="2">
          <cell r="A2">
            <v>0</v>
          </cell>
        </row>
      </sheetData>
      <sheetData sheetId="1507">
        <row r="2">
          <cell r="A2">
            <v>0</v>
          </cell>
        </row>
      </sheetData>
      <sheetData sheetId="1508">
        <row r="2">
          <cell r="A2">
            <v>0</v>
          </cell>
        </row>
      </sheetData>
      <sheetData sheetId="1509">
        <row r="2">
          <cell r="A2">
            <v>0</v>
          </cell>
        </row>
      </sheetData>
      <sheetData sheetId="1510">
        <row r="2">
          <cell r="A2">
            <v>0</v>
          </cell>
        </row>
      </sheetData>
      <sheetData sheetId="1511">
        <row r="2">
          <cell r="A2">
            <v>0</v>
          </cell>
        </row>
      </sheetData>
      <sheetData sheetId="1512">
        <row r="2">
          <cell r="A2">
            <v>0</v>
          </cell>
        </row>
      </sheetData>
      <sheetData sheetId="1513">
        <row r="2">
          <cell r="A2">
            <v>0</v>
          </cell>
        </row>
      </sheetData>
      <sheetData sheetId="1514">
        <row r="2">
          <cell r="A2">
            <v>0</v>
          </cell>
        </row>
      </sheetData>
      <sheetData sheetId="1515">
        <row r="2">
          <cell r="A2">
            <v>0</v>
          </cell>
        </row>
      </sheetData>
      <sheetData sheetId="1516">
        <row r="2">
          <cell r="A2">
            <v>0</v>
          </cell>
        </row>
      </sheetData>
      <sheetData sheetId="1517">
        <row r="2">
          <cell r="A2">
            <v>0</v>
          </cell>
        </row>
      </sheetData>
      <sheetData sheetId="1518">
        <row r="2">
          <cell r="A2">
            <v>0</v>
          </cell>
        </row>
      </sheetData>
      <sheetData sheetId="1519">
        <row r="2">
          <cell r="A2">
            <v>0</v>
          </cell>
        </row>
      </sheetData>
      <sheetData sheetId="1520">
        <row r="2">
          <cell r="A2">
            <v>0</v>
          </cell>
        </row>
      </sheetData>
      <sheetData sheetId="1521">
        <row r="2">
          <cell r="A2">
            <v>0</v>
          </cell>
        </row>
      </sheetData>
      <sheetData sheetId="1522">
        <row r="2">
          <cell r="A2">
            <v>0</v>
          </cell>
        </row>
      </sheetData>
      <sheetData sheetId="1523">
        <row r="2">
          <cell r="A2">
            <v>0</v>
          </cell>
        </row>
      </sheetData>
      <sheetData sheetId="1524">
        <row r="2">
          <cell r="A2">
            <v>0</v>
          </cell>
        </row>
      </sheetData>
      <sheetData sheetId="1525">
        <row r="2">
          <cell r="A2">
            <v>0</v>
          </cell>
        </row>
      </sheetData>
      <sheetData sheetId="1526">
        <row r="2">
          <cell r="A2">
            <v>0</v>
          </cell>
        </row>
      </sheetData>
      <sheetData sheetId="1527">
        <row r="2">
          <cell r="A2">
            <v>0</v>
          </cell>
        </row>
      </sheetData>
      <sheetData sheetId="1528">
        <row r="2">
          <cell r="A2">
            <v>0</v>
          </cell>
        </row>
      </sheetData>
      <sheetData sheetId="1529">
        <row r="2">
          <cell r="A2">
            <v>0</v>
          </cell>
        </row>
      </sheetData>
      <sheetData sheetId="1530">
        <row r="2">
          <cell r="A2">
            <v>0</v>
          </cell>
        </row>
      </sheetData>
      <sheetData sheetId="1531">
        <row r="2">
          <cell r="A2">
            <v>0</v>
          </cell>
        </row>
      </sheetData>
      <sheetData sheetId="1532">
        <row r="2">
          <cell r="A2">
            <v>0</v>
          </cell>
        </row>
      </sheetData>
      <sheetData sheetId="1533">
        <row r="2">
          <cell r="A2">
            <v>0</v>
          </cell>
        </row>
      </sheetData>
      <sheetData sheetId="1534">
        <row r="2">
          <cell r="A2">
            <v>0</v>
          </cell>
        </row>
      </sheetData>
      <sheetData sheetId="1535">
        <row r="2">
          <cell r="A2">
            <v>0</v>
          </cell>
        </row>
      </sheetData>
      <sheetData sheetId="1536">
        <row r="2">
          <cell r="A2">
            <v>0</v>
          </cell>
        </row>
      </sheetData>
      <sheetData sheetId="1537">
        <row r="2">
          <cell r="A2">
            <v>0</v>
          </cell>
        </row>
      </sheetData>
      <sheetData sheetId="1538">
        <row r="2">
          <cell r="A2">
            <v>0</v>
          </cell>
        </row>
      </sheetData>
      <sheetData sheetId="1539">
        <row r="2">
          <cell r="A2">
            <v>0</v>
          </cell>
        </row>
      </sheetData>
      <sheetData sheetId="1540">
        <row r="2">
          <cell r="A2">
            <v>0</v>
          </cell>
        </row>
      </sheetData>
      <sheetData sheetId="1541">
        <row r="2">
          <cell r="A2">
            <v>0</v>
          </cell>
        </row>
      </sheetData>
      <sheetData sheetId="1542">
        <row r="2">
          <cell r="A2">
            <v>0</v>
          </cell>
        </row>
      </sheetData>
      <sheetData sheetId="1543">
        <row r="2">
          <cell r="A2">
            <v>0</v>
          </cell>
        </row>
      </sheetData>
      <sheetData sheetId="1544">
        <row r="2">
          <cell r="A2">
            <v>0</v>
          </cell>
        </row>
      </sheetData>
      <sheetData sheetId="1545">
        <row r="2">
          <cell r="A2">
            <v>0</v>
          </cell>
        </row>
      </sheetData>
      <sheetData sheetId="1546">
        <row r="2">
          <cell r="A2">
            <v>0</v>
          </cell>
        </row>
      </sheetData>
      <sheetData sheetId="1547">
        <row r="2">
          <cell r="A2">
            <v>0</v>
          </cell>
        </row>
      </sheetData>
      <sheetData sheetId="1548">
        <row r="2">
          <cell r="A2">
            <v>0</v>
          </cell>
        </row>
      </sheetData>
      <sheetData sheetId="1549">
        <row r="2">
          <cell r="A2">
            <v>0</v>
          </cell>
        </row>
      </sheetData>
      <sheetData sheetId="1550">
        <row r="2">
          <cell r="A2">
            <v>0</v>
          </cell>
        </row>
      </sheetData>
      <sheetData sheetId="1551">
        <row r="2">
          <cell r="A2">
            <v>0</v>
          </cell>
        </row>
      </sheetData>
      <sheetData sheetId="1552">
        <row r="2">
          <cell r="A2">
            <v>0</v>
          </cell>
        </row>
      </sheetData>
      <sheetData sheetId="1553">
        <row r="2">
          <cell r="A2">
            <v>0</v>
          </cell>
        </row>
      </sheetData>
      <sheetData sheetId="1554">
        <row r="2">
          <cell r="A2">
            <v>0</v>
          </cell>
        </row>
      </sheetData>
      <sheetData sheetId="1555">
        <row r="2">
          <cell r="A2">
            <v>0</v>
          </cell>
        </row>
      </sheetData>
      <sheetData sheetId="1556">
        <row r="2">
          <cell r="A2">
            <v>0</v>
          </cell>
        </row>
      </sheetData>
      <sheetData sheetId="1557">
        <row r="2">
          <cell r="A2">
            <v>0</v>
          </cell>
        </row>
      </sheetData>
      <sheetData sheetId="1558">
        <row r="2">
          <cell r="A2">
            <v>0</v>
          </cell>
        </row>
      </sheetData>
      <sheetData sheetId="1559">
        <row r="2">
          <cell r="A2">
            <v>0</v>
          </cell>
        </row>
      </sheetData>
      <sheetData sheetId="1560">
        <row r="2">
          <cell r="A2">
            <v>0</v>
          </cell>
        </row>
      </sheetData>
      <sheetData sheetId="1561">
        <row r="2">
          <cell r="A2">
            <v>0</v>
          </cell>
        </row>
      </sheetData>
      <sheetData sheetId="1562">
        <row r="2">
          <cell r="A2">
            <v>0</v>
          </cell>
        </row>
      </sheetData>
      <sheetData sheetId="1563">
        <row r="2">
          <cell r="A2">
            <v>0</v>
          </cell>
        </row>
      </sheetData>
      <sheetData sheetId="1564">
        <row r="2">
          <cell r="A2">
            <v>0</v>
          </cell>
        </row>
      </sheetData>
      <sheetData sheetId="1565">
        <row r="2">
          <cell r="A2">
            <v>0</v>
          </cell>
        </row>
      </sheetData>
      <sheetData sheetId="1566">
        <row r="2">
          <cell r="A2">
            <v>0</v>
          </cell>
        </row>
      </sheetData>
      <sheetData sheetId="1567">
        <row r="2">
          <cell r="A2">
            <v>0</v>
          </cell>
        </row>
      </sheetData>
      <sheetData sheetId="1568">
        <row r="2">
          <cell r="A2">
            <v>0</v>
          </cell>
        </row>
      </sheetData>
      <sheetData sheetId="1569">
        <row r="2">
          <cell r="A2">
            <v>0</v>
          </cell>
        </row>
      </sheetData>
      <sheetData sheetId="1570">
        <row r="2">
          <cell r="A2">
            <v>0</v>
          </cell>
        </row>
      </sheetData>
      <sheetData sheetId="1571">
        <row r="2">
          <cell r="A2">
            <v>0</v>
          </cell>
        </row>
      </sheetData>
      <sheetData sheetId="1572">
        <row r="2">
          <cell r="A2">
            <v>0</v>
          </cell>
        </row>
      </sheetData>
      <sheetData sheetId="1573">
        <row r="2">
          <cell r="A2">
            <v>0</v>
          </cell>
        </row>
      </sheetData>
      <sheetData sheetId="1574">
        <row r="2">
          <cell r="A2">
            <v>0</v>
          </cell>
        </row>
      </sheetData>
      <sheetData sheetId="1575">
        <row r="2">
          <cell r="A2">
            <v>0</v>
          </cell>
        </row>
      </sheetData>
      <sheetData sheetId="1576">
        <row r="2">
          <cell r="A2">
            <v>0</v>
          </cell>
        </row>
      </sheetData>
      <sheetData sheetId="1577">
        <row r="2">
          <cell r="A2">
            <v>0</v>
          </cell>
        </row>
      </sheetData>
      <sheetData sheetId="1578">
        <row r="2">
          <cell r="A2">
            <v>0</v>
          </cell>
        </row>
      </sheetData>
      <sheetData sheetId="1579">
        <row r="2">
          <cell r="A2">
            <v>0</v>
          </cell>
        </row>
      </sheetData>
      <sheetData sheetId="1580">
        <row r="2">
          <cell r="A2">
            <v>0</v>
          </cell>
        </row>
      </sheetData>
      <sheetData sheetId="1581">
        <row r="2">
          <cell r="A2">
            <v>0</v>
          </cell>
        </row>
      </sheetData>
      <sheetData sheetId="1582">
        <row r="2">
          <cell r="A2">
            <v>0</v>
          </cell>
        </row>
      </sheetData>
      <sheetData sheetId="1583">
        <row r="2">
          <cell r="A2">
            <v>0</v>
          </cell>
        </row>
      </sheetData>
      <sheetData sheetId="1584">
        <row r="2">
          <cell r="A2">
            <v>0</v>
          </cell>
        </row>
      </sheetData>
      <sheetData sheetId="1585">
        <row r="2">
          <cell r="A2">
            <v>0</v>
          </cell>
        </row>
      </sheetData>
      <sheetData sheetId="1586">
        <row r="2">
          <cell r="A2">
            <v>0</v>
          </cell>
        </row>
      </sheetData>
      <sheetData sheetId="1587">
        <row r="2">
          <cell r="A2">
            <v>0</v>
          </cell>
        </row>
      </sheetData>
      <sheetData sheetId="1588">
        <row r="2">
          <cell r="A2">
            <v>0</v>
          </cell>
        </row>
      </sheetData>
      <sheetData sheetId="1589">
        <row r="2">
          <cell r="A2">
            <v>0</v>
          </cell>
        </row>
      </sheetData>
      <sheetData sheetId="1590">
        <row r="2">
          <cell r="A2">
            <v>0</v>
          </cell>
        </row>
      </sheetData>
      <sheetData sheetId="1591">
        <row r="2">
          <cell r="A2">
            <v>0</v>
          </cell>
        </row>
      </sheetData>
      <sheetData sheetId="1592">
        <row r="2">
          <cell r="A2">
            <v>0</v>
          </cell>
        </row>
      </sheetData>
      <sheetData sheetId="1593">
        <row r="2">
          <cell r="A2">
            <v>0</v>
          </cell>
        </row>
      </sheetData>
      <sheetData sheetId="1594">
        <row r="2">
          <cell r="A2">
            <v>0</v>
          </cell>
        </row>
      </sheetData>
      <sheetData sheetId="1595">
        <row r="2">
          <cell r="A2">
            <v>0</v>
          </cell>
        </row>
      </sheetData>
      <sheetData sheetId="1596">
        <row r="2">
          <cell r="A2">
            <v>0</v>
          </cell>
        </row>
      </sheetData>
      <sheetData sheetId="1597">
        <row r="2">
          <cell r="A2">
            <v>0</v>
          </cell>
        </row>
      </sheetData>
      <sheetData sheetId="1598">
        <row r="2">
          <cell r="A2">
            <v>0</v>
          </cell>
        </row>
      </sheetData>
      <sheetData sheetId="1599">
        <row r="2">
          <cell r="A2">
            <v>0</v>
          </cell>
        </row>
      </sheetData>
      <sheetData sheetId="1600">
        <row r="2">
          <cell r="A2">
            <v>0</v>
          </cell>
        </row>
      </sheetData>
      <sheetData sheetId="1601">
        <row r="2">
          <cell r="A2">
            <v>0</v>
          </cell>
        </row>
      </sheetData>
      <sheetData sheetId="1602">
        <row r="2">
          <cell r="A2">
            <v>0</v>
          </cell>
        </row>
      </sheetData>
      <sheetData sheetId="1603">
        <row r="2">
          <cell r="A2">
            <v>0</v>
          </cell>
        </row>
      </sheetData>
      <sheetData sheetId="1604">
        <row r="2">
          <cell r="A2">
            <v>0</v>
          </cell>
        </row>
      </sheetData>
      <sheetData sheetId="1605">
        <row r="2">
          <cell r="A2">
            <v>0</v>
          </cell>
        </row>
      </sheetData>
      <sheetData sheetId="1606">
        <row r="2">
          <cell r="A2">
            <v>0</v>
          </cell>
        </row>
      </sheetData>
      <sheetData sheetId="1607">
        <row r="2">
          <cell r="A2">
            <v>0</v>
          </cell>
        </row>
      </sheetData>
      <sheetData sheetId="1608">
        <row r="2">
          <cell r="A2">
            <v>0</v>
          </cell>
        </row>
      </sheetData>
      <sheetData sheetId="1609">
        <row r="2">
          <cell r="A2">
            <v>0</v>
          </cell>
        </row>
      </sheetData>
      <sheetData sheetId="1610">
        <row r="2">
          <cell r="A2">
            <v>0</v>
          </cell>
        </row>
      </sheetData>
      <sheetData sheetId="1611">
        <row r="2">
          <cell r="A2">
            <v>0</v>
          </cell>
        </row>
      </sheetData>
      <sheetData sheetId="1612">
        <row r="2">
          <cell r="A2">
            <v>0</v>
          </cell>
        </row>
      </sheetData>
      <sheetData sheetId="1613">
        <row r="2">
          <cell r="A2">
            <v>0</v>
          </cell>
        </row>
      </sheetData>
      <sheetData sheetId="1614">
        <row r="2">
          <cell r="A2">
            <v>0</v>
          </cell>
        </row>
      </sheetData>
      <sheetData sheetId="1615">
        <row r="2">
          <cell r="A2">
            <v>0</v>
          </cell>
        </row>
      </sheetData>
      <sheetData sheetId="1616">
        <row r="2">
          <cell r="A2">
            <v>0</v>
          </cell>
        </row>
      </sheetData>
      <sheetData sheetId="1617">
        <row r="2">
          <cell r="A2">
            <v>0</v>
          </cell>
        </row>
      </sheetData>
      <sheetData sheetId="1618">
        <row r="2">
          <cell r="A2">
            <v>0</v>
          </cell>
        </row>
      </sheetData>
      <sheetData sheetId="1619">
        <row r="2">
          <cell r="A2">
            <v>0</v>
          </cell>
        </row>
      </sheetData>
      <sheetData sheetId="1620">
        <row r="2">
          <cell r="A2">
            <v>0</v>
          </cell>
        </row>
      </sheetData>
      <sheetData sheetId="1621">
        <row r="2">
          <cell r="A2">
            <v>0</v>
          </cell>
        </row>
      </sheetData>
      <sheetData sheetId="1622">
        <row r="2">
          <cell r="A2">
            <v>0</v>
          </cell>
        </row>
      </sheetData>
      <sheetData sheetId="1623">
        <row r="2">
          <cell r="A2">
            <v>0</v>
          </cell>
        </row>
      </sheetData>
      <sheetData sheetId="1624">
        <row r="2">
          <cell r="A2">
            <v>0</v>
          </cell>
        </row>
      </sheetData>
      <sheetData sheetId="1625">
        <row r="2">
          <cell r="A2">
            <v>0</v>
          </cell>
        </row>
      </sheetData>
      <sheetData sheetId="1626">
        <row r="2">
          <cell r="A2">
            <v>0</v>
          </cell>
        </row>
      </sheetData>
      <sheetData sheetId="1627">
        <row r="2">
          <cell r="A2">
            <v>0</v>
          </cell>
        </row>
      </sheetData>
      <sheetData sheetId="1628">
        <row r="2">
          <cell r="A2">
            <v>0</v>
          </cell>
        </row>
      </sheetData>
      <sheetData sheetId="1629">
        <row r="2">
          <cell r="A2">
            <v>0</v>
          </cell>
        </row>
      </sheetData>
      <sheetData sheetId="1630">
        <row r="2">
          <cell r="A2">
            <v>0</v>
          </cell>
        </row>
      </sheetData>
      <sheetData sheetId="1631">
        <row r="2">
          <cell r="A2">
            <v>0</v>
          </cell>
        </row>
      </sheetData>
      <sheetData sheetId="1632">
        <row r="2">
          <cell r="A2">
            <v>0</v>
          </cell>
        </row>
      </sheetData>
      <sheetData sheetId="1633">
        <row r="2">
          <cell r="A2">
            <v>0</v>
          </cell>
        </row>
      </sheetData>
      <sheetData sheetId="1634">
        <row r="2">
          <cell r="A2">
            <v>0</v>
          </cell>
        </row>
      </sheetData>
      <sheetData sheetId="1635">
        <row r="2">
          <cell r="A2">
            <v>0</v>
          </cell>
        </row>
      </sheetData>
      <sheetData sheetId="1636">
        <row r="2">
          <cell r="A2">
            <v>0</v>
          </cell>
        </row>
      </sheetData>
      <sheetData sheetId="1637">
        <row r="2">
          <cell r="A2">
            <v>0</v>
          </cell>
        </row>
      </sheetData>
      <sheetData sheetId="1638">
        <row r="2">
          <cell r="A2">
            <v>0</v>
          </cell>
        </row>
      </sheetData>
      <sheetData sheetId="1639">
        <row r="2">
          <cell r="A2">
            <v>0</v>
          </cell>
        </row>
      </sheetData>
      <sheetData sheetId="1640">
        <row r="2">
          <cell r="A2">
            <v>0</v>
          </cell>
        </row>
      </sheetData>
      <sheetData sheetId="1641">
        <row r="2">
          <cell r="A2">
            <v>0</v>
          </cell>
        </row>
      </sheetData>
      <sheetData sheetId="1642">
        <row r="2">
          <cell r="A2">
            <v>0</v>
          </cell>
        </row>
      </sheetData>
      <sheetData sheetId="1643">
        <row r="2">
          <cell r="A2">
            <v>0</v>
          </cell>
        </row>
      </sheetData>
      <sheetData sheetId="1644">
        <row r="2">
          <cell r="A2">
            <v>0</v>
          </cell>
        </row>
      </sheetData>
      <sheetData sheetId="1645">
        <row r="2">
          <cell r="A2">
            <v>0</v>
          </cell>
        </row>
      </sheetData>
      <sheetData sheetId="1646">
        <row r="2">
          <cell r="A2">
            <v>0</v>
          </cell>
        </row>
      </sheetData>
      <sheetData sheetId="1647">
        <row r="2">
          <cell r="A2">
            <v>0</v>
          </cell>
        </row>
      </sheetData>
      <sheetData sheetId="1648">
        <row r="2">
          <cell r="A2">
            <v>0</v>
          </cell>
        </row>
      </sheetData>
      <sheetData sheetId="1649">
        <row r="2">
          <cell r="A2">
            <v>0</v>
          </cell>
        </row>
      </sheetData>
      <sheetData sheetId="1650">
        <row r="2">
          <cell r="A2">
            <v>0</v>
          </cell>
        </row>
      </sheetData>
      <sheetData sheetId="1651">
        <row r="2">
          <cell r="A2">
            <v>0</v>
          </cell>
        </row>
      </sheetData>
      <sheetData sheetId="1652">
        <row r="2">
          <cell r="A2">
            <v>0</v>
          </cell>
        </row>
      </sheetData>
      <sheetData sheetId="1653">
        <row r="2">
          <cell r="A2">
            <v>0</v>
          </cell>
        </row>
      </sheetData>
      <sheetData sheetId="1654">
        <row r="2">
          <cell r="A2">
            <v>0</v>
          </cell>
        </row>
      </sheetData>
      <sheetData sheetId="1655">
        <row r="2">
          <cell r="A2">
            <v>0</v>
          </cell>
        </row>
      </sheetData>
      <sheetData sheetId="1656">
        <row r="2">
          <cell r="A2">
            <v>0</v>
          </cell>
        </row>
      </sheetData>
      <sheetData sheetId="1657">
        <row r="2">
          <cell r="A2">
            <v>0</v>
          </cell>
        </row>
      </sheetData>
      <sheetData sheetId="1658">
        <row r="2">
          <cell r="A2">
            <v>0</v>
          </cell>
        </row>
      </sheetData>
      <sheetData sheetId="1659">
        <row r="2">
          <cell r="A2">
            <v>0</v>
          </cell>
        </row>
      </sheetData>
      <sheetData sheetId="1660">
        <row r="2">
          <cell r="A2">
            <v>0</v>
          </cell>
        </row>
      </sheetData>
      <sheetData sheetId="1661">
        <row r="2">
          <cell r="A2">
            <v>0</v>
          </cell>
        </row>
      </sheetData>
      <sheetData sheetId="1662">
        <row r="2">
          <cell r="A2">
            <v>0</v>
          </cell>
        </row>
      </sheetData>
      <sheetData sheetId="1663">
        <row r="2">
          <cell r="A2">
            <v>0</v>
          </cell>
        </row>
      </sheetData>
      <sheetData sheetId="1664">
        <row r="2">
          <cell r="A2">
            <v>0</v>
          </cell>
        </row>
      </sheetData>
      <sheetData sheetId="1665">
        <row r="2">
          <cell r="A2">
            <v>0</v>
          </cell>
        </row>
      </sheetData>
      <sheetData sheetId="1666">
        <row r="2">
          <cell r="A2">
            <v>0</v>
          </cell>
        </row>
      </sheetData>
      <sheetData sheetId="1667">
        <row r="2">
          <cell r="A2">
            <v>0</v>
          </cell>
        </row>
      </sheetData>
      <sheetData sheetId="1668">
        <row r="2">
          <cell r="A2">
            <v>0</v>
          </cell>
        </row>
      </sheetData>
      <sheetData sheetId="1669">
        <row r="2">
          <cell r="A2">
            <v>0</v>
          </cell>
        </row>
      </sheetData>
      <sheetData sheetId="1670">
        <row r="2">
          <cell r="A2">
            <v>0</v>
          </cell>
        </row>
      </sheetData>
      <sheetData sheetId="1671">
        <row r="2">
          <cell r="A2">
            <v>0</v>
          </cell>
        </row>
      </sheetData>
      <sheetData sheetId="1672">
        <row r="2">
          <cell r="A2">
            <v>0</v>
          </cell>
        </row>
      </sheetData>
      <sheetData sheetId="1673">
        <row r="2">
          <cell r="A2">
            <v>0</v>
          </cell>
        </row>
      </sheetData>
      <sheetData sheetId="1674">
        <row r="2">
          <cell r="A2">
            <v>0</v>
          </cell>
        </row>
      </sheetData>
      <sheetData sheetId="1675">
        <row r="2">
          <cell r="A2">
            <v>0</v>
          </cell>
        </row>
      </sheetData>
      <sheetData sheetId="1676">
        <row r="2">
          <cell r="A2">
            <v>0</v>
          </cell>
        </row>
      </sheetData>
      <sheetData sheetId="1677">
        <row r="2">
          <cell r="A2">
            <v>0</v>
          </cell>
        </row>
      </sheetData>
      <sheetData sheetId="1678">
        <row r="2">
          <cell r="A2">
            <v>0</v>
          </cell>
        </row>
      </sheetData>
      <sheetData sheetId="1679">
        <row r="2">
          <cell r="A2">
            <v>0</v>
          </cell>
        </row>
      </sheetData>
      <sheetData sheetId="1680">
        <row r="2">
          <cell r="A2">
            <v>0</v>
          </cell>
        </row>
      </sheetData>
      <sheetData sheetId="1681">
        <row r="2">
          <cell r="A2">
            <v>0</v>
          </cell>
        </row>
      </sheetData>
      <sheetData sheetId="1682">
        <row r="2">
          <cell r="A2">
            <v>0</v>
          </cell>
        </row>
      </sheetData>
      <sheetData sheetId="1683">
        <row r="2">
          <cell r="A2">
            <v>0</v>
          </cell>
        </row>
      </sheetData>
      <sheetData sheetId="1684">
        <row r="2">
          <cell r="A2">
            <v>0</v>
          </cell>
        </row>
      </sheetData>
      <sheetData sheetId="1685">
        <row r="2">
          <cell r="A2">
            <v>0</v>
          </cell>
        </row>
      </sheetData>
      <sheetData sheetId="1686">
        <row r="2">
          <cell r="A2">
            <v>0</v>
          </cell>
        </row>
      </sheetData>
      <sheetData sheetId="1687">
        <row r="2">
          <cell r="A2">
            <v>0</v>
          </cell>
        </row>
      </sheetData>
      <sheetData sheetId="1688">
        <row r="2">
          <cell r="A2">
            <v>0</v>
          </cell>
        </row>
      </sheetData>
      <sheetData sheetId="1689">
        <row r="2">
          <cell r="A2">
            <v>0</v>
          </cell>
        </row>
      </sheetData>
      <sheetData sheetId="1690">
        <row r="2">
          <cell r="A2">
            <v>0</v>
          </cell>
        </row>
      </sheetData>
      <sheetData sheetId="1691">
        <row r="2">
          <cell r="A2">
            <v>0</v>
          </cell>
        </row>
      </sheetData>
      <sheetData sheetId="1692">
        <row r="2">
          <cell r="A2">
            <v>0</v>
          </cell>
        </row>
      </sheetData>
      <sheetData sheetId="1693">
        <row r="2">
          <cell r="A2">
            <v>0</v>
          </cell>
        </row>
      </sheetData>
      <sheetData sheetId="1694">
        <row r="2">
          <cell r="A2">
            <v>0</v>
          </cell>
        </row>
      </sheetData>
      <sheetData sheetId="1695">
        <row r="2">
          <cell r="A2">
            <v>0</v>
          </cell>
        </row>
      </sheetData>
      <sheetData sheetId="1696">
        <row r="2">
          <cell r="A2">
            <v>0</v>
          </cell>
        </row>
      </sheetData>
      <sheetData sheetId="1697">
        <row r="2">
          <cell r="A2">
            <v>0</v>
          </cell>
        </row>
      </sheetData>
      <sheetData sheetId="1698">
        <row r="2">
          <cell r="A2">
            <v>0</v>
          </cell>
        </row>
      </sheetData>
      <sheetData sheetId="1699">
        <row r="2">
          <cell r="A2">
            <v>0</v>
          </cell>
        </row>
      </sheetData>
      <sheetData sheetId="1700">
        <row r="2">
          <cell r="A2">
            <v>0</v>
          </cell>
        </row>
      </sheetData>
      <sheetData sheetId="1701">
        <row r="2">
          <cell r="A2">
            <v>0</v>
          </cell>
        </row>
      </sheetData>
      <sheetData sheetId="1702">
        <row r="2">
          <cell r="A2">
            <v>0</v>
          </cell>
        </row>
      </sheetData>
      <sheetData sheetId="1703">
        <row r="2">
          <cell r="A2">
            <v>0</v>
          </cell>
        </row>
      </sheetData>
      <sheetData sheetId="1704">
        <row r="2">
          <cell r="A2">
            <v>0</v>
          </cell>
        </row>
      </sheetData>
      <sheetData sheetId="1705">
        <row r="2">
          <cell r="A2">
            <v>0</v>
          </cell>
        </row>
      </sheetData>
      <sheetData sheetId="1706">
        <row r="2">
          <cell r="A2">
            <v>0</v>
          </cell>
        </row>
      </sheetData>
      <sheetData sheetId="1707">
        <row r="2">
          <cell r="A2">
            <v>0</v>
          </cell>
        </row>
      </sheetData>
      <sheetData sheetId="1708">
        <row r="2">
          <cell r="A2">
            <v>0</v>
          </cell>
        </row>
      </sheetData>
      <sheetData sheetId="1709">
        <row r="2">
          <cell r="A2">
            <v>0</v>
          </cell>
        </row>
      </sheetData>
      <sheetData sheetId="1710">
        <row r="2">
          <cell r="A2">
            <v>0</v>
          </cell>
        </row>
      </sheetData>
      <sheetData sheetId="1711">
        <row r="2">
          <cell r="A2">
            <v>0</v>
          </cell>
        </row>
      </sheetData>
      <sheetData sheetId="1712">
        <row r="2">
          <cell r="A2">
            <v>0</v>
          </cell>
        </row>
      </sheetData>
      <sheetData sheetId="1713">
        <row r="2">
          <cell r="A2">
            <v>0</v>
          </cell>
        </row>
      </sheetData>
      <sheetData sheetId="1714">
        <row r="2">
          <cell r="A2">
            <v>0</v>
          </cell>
        </row>
      </sheetData>
      <sheetData sheetId="1715">
        <row r="2">
          <cell r="A2">
            <v>0</v>
          </cell>
        </row>
      </sheetData>
      <sheetData sheetId="1716">
        <row r="2">
          <cell r="A2">
            <v>0</v>
          </cell>
        </row>
      </sheetData>
      <sheetData sheetId="1717">
        <row r="2">
          <cell r="A2">
            <v>0</v>
          </cell>
        </row>
      </sheetData>
      <sheetData sheetId="1718">
        <row r="2">
          <cell r="A2">
            <v>0</v>
          </cell>
        </row>
      </sheetData>
      <sheetData sheetId="1719">
        <row r="2">
          <cell r="A2">
            <v>0</v>
          </cell>
        </row>
      </sheetData>
      <sheetData sheetId="1720">
        <row r="2">
          <cell r="A2">
            <v>0</v>
          </cell>
        </row>
      </sheetData>
      <sheetData sheetId="1721">
        <row r="2">
          <cell r="A2">
            <v>0</v>
          </cell>
        </row>
      </sheetData>
      <sheetData sheetId="1722">
        <row r="2">
          <cell r="A2">
            <v>0</v>
          </cell>
        </row>
      </sheetData>
      <sheetData sheetId="1723">
        <row r="2">
          <cell r="A2">
            <v>0</v>
          </cell>
        </row>
      </sheetData>
      <sheetData sheetId="1724">
        <row r="2">
          <cell r="A2">
            <v>0</v>
          </cell>
        </row>
      </sheetData>
      <sheetData sheetId="1725">
        <row r="2">
          <cell r="A2">
            <v>0</v>
          </cell>
        </row>
      </sheetData>
      <sheetData sheetId="1726">
        <row r="2">
          <cell r="A2">
            <v>0</v>
          </cell>
        </row>
      </sheetData>
      <sheetData sheetId="1727">
        <row r="2">
          <cell r="A2">
            <v>0</v>
          </cell>
        </row>
      </sheetData>
      <sheetData sheetId="1728">
        <row r="2">
          <cell r="A2">
            <v>0</v>
          </cell>
        </row>
      </sheetData>
      <sheetData sheetId="1729">
        <row r="2">
          <cell r="A2">
            <v>0</v>
          </cell>
        </row>
      </sheetData>
      <sheetData sheetId="1730">
        <row r="2">
          <cell r="A2">
            <v>0</v>
          </cell>
        </row>
      </sheetData>
      <sheetData sheetId="1731">
        <row r="2">
          <cell r="A2">
            <v>0</v>
          </cell>
        </row>
      </sheetData>
      <sheetData sheetId="1732">
        <row r="2">
          <cell r="A2">
            <v>0</v>
          </cell>
        </row>
      </sheetData>
      <sheetData sheetId="1733">
        <row r="2">
          <cell r="A2">
            <v>0</v>
          </cell>
        </row>
      </sheetData>
      <sheetData sheetId="1734">
        <row r="2">
          <cell r="A2">
            <v>0</v>
          </cell>
        </row>
      </sheetData>
      <sheetData sheetId="1735">
        <row r="2">
          <cell r="A2">
            <v>0</v>
          </cell>
        </row>
      </sheetData>
      <sheetData sheetId="1736">
        <row r="2">
          <cell r="A2">
            <v>0</v>
          </cell>
        </row>
      </sheetData>
      <sheetData sheetId="1737">
        <row r="2">
          <cell r="A2">
            <v>0</v>
          </cell>
        </row>
      </sheetData>
      <sheetData sheetId="1738">
        <row r="2">
          <cell r="A2">
            <v>0</v>
          </cell>
        </row>
      </sheetData>
      <sheetData sheetId="1739">
        <row r="2">
          <cell r="A2">
            <v>0</v>
          </cell>
        </row>
      </sheetData>
      <sheetData sheetId="1740">
        <row r="2">
          <cell r="A2">
            <v>0</v>
          </cell>
        </row>
      </sheetData>
      <sheetData sheetId="1741">
        <row r="2">
          <cell r="A2">
            <v>0</v>
          </cell>
        </row>
      </sheetData>
      <sheetData sheetId="1742">
        <row r="2">
          <cell r="A2">
            <v>0</v>
          </cell>
        </row>
      </sheetData>
      <sheetData sheetId="1743">
        <row r="2">
          <cell r="A2">
            <v>0</v>
          </cell>
        </row>
      </sheetData>
      <sheetData sheetId="1744">
        <row r="2">
          <cell r="A2">
            <v>0</v>
          </cell>
        </row>
      </sheetData>
      <sheetData sheetId="1745">
        <row r="2">
          <cell r="A2">
            <v>0</v>
          </cell>
        </row>
      </sheetData>
      <sheetData sheetId="1746">
        <row r="2">
          <cell r="A2">
            <v>0</v>
          </cell>
        </row>
      </sheetData>
      <sheetData sheetId="1747">
        <row r="2">
          <cell r="A2">
            <v>0</v>
          </cell>
        </row>
      </sheetData>
      <sheetData sheetId="1748">
        <row r="2">
          <cell r="A2">
            <v>0</v>
          </cell>
        </row>
      </sheetData>
      <sheetData sheetId="1749">
        <row r="2">
          <cell r="A2">
            <v>0</v>
          </cell>
        </row>
      </sheetData>
      <sheetData sheetId="1750">
        <row r="2">
          <cell r="A2">
            <v>0</v>
          </cell>
        </row>
      </sheetData>
      <sheetData sheetId="1751">
        <row r="2">
          <cell r="A2">
            <v>0</v>
          </cell>
        </row>
      </sheetData>
      <sheetData sheetId="1752">
        <row r="2">
          <cell r="A2">
            <v>0</v>
          </cell>
        </row>
      </sheetData>
      <sheetData sheetId="1753">
        <row r="2">
          <cell r="A2">
            <v>0</v>
          </cell>
        </row>
      </sheetData>
      <sheetData sheetId="1754">
        <row r="2">
          <cell r="A2">
            <v>0</v>
          </cell>
        </row>
      </sheetData>
      <sheetData sheetId="1755">
        <row r="2">
          <cell r="A2">
            <v>0</v>
          </cell>
        </row>
      </sheetData>
      <sheetData sheetId="1756">
        <row r="2">
          <cell r="A2">
            <v>0</v>
          </cell>
        </row>
      </sheetData>
      <sheetData sheetId="1757">
        <row r="2">
          <cell r="A2">
            <v>0</v>
          </cell>
        </row>
      </sheetData>
      <sheetData sheetId="1758">
        <row r="2">
          <cell r="A2">
            <v>0</v>
          </cell>
        </row>
      </sheetData>
      <sheetData sheetId="1759">
        <row r="2">
          <cell r="A2">
            <v>0</v>
          </cell>
        </row>
      </sheetData>
      <sheetData sheetId="1760">
        <row r="2">
          <cell r="A2">
            <v>0</v>
          </cell>
        </row>
      </sheetData>
      <sheetData sheetId="1761">
        <row r="2">
          <cell r="A2">
            <v>0</v>
          </cell>
        </row>
      </sheetData>
      <sheetData sheetId="1762">
        <row r="2">
          <cell r="A2">
            <v>0</v>
          </cell>
        </row>
      </sheetData>
      <sheetData sheetId="1763">
        <row r="2">
          <cell r="A2">
            <v>0</v>
          </cell>
        </row>
      </sheetData>
      <sheetData sheetId="1764">
        <row r="2">
          <cell r="A2">
            <v>0</v>
          </cell>
        </row>
      </sheetData>
      <sheetData sheetId="1765">
        <row r="2">
          <cell r="A2">
            <v>0</v>
          </cell>
        </row>
      </sheetData>
      <sheetData sheetId="1766">
        <row r="2">
          <cell r="A2">
            <v>0</v>
          </cell>
        </row>
      </sheetData>
      <sheetData sheetId="1767">
        <row r="2">
          <cell r="A2">
            <v>0</v>
          </cell>
        </row>
      </sheetData>
      <sheetData sheetId="1768">
        <row r="2">
          <cell r="A2">
            <v>0</v>
          </cell>
        </row>
      </sheetData>
      <sheetData sheetId="1769">
        <row r="2">
          <cell r="A2">
            <v>0</v>
          </cell>
        </row>
      </sheetData>
      <sheetData sheetId="1770">
        <row r="2">
          <cell r="A2">
            <v>0</v>
          </cell>
        </row>
      </sheetData>
      <sheetData sheetId="1771">
        <row r="2">
          <cell r="A2">
            <v>0</v>
          </cell>
        </row>
      </sheetData>
      <sheetData sheetId="1772">
        <row r="2">
          <cell r="A2">
            <v>0</v>
          </cell>
        </row>
      </sheetData>
      <sheetData sheetId="1773">
        <row r="2">
          <cell r="A2">
            <v>0</v>
          </cell>
        </row>
      </sheetData>
      <sheetData sheetId="1774">
        <row r="2">
          <cell r="A2">
            <v>0</v>
          </cell>
        </row>
      </sheetData>
      <sheetData sheetId="1775">
        <row r="2">
          <cell r="A2">
            <v>0</v>
          </cell>
        </row>
      </sheetData>
      <sheetData sheetId="1776">
        <row r="2">
          <cell r="A2">
            <v>0</v>
          </cell>
        </row>
      </sheetData>
      <sheetData sheetId="1777">
        <row r="2">
          <cell r="A2">
            <v>0</v>
          </cell>
        </row>
      </sheetData>
      <sheetData sheetId="1778">
        <row r="2">
          <cell r="A2">
            <v>0</v>
          </cell>
        </row>
      </sheetData>
      <sheetData sheetId="1779">
        <row r="2">
          <cell r="A2">
            <v>0</v>
          </cell>
        </row>
      </sheetData>
      <sheetData sheetId="1780">
        <row r="2">
          <cell r="A2">
            <v>0</v>
          </cell>
        </row>
      </sheetData>
      <sheetData sheetId="1781">
        <row r="2">
          <cell r="A2">
            <v>0</v>
          </cell>
        </row>
      </sheetData>
      <sheetData sheetId="1782">
        <row r="2">
          <cell r="A2">
            <v>0</v>
          </cell>
        </row>
      </sheetData>
      <sheetData sheetId="1783">
        <row r="2">
          <cell r="A2">
            <v>0</v>
          </cell>
        </row>
      </sheetData>
      <sheetData sheetId="1784">
        <row r="2">
          <cell r="A2">
            <v>0</v>
          </cell>
        </row>
      </sheetData>
      <sheetData sheetId="1785">
        <row r="2">
          <cell r="A2">
            <v>0</v>
          </cell>
        </row>
      </sheetData>
      <sheetData sheetId="1786">
        <row r="2">
          <cell r="A2">
            <v>0</v>
          </cell>
        </row>
      </sheetData>
      <sheetData sheetId="1787">
        <row r="2">
          <cell r="A2">
            <v>0</v>
          </cell>
        </row>
      </sheetData>
      <sheetData sheetId="1788">
        <row r="2">
          <cell r="A2">
            <v>0</v>
          </cell>
        </row>
      </sheetData>
      <sheetData sheetId="1789">
        <row r="2">
          <cell r="A2">
            <v>0</v>
          </cell>
        </row>
      </sheetData>
      <sheetData sheetId="1790">
        <row r="2">
          <cell r="A2">
            <v>0</v>
          </cell>
        </row>
      </sheetData>
      <sheetData sheetId="1791">
        <row r="2">
          <cell r="A2">
            <v>0</v>
          </cell>
        </row>
      </sheetData>
      <sheetData sheetId="1792">
        <row r="2">
          <cell r="A2">
            <v>0</v>
          </cell>
        </row>
      </sheetData>
      <sheetData sheetId="1793">
        <row r="2">
          <cell r="A2">
            <v>0</v>
          </cell>
        </row>
      </sheetData>
      <sheetData sheetId="1794">
        <row r="2">
          <cell r="A2">
            <v>0</v>
          </cell>
        </row>
      </sheetData>
      <sheetData sheetId="1795">
        <row r="2">
          <cell r="A2">
            <v>0</v>
          </cell>
        </row>
      </sheetData>
      <sheetData sheetId="1796">
        <row r="2">
          <cell r="A2">
            <v>0</v>
          </cell>
        </row>
      </sheetData>
      <sheetData sheetId="1797">
        <row r="2">
          <cell r="A2">
            <v>0</v>
          </cell>
        </row>
      </sheetData>
      <sheetData sheetId="1798">
        <row r="2">
          <cell r="A2">
            <v>0</v>
          </cell>
        </row>
      </sheetData>
      <sheetData sheetId="1799">
        <row r="2">
          <cell r="A2">
            <v>0</v>
          </cell>
        </row>
      </sheetData>
      <sheetData sheetId="1800">
        <row r="2">
          <cell r="A2">
            <v>0</v>
          </cell>
        </row>
      </sheetData>
      <sheetData sheetId="1801">
        <row r="2">
          <cell r="A2">
            <v>0</v>
          </cell>
        </row>
      </sheetData>
      <sheetData sheetId="1802">
        <row r="2">
          <cell r="A2">
            <v>0</v>
          </cell>
        </row>
      </sheetData>
      <sheetData sheetId="1803">
        <row r="2">
          <cell r="A2">
            <v>0</v>
          </cell>
        </row>
      </sheetData>
      <sheetData sheetId="1804">
        <row r="2">
          <cell r="A2">
            <v>0</v>
          </cell>
        </row>
      </sheetData>
      <sheetData sheetId="1805">
        <row r="2">
          <cell r="A2">
            <v>0</v>
          </cell>
        </row>
      </sheetData>
      <sheetData sheetId="1806">
        <row r="2">
          <cell r="A2">
            <v>0</v>
          </cell>
        </row>
      </sheetData>
      <sheetData sheetId="1807">
        <row r="2">
          <cell r="A2">
            <v>0</v>
          </cell>
        </row>
      </sheetData>
      <sheetData sheetId="1808">
        <row r="2">
          <cell r="A2">
            <v>0</v>
          </cell>
        </row>
      </sheetData>
      <sheetData sheetId="1809">
        <row r="2">
          <cell r="A2">
            <v>0</v>
          </cell>
        </row>
      </sheetData>
      <sheetData sheetId="1810">
        <row r="2">
          <cell r="A2">
            <v>0</v>
          </cell>
        </row>
      </sheetData>
      <sheetData sheetId="1811">
        <row r="2">
          <cell r="A2">
            <v>0</v>
          </cell>
        </row>
      </sheetData>
      <sheetData sheetId="1812">
        <row r="2">
          <cell r="A2">
            <v>0</v>
          </cell>
        </row>
      </sheetData>
      <sheetData sheetId="1813">
        <row r="2">
          <cell r="A2">
            <v>0</v>
          </cell>
        </row>
      </sheetData>
      <sheetData sheetId="1814">
        <row r="2">
          <cell r="A2">
            <v>0</v>
          </cell>
        </row>
      </sheetData>
      <sheetData sheetId="1815">
        <row r="2">
          <cell r="A2">
            <v>0</v>
          </cell>
        </row>
      </sheetData>
      <sheetData sheetId="1816">
        <row r="2">
          <cell r="A2">
            <v>0</v>
          </cell>
        </row>
      </sheetData>
      <sheetData sheetId="1817">
        <row r="2">
          <cell r="A2">
            <v>0</v>
          </cell>
        </row>
      </sheetData>
      <sheetData sheetId="1818">
        <row r="2">
          <cell r="A2">
            <v>0</v>
          </cell>
        </row>
      </sheetData>
      <sheetData sheetId="1819">
        <row r="2">
          <cell r="A2">
            <v>0</v>
          </cell>
        </row>
      </sheetData>
      <sheetData sheetId="1820">
        <row r="2">
          <cell r="A2">
            <v>0</v>
          </cell>
        </row>
      </sheetData>
      <sheetData sheetId="1821">
        <row r="2">
          <cell r="A2">
            <v>0</v>
          </cell>
        </row>
      </sheetData>
      <sheetData sheetId="1822">
        <row r="2">
          <cell r="A2">
            <v>0</v>
          </cell>
        </row>
      </sheetData>
      <sheetData sheetId="1823">
        <row r="2">
          <cell r="A2">
            <v>0</v>
          </cell>
        </row>
      </sheetData>
      <sheetData sheetId="1824">
        <row r="2">
          <cell r="A2">
            <v>0</v>
          </cell>
        </row>
      </sheetData>
      <sheetData sheetId="1825">
        <row r="2">
          <cell r="A2">
            <v>0</v>
          </cell>
        </row>
      </sheetData>
      <sheetData sheetId="1826">
        <row r="2">
          <cell r="A2">
            <v>0</v>
          </cell>
        </row>
      </sheetData>
      <sheetData sheetId="1827">
        <row r="2">
          <cell r="A2">
            <v>0</v>
          </cell>
        </row>
      </sheetData>
      <sheetData sheetId="1828">
        <row r="2">
          <cell r="A2">
            <v>0</v>
          </cell>
        </row>
      </sheetData>
      <sheetData sheetId="1829">
        <row r="2">
          <cell r="A2">
            <v>0</v>
          </cell>
        </row>
      </sheetData>
      <sheetData sheetId="1830">
        <row r="2">
          <cell r="A2">
            <v>0</v>
          </cell>
        </row>
      </sheetData>
      <sheetData sheetId="1831">
        <row r="2">
          <cell r="A2">
            <v>0</v>
          </cell>
        </row>
      </sheetData>
      <sheetData sheetId="1832">
        <row r="2">
          <cell r="A2">
            <v>0</v>
          </cell>
        </row>
      </sheetData>
      <sheetData sheetId="1833">
        <row r="2">
          <cell r="A2">
            <v>0</v>
          </cell>
        </row>
      </sheetData>
      <sheetData sheetId="1834">
        <row r="2">
          <cell r="A2">
            <v>0</v>
          </cell>
        </row>
      </sheetData>
      <sheetData sheetId="1835">
        <row r="2">
          <cell r="A2">
            <v>0</v>
          </cell>
        </row>
      </sheetData>
      <sheetData sheetId="1836">
        <row r="2">
          <cell r="A2">
            <v>0</v>
          </cell>
        </row>
      </sheetData>
      <sheetData sheetId="1837">
        <row r="2">
          <cell r="A2">
            <v>0</v>
          </cell>
        </row>
      </sheetData>
      <sheetData sheetId="1838">
        <row r="2">
          <cell r="A2">
            <v>0</v>
          </cell>
        </row>
      </sheetData>
      <sheetData sheetId="1839">
        <row r="2">
          <cell r="A2">
            <v>0</v>
          </cell>
        </row>
      </sheetData>
      <sheetData sheetId="1840">
        <row r="2">
          <cell r="A2">
            <v>0</v>
          </cell>
        </row>
      </sheetData>
      <sheetData sheetId="1841">
        <row r="2">
          <cell r="A2">
            <v>0</v>
          </cell>
        </row>
      </sheetData>
      <sheetData sheetId="1842">
        <row r="2">
          <cell r="A2">
            <v>0</v>
          </cell>
        </row>
      </sheetData>
      <sheetData sheetId="1843">
        <row r="2">
          <cell r="A2">
            <v>0</v>
          </cell>
        </row>
      </sheetData>
      <sheetData sheetId="1844">
        <row r="2">
          <cell r="A2">
            <v>0</v>
          </cell>
        </row>
      </sheetData>
      <sheetData sheetId="1845">
        <row r="2">
          <cell r="A2">
            <v>0</v>
          </cell>
        </row>
      </sheetData>
      <sheetData sheetId="1846">
        <row r="2">
          <cell r="A2">
            <v>0</v>
          </cell>
        </row>
      </sheetData>
      <sheetData sheetId="1847">
        <row r="2">
          <cell r="A2">
            <v>0</v>
          </cell>
        </row>
      </sheetData>
      <sheetData sheetId="1848">
        <row r="2">
          <cell r="A2">
            <v>0</v>
          </cell>
        </row>
      </sheetData>
      <sheetData sheetId="1849">
        <row r="2">
          <cell r="A2">
            <v>0</v>
          </cell>
        </row>
      </sheetData>
      <sheetData sheetId="1850">
        <row r="2">
          <cell r="A2">
            <v>0</v>
          </cell>
        </row>
      </sheetData>
      <sheetData sheetId="1851">
        <row r="2">
          <cell r="A2">
            <v>0</v>
          </cell>
        </row>
      </sheetData>
      <sheetData sheetId="1852">
        <row r="2">
          <cell r="A2">
            <v>0</v>
          </cell>
        </row>
      </sheetData>
      <sheetData sheetId="1853">
        <row r="2">
          <cell r="A2">
            <v>0</v>
          </cell>
        </row>
      </sheetData>
      <sheetData sheetId="1854">
        <row r="2">
          <cell r="A2">
            <v>0</v>
          </cell>
        </row>
      </sheetData>
      <sheetData sheetId="1855">
        <row r="2">
          <cell r="A2">
            <v>0</v>
          </cell>
        </row>
      </sheetData>
      <sheetData sheetId="1856">
        <row r="2">
          <cell r="A2">
            <v>0</v>
          </cell>
        </row>
      </sheetData>
      <sheetData sheetId="1857">
        <row r="2">
          <cell r="A2">
            <v>0</v>
          </cell>
        </row>
      </sheetData>
      <sheetData sheetId="1858">
        <row r="2">
          <cell r="A2">
            <v>0</v>
          </cell>
        </row>
      </sheetData>
      <sheetData sheetId="1859">
        <row r="2">
          <cell r="A2">
            <v>0</v>
          </cell>
        </row>
      </sheetData>
      <sheetData sheetId="1860">
        <row r="2">
          <cell r="A2">
            <v>0</v>
          </cell>
        </row>
      </sheetData>
      <sheetData sheetId="1861">
        <row r="2">
          <cell r="A2">
            <v>0</v>
          </cell>
        </row>
      </sheetData>
      <sheetData sheetId="1862">
        <row r="2">
          <cell r="A2">
            <v>0</v>
          </cell>
        </row>
      </sheetData>
      <sheetData sheetId="1863">
        <row r="2">
          <cell r="A2">
            <v>0</v>
          </cell>
        </row>
      </sheetData>
      <sheetData sheetId="1864">
        <row r="2">
          <cell r="A2">
            <v>0</v>
          </cell>
        </row>
      </sheetData>
      <sheetData sheetId="1865">
        <row r="2">
          <cell r="A2">
            <v>0</v>
          </cell>
        </row>
      </sheetData>
      <sheetData sheetId="1866">
        <row r="2">
          <cell r="A2">
            <v>0</v>
          </cell>
        </row>
      </sheetData>
      <sheetData sheetId="1867">
        <row r="2">
          <cell r="A2">
            <v>0</v>
          </cell>
        </row>
      </sheetData>
      <sheetData sheetId="1868">
        <row r="2">
          <cell r="A2">
            <v>0</v>
          </cell>
        </row>
      </sheetData>
      <sheetData sheetId="1869">
        <row r="2">
          <cell r="A2">
            <v>0</v>
          </cell>
        </row>
      </sheetData>
      <sheetData sheetId="1870">
        <row r="2">
          <cell r="A2">
            <v>0</v>
          </cell>
        </row>
      </sheetData>
      <sheetData sheetId="1871">
        <row r="2">
          <cell r="A2">
            <v>0</v>
          </cell>
        </row>
      </sheetData>
      <sheetData sheetId="1872">
        <row r="2">
          <cell r="A2">
            <v>0</v>
          </cell>
        </row>
      </sheetData>
      <sheetData sheetId="1873">
        <row r="2">
          <cell r="A2">
            <v>0</v>
          </cell>
        </row>
      </sheetData>
      <sheetData sheetId="1874">
        <row r="2">
          <cell r="A2">
            <v>0</v>
          </cell>
        </row>
      </sheetData>
      <sheetData sheetId="1875">
        <row r="2">
          <cell r="A2">
            <v>0</v>
          </cell>
        </row>
      </sheetData>
      <sheetData sheetId="1876">
        <row r="2">
          <cell r="A2">
            <v>0</v>
          </cell>
        </row>
      </sheetData>
      <sheetData sheetId="1877">
        <row r="2">
          <cell r="A2">
            <v>0</v>
          </cell>
        </row>
      </sheetData>
      <sheetData sheetId="1878">
        <row r="2">
          <cell r="A2">
            <v>0</v>
          </cell>
        </row>
      </sheetData>
      <sheetData sheetId="1879">
        <row r="2">
          <cell r="A2">
            <v>0</v>
          </cell>
        </row>
      </sheetData>
      <sheetData sheetId="1880">
        <row r="2">
          <cell r="A2">
            <v>0</v>
          </cell>
        </row>
      </sheetData>
      <sheetData sheetId="1881">
        <row r="2">
          <cell r="A2">
            <v>0</v>
          </cell>
        </row>
      </sheetData>
      <sheetData sheetId="1882">
        <row r="2">
          <cell r="A2">
            <v>0</v>
          </cell>
        </row>
      </sheetData>
      <sheetData sheetId="1883">
        <row r="2">
          <cell r="A2">
            <v>0</v>
          </cell>
        </row>
      </sheetData>
      <sheetData sheetId="1884">
        <row r="2">
          <cell r="A2">
            <v>0</v>
          </cell>
        </row>
      </sheetData>
      <sheetData sheetId="1885">
        <row r="2">
          <cell r="A2">
            <v>0</v>
          </cell>
        </row>
      </sheetData>
      <sheetData sheetId="1886">
        <row r="2">
          <cell r="A2">
            <v>0</v>
          </cell>
        </row>
      </sheetData>
      <sheetData sheetId="1887">
        <row r="2">
          <cell r="A2">
            <v>0</v>
          </cell>
        </row>
      </sheetData>
      <sheetData sheetId="1888">
        <row r="2">
          <cell r="A2">
            <v>0</v>
          </cell>
        </row>
      </sheetData>
      <sheetData sheetId="1889">
        <row r="2">
          <cell r="A2">
            <v>0</v>
          </cell>
        </row>
      </sheetData>
      <sheetData sheetId="1890">
        <row r="2">
          <cell r="A2">
            <v>0</v>
          </cell>
        </row>
      </sheetData>
      <sheetData sheetId="1891">
        <row r="2">
          <cell r="A2">
            <v>0</v>
          </cell>
        </row>
      </sheetData>
      <sheetData sheetId="1892">
        <row r="2">
          <cell r="A2">
            <v>0</v>
          </cell>
        </row>
      </sheetData>
      <sheetData sheetId="1893">
        <row r="2">
          <cell r="A2">
            <v>0</v>
          </cell>
        </row>
      </sheetData>
      <sheetData sheetId="1894">
        <row r="2">
          <cell r="A2">
            <v>0</v>
          </cell>
        </row>
      </sheetData>
      <sheetData sheetId="1895">
        <row r="2">
          <cell r="A2">
            <v>0</v>
          </cell>
        </row>
      </sheetData>
      <sheetData sheetId="1896">
        <row r="2">
          <cell r="A2">
            <v>0</v>
          </cell>
        </row>
      </sheetData>
      <sheetData sheetId="1897">
        <row r="2">
          <cell r="A2">
            <v>0</v>
          </cell>
        </row>
      </sheetData>
      <sheetData sheetId="1898">
        <row r="2">
          <cell r="A2">
            <v>0</v>
          </cell>
        </row>
      </sheetData>
      <sheetData sheetId="1899">
        <row r="2">
          <cell r="A2">
            <v>0</v>
          </cell>
        </row>
      </sheetData>
      <sheetData sheetId="1900">
        <row r="2">
          <cell r="A2">
            <v>0</v>
          </cell>
        </row>
      </sheetData>
      <sheetData sheetId="1901">
        <row r="2">
          <cell r="A2">
            <v>0</v>
          </cell>
        </row>
      </sheetData>
      <sheetData sheetId="1902">
        <row r="2">
          <cell r="A2">
            <v>0</v>
          </cell>
        </row>
      </sheetData>
      <sheetData sheetId="1903">
        <row r="2">
          <cell r="A2">
            <v>0</v>
          </cell>
        </row>
      </sheetData>
      <sheetData sheetId="1904">
        <row r="2">
          <cell r="A2">
            <v>0</v>
          </cell>
        </row>
      </sheetData>
      <sheetData sheetId="1905">
        <row r="2">
          <cell r="A2">
            <v>0</v>
          </cell>
        </row>
      </sheetData>
      <sheetData sheetId="1906">
        <row r="2">
          <cell r="A2">
            <v>0</v>
          </cell>
        </row>
      </sheetData>
      <sheetData sheetId="1907">
        <row r="2">
          <cell r="A2">
            <v>0</v>
          </cell>
        </row>
      </sheetData>
      <sheetData sheetId="1908">
        <row r="2">
          <cell r="A2">
            <v>0</v>
          </cell>
        </row>
      </sheetData>
      <sheetData sheetId="1909">
        <row r="2">
          <cell r="A2">
            <v>0</v>
          </cell>
        </row>
      </sheetData>
      <sheetData sheetId="1910">
        <row r="2">
          <cell r="A2">
            <v>0</v>
          </cell>
        </row>
      </sheetData>
      <sheetData sheetId="1911">
        <row r="2">
          <cell r="A2">
            <v>0</v>
          </cell>
        </row>
      </sheetData>
      <sheetData sheetId="1912">
        <row r="2">
          <cell r="A2">
            <v>0</v>
          </cell>
        </row>
      </sheetData>
      <sheetData sheetId="1913">
        <row r="2">
          <cell r="A2">
            <v>0</v>
          </cell>
        </row>
      </sheetData>
      <sheetData sheetId="1914">
        <row r="2">
          <cell r="A2">
            <v>0</v>
          </cell>
        </row>
      </sheetData>
      <sheetData sheetId="1915">
        <row r="2">
          <cell r="A2">
            <v>0</v>
          </cell>
        </row>
      </sheetData>
      <sheetData sheetId="1916">
        <row r="2">
          <cell r="A2">
            <v>0</v>
          </cell>
        </row>
      </sheetData>
      <sheetData sheetId="1917">
        <row r="2">
          <cell r="A2">
            <v>0</v>
          </cell>
        </row>
      </sheetData>
      <sheetData sheetId="1918">
        <row r="2">
          <cell r="A2">
            <v>0</v>
          </cell>
        </row>
      </sheetData>
      <sheetData sheetId="1919">
        <row r="2">
          <cell r="A2">
            <v>0</v>
          </cell>
        </row>
      </sheetData>
      <sheetData sheetId="1920">
        <row r="2">
          <cell r="A2">
            <v>0</v>
          </cell>
        </row>
      </sheetData>
      <sheetData sheetId="1921">
        <row r="2">
          <cell r="A2">
            <v>0</v>
          </cell>
        </row>
      </sheetData>
      <sheetData sheetId="1922">
        <row r="2">
          <cell r="A2">
            <v>0</v>
          </cell>
        </row>
      </sheetData>
      <sheetData sheetId="1923">
        <row r="2">
          <cell r="A2">
            <v>0</v>
          </cell>
        </row>
      </sheetData>
      <sheetData sheetId="1924">
        <row r="2">
          <cell r="A2">
            <v>0</v>
          </cell>
        </row>
      </sheetData>
      <sheetData sheetId="1925">
        <row r="2">
          <cell r="A2">
            <v>0</v>
          </cell>
        </row>
      </sheetData>
      <sheetData sheetId="1926">
        <row r="2">
          <cell r="A2">
            <v>0</v>
          </cell>
        </row>
      </sheetData>
      <sheetData sheetId="1927">
        <row r="2">
          <cell r="A2">
            <v>0</v>
          </cell>
        </row>
      </sheetData>
      <sheetData sheetId="1928">
        <row r="2">
          <cell r="A2">
            <v>0</v>
          </cell>
        </row>
      </sheetData>
      <sheetData sheetId="1929">
        <row r="2">
          <cell r="A2">
            <v>0</v>
          </cell>
        </row>
      </sheetData>
      <sheetData sheetId="1930">
        <row r="2">
          <cell r="A2">
            <v>0</v>
          </cell>
        </row>
      </sheetData>
      <sheetData sheetId="1931">
        <row r="2">
          <cell r="A2">
            <v>0</v>
          </cell>
        </row>
      </sheetData>
      <sheetData sheetId="1932">
        <row r="2">
          <cell r="A2">
            <v>0</v>
          </cell>
        </row>
      </sheetData>
      <sheetData sheetId="1933">
        <row r="2">
          <cell r="A2">
            <v>0</v>
          </cell>
        </row>
      </sheetData>
      <sheetData sheetId="1934">
        <row r="2">
          <cell r="A2">
            <v>0</v>
          </cell>
        </row>
      </sheetData>
      <sheetData sheetId="1935">
        <row r="2">
          <cell r="A2">
            <v>0</v>
          </cell>
        </row>
      </sheetData>
      <sheetData sheetId="1936">
        <row r="2">
          <cell r="A2">
            <v>0</v>
          </cell>
        </row>
      </sheetData>
      <sheetData sheetId="1937">
        <row r="2">
          <cell r="A2">
            <v>0</v>
          </cell>
        </row>
      </sheetData>
      <sheetData sheetId="1938">
        <row r="2">
          <cell r="A2">
            <v>0</v>
          </cell>
        </row>
      </sheetData>
      <sheetData sheetId="1939">
        <row r="2">
          <cell r="A2">
            <v>0</v>
          </cell>
        </row>
      </sheetData>
      <sheetData sheetId="1940">
        <row r="2">
          <cell r="A2">
            <v>0</v>
          </cell>
        </row>
      </sheetData>
      <sheetData sheetId="1941">
        <row r="2">
          <cell r="A2">
            <v>0</v>
          </cell>
        </row>
      </sheetData>
      <sheetData sheetId="1942">
        <row r="2">
          <cell r="A2">
            <v>0</v>
          </cell>
        </row>
      </sheetData>
      <sheetData sheetId="1943">
        <row r="2">
          <cell r="A2">
            <v>0</v>
          </cell>
        </row>
      </sheetData>
      <sheetData sheetId="1944">
        <row r="2">
          <cell r="A2">
            <v>0</v>
          </cell>
        </row>
      </sheetData>
      <sheetData sheetId="1945">
        <row r="2">
          <cell r="A2">
            <v>0</v>
          </cell>
        </row>
      </sheetData>
      <sheetData sheetId="1946">
        <row r="2">
          <cell r="A2">
            <v>0</v>
          </cell>
        </row>
      </sheetData>
      <sheetData sheetId="1947">
        <row r="2">
          <cell r="A2">
            <v>0</v>
          </cell>
        </row>
      </sheetData>
      <sheetData sheetId="1948">
        <row r="2">
          <cell r="A2">
            <v>0</v>
          </cell>
        </row>
      </sheetData>
      <sheetData sheetId="1949">
        <row r="2">
          <cell r="A2">
            <v>0</v>
          </cell>
        </row>
      </sheetData>
      <sheetData sheetId="1950">
        <row r="2">
          <cell r="A2">
            <v>0</v>
          </cell>
        </row>
      </sheetData>
      <sheetData sheetId="1951">
        <row r="2">
          <cell r="A2">
            <v>0</v>
          </cell>
        </row>
      </sheetData>
      <sheetData sheetId="1952">
        <row r="2">
          <cell r="A2">
            <v>0</v>
          </cell>
        </row>
      </sheetData>
      <sheetData sheetId="1953">
        <row r="2">
          <cell r="A2">
            <v>0</v>
          </cell>
        </row>
      </sheetData>
      <sheetData sheetId="1954">
        <row r="2">
          <cell r="A2">
            <v>0</v>
          </cell>
        </row>
      </sheetData>
      <sheetData sheetId="1955">
        <row r="2">
          <cell r="A2">
            <v>0</v>
          </cell>
        </row>
      </sheetData>
      <sheetData sheetId="1956">
        <row r="2">
          <cell r="A2">
            <v>0</v>
          </cell>
        </row>
      </sheetData>
      <sheetData sheetId="1957">
        <row r="2">
          <cell r="A2">
            <v>0</v>
          </cell>
        </row>
      </sheetData>
      <sheetData sheetId="1958">
        <row r="2">
          <cell r="A2">
            <v>0</v>
          </cell>
        </row>
      </sheetData>
      <sheetData sheetId="1959">
        <row r="2">
          <cell r="A2">
            <v>0</v>
          </cell>
        </row>
      </sheetData>
      <sheetData sheetId="1960">
        <row r="2">
          <cell r="A2">
            <v>0</v>
          </cell>
        </row>
      </sheetData>
      <sheetData sheetId="1961">
        <row r="2">
          <cell r="A2">
            <v>0</v>
          </cell>
        </row>
      </sheetData>
      <sheetData sheetId="1962">
        <row r="2">
          <cell r="A2">
            <v>0</v>
          </cell>
        </row>
      </sheetData>
      <sheetData sheetId="1963">
        <row r="2">
          <cell r="A2">
            <v>0</v>
          </cell>
        </row>
      </sheetData>
      <sheetData sheetId="1964">
        <row r="2">
          <cell r="A2">
            <v>0</v>
          </cell>
        </row>
      </sheetData>
      <sheetData sheetId="1965">
        <row r="2">
          <cell r="A2">
            <v>0</v>
          </cell>
        </row>
      </sheetData>
      <sheetData sheetId="1966">
        <row r="2">
          <cell r="A2">
            <v>0</v>
          </cell>
        </row>
      </sheetData>
      <sheetData sheetId="1967">
        <row r="2">
          <cell r="A2">
            <v>0</v>
          </cell>
        </row>
      </sheetData>
      <sheetData sheetId="1968">
        <row r="2">
          <cell r="A2">
            <v>0</v>
          </cell>
        </row>
      </sheetData>
      <sheetData sheetId="1969">
        <row r="2">
          <cell r="A2">
            <v>0</v>
          </cell>
        </row>
      </sheetData>
      <sheetData sheetId="1970">
        <row r="2">
          <cell r="A2">
            <v>0</v>
          </cell>
        </row>
      </sheetData>
      <sheetData sheetId="1971">
        <row r="2">
          <cell r="A2">
            <v>0</v>
          </cell>
        </row>
      </sheetData>
      <sheetData sheetId="1972">
        <row r="2">
          <cell r="A2">
            <v>0</v>
          </cell>
        </row>
      </sheetData>
      <sheetData sheetId="1973">
        <row r="2">
          <cell r="A2">
            <v>0</v>
          </cell>
        </row>
      </sheetData>
      <sheetData sheetId="1974">
        <row r="2">
          <cell r="A2">
            <v>0</v>
          </cell>
        </row>
      </sheetData>
      <sheetData sheetId="1975">
        <row r="2">
          <cell r="A2">
            <v>0</v>
          </cell>
        </row>
      </sheetData>
      <sheetData sheetId="1976">
        <row r="2">
          <cell r="A2">
            <v>0</v>
          </cell>
        </row>
      </sheetData>
      <sheetData sheetId="1977">
        <row r="2">
          <cell r="A2">
            <v>0</v>
          </cell>
        </row>
      </sheetData>
      <sheetData sheetId="1978">
        <row r="2">
          <cell r="A2">
            <v>0</v>
          </cell>
        </row>
      </sheetData>
      <sheetData sheetId="1979">
        <row r="2">
          <cell r="A2">
            <v>0</v>
          </cell>
        </row>
      </sheetData>
      <sheetData sheetId="1980">
        <row r="2">
          <cell r="A2">
            <v>0</v>
          </cell>
        </row>
      </sheetData>
      <sheetData sheetId="1981">
        <row r="2">
          <cell r="A2">
            <v>0</v>
          </cell>
        </row>
      </sheetData>
      <sheetData sheetId="1982">
        <row r="2">
          <cell r="A2">
            <v>0</v>
          </cell>
        </row>
      </sheetData>
      <sheetData sheetId="1983">
        <row r="2">
          <cell r="A2">
            <v>0</v>
          </cell>
        </row>
      </sheetData>
      <sheetData sheetId="1984">
        <row r="2">
          <cell r="A2">
            <v>0</v>
          </cell>
        </row>
      </sheetData>
      <sheetData sheetId="1985">
        <row r="2">
          <cell r="A2">
            <v>0</v>
          </cell>
        </row>
      </sheetData>
      <sheetData sheetId="1986">
        <row r="2">
          <cell r="A2">
            <v>0</v>
          </cell>
        </row>
      </sheetData>
      <sheetData sheetId="1987">
        <row r="2">
          <cell r="A2">
            <v>0</v>
          </cell>
        </row>
      </sheetData>
      <sheetData sheetId="1988">
        <row r="2">
          <cell r="A2">
            <v>0</v>
          </cell>
        </row>
      </sheetData>
      <sheetData sheetId="1989">
        <row r="2">
          <cell r="A2">
            <v>0</v>
          </cell>
        </row>
      </sheetData>
      <sheetData sheetId="1990">
        <row r="2">
          <cell r="A2">
            <v>0</v>
          </cell>
        </row>
      </sheetData>
      <sheetData sheetId="1991">
        <row r="2">
          <cell r="A2">
            <v>0</v>
          </cell>
        </row>
      </sheetData>
      <sheetData sheetId="1992">
        <row r="2">
          <cell r="A2">
            <v>0</v>
          </cell>
        </row>
      </sheetData>
      <sheetData sheetId="1993">
        <row r="2">
          <cell r="A2">
            <v>0</v>
          </cell>
        </row>
      </sheetData>
      <sheetData sheetId="1994">
        <row r="2">
          <cell r="A2">
            <v>0</v>
          </cell>
        </row>
      </sheetData>
      <sheetData sheetId="1995">
        <row r="2">
          <cell r="A2">
            <v>0</v>
          </cell>
        </row>
      </sheetData>
      <sheetData sheetId="1996">
        <row r="2">
          <cell r="A2">
            <v>0</v>
          </cell>
        </row>
      </sheetData>
      <sheetData sheetId="1997">
        <row r="2">
          <cell r="A2">
            <v>0</v>
          </cell>
        </row>
      </sheetData>
      <sheetData sheetId="1998">
        <row r="2">
          <cell r="A2">
            <v>0</v>
          </cell>
        </row>
      </sheetData>
      <sheetData sheetId="1999">
        <row r="2">
          <cell r="A2">
            <v>0</v>
          </cell>
        </row>
      </sheetData>
      <sheetData sheetId="2000">
        <row r="2">
          <cell r="A2">
            <v>0</v>
          </cell>
        </row>
      </sheetData>
      <sheetData sheetId="2001">
        <row r="2">
          <cell r="A2">
            <v>0</v>
          </cell>
        </row>
      </sheetData>
      <sheetData sheetId="2002">
        <row r="2">
          <cell r="A2">
            <v>0</v>
          </cell>
        </row>
      </sheetData>
      <sheetData sheetId="2003">
        <row r="2">
          <cell r="A2">
            <v>0</v>
          </cell>
        </row>
      </sheetData>
      <sheetData sheetId="2004">
        <row r="2">
          <cell r="A2">
            <v>0</v>
          </cell>
        </row>
      </sheetData>
      <sheetData sheetId="2005">
        <row r="2">
          <cell r="A2">
            <v>0</v>
          </cell>
        </row>
      </sheetData>
      <sheetData sheetId="2006">
        <row r="2">
          <cell r="A2">
            <v>0</v>
          </cell>
        </row>
      </sheetData>
      <sheetData sheetId="2007">
        <row r="2">
          <cell r="A2">
            <v>0</v>
          </cell>
        </row>
      </sheetData>
      <sheetData sheetId="2008">
        <row r="2">
          <cell r="A2">
            <v>0</v>
          </cell>
        </row>
      </sheetData>
      <sheetData sheetId="2009">
        <row r="2">
          <cell r="A2">
            <v>0</v>
          </cell>
        </row>
      </sheetData>
      <sheetData sheetId="2010">
        <row r="2">
          <cell r="A2">
            <v>0</v>
          </cell>
        </row>
      </sheetData>
      <sheetData sheetId="2011">
        <row r="2">
          <cell r="A2">
            <v>0</v>
          </cell>
        </row>
      </sheetData>
      <sheetData sheetId="2012">
        <row r="2">
          <cell r="A2">
            <v>0</v>
          </cell>
        </row>
      </sheetData>
      <sheetData sheetId="2013">
        <row r="2">
          <cell r="A2">
            <v>0</v>
          </cell>
        </row>
      </sheetData>
      <sheetData sheetId="2014">
        <row r="2">
          <cell r="A2">
            <v>0</v>
          </cell>
        </row>
      </sheetData>
      <sheetData sheetId="2015">
        <row r="2">
          <cell r="A2">
            <v>0</v>
          </cell>
        </row>
      </sheetData>
      <sheetData sheetId="2016">
        <row r="2">
          <cell r="A2">
            <v>0</v>
          </cell>
        </row>
      </sheetData>
      <sheetData sheetId="2017">
        <row r="2">
          <cell r="A2">
            <v>0</v>
          </cell>
        </row>
      </sheetData>
      <sheetData sheetId="2018">
        <row r="2">
          <cell r="A2">
            <v>0</v>
          </cell>
        </row>
      </sheetData>
      <sheetData sheetId="2019">
        <row r="2">
          <cell r="A2">
            <v>0</v>
          </cell>
        </row>
      </sheetData>
      <sheetData sheetId="2020">
        <row r="2">
          <cell r="A2">
            <v>0</v>
          </cell>
        </row>
      </sheetData>
      <sheetData sheetId="2021">
        <row r="2">
          <cell r="A2">
            <v>0</v>
          </cell>
        </row>
      </sheetData>
      <sheetData sheetId="2022">
        <row r="2">
          <cell r="A2">
            <v>0</v>
          </cell>
        </row>
      </sheetData>
      <sheetData sheetId="2023">
        <row r="2">
          <cell r="A2">
            <v>0</v>
          </cell>
        </row>
      </sheetData>
      <sheetData sheetId="2024">
        <row r="2">
          <cell r="A2">
            <v>0</v>
          </cell>
        </row>
      </sheetData>
      <sheetData sheetId="2025">
        <row r="2">
          <cell r="A2">
            <v>0</v>
          </cell>
        </row>
      </sheetData>
      <sheetData sheetId="2026">
        <row r="2">
          <cell r="A2">
            <v>0</v>
          </cell>
        </row>
      </sheetData>
      <sheetData sheetId="2027">
        <row r="2">
          <cell r="A2">
            <v>0</v>
          </cell>
        </row>
      </sheetData>
      <sheetData sheetId="2028">
        <row r="2">
          <cell r="A2">
            <v>0</v>
          </cell>
        </row>
      </sheetData>
      <sheetData sheetId="2029">
        <row r="2">
          <cell r="A2">
            <v>0</v>
          </cell>
        </row>
      </sheetData>
      <sheetData sheetId="2030">
        <row r="2">
          <cell r="A2">
            <v>0</v>
          </cell>
        </row>
      </sheetData>
      <sheetData sheetId="2031">
        <row r="2">
          <cell r="A2">
            <v>0</v>
          </cell>
        </row>
      </sheetData>
      <sheetData sheetId="2032">
        <row r="2">
          <cell r="A2">
            <v>0</v>
          </cell>
        </row>
      </sheetData>
      <sheetData sheetId="2033">
        <row r="2">
          <cell r="A2">
            <v>0</v>
          </cell>
        </row>
      </sheetData>
      <sheetData sheetId="2034">
        <row r="2">
          <cell r="A2">
            <v>0</v>
          </cell>
        </row>
      </sheetData>
      <sheetData sheetId="2035">
        <row r="2">
          <cell r="A2">
            <v>0</v>
          </cell>
        </row>
      </sheetData>
      <sheetData sheetId="2036">
        <row r="2">
          <cell r="A2">
            <v>0</v>
          </cell>
        </row>
      </sheetData>
      <sheetData sheetId="2037">
        <row r="2">
          <cell r="A2">
            <v>0</v>
          </cell>
        </row>
      </sheetData>
      <sheetData sheetId="2038">
        <row r="2">
          <cell r="A2">
            <v>0</v>
          </cell>
        </row>
      </sheetData>
      <sheetData sheetId="2039">
        <row r="2">
          <cell r="A2">
            <v>0</v>
          </cell>
        </row>
      </sheetData>
      <sheetData sheetId="2040">
        <row r="2">
          <cell r="A2">
            <v>0</v>
          </cell>
        </row>
      </sheetData>
      <sheetData sheetId="2041">
        <row r="2">
          <cell r="A2">
            <v>0</v>
          </cell>
        </row>
      </sheetData>
      <sheetData sheetId="2042">
        <row r="2">
          <cell r="A2">
            <v>0</v>
          </cell>
        </row>
      </sheetData>
      <sheetData sheetId="2043">
        <row r="2">
          <cell r="A2">
            <v>0</v>
          </cell>
        </row>
      </sheetData>
      <sheetData sheetId="2044">
        <row r="2">
          <cell r="A2">
            <v>0</v>
          </cell>
        </row>
      </sheetData>
      <sheetData sheetId="2045">
        <row r="2">
          <cell r="A2">
            <v>0</v>
          </cell>
        </row>
      </sheetData>
      <sheetData sheetId="2046">
        <row r="2">
          <cell r="A2">
            <v>0</v>
          </cell>
        </row>
      </sheetData>
      <sheetData sheetId="2047">
        <row r="2">
          <cell r="A2">
            <v>0</v>
          </cell>
        </row>
      </sheetData>
      <sheetData sheetId="2048">
        <row r="2">
          <cell r="A2">
            <v>0</v>
          </cell>
        </row>
      </sheetData>
      <sheetData sheetId="2049">
        <row r="2">
          <cell r="A2">
            <v>0</v>
          </cell>
        </row>
      </sheetData>
      <sheetData sheetId="2050">
        <row r="2">
          <cell r="A2">
            <v>0</v>
          </cell>
        </row>
      </sheetData>
      <sheetData sheetId="2051">
        <row r="2">
          <cell r="A2">
            <v>0</v>
          </cell>
        </row>
      </sheetData>
      <sheetData sheetId="2052">
        <row r="2">
          <cell r="A2">
            <v>0</v>
          </cell>
        </row>
      </sheetData>
      <sheetData sheetId="2053">
        <row r="2">
          <cell r="A2">
            <v>0</v>
          </cell>
        </row>
      </sheetData>
      <sheetData sheetId="2054">
        <row r="2">
          <cell r="A2">
            <v>0</v>
          </cell>
        </row>
      </sheetData>
      <sheetData sheetId="2055">
        <row r="2">
          <cell r="A2">
            <v>0</v>
          </cell>
        </row>
      </sheetData>
      <sheetData sheetId="2056">
        <row r="2">
          <cell r="A2">
            <v>0</v>
          </cell>
        </row>
      </sheetData>
      <sheetData sheetId="2057">
        <row r="2">
          <cell r="A2">
            <v>0</v>
          </cell>
        </row>
      </sheetData>
      <sheetData sheetId="2058">
        <row r="2">
          <cell r="A2">
            <v>0</v>
          </cell>
        </row>
      </sheetData>
      <sheetData sheetId="2059">
        <row r="2">
          <cell r="A2">
            <v>0</v>
          </cell>
        </row>
      </sheetData>
      <sheetData sheetId="2060">
        <row r="2">
          <cell r="A2">
            <v>0</v>
          </cell>
        </row>
      </sheetData>
      <sheetData sheetId="2061">
        <row r="2">
          <cell r="A2">
            <v>0</v>
          </cell>
        </row>
      </sheetData>
      <sheetData sheetId="2062">
        <row r="2">
          <cell r="A2">
            <v>0</v>
          </cell>
        </row>
      </sheetData>
      <sheetData sheetId="2063">
        <row r="2">
          <cell r="A2">
            <v>0</v>
          </cell>
        </row>
      </sheetData>
      <sheetData sheetId="2064">
        <row r="2">
          <cell r="A2">
            <v>0</v>
          </cell>
        </row>
      </sheetData>
      <sheetData sheetId="2065">
        <row r="2">
          <cell r="A2">
            <v>0</v>
          </cell>
        </row>
      </sheetData>
      <sheetData sheetId="2066">
        <row r="2">
          <cell r="A2">
            <v>0</v>
          </cell>
        </row>
      </sheetData>
      <sheetData sheetId="2067">
        <row r="2">
          <cell r="A2">
            <v>0</v>
          </cell>
        </row>
      </sheetData>
      <sheetData sheetId="2068">
        <row r="2">
          <cell r="A2">
            <v>0</v>
          </cell>
        </row>
      </sheetData>
      <sheetData sheetId="2069">
        <row r="2">
          <cell r="A2">
            <v>0</v>
          </cell>
        </row>
      </sheetData>
      <sheetData sheetId="2070">
        <row r="2">
          <cell r="A2">
            <v>0</v>
          </cell>
        </row>
      </sheetData>
      <sheetData sheetId="2071">
        <row r="2">
          <cell r="A2">
            <v>0</v>
          </cell>
        </row>
      </sheetData>
      <sheetData sheetId="2072">
        <row r="2">
          <cell r="A2">
            <v>0</v>
          </cell>
        </row>
      </sheetData>
      <sheetData sheetId="2073">
        <row r="2">
          <cell r="A2">
            <v>0</v>
          </cell>
        </row>
      </sheetData>
      <sheetData sheetId="2074">
        <row r="2">
          <cell r="A2">
            <v>0</v>
          </cell>
        </row>
      </sheetData>
      <sheetData sheetId="2075">
        <row r="2">
          <cell r="A2">
            <v>0</v>
          </cell>
        </row>
      </sheetData>
      <sheetData sheetId="2076">
        <row r="2">
          <cell r="A2">
            <v>0</v>
          </cell>
        </row>
      </sheetData>
      <sheetData sheetId="2077">
        <row r="2">
          <cell r="A2">
            <v>0</v>
          </cell>
        </row>
      </sheetData>
      <sheetData sheetId="2078">
        <row r="2">
          <cell r="A2">
            <v>0</v>
          </cell>
        </row>
      </sheetData>
      <sheetData sheetId="2079">
        <row r="2">
          <cell r="A2">
            <v>0</v>
          </cell>
        </row>
      </sheetData>
      <sheetData sheetId="2080">
        <row r="2">
          <cell r="A2">
            <v>0</v>
          </cell>
        </row>
      </sheetData>
      <sheetData sheetId="2081">
        <row r="2">
          <cell r="A2">
            <v>0</v>
          </cell>
        </row>
      </sheetData>
      <sheetData sheetId="2082">
        <row r="2">
          <cell r="A2">
            <v>0</v>
          </cell>
        </row>
      </sheetData>
      <sheetData sheetId="2083">
        <row r="2">
          <cell r="A2">
            <v>0</v>
          </cell>
        </row>
      </sheetData>
      <sheetData sheetId="2084">
        <row r="2">
          <cell r="A2">
            <v>0</v>
          </cell>
        </row>
      </sheetData>
      <sheetData sheetId="2085">
        <row r="2">
          <cell r="A2">
            <v>0</v>
          </cell>
        </row>
      </sheetData>
      <sheetData sheetId="2086">
        <row r="2">
          <cell r="A2">
            <v>0</v>
          </cell>
        </row>
      </sheetData>
      <sheetData sheetId="2087">
        <row r="2">
          <cell r="A2">
            <v>0</v>
          </cell>
        </row>
      </sheetData>
      <sheetData sheetId="2088">
        <row r="2">
          <cell r="A2">
            <v>0</v>
          </cell>
        </row>
      </sheetData>
      <sheetData sheetId="2089">
        <row r="2">
          <cell r="A2">
            <v>0</v>
          </cell>
        </row>
      </sheetData>
      <sheetData sheetId="2090">
        <row r="2">
          <cell r="A2">
            <v>0</v>
          </cell>
        </row>
      </sheetData>
      <sheetData sheetId="2091">
        <row r="2">
          <cell r="A2">
            <v>0</v>
          </cell>
        </row>
      </sheetData>
      <sheetData sheetId="2092">
        <row r="2">
          <cell r="A2">
            <v>0</v>
          </cell>
        </row>
      </sheetData>
      <sheetData sheetId="2093">
        <row r="2">
          <cell r="A2">
            <v>0</v>
          </cell>
        </row>
      </sheetData>
      <sheetData sheetId="2094">
        <row r="2">
          <cell r="A2">
            <v>0</v>
          </cell>
        </row>
      </sheetData>
      <sheetData sheetId="2095">
        <row r="2">
          <cell r="A2">
            <v>0</v>
          </cell>
        </row>
      </sheetData>
      <sheetData sheetId="2096">
        <row r="2">
          <cell r="A2">
            <v>0</v>
          </cell>
        </row>
      </sheetData>
      <sheetData sheetId="2097">
        <row r="2">
          <cell r="A2">
            <v>0</v>
          </cell>
        </row>
      </sheetData>
      <sheetData sheetId="2098">
        <row r="2">
          <cell r="A2">
            <v>0</v>
          </cell>
        </row>
      </sheetData>
      <sheetData sheetId="2099">
        <row r="2">
          <cell r="A2">
            <v>0</v>
          </cell>
        </row>
      </sheetData>
      <sheetData sheetId="2100">
        <row r="2">
          <cell r="A2">
            <v>0</v>
          </cell>
        </row>
      </sheetData>
      <sheetData sheetId="2101">
        <row r="2">
          <cell r="A2">
            <v>0</v>
          </cell>
        </row>
      </sheetData>
      <sheetData sheetId="2102">
        <row r="2">
          <cell r="A2">
            <v>0</v>
          </cell>
        </row>
      </sheetData>
      <sheetData sheetId="2103">
        <row r="2">
          <cell r="A2">
            <v>0</v>
          </cell>
        </row>
      </sheetData>
      <sheetData sheetId="2104">
        <row r="2">
          <cell r="A2">
            <v>0</v>
          </cell>
        </row>
      </sheetData>
      <sheetData sheetId="2105">
        <row r="2">
          <cell r="A2">
            <v>0</v>
          </cell>
        </row>
      </sheetData>
      <sheetData sheetId="2106">
        <row r="2">
          <cell r="A2">
            <v>0</v>
          </cell>
        </row>
      </sheetData>
      <sheetData sheetId="2107">
        <row r="2">
          <cell r="A2">
            <v>0</v>
          </cell>
        </row>
      </sheetData>
      <sheetData sheetId="2108">
        <row r="2">
          <cell r="A2">
            <v>0</v>
          </cell>
        </row>
      </sheetData>
      <sheetData sheetId="2109">
        <row r="2">
          <cell r="A2">
            <v>0</v>
          </cell>
        </row>
      </sheetData>
      <sheetData sheetId="2110">
        <row r="2">
          <cell r="A2">
            <v>0</v>
          </cell>
        </row>
      </sheetData>
      <sheetData sheetId="2111">
        <row r="2">
          <cell r="A2">
            <v>0</v>
          </cell>
        </row>
      </sheetData>
      <sheetData sheetId="2112">
        <row r="2">
          <cell r="A2">
            <v>0</v>
          </cell>
        </row>
      </sheetData>
      <sheetData sheetId="2113">
        <row r="2">
          <cell r="A2">
            <v>0</v>
          </cell>
        </row>
      </sheetData>
      <sheetData sheetId="2114">
        <row r="2">
          <cell r="A2">
            <v>0</v>
          </cell>
        </row>
      </sheetData>
      <sheetData sheetId="2115">
        <row r="2">
          <cell r="A2">
            <v>0</v>
          </cell>
        </row>
      </sheetData>
      <sheetData sheetId="2116">
        <row r="2">
          <cell r="A2">
            <v>0</v>
          </cell>
        </row>
      </sheetData>
      <sheetData sheetId="2117">
        <row r="2">
          <cell r="A2">
            <v>0</v>
          </cell>
        </row>
      </sheetData>
      <sheetData sheetId="2118">
        <row r="2">
          <cell r="A2">
            <v>0</v>
          </cell>
        </row>
      </sheetData>
      <sheetData sheetId="2119">
        <row r="2">
          <cell r="A2">
            <v>0</v>
          </cell>
        </row>
      </sheetData>
      <sheetData sheetId="2120">
        <row r="2">
          <cell r="A2">
            <v>0</v>
          </cell>
        </row>
      </sheetData>
      <sheetData sheetId="2121">
        <row r="2">
          <cell r="A2">
            <v>0</v>
          </cell>
        </row>
      </sheetData>
      <sheetData sheetId="2122">
        <row r="2">
          <cell r="A2">
            <v>0</v>
          </cell>
        </row>
      </sheetData>
      <sheetData sheetId="2123">
        <row r="2">
          <cell r="A2">
            <v>0</v>
          </cell>
        </row>
      </sheetData>
      <sheetData sheetId="2124">
        <row r="2">
          <cell r="A2">
            <v>0</v>
          </cell>
        </row>
      </sheetData>
      <sheetData sheetId="2125">
        <row r="2">
          <cell r="A2">
            <v>0</v>
          </cell>
        </row>
      </sheetData>
      <sheetData sheetId="2126">
        <row r="2">
          <cell r="A2">
            <v>0</v>
          </cell>
        </row>
      </sheetData>
      <sheetData sheetId="2127">
        <row r="2">
          <cell r="A2">
            <v>0</v>
          </cell>
        </row>
      </sheetData>
      <sheetData sheetId="2128">
        <row r="2">
          <cell r="A2">
            <v>0</v>
          </cell>
        </row>
      </sheetData>
      <sheetData sheetId="2129">
        <row r="2">
          <cell r="A2">
            <v>0</v>
          </cell>
        </row>
      </sheetData>
      <sheetData sheetId="2130">
        <row r="2">
          <cell r="A2">
            <v>0</v>
          </cell>
        </row>
      </sheetData>
      <sheetData sheetId="2131">
        <row r="2">
          <cell r="A2">
            <v>0</v>
          </cell>
        </row>
      </sheetData>
      <sheetData sheetId="2132">
        <row r="2">
          <cell r="A2">
            <v>0</v>
          </cell>
        </row>
      </sheetData>
      <sheetData sheetId="2133">
        <row r="2">
          <cell r="A2">
            <v>0</v>
          </cell>
        </row>
      </sheetData>
      <sheetData sheetId="2134">
        <row r="2">
          <cell r="A2">
            <v>0</v>
          </cell>
        </row>
      </sheetData>
      <sheetData sheetId="2135">
        <row r="2">
          <cell r="A2">
            <v>0</v>
          </cell>
        </row>
      </sheetData>
      <sheetData sheetId="2136">
        <row r="2">
          <cell r="A2">
            <v>0</v>
          </cell>
        </row>
      </sheetData>
      <sheetData sheetId="2137">
        <row r="2">
          <cell r="A2">
            <v>0</v>
          </cell>
        </row>
      </sheetData>
      <sheetData sheetId="2138">
        <row r="2">
          <cell r="A2">
            <v>0</v>
          </cell>
        </row>
      </sheetData>
      <sheetData sheetId="2139">
        <row r="2">
          <cell r="A2">
            <v>0</v>
          </cell>
        </row>
      </sheetData>
      <sheetData sheetId="2140">
        <row r="2">
          <cell r="A2">
            <v>0</v>
          </cell>
        </row>
      </sheetData>
      <sheetData sheetId="2141">
        <row r="2">
          <cell r="A2">
            <v>0</v>
          </cell>
        </row>
      </sheetData>
      <sheetData sheetId="2142">
        <row r="2">
          <cell r="A2">
            <v>0</v>
          </cell>
        </row>
      </sheetData>
      <sheetData sheetId="2143">
        <row r="2">
          <cell r="A2">
            <v>0</v>
          </cell>
        </row>
      </sheetData>
      <sheetData sheetId="2144">
        <row r="2">
          <cell r="A2">
            <v>0</v>
          </cell>
        </row>
      </sheetData>
      <sheetData sheetId="2145">
        <row r="2">
          <cell r="A2">
            <v>0</v>
          </cell>
        </row>
      </sheetData>
      <sheetData sheetId="2146">
        <row r="2">
          <cell r="A2">
            <v>0</v>
          </cell>
        </row>
      </sheetData>
      <sheetData sheetId="2147">
        <row r="2">
          <cell r="A2">
            <v>0</v>
          </cell>
        </row>
      </sheetData>
      <sheetData sheetId="2148">
        <row r="2">
          <cell r="A2">
            <v>0</v>
          </cell>
        </row>
      </sheetData>
      <sheetData sheetId="2149">
        <row r="2">
          <cell r="A2">
            <v>0</v>
          </cell>
        </row>
      </sheetData>
      <sheetData sheetId="2150">
        <row r="2">
          <cell r="A2">
            <v>0</v>
          </cell>
        </row>
      </sheetData>
      <sheetData sheetId="2151">
        <row r="2">
          <cell r="A2">
            <v>0</v>
          </cell>
        </row>
      </sheetData>
      <sheetData sheetId="2152">
        <row r="2">
          <cell r="A2">
            <v>0</v>
          </cell>
        </row>
      </sheetData>
      <sheetData sheetId="2153">
        <row r="2">
          <cell r="A2">
            <v>0</v>
          </cell>
        </row>
      </sheetData>
      <sheetData sheetId="2154">
        <row r="2">
          <cell r="A2">
            <v>0</v>
          </cell>
        </row>
      </sheetData>
      <sheetData sheetId="2155">
        <row r="2">
          <cell r="A2">
            <v>0</v>
          </cell>
        </row>
      </sheetData>
      <sheetData sheetId="2156">
        <row r="2">
          <cell r="A2">
            <v>0</v>
          </cell>
        </row>
      </sheetData>
      <sheetData sheetId="2157">
        <row r="2">
          <cell r="A2">
            <v>0</v>
          </cell>
        </row>
      </sheetData>
      <sheetData sheetId="2158">
        <row r="2">
          <cell r="A2">
            <v>0</v>
          </cell>
        </row>
      </sheetData>
      <sheetData sheetId="2159">
        <row r="2">
          <cell r="A2">
            <v>0</v>
          </cell>
        </row>
      </sheetData>
      <sheetData sheetId="2160">
        <row r="2">
          <cell r="A2">
            <v>0</v>
          </cell>
        </row>
      </sheetData>
      <sheetData sheetId="2161">
        <row r="2">
          <cell r="A2">
            <v>0</v>
          </cell>
        </row>
      </sheetData>
      <sheetData sheetId="2162">
        <row r="2">
          <cell r="A2">
            <v>0</v>
          </cell>
        </row>
      </sheetData>
      <sheetData sheetId="2163">
        <row r="2">
          <cell r="A2">
            <v>0</v>
          </cell>
        </row>
      </sheetData>
      <sheetData sheetId="2164">
        <row r="2">
          <cell r="A2">
            <v>0</v>
          </cell>
        </row>
      </sheetData>
      <sheetData sheetId="2165">
        <row r="2">
          <cell r="A2">
            <v>0</v>
          </cell>
        </row>
      </sheetData>
      <sheetData sheetId="2166">
        <row r="2">
          <cell r="A2">
            <v>0</v>
          </cell>
        </row>
      </sheetData>
      <sheetData sheetId="2167">
        <row r="2">
          <cell r="A2">
            <v>0</v>
          </cell>
        </row>
      </sheetData>
      <sheetData sheetId="2168">
        <row r="2">
          <cell r="A2">
            <v>0</v>
          </cell>
        </row>
      </sheetData>
      <sheetData sheetId="2169">
        <row r="2">
          <cell r="A2">
            <v>0</v>
          </cell>
        </row>
      </sheetData>
      <sheetData sheetId="2170">
        <row r="2">
          <cell r="A2">
            <v>0</v>
          </cell>
        </row>
      </sheetData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>
        <row r="2">
          <cell r="A2">
            <v>0</v>
          </cell>
        </row>
      </sheetData>
      <sheetData sheetId="2178" refreshError="1"/>
      <sheetData sheetId="2179" refreshError="1"/>
      <sheetData sheetId="2180" refreshError="1"/>
      <sheetData sheetId="2181" refreshError="1"/>
      <sheetData sheetId="2182">
        <row r="2">
          <cell r="A2">
            <v>0</v>
          </cell>
        </row>
      </sheetData>
      <sheetData sheetId="2183" refreshError="1"/>
      <sheetData sheetId="2184" refreshError="1"/>
      <sheetData sheetId="2185" refreshError="1"/>
      <sheetData sheetId="2186">
        <row r="2">
          <cell r="A2">
            <v>0</v>
          </cell>
        </row>
      </sheetData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>
        <row r="4">
          <cell r="E4">
            <v>0</v>
          </cell>
        </row>
      </sheetData>
      <sheetData sheetId="2216">
        <row r="8">
          <cell r="D8">
            <v>15739</v>
          </cell>
        </row>
      </sheetData>
      <sheetData sheetId="2217">
        <row r="8">
          <cell r="D8">
            <v>15739</v>
          </cell>
        </row>
      </sheetData>
      <sheetData sheetId="2218">
        <row r="8">
          <cell r="D8">
            <v>15739</v>
          </cell>
        </row>
      </sheetData>
      <sheetData sheetId="2219">
        <row r="8">
          <cell r="D8">
            <v>15739</v>
          </cell>
        </row>
      </sheetData>
      <sheetData sheetId="2220">
        <row r="8">
          <cell r="D8">
            <v>15739</v>
          </cell>
        </row>
      </sheetData>
      <sheetData sheetId="2221">
        <row r="8">
          <cell r="D8">
            <v>15739</v>
          </cell>
        </row>
      </sheetData>
      <sheetData sheetId="2222"/>
      <sheetData sheetId="2223"/>
      <sheetData sheetId="2224">
        <row r="4">
          <cell r="E4">
            <v>0</v>
          </cell>
        </row>
      </sheetData>
      <sheetData sheetId="2225">
        <row r="8">
          <cell r="D8">
            <v>15739</v>
          </cell>
        </row>
      </sheetData>
      <sheetData sheetId="2226">
        <row r="8">
          <cell r="D8">
            <v>15739</v>
          </cell>
        </row>
      </sheetData>
      <sheetData sheetId="2227">
        <row r="8">
          <cell r="D8">
            <v>15739</v>
          </cell>
        </row>
      </sheetData>
      <sheetData sheetId="2228">
        <row r="8">
          <cell r="D8">
            <v>15739</v>
          </cell>
        </row>
      </sheetData>
      <sheetData sheetId="2229">
        <row r="8">
          <cell r="D8">
            <v>15739</v>
          </cell>
        </row>
      </sheetData>
      <sheetData sheetId="2230">
        <row r="8">
          <cell r="D8">
            <v>15739</v>
          </cell>
        </row>
      </sheetData>
      <sheetData sheetId="2231">
        <row r="8">
          <cell r="D8">
            <v>15739</v>
          </cell>
        </row>
      </sheetData>
      <sheetData sheetId="2232">
        <row r="8">
          <cell r="D8">
            <v>15739</v>
          </cell>
        </row>
      </sheetData>
      <sheetData sheetId="2233">
        <row r="8">
          <cell r="D8">
            <v>15739</v>
          </cell>
        </row>
      </sheetData>
      <sheetData sheetId="2234">
        <row r="8">
          <cell r="D8">
            <v>15739</v>
          </cell>
        </row>
      </sheetData>
      <sheetData sheetId="2235">
        <row r="8">
          <cell r="D8">
            <v>15739</v>
          </cell>
        </row>
      </sheetData>
      <sheetData sheetId="2236">
        <row r="8">
          <cell r="D8">
            <v>15739</v>
          </cell>
        </row>
      </sheetData>
      <sheetData sheetId="2237">
        <row r="8">
          <cell r="D8">
            <v>15739</v>
          </cell>
        </row>
      </sheetData>
      <sheetData sheetId="2238">
        <row r="8">
          <cell r="D8">
            <v>15739</v>
          </cell>
        </row>
      </sheetData>
      <sheetData sheetId="2239">
        <row r="8">
          <cell r="D8">
            <v>15739</v>
          </cell>
        </row>
      </sheetData>
      <sheetData sheetId="2240">
        <row r="8">
          <cell r="D8">
            <v>15739</v>
          </cell>
        </row>
      </sheetData>
      <sheetData sheetId="2241">
        <row r="8">
          <cell r="D8">
            <v>15739</v>
          </cell>
        </row>
      </sheetData>
      <sheetData sheetId="2242">
        <row r="8">
          <cell r="D8">
            <v>15739</v>
          </cell>
        </row>
      </sheetData>
      <sheetData sheetId="2243">
        <row r="8">
          <cell r="D8">
            <v>15739</v>
          </cell>
        </row>
      </sheetData>
      <sheetData sheetId="2244">
        <row r="8">
          <cell r="D8">
            <v>15739</v>
          </cell>
        </row>
      </sheetData>
      <sheetData sheetId="2245">
        <row r="8">
          <cell r="D8">
            <v>15739</v>
          </cell>
        </row>
      </sheetData>
      <sheetData sheetId="2246">
        <row r="8">
          <cell r="D8">
            <v>15739</v>
          </cell>
        </row>
      </sheetData>
      <sheetData sheetId="2247">
        <row r="8">
          <cell r="D8">
            <v>15739</v>
          </cell>
        </row>
      </sheetData>
      <sheetData sheetId="2248">
        <row r="8">
          <cell r="D8">
            <v>15739</v>
          </cell>
        </row>
      </sheetData>
      <sheetData sheetId="2249">
        <row r="8">
          <cell r="D8">
            <v>15739</v>
          </cell>
        </row>
      </sheetData>
      <sheetData sheetId="2250">
        <row r="8">
          <cell r="D8">
            <v>15739</v>
          </cell>
        </row>
      </sheetData>
      <sheetData sheetId="2251">
        <row r="8">
          <cell r="D8">
            <v>15739</v>
          </cell>
        </row>
      </sheetData>
      <sheetData sheetId="2252">
        <row r="8">
          <cell r="D8">
            <v>15739</v>
          </cell>
        </row>
      </sheetData>
      <sheetData sheetId="2253">
        <row r="8">
          <cell r="D8">
            <v>15739</v>
          </cell>
        </row>
      </sheetData>
      <sheetData sheetId="2254">
        <row r="8">
          <cell r="D8">
            <v>15739</v>
          </cell>
        </row>
      </sheetData>
      <sheetData sheetId="2255">
        <row r="8">
          <cell r="D8">
            <v>15739</v>
          </cell>
        </row>
      </sheetData>
      <sheetData sheetId="2256">
        <row r="8">
          <cell r="D8">
            <v>15739</v>
          </cell>
        </row>
      </sheetData>
      <sheetData sheetId="2257">
        <row r="8">
          <cell r="D8">
            <v>15739</v>
          </cell>
        </row>
      </sheetData>
      <sheetData sheetId="2258">
        <row r="8">
          <cell r="D8">
            <v>15739</v>
          </cell>
        </row>
      </sheetData>
      <sheetData sheetId="2259">
        <row r="8">
          <cell r="D8">
            <v>15739</v>
          </cell>
        </row>
      </sheetData>
      <sheetData sheetId="2260">
        <row r="8">
          <cell r="D8">
            <v>15739</v>
          </cell>
        </row>
      </sheetData>
      <sheetData sheetId="2261">
        <row r="8">
          <cell r="D8">
            <v>15739</v>
          </cell>
        </row>
      </sheetData>
      <sheetData sheetId="2262">
        <row r="8">
          <cell r="D8">
            <v>15739</v>
          </cell>
        </row>
      </sheetData>
      <sheetData sheetId="2263">
        <row r="8">
          <cell r="D8">
            <v>15739</v>
          </cell>
        </row>
      </sheetData>
      <sheetData sheetId="2264">
        <row r="8">
          <cell r="D8">
            <v>15739</v>
          </cell>
        </row>
      </sheetData>
      <sheetData sheetId="2265">
        <row r="8">
          <cell r="D8">
            <v>15739</v>
          </cell>
        </row>
      </sheetData>
      <sheetData sheetId="2266">
        <row r="8">
          <cell r="D8">
            <v>15739</v>
          </cell>
        </row>
      </sheetData>
      <sheetData sheetId="2267">
        <row r="8">
          <cell r="D8">
            <v>15739</v>
          </cell>
        </row>
      </sheetData>
      <sheetData sheetId="2268">
        <row r="8">
          <cell r="D8">
            <v>15739</v>
          </cell>
        </row>
      </sheetData>
      <sheetData sheetId="2269">
        <row r="8">
          <cell r="D8">
            <v>15739</v>
          </cell>
        </row>
      </sheetData>
      <sheetData sheetId="2270">
        <row r="8">
          <cell r="D8">
            <v>15739</v>
          </cell>
        </row>
      </sheetData>
      <sheetData sheetId="2271">
        <row r="8">
          <cell r="D8">
            <v>15739</v>
          </cell>
        </row>
      </sheetData>
      <sheetData sheetId="2272">
        <row r="8">
          <cell r="D8">
            <v>15739</v>
          </cell>
        </row>
      </sheetData>
      <sheetData sheetId="2273">
        <row r="8">
          <cell r="D8">
            <v>15739</v>
          </cell>
        </row>
      </sheetData>
      <sheetData sheetId="2274">
        <row r="2">
          <cell r="A2">
            <v>0</v>
          </cell>
        </row>
      </sheetData>
      <sheetData sheetId="2275">
        <row r="8">
          <cell r="D8">
            <v>15739</v>
          </cell>
        </row>
      </sheetData>
      <sheetData sheetId="2276">
        <row r="8">
          <cell r="D8">
            <v>15739</v>
          </cell>
        </row>
      </sheetData>
      <sheetData sheetId="2277">
        <row r="2">
          <cell r="A2">
            <v>0</v>
          </cell>
        </row>
      </sheetData>
      <sheetData sheetId="2278">
        <row r="2">
          <cell r="A2">
            <v>0</v>
          </cell>
        </row>
      </sheetData>
      <sheetData sheetId="2279">
        <row r="2">
          <cell r="A2">
            <v>0</v>
          </cell>
        </row>
      </sheetData>
      <sheetData sheetId="2280">
        <row r="2">
          <cell r="A2">
            <v>0</v>
          </cell>
        </row>
      </sheetData>
      <sheetData sheetId="2281">
        <row r="8">
          <cell r="D8">
            <v>15739</v>
          </cell>
        </row>
      </sheetData>
      <sheetData sheetId="2282">
        <row r="2">
          <cell r="A2">
            <v>0</v>
          </cell>
        </row>
      </sheetData>
      <sheetData sheetId="2283">
        <row r="8">
          <cell r="D8">
            <v>15739</v>
          </cell>
        </row>
      </sheetData>
      <sheetData sheetId="2284">
        <row r="8">
          <cell r="D8">
            <v>15739</v>
          </cell>
        </row>
      </sheetData>
      <sheetData sheetId="2285">
        <row r="2">
          <cell r="A2">
            <v>0</v>
          </cell>
        </row>
      </sheetData>
      <sheetData sheetId="2286">
        <row r="2">
          <cell r="A2">
            <v>0</v>
          </cell>
        </row>
      </sheetData>
      <sheetData sheetId="2287">
        <row r="2">
          <cell r="A2">
            <v>0</v>
          </cell>
        </row>
      </sheetData>
      <sheetData sheetId="2288">
        <row r="2">
          <cell r="A2">
            <v>0</v>
          </cell>
        </row>
      </sheetData>
      <sheetData sheetId="2289">
        <row r="2">
          <cell r="A2">
            <v>0</v>
          </cell>
        </row>
      </sheetData>
      <sheetData sheetId="2290">
        <row r="2">
          <cell r="A2">
            <v>0</v>
          </cell>
        </row>
      </sheetData>
      <sheetData sheetId="2291">
        <row r="2">
          <cell r="A2">
            <v>0</v>
          </cell>
        </row>
      </sheetData>
      <sheetData sheetId="2292">
        <row r="2">
          <cell r="A2">
            <v>0</v>
          </cell>
        </row>
      </sheetData>
      <sheetData sheetId="2293">
        <row r="2">
          <cell r="A2">
            <v>0</v>
          </cell>
        </row>
      </sheetData>
      <sheetData sheetId="2294">
        <row r="2">
          <cell r="A2">
            <v>0</v>
          </cell>
        </row>
      </sheetData>
      <sheetData sheetId="2295">
        <row r="2">
          <cell r="A2">
            <v>0</v>
          </cell>
        </row>
      </sheetData>
      <sheetData sheetId="2296">
        <row r="8">
          <cell r="D8">
            <v>15739</v>
          </cell>
        </row>
      </sheetData>
      <sheetData sheetId="2297">
        <row r="2">
          <cell r="A2">
            <v>0</v>
          </cell>
        </row>
      </sheetData>
      <sheetData sheetId="2298">
        <row r="8">
          <cell r="D8">
            <v>15739</v>
          </cell>
        </row>
      </sheetData>
      <sheetData sheetId="2299">
        <row r="8">
          <cell r="D8">
            <v>15739</v>
          </cell>
        </row>
      </sheetData>
      <sheetData sheetId="2300">
        <row r="2">
          <cell r="A2">
            <v>0</v>
          </cell>
        </row>
      </sheetData>
      <sheetData sheetId="2301">
        <row r="2">
          <cell r="A2">
            <v>0</v>
          </cell>
        </row>
      </sheetData>
      <sheetData sheetId="2302">
        <row r="2">
          <cell r="A2">
            <v>0</v>
          </cell>
        </row>
      </sheetData>
      <sheetData sheetId="2303">
        <row r="2">
          <cell r="A2">
            <v>0</v>
          </cell>
        </row>
      </sheetData>
      <sheetData sheetId="2304">
        <row r="2">
          <cell r="A2">
            <v>0</v>
          </cell>
        </row>
      </sheetData>
      <sheetData sheetId="2305">
        <row r="2">
          <cell r="A2">
            <v>0</v>
          </cell>
        </row>
      </sheetData>
      <sheetData sheetId="2306">
        <row r="2">
          <cell r="A2">
            <v>0</v>
          </cell>
        </row>
      </sheetData>
      <sheetData sheetId="2307">
        <row r="2">
          <cell r="A2">
            <v>0</v>
          </cell>
        </row>
      </sheetData>
      <sheetData sheetId="2308">
        <row r="2">
          <cell r="A2">
            <v>0</v>
          </cell>
        </row>
      </sheetData>
      <sheetData sheetId="2309">
        <row r="2">
          <cell r="A2">
            <v>0</v>
          </cell>
        </row>
      </sheetData>
      <sheetData sheetId="2310">
        <row r="2">
          <cell r="A2">
            <v>0</v>
          </cell>
        </row>
      </sheetData>
      <sheetData sheetId="2311">
        <row r="8">
          <cell r="D8">
            <v>15739</v>
          </cell>
        </row>
      </sheetData>
      <sheetData sheetId="2312">
        <row r="2">
          <cell r="A2">
            <v>0</v>
          </cell>
        </row>
      </sheetData>
      <sheetData sheetId="2313">
        <row r="2">
          <cell r="A2">
            <v>0</v>
          </cell>
        </row>
      </sheetData>
      <sheetData sheetId="2314">
        <row r="2">
          <cell r="A2">
            <v>0</v>
          </cell>
        </row>
      </sheetData>
      <sheetData sheetId="2315">
        <row r="2">
          <cell r="A2">
            <v>0</v>
          </cell>
        </row>
      </sheetData>
      <sheetData sheetId="2316">
        <row r="2">
          <cell r="A2">
            <v>0</v>
          </cell>
        </row>
      </sheetData>
      <sheetData sheetId="2317">
        <row r="2">
          <cell r="A2">
            <v>0</v>
          </cell>
        </row>
      </sheetData>
      <sheetData sheetId="2318">
        <row r="2">
          <cell r="A2">
            <v>0</v>
          </cell>
        </row>
      </sheetData>
      <sheetData sheetId="2319">
        <row r="2">
          <cell r="A2">
            <v>0</v>
          </cell>
        </row>
      </sheetData>
      <sheetData sheetId="2320">
        <row r="2">
          <cell r="A2">
            <v>0</v>
          </cell>
        </row>
      </sheetData>
      <sheetData sheetId="2321">
        <row r="2">
          <cell r="A2">
            <v>0</v>
          </cell>
        </row>
      </sheetData>
      <sheetData sheetId="2322">
        <row r="2">
          <cell r="A2">
            <v>0</v>
          </cell>
        </row>
      </sheetData>
      <sheetData sheetId="2323">
        <row r="2">
          <cell r="A2">
            <v>0</v>
          </cell>
        </row>
      </sheetData>
      <sheetData sheetId="2324">
        <row r="2">
          <cell r="A2">
            <v>0</v>
          </cell>
        </row>
      </sheetData>
      <sheetData sheetId="2325">
        <row r="2">
          <cell r="A2">
            <v>0</v>
          </cell>
        </row>
      </sheetData>
      <sheetData sheetId="2326">
        <row r="2">
          <cell r="A2">
            <v>0</v>
          </cell>
        </row>
      </sheetData>
      <sheetData sheetId="2327"/>
      <sheetData sheetId="2328">
        <row r="2">
          <cell r="A2">
            <v>0</v>
          </cell>
        </row>
      </sheetData>
      <sheetData sheetId="2329">
        <row r="2">
          <cell r="A2">
            <v>0</v>
          </cell>
        </row>
      </sheetData>
      <sheetData sheetId="2330">
        <row r="2">
          <cell r="A2">
            <v>0</v>
          </cell>
        </row>
      </sheetData>
      <sheetData sheetId="2331">
        <row r="2">
          <cell r="A2">
            <v>0</v>
          </cell>
        </row>
      </sheetData>
      <sheetData sheetId="2332">
        <row r="2">
          <cell r="A2">
            <v>0</v>
          </cell>
        </row>
      </sheetData>
      <sheetData sheetId="2333">
        <row r="2">
          <cell r="A2">
            <v>0</v>
          </cell>
        </row>
      </sheetData>
      <sheetData sheetId="2334">
        <row r="2">
          <cell r="A2">
            <v>0</v>
          </cell>
        </row>
      </sheetData>
      <sheetData sheetId="2335">
        <row r="2">
          <cell r="A2">
            <v>0</v>
          </cell>
        </row>
      </sheetData>
      <sheetData sheetId="2336">
        <row r="2">
          <cell r="A2">
            <v>0</v>
          </cell>
        </row>
      </sheetData>
      <sheetData sheetId="2337">
        <row r="2">
          <cell r="A2">
            <v>0</v>
          </cell>
        </row>
      </sheetData>
      <sheetData sheetId="2338">
        <row r="2">
          <cell r="A2">
            <v>0</v>
          </cell>
        </row>
      </sheetData>
      <sheetData sheetId="2339">
        <row r="2">
          <cell r="A2">
            <v>0</v>
          </cell>
        </row>
      </sheetData>
      <sheetData sheetId="2340"/>
      <sheetData sheetId="2341">
        <row r="2">
          <cell r="A2">
            <v>0</v>
          </cell>
        </row>
      </sheetData>
      <sheetData sheetId="2342"/>
      <sheetData sheetId="2343">
        <row r="2">
          <cell r="A2">
            <v>0</v>
          </cell>
        </row>
      </sheetData>
      <sheetData sheetId="2344">
        <row r="2">
          <cell r="A2">
            <v>0</v>
          </cell>
        </row>
      </sheetData>
      <sheetData sheetId="2345">
        <row r="2">
          <cell r="A2">
            <v>0</v>
          </cell>
        </row>
      </sheetData>
      <sheetData sheetId="2346">
        <row r="2">
          <cell r="A2">
            <v>0</v>
          </cell>
        </row>
      </sheetData>
      <sheetData sheetId="2347">
        <row r="2">
          <cell r="A2">
            <v>0</v>
          </cell>
        </row>
      </sheetData>
      <sheetData sheetId="2348">
        <row r="2">
          <cell r="A2">
            <v>0</v>
          </cell>
        </row>
      </sheetData>
      <sheetData sheetId="2349">
        <row r="2">
          <cell r="A2">
            <v>0</v>
          </cell>
        </row>
      </sheetData>
      <sheetData sheetId="2350">
        <row r="2">
          <cell r="A2">
            <v>0</v>
          </cell>
        </row>
      </sheetData>
      <sheetData sheetId="2351">
        <row r="2">
          <cell r="A2">
            <v>0</v>
          </cell>
        </row>
      </sheetData>
      <sheetData sheetId="2352">
        <row r="2">
          <cell r="A2">
            <v>0</v>
          </cell>
        </row>
      </sheetData>
      <sheetData sheetId="2353">
        <row r="2">
          <cell r="A2">
            <v>0</v>
          </cell>
        </row>
      </sheetData>
      <sheetData sheetId="2354">
        <row r="2">
          <cell r="A2">
            <v>0</v>
          </cell>
        </row>
      </sheetData>
      <sheetData sheetId="2355">
        <row r="2">
          <cell r="A2">
            <v>0</v>
          </cell>
        </row>
      </sheetData>
      <sheetData sheetId="2356">
        <row r="2">
          <cell r="A2">
            <v>0</v>
          </cell>
        </row>
      </sheetData>
      <sheetData sheetId="2357">
        <row r="2">
          <cell r="A2">
            <v>0</v>
          </cell>
        </row>
      </sheetData>
      <sheetData sheetId="2358">
        <row r="2">
          <cell r="A2">
            <v>0</v>
          </cell>
        </row>
      </sheetData>
      <sheetData sheetId="2359">
        <row r="2">
          <cell r="A2">
            <v>0</v>
          </cell>
        </row>
      </sheetData>
      <sheetData sheetId="2360">
        <row r="2">
          <cell r="A2">
            <v>0</v>
          </cell>
        </row>
      </sheetData>
      <sheetData sheetId="2361">
        <row r="2">
          <cell r="A2">
            <v>0</v>
          </cell>
        </row>
      </sheetData>
      <sheetData sheetId="2362">
        <row r="2">
          <cell r="A2">
            <v>0</v>
          </cell>
        </row>
      </sheetData>
      <sheetData sheetId="2363">
        <row r="2">
          <cell r="A2">
            <v>0</v>
          </cell>
        </row>
      </sheetData>
      <sheetData sheetId="2364">
        <row r="2">
          <cell r="A2">
            <v>0</v>
          </cell>
        </row>
      </sheetData>
      <sheetData sheetId="2365">
        <row r="2">
          <cell r="A2">
            <v>0</v>
          </cell>
        </row>
      </sheetData>
      <sheetData sheetId="2366">
        <row r="2">
          <cell r="A2">
            <v>0</v>
          </cell>
        </row>
      </sheetData>
      <sheetData sheetId="2367">
        <row r="2">
          <cell r="A2">
            <v>0</v>
          </cell>
        </row>
      </sheetData>
      <sheetData sheetId="2368">
        <row r="2">
          <cell r="A2">
            <v>0</v>
          </cell>
        </row>
      </sheetData>
      <sheetData sheetId="2369">
        <row r="2">
          <cell r="A2">
            <v>0</v>
          </cell>
        </row>
      </sheetData>
      <sheetData sheetId="2370">
        <row r="2">
          <cell r="A2">
            <v>0</v>
          </cell>
        </row>
      </sheetData>
      <sheetData sheetId="2371">
        <row r="2">
          <cell r="A2">
            <v>0</v>
          </cell>
        </row>
      </sheetData>
      <sheetData sheetId="2372">
        <row r="2">
          <cell r="A2">
            <v>0</v>
          </cell>
        </row>
      </sheetData>
      <sheetData sheetId="2373">
        <row r="2">
          <cell r="A2">
            <v>0</v>
          </cell>
        </row>
      </sheetData>
      <sheetData sheetId="2374">
        <row r="2">
          <cell r="A2">
            <v>0</v>
          </cell>
        </row>
      </sheetData>
      <sheetData sheetId="2375">
        <row r="2">
          <cell r="A2">
            <v>0</v>
          </cell>
        </row>
      </sheetData>
      <sheetData sheetId="2376">
        <row r="2">
          <cell r="A2">
            <v>0</v>
          </cell>
        </row>
      </sheetData>
      <sheetData sheetId="2377">
        <row r="2">
          <cell r="A2">
            <v>0</v>
          </cell>
        </row>
      </sheetData>
      <sheetData sheetId="2378">
        <row r="2">
          <cell r="A2">
            <v>0</v>
          </cell>
        </row>
      </sheetData>
      <sheetData sheetId="2379">
        <row r="2">
          <cell r="A2">
            <v>0</v>
          </cell>
        </row>
      </sheetData>
      <sheetData sheetId="2380">
        <row r="2">
          <cell r="A2">
            <v>0</v>
          </cell>
        </row>
      </sheetData>
      <sheetData sheetId="2381">
        <row r="2">
          <cell r="A2">
            <v>0</v>
          </cell>
        </row>
      </sheetData>
      <sheetData sheetId="2382">
        <row r="2">
          <cell r="A2">
            <v>0</v>
          </cell>
        </row>
      </sheetData>
      <sheetData sheetId="2383">
        <row r="2">
          <cell r="A2">
            <v>0</v>
          </cell>
        </row>
      </sheetData>
      <sheetData sheetId="2384">
        <row r="2">
          <cell r="A2">
            <v>0</v>
          </cell>
        </row>
      </sheetData>
      <sheetData sheetId="2385">
        <row r="2">
          <cell r="A2">
            <v>0</v>
          </cell>
        </row>
      </sheetData>
      <sheetData sheetId="2386">
        <row r="2">
          <cell r="A2">
            <v>0</v>
          </cell>
        </row>
      </sheetData>
      <sheetData sheetId="2387">
        <row r="2">
          <cell r="A2">
            <v>0</v>
          </cell>
        </row>
      </sheetData>
      <sheetData sheetId="2388">
        <row r="2">
          <cell r="A2">
            <v>0</v>
          </cell>
        </row>
      </sheetData>
      <sheetData sheetId="2389">
        <row r="2">
          <cell r="A2">
            <v>0</v>
          </cell>
        </row>
      </sheetData>
      <sheetData sheetId="2390">
        <row r="2">
          <cell r="A2">
            <v>0</v>
          </cell>
        </row>
      </sheetData>
      <sheetData sheetId="2391">
        <row r="2">
          <cell r="A2">
            <v>0</v>
          </cell>
        </row>
      </sheetData>
      <sheetData sheetId="2392">
        <row r="2">
          <cell r="A2">
            <v>0</v>
          </cell>
        </row>
      </sheetData>
      <sheetData sheetId="2393">
        <row r="2">
          <cell r="A2">
            <v>0</v>
          </cell>
        </row>
      </sheetData>
      <sheetData sheetId="2394">
        <row r="2">
          <cell r="A2">
            <v>0</v>
          </cell>
        </row>
      </sheetData>
      <sheetData sheetId="2395">
        <row r="2">
          <cell r="A2">
            <v>0</v>
          </cell>
        </row>
      </sheetData>
      <sheetData sheetId="2396">
        <row r="2">
          <cell r="A2">
            <v>0</v>
          </cell>
        </row>
      </sheetData>
      <sheetData sheetId="2397">
        <row r="2">
          <cell r="A2">
            <v>0</v>
          </cell>
        </row>
      </sheetData>
      <sheetData sheetId="2398">
        <row r="2">
          <cell r="A2">
            <v>0</v>
          </cell>
        </row>
      </sheetData>
      <sheetData sheetId="2399">
        <row r="2">
          <cell r="A2">
            <v>0</v>
          </cell>
        </row>
      </sheetData>
      <sheetData sheetId="2400">
        <row r="2">
          <cell r="A2">
            <v>0</v>
          </cell>
        </row>
      </sheetData>
      <sheetData sheetId="2401">
        <row r="2">
          <cell r="A2">
            <v>0</v>
          </cell>
        </row>
      </sheetData>
      <sheetData sheetId="2402">
        <row r="2">
          <cell r="A2">
            <v>0</v>
          </cell>
        </row>
      </sheetData>
      <sheetData sheetId="2403">
        <row r="2">
          <cell r="A2">
            <v>0</v>
          </cell>
        </row>
      </sheetData>
      <sheetData sheetId="2404">
        <row r="2">
          <cell r="A2">
            <v>0</v>
          </cell>
        </row>
      </sheetData>
      <sheetData sheetId="2405">
        <row r="2">
          <cell r="A2">
            <v>0</v>
          </cell>
        </row>
      </sheetData>
      <sheetData sheetId="2406">
        <row r="2">
          <cell r="A2">
            <v>0</v>
          </cell>
        </row>
      </sheetData>
      <sheetData sheetId="2407">
        <row r="2">
          <cell r="A2">
            <v>0</v>
          </cell>
        </row>
      </sheetData>
      <sheetData sheetId="2408">
        <row r="2">
          <cell r="A2">
            <v>0</v>
          </cell>
        </row>
      </sheetData>
      <sheetData sheetId="2409">
        <row r="2">
          <cell r="A2">
            <v>0</v>
          </cell>
        </row>
      </sheetData>
      <sheetData sheetId="2410">
        <row r="2">
          <cell r="A2">
            <v>0</v>
          </cell>
        </row>
      </sheetData>
      <sheetData sheetId="2411">
        <row r="2">
          <cell r="A2">
            <v>0</v>
          </cell>
        </row>
      </sheetData>
      <sheetData sheetId="2412">
        <row r="2">
          <cell r="A2">
            <v>0</v>
          </cell>
        </row>
      </sheetData>
      <sheetData sheetId="2413">
        <row r="2">
          <cell r="A2">
            <v>0</v>
          </cell>
        </row>
      </sheetData>
      <sheetData sheetId="2414">
        <row r="2">
          <cell r="A2">
            <v>0</v>
          </cell>
        </row>
      </sheetData>
      <sheetData sheetId="2415">
        <row r="2">
          <cell r="A2">
            <v>0</v>
          </cell>
        </row>
      </sheetData>
      <sheetData sheetId="2416">
        <row r="2">
          <cell r="A2">
            <v>0</v>
          </cell>
        </row>
      </sheetData>
      <sheetData sheetId="2417">
        <row r="2">
          <cell r="A2">
            <v>0</v>
          </cell>
        </row>
      </sheetData>
      <sheetData sheetId="2418">
        <row r="2">
          <cell r="A2">
            <v>0</v>
          </cell>
        </row>
      </sheetData>
      <sheetData sheetId="2419">
        <row r="2">
          <cell r="A2">
            <v>0</v>
          </cell>
        </row>
      </sheetData>
      <sheetData sheetId="2420">
        <row r="2">
          <cell r="A2">
            <v>0</v>
          </cell>
        </row>
      </sheetData>
      <sheetData sheetId="2421">
        <row r="2">
          <cell r="A2">
            <v>0</v>
          </cell>
        </row>
      </sheetData>
      <sheetData sheetId="2422">
        <row r="2">
          <cell r="A2">
            <v>0</v>
          </cell>
        </row>
      </sheetData>
      <sheetData sheetId="2423">
        <row r="2">
          <cell r="A2">
            <v>0</v>
          </cell>
        </row>
      </sheetData>
      <sheetData sheetId="2424">
        <row r="2">
          <cell r="A2">
            <v>0</v>
          </cell>
        </row>
      </sheetData>
      <sheetData sheetId="2425">
        <row r="2">
          <cell r="A2">
            <v>0</v>
          </cell>
        </row>
      </sheetData>
      <sheetData sheetId="2426">
        <row r="2">
          <cell r="A2">
            <v>0</v>
          </cell>
        </row>
      </sheetData>
      <sheetData sheetId="2427">
        <row r="2">
          <cell r="A2">
            <v>0</v>
          </cell>
        </row>
      </sheetData>
      <sheetData sheetId="2428">
        <row r="2">
          <cell r="A2">
            <v>0</v>
          </cell>
        </row>
      </sheetData>
      <sheetData sheetId="2429">
        <row r="2">
          <cell r="A2">
            <v>0</v>
          </cell>
        </row>
      </sheetData>
      <sheetData sheetId="2430">
        <row r="2">
          <cell r="A2">
            <v>0</v>
          </cell>
        </row>
      </sheetData>
      <sheetData sheetId="2431">
        <row r="2">
          <cell r="A2">
            <v>0</v>
          </cell>
        </row>
      </sheetData>
      <sheetData sheetId="2432">
        <row r="2">
          <cell r="A2">
            <v>0</v>
          </cell>
        </row>
      </sheetData>
      <sheetData sheetId="2433">
        <row r="2">
          <cell r="A2">
            <v>0</v>
          </cell>
        </row>
      </sheetData>
      <sheetData sheetId="2434">
        <row r="2">
          <cell r="A2">
            <v>0</v>
          </cell>
        </row>
      </sheetData>
      <sheetData sheetId="2435">
        <row r="2">
          <cell r="A2">
            <v>0</v>
          </cell>
        </row>
      </sheetData>
      <sheetData sheetId="2436">
        <row r="2">
          <cell r="A2">
            <v>0</v>
          </cell>
        </row>
      </sheetData>
      <sheetData sheetId="2437">
        <row r="2">
          <cell r="A2">
            <v>0</v>
          </cell>
        </row>
      </sheetData>
      <sheetData sheetId="2438">
        <row r="2">
          <cell r="A2">
            <v>0</v>
          </cell>
        </row>
      </sheetData>
      <sheetData sheetId="2439">
        <row r="2">
          <cell r="A2">
            <v>0</v>
          </cell>
        </row>
      </sheetData>
      <sheetData sheetId="2440">
        <row r="2">
          <cell r="A2">
            <v>0</v>
          </cell>
        </row>
      </sheetData>
      <sheetData sheetId="2441">
        <row r="2">
          <cell r="A2">
            <v>0</v>
          </cell>
        </row>
      </sheetData>
      <sheetData sheetId="2442">
        <row r="2">
          <cell r="A2">
            <v>0</v>
          </cell>
        </row>
      </sheetData>
      <sheetData sheetId="2443">
        <row r="2">
          <cell r="A2">
            <v>0</v>
          </cell>
        </row>
      </sheetData>
      <sheetData sheetId="2444">
        <row r="2">
          <cell r="A2">
            <v>0</v>
          </cell>
        </row>
      </sheetData>
      <sheetData sheetId="2445">
        <row r="2">
          <cell r="A2">
            <v>0</v>
          </cell>
        </row>
      </sheetData>
      <sheetData sheetId="2446">
        <row r="2">
          <cell r="A2">
            <v>0</v>
          </cell>
        </row>
      </sheetData>
      <sheetData sheetId="2447">
        <row r="2">
          <cell r="A2">
            <v>0</v>
          </cell>
        </row>
      </sheetData>
      <sheetData sheetId="2448">
        <row r="2">
          <cell r="A2">
            <v>0</v>
          </cell>
        </row>
      </sheetData>
      <sheetData sheetId="2449">
        <row r="2">
          <cell r="A2">
            <v>0</v>
          </cell>
        </row>
      </sheetData>
      <sheetData sheetId="2450">
        <row r="2">
          <cell r="A2">
            <v>0</v>
          </cell>
        </row>
      </sheetData>
      <sheetData sheetId="2451">
        <row r="2">
          <cell r="A2">
            <v>0</v>
          </cell>
        </row>
      </sheetData>
      <sheetData sheetId="2452">
        <row r="2">
          <cell r="A2">
            <v>0</v>
          </cell>
        </row>
      </sheetData>
      <sheetData sheetId="2453">
        <row r="2">
          <cell r="A2">
            <v>0</v>
          </cell>
        </row>
      </sheetData>
      <sheetData sheetId="2454">
        <row r="2">
          <cell r="A2">
            <v>0</v>
          </cell>
        </row>
      </sheetData>
      <sheetData sheetId="2455">
        <row r="2">
          <cell r="A2">
            <v>0</v>
          </cell>
        </row>
      </sheetData>
      <sheetData sheetId="2456">
        <row r="2">
          <cell r="A2">
            <v>0</v>
          </cell>
        </row>
      </sheetData>
      <sheetData sheetId="2457">
        <row r="2">
          <cell r="A2">
            <v>0</v>
          </cell>
        </row>
      </sheetData>
      <sheetData sheetId="2458">
        <row r="2">
          <cell r="A2">
            <v>0</v>
          </cell>
        </row>
      </sheetData>
      <sheetData sheetId="2459">
        <row r="2">
          <cell r="A2">
            <v>0</v>
          </cell>
        </row>
      </sheetData>
      <sheetData sheetId="2460">
        <row r="2">
          <cell r="A2">
            <v>0</v>
          </cell>
        </row>
      </sheetData>
      <sheetData sheetId="2461">
        <row r="2">
          <cell r="A2">
            <v>0</v>
          </cell>
        </row>
      </sheetData>
      <sheetData sheetId="2462">
        <row r="2">
          <cell r="A2">
            <v>0</v>
          </cell>
        </row>
      </sheetData>
      <sheetData sheetId="2463">
        <row r="2">
          <cell r="A2">
            <v>0</v>
          </cell>
        </row>
      </sheetData>
      <sheetData sheetId="2464">
        <row r="2">
          <cell r="A2">
            <v>0</v>
          </cell>
        </row>
      </sheetData>
      <sheetData sheetId="2465">
        <row r="2">
          <cell r="A2">
            <v>0</v>
          </cell>
        </row>
      </sheetData>
      <sheetData sheetId="2466">
        <row r="2">
          <cell r="A2">
            <v>0</v>
          </cell>
        </row>
      </sheetData>
      <sheetData sheetId="2467">
        <row r="2">
          <cell r="A2">
            <v>0</v>
          </cell>
        </row>
      </sheetData>
      <sheetData sheetId="2468">
        <row r="2">
          <cell r="A2">
            <v>0</v>
          </cell>
        </row>
      </sheetData>
      <sheetData sheetId="2469">
        <row r="2">
          <cell r="A2">
            <v>0</v>
          </cell>
        </row>
      </sheetData>
      <sheetData sheetId="2470">
        <row r="2">
          <cell r="A2">
            <v>0</v>
          </cell>
        </row>
      </sheetData>
      <sheetData sheetId="2471">
        <row r="2">
          <cell r="A2">
            <v>0</v>
          </cell>
        </row>
      </sheetData>
      <sheetData sheetId="2472">
        <row r="8">
          <cell r="D8">
            <v>15739</v>
          </cell>
        </row>
      </sheetData>
      <sheetData sheetId="2473">
        <row r="8">
          <cell r="D8">
            <v>15739</v>
          </cell>
        </row>
      </sheetData>
      <sheetData sheetId="2474">
        <row r="8">
          <cell r="D8">
            <v>15739</v>
          </cell>
        </row>
      </sheetData>
      <sheetData sheetId="2475">
        <row r="8">
          <cell r="D8">
            <v>15739</v>
          </cell>
        </row>
      </sheetData>
      <sheetData sheetId="2476">
        <row r="8">
          <cell r="D8">
            <v>15739</v>
          </cell>
        </row>
      </sheetData>
      <sheetData sheetId="2477">
        <row r="8">
          <cell r="D8">
            <v>15739</v>
          </cell>
        </row>
      </sheetData>
      <sheetData sheetId="2478">
        <row r="8">
          <cell r="D8">
            <v>15739</v>
          </cell>
        </row>
      </sheetData>
      <sheetData sheetId="2479">
        <row r="8">
          <cell r="D8">
            <v>15739</v>
          </cell>
        </row>
      </sheetData>
      <sheetData sheetId="2480">
        <row r="8">
          <cell r="D8">
            <v>15739</v>
          </cell>
        </row>
      </sheetData>
      <sheetData sheetId="2481">
        <row r="8">
          <cell r="D8">
            <v>15739</v>
          </cell>
        </row>
      </sheetData>
      <sheetData sheetId="2482">
        <row r="8">
          <cell r="D8">
            <v>15739</v>
          </cell>
        </row>
      </sheetData>
      <sheetData sheetId="2483">
        <row r="8">
          <cell r="D8">
            <v>15739</v>
          </cell>
        </row>
      </sheetData>
      <sheetData sheetId="2484">
        <row r="8">
          <cell r="D8">
            <v>15739</v>
          </cell>
        </row>
      </sheetData>
      <sheetData sheetId="2485">
        <row r="8">
          <cell r="D8">
            <v>15739</v>
          </cell>
        </row>
      </sheetData>
      <sheetData sheetId="2486">
        <row r="8">
          <cell r="D8">
            <v>15739</v>
          </cell>
        </row>
      </sheetData>
      <sheetData sheetId="2487">
        <row r="8">
          <cell r="D8">
            <v>15739</v>
          </cell>
        </row>
      </sheetData>
      <sheetData sheetId="2488">
        <row r="8">
          <cell r="D8">
            <v>15739</v>
          </cell>
        </row>
      </sheetData>
      <sheetData sheetId="2489">
        <row r="8">
          <cell r="D8">
            <v>15739</v>
          </cell>
        </row>
      </sheetData>
      <sheetData sheetId="2490">
        <row r="8">
          <cell r="D8">
            <v>15739</v>
          </cell>
        </row>
      </sheetData>
      <sheetData sheetId="2491">
        <row r="8">
          <cell r="D8">
            <v>15739</v>
          </cell>
        </row>
      </sheetData>
      <sheetData sheetId="2492">
        <row r="8">
          <cell r="D8">
            <v>15739</v>
          </cell>
        </row>
      </sheetData>
      <sheetData sheetId="2493">
        <row r="8">
          <cell r="D8">
            <v>15739</v>
          </cell>
        </row>
      </sheetData>
      <sheetData sheetId="2494">
        <row r="8">
          <cell r="D8">
            <v>15739</v>
          </cell>
        </row>
      </sheetData>
      <sheetData sheetId="2495">
        <row r="8">
          <cell r="D8">
            <v>15739</v>
          </cell>
        </row>
      </sheetData>
      <sheetData sheetId="2496">
        <row r="8">
          <cell r="D8">
            <v>15739</v>
          </cell>
        </row>
      </sheetData>
      <sheetData sheetId="2497">
        <row r="8">
          <cell r="D8">
            <v>15739</v>
          </cell>
        </row>
      </sheetData>
      <sheetData sheetId="2498">
        <row r="8">
          <cell r="D8">
            <v>15739</v>
          </cell>
        </row>
      </sheetData>
      <sheetData sheetId="2499">
        <row r="8">
          <cell r="D8">
            <v>15739</v>
          </cell>
        </row>
      </sheetData>
      <sheetData sheetId="2500">
        <row r="8">
          <cell r="D8">
            <v>15739</v>
          </cell>
        </row>
      </sheetData>
      <sheetData sheetId="2501">
        <row r="8">
          <cell r="D8">
            <v>15739</v>
          </cell>
        </row>
      </sheetData>
      <sheetData sheetId="2502">
        <row r="8">
          <cell r="D8">
            <v>15739</v>
          </cell>
        </row>
      </sheetData>
      <sheetData sheetId="2503">
        <row r="8">
          <cell r="D8">
            <v>15739</v>
          </cell>
        </row>
      </sheetData>
      <sheetData sheetId="2504">
        <row r="8">
          <cell r="D8">
            <v>15739</v>
          </cell>
        </row>
      </sheetData>
      <sheetData sheetId="2505">
        <row r="8">
          <cell r="D8">
            <v>15739</v>
          </cell>
        </row>
      </sheetData>
      <sheetData sheetId="2506">
        <row r="8">
          <cell r="D8">
            <v>15739</v>
          </cell>
        </row>
      </sheetData>
      <sheetData sheetId="2507">
        <row r="8">
          <cell r="D8">
            <v>15739</v>
          </cell>
        </row>
      </sheetData>
      <sheetData sheetId="2508">
        <row r="8">
          <cell r="D8">
            <v>15739</v>
          </cell>
        </row>
      </sheetData>
      <sheetData sheetId="2509">
        <row r="8">
          <cell r="D8">
            <v>15739</v>
          </cell>
        </row>
      </sheetData>
      <sheetData sheetId="2510">
        <row r="8">
          <cell r="D8">
            <v>15739</v>
          </cell>
        </row>
      </sheetData>
      <sheetData sheetId="2511">
        <row r="8">
          <cell r="D8">
            <v>15739</v>
          </cell>
        </row>
      </sheetData>
      <sheetData sheetId="2512">
        <row r="8">
          <cell r="D8">
            <v>15739</v>
          </cell>
        </row>
      </sheetData>
      <sheetData sheetId="2513">
        <row r="8">
          <cell r="D8">
            <v>15739</v>
          </cell>
        </row>
      </sheetData>
      <sheetData sheetId="2514">
        <row r="8">
          <cell r="D8">
            <v>15739</v>
          </cell>
        </row>
      </sheetData>
      <sheetData sheetId="2515">
        <row r="8">
          <cell r="D8">
            <v>15739</v>
          </cell>
        </row>
      </sheetData>
      <sheetData sheetId="2516">
        <row r="8">
          <cell r="D8">
            <v>15739</v>
          </cell>
        </row>
      </sheetData>
      <sheetData sheetId="2517">
        <row r="2">
          <cell r="A2">
            <v>0</v>
          </cell>
        </row>
      </sheetData>
      <sheetData sheetId="2518">
        <row r="8">
          <cell r="D8">
            <v>15739</v>
          </cell>
        </row>
      </sheetData>
      <sheetData sheetId="2519">
        <row r="8">
          <cell r="D8">
            <v>15739</v>
          </cell>
        </row>
      </sheetData>
      <sheetData sheetId="2520">
        <row r="2">
          <cell r="A2">
            <v>0</v>
          </cell>
        </row>
      </sheetData>
      <sheetData sheetId="2521">
        <row r="2">
          <cell r="A2">
            <v>0</v>
          </cell>
        </row>
      </sheetData>
      <sheetData sheetId="2522">
        <row r="2">
          <cell r="A2">
            <v>0</v>
          </cell>
        </row>
      </sheetData>
      <sheetData sheetId="2523">
        <row r="2">
          <cell r="A2">
            <v>0</v>
          </cell>
        </row>
      </sheetData>
      <sheetData sheetId="2524">
        <row r="8">
          <cell r="D8">
            <v>15739</v>
          </cell>
        </row>
      </sheetData>
      <sheetData sheetId="2525">
        <row r="2">
          <cell r="A2">
            <v>0</v>
          </cell>
        </row>
      </sheetData>
      <sheetData sheetId="2526">
        <row r="8">
          <cell r="D8">
            <v>15739</v>
          </cell>
        </row>
      </sheetData>
      <sheetData sheetId="2527">
        <row r="8">
          <cell r="D8">
            <v>15739</v>
          </cell>
        </row>
      </sheetData>
      <sheetData sheetId="2528">
        <row r="2">
          <cell r="A2">
            <v>0</v>
          </cell>
        </row>
      </sheetData>
      <sheetData sheetId="2529">
        <row r="2">
          <cell r="A2">
            <v>0</v>
          </cell>
        </row>
      </sheetData>
      <sheetData sheetId="2530">
        <row r="2">
          <cell r="A2">
            <v>0</v>
          </cell>
        </row>
      </sheetData>
      <sheetData sheetId="2531">
        <row r="2">
          <cell r="A2">
            <v>0</v>
          </cell>
        </row>
      </sheetData>
      <sheetData sheetId="2532">
        <row r="2">
          <cell r="A2">
            <v>0</v>
          </cell>
        </row>
      </sheetData>
      <sheetData sheetId="2533">
        <row r="2">
          <cell r="A2">
            <v>0</v>
          </cell>
        </row>
      </sheetData>
      <sheetData sheetId="2534">
        <row r="2">
          <cell r="A2">
            <v>0</v>
          </cell>
        </row>
      </sheetData>
      <sheetData sheetId="2535">
        <row r="2">
          <cell r="A2">
            <v>0</v>
          </cell>
        </row>
      </sheetData>
      <sheetData sheetId="2536">
        <row r="2">
          <cell r="A2">
            <v>0</v>
          </cell>
        </row>
      </sheetData>
      <sheetData sheetId="2537">
        <row r="2">
          <cell r="A2">
            <v>0</v>
          </cell>
        </row>
      </sheetData>
      <sheetData sheetId="2538">
        <row r="2">
          <cell r="A2">
            <v>0</v>
          </cell>
        </row>
      </sheetData>
      <sheetData sheetId="2539">
        <row r="8">
          <cell r="D8">
            <v>15739</v>
          </cell>
        </row>
      </sheetData>
      <sheetData sheetId="2540">
        <row r="2">
          <cell r="A2">
            <v>0</v>
          </cell>
        </row>
      </sheetData>
      <sheetData sheetId="2541">
        <row r="8">
          <cell r="D8">
            <v>15739</v>
          </cell>
        </row>
      </sheetData>
      <sheetData sheetId="2542">
        <row r="8">
          <cell r="D8">
            <v>15739</v>
          </cell>
        </row>
      </sheetData>
      <sheetData sheetId="2543">
        <row r="2">
          <cell r="A2">
            <v>0</v>
          </cell>
        </row>
      </sheetData>
      <sheetData sheetId="2544">
        <row r="2">
          <cell r="A2">
            <v>0</v>
          </cell>
        </row>
      </sheetData>
      <sheetData sheetId="2545">
        <row r="2">
          <cell r="A2">
            <v>0</v>
          </cell>
        </row>
      </sheetData>
      <sheetData sheetId="2546">
        <row r="2">
          <cell r="A2">
            <v>0</v>
          </cell>
        </row>
      </sheetData>
      <sheetData sheetId="2547">
        <row r="2">
          <cell r="A2">
            <v>0</v>
          </cell>
        </row>
      </sheetData>
      <sheetData sheetId="2548">
        <row r="2">
          <cell r="A2">
            <v>0</v>
          </cell>
        </row>
      </sheetData>
      <sheetData sheetId="2549">
        <row r="2">
          <cell r="A2">
            <v>0</v>
          </cell>
        </row>
      </sheetData>
      <sheetData sheetId="2550">
        <row r="2">
          <cell r="A2">
            <v>0</v>
          </cell>
        </row>
      </sheetData>
      <sheetData sheetId="2551">
        <row r="2">
          <cell r="A2">
            <v>0</v>
          </cell>
        </row>
      </sheetData>
      <sheetData sheetId="2552">
        <row r="2">
          <cell r="A2">
            <v>0</v>
          </cell>
        </row>
      </sheetData>
      <sheetData sheetId="2553">
        <row r="2">
          <cell r="A2">
            <v>0</v>
          </cell>
        </row>
      </sheetData>
      <sheetData sheetId="2554">
        <row r="8">
          <cell r="D8">
            <v>15739</v>
          </cell>
        </row>
      </sheetData>
      <sheetData sheetId="2555">
        <row r="2">
          <cell r="A2">
            <v>0</v>
          </cell>
        </row>
      </sheetData>
      <sheetData sheetId="2556">
        <row r="2">
          <cell r="A2">
            <v>0</v>
          </cell>
        </row>
      </sheetData>
      <sheetData sheetId="2557">
        <row r="2">
          <cell r="A2">
            <v>0</v>
          </cell>
        </row>
      </sheetData>
      <sheetData sheetId="2558">
        <row r="2">
          <cell r="A2">
            <v>0</v>
          </cell>
        </row>
      </sheetData>
      <sheetData sheetId="2559">
        <row r="2">
          <cell r="A2">
            <v>0</v>
          </cell>
        </row>
      </sheetData>
      <sheetData sheetId="2560">
        <row r="2">
          <cell r="A2">
            <v>0</v>
          </cell>
        </row>
      </sheetData>
      <sheetData sheetId="2561">
        <row r="2">
          <cell r="A2">
            <v>0</v>
          </cell>
        </row>
      </sheetData>
      <sheetData sheetId="2562">
        <row r="2">
          <cell r="A2">
            <v>0</v>
          </cell>
        </row>
      </sheetData>
      <sheetData sheetId="2563">
        <row r="2">
          <cell r="A2">
            <v>0</v>
          </cell>
        </row>
      </sheetData>
      <sheetData sheetId="2564">
        <row r="2">
          <cell r="A2">
            <v>0</v>
          </cell>
        </row>
      </sheetData>
      <sheetData sheetId="2565">
        <row r="2">
          <cell r="A2">
            <v>0</v>
          </cell>
        </row>
      </sheetData>
      <sheetData sheetId="2566">
        <row r="2">
          <cell r="A2">
            <v>0</v>
          </cell>
        </row>
      </sheetData>
      <sheetData sheetId="2567">
        <row r="2">
          <cell r="A2">
            <v>0</v>
          </cell>
        </row>
      </sheetData>
      <sheetData sheetId="2568">
        <row r="2">
          <cell r="A2">
            <v>0</v>
          </cell>
        </row>
      </sheetData>
      <sheetData sheetId="2569">
        <row r="2">
          <cell r="A2">
            <v>0</v>
          </cell>
        </row>
      </sheetData>
      <sheetData sheetId="2570"/>
      <sheetData sheetId="2571">
        <row r="2">
          <cell r="A2">
            <v>0</v>
          </cell>
        </row>
      </sheetData>
      <sheetData sheetId="2572">
        <row r="2">
          <cell r="A2">
            <v>0</v>
          </cell>
        </row>
      </sheetData>
      <sheetData sheetId="2573">
        <row r="2">
          <cell r="A2">
            <v>0</v>
          </cell>
        </row>
      </sheetData>
      <sheetData sheetId="2574">
        <row r="2">
          <cell r="A2">
            <v>0</v>
          </cell>
        </row>
      </sheetData>
      <sheetData sheetId="2575">
        <row r="2">
          <cell r="A2">
            <v>0</v>
          </cell>
        </row>
      </sheetData>
      <sheetData sheetId="2576">
        <row r="2">
          <cell r="A2">
            <v>0</v>
          </cell>
        </row>
      </sheetData>
      <sheetData sheetId="2577">
        <row r="2">
          <cell r="A2">
            <v>0</v>
          </cell>
        </row>
      </sheetData>
      <sheetData sheetId="2578">
        <row r="2">
          <cell r="A2">
            <v>0</v>
          </cell>
        </row>
      </sheetData>
      <sheetData sheetId="2579">
        <row r="2">
          <cell r="A2">
            <v>0</v>
          </cell>
        </row>
      </sheetData>
      <sheetData sheetId="2580">
        <row r="2">
          <cell r="A2">
            <v>0</v>
          </cell>
        </row>
      </sheetData>
      <sheetData sheetId="2581">
        <row r="2">
          <cell r="A2">
            <v>0</v>
          </cell>
        </row>
      </sheetData>
      <sheetData sheetId="2582">
        <row r="2">
          <cell r="A2">
            <v>0</v>
          </cell>
        </row>
      </sheetData>
      <sheetData sheetId="2583"/>
      <sheetData sheetId="2584">
        <row r="2">
          <cell r="A2">
            <v>0</v>
          </cell>
        </row>
      </sheetData>
      <sheetData sheetId="2585"/>
      <sheetData sheetId="2586">
        <row r="2">
          <cell r="A2">
            <v>0</v>
          </cell>
        </row>
      </sheetData>
      <sheetData sheetId="2587">
        <row r="2">
          <cell r="A2">
            <v>0</v>
          </cell>
        </row>
      </sheetData>
      <sheetData sheetId="2588">
        <row r="2">
          <cell r="A2">
            <v>0</v>
          </cell>
        </row>
      </sheetData>
      <sheetData sheetId="2589">
        <row r="2">
          <cell r="A2">
            <v>0</v>
          </cell>
        </row>
      </sheetData>
      <sheetData sheetId="2590">
        <row r="2">
          <cell r="A2">
            <v>0</v>
          </cell>
        </row>
      </sheetData>
      <sheetData sheetId="2591">
        <row r="2">
          <cell r="A2">
            <v>0</v>
          </cell>
        </row>
      </sheetData>
      <sheetData sheetId="2592">
        <row r="2">
          <cell r="A2">
            <v>0</v>
          </cell>
        </row>
      </sheetData>
      <sheetData sheetId="2593">
        <row r="2">
          <cell r="A2">
            <v>0</v>
          </cell>
        </row>
      </sheetData>
      <sheetData sheetId="2594">
        <row r="2">
          <cell r="A2">
            <v>0</v>
          </cell>
        </row>
      </sheetData>
      <sheetData sheetId="2595">
        <row r="2">
          <cell r="A2">
            <v>0</v>
          </cell>
        </row>
      </sheetData>
      <sheetData sheetId="2596">
        <row r="2">
          <cell r="A2">
            <v>0</v>
          </cell>
        </row>
      </sheetData>
      <sheetData sheetId="2597">
        <row r="2">
          <cell r="A2">
            <v>0</v>
          </cell>
        </row>
      </sheetData>
      <sheetData sheetId="2598">
        <row r="2">
          <cell r="A2">
            <v>0</v>
          </cell>
        </row>
      </sheetData>
      <sheetData sheetId="2599">
        <row r="2">
          <cell r="A2">
            <v>0</v>
          </cell>
        </row>
      </sheetData>
      <sheetData sheetId="2600">
        <row r="2">
          <cell r="A2">
            <v>0</v>
          </cell>
        </row>
      </sheetData>
      <sheetData sheetId="2601">
        <row r="2">
          <cell r="A2">
            <v>0</v>
          </cell>
        </row>
      </sheetData>
      <sheetData sheetId="2602">
        <row r="2">
          <cell r="A2">
            <v>0</v>
          </cell>
        </row>
      </sheetData>
      <sheetData sheetId="2603">
        <row r="2">
          <cell r="A2">
            <v>0</v>
          </cell>
        </row>
      </sheetData>
      <sheetData sheetId="2604">
        <row r="2">
          <cell r="A2">
            <v>0</v>
          </cell>
        </row>
      </sheetData>
      <sheetData sheetId="2605">
        <row r="2">
          <cell r="A2">
            <v>0</v>
          </cell>
        </row>
      </sheetData>
      <sheetData sheetId="2606">
        <row r="2">
          <cell r="A2">
            <v>0</v>
          </cell>
        </row>
      </sheetData>
      <sheetData sheetId="2607">
        <row r="2">
          <cell r="A2">
            <v>0</v>
          </cell>
        </row>
      </sheetData>
      <sheetData sheetId="2608">
        <row r="2">
          <cell r="A2">
            <v>0</v>
          </cell>
        </row>
      </sheetData>
      <sheetData sheetId="2609">
        <row r="2">
          <cell r="A2">
            <v>0</v>
          </cell>
        </row>
      </sheetData>
      <sheetData sheetId="2610">
        <row r="2">
          <cell r="A2">
            <v>0</v>
          </cell>
        </row>
      </sheetData>
      <sheetData sheetId="2611">
        <row r="2">
          <cell r="A2">
            <v>0</v>
          </cell>
        </row>
      </sheetData>
      <sheetData sheetId="2612">
        <row r="2">
          <cell r="A2">
            <v>0</v>
          </cell>
        </row>
      </sheetData>
      <sheetData sheetId="2613">
        <row r="2">
          <cell r="A2">
            <v>0</v>
          </cell>
        </row>
      </sheetData>
      <sheetData sheetId="2614">
        <row r="2">
          <cell r="A2">
            <v>0</v>
          </cell>
        </row>
      </sheetData>
      <sheetData sheetId="2615">
        <row r="2">
          <cell r="A2">
            <v>0</v>
          </cell>
        </row>
      </sheetData>
      <sheetData sheetId="2616">
        <row r="2">
          <cell r="A2">
            <v>0</v>
          </cell>
        </row>
      </sheetData>
      <sheetData sheetId="2617">
        <row r="2">
          <cell r="A2">
            <v>0</v>
          </cell>
        </row>
      </sheetData>
      <sheetData sheetId="2618">
        <row r="2">
          <cell r="A2">
            <v>0</v>
          </cell>
        </row>
      </sheetData>
      <sheetData sheetId="2619">
        <row r="2">
          <cell r="A2">
            <v>0</v>
          </cell>
        </row>
      </sheetData>
      <sheetData sheetId="2620">
        <row r="2">
          <cell r="A2">
            <v>0</v>
          </cell>
        </row>
      </sheetData>
      <sheetData sheetId="2621">
        <row r="2">
          <cell r="A2">
            <v>0</v>
          </cell>
        </row>
      </sheetData>
      <sheetData sheetId="2622">
        <row r="2">
          <cell r="A2">
            <v>0</v>
          </cell>
        </row>
      </sheetData>
      <sheetData sheetId="2623">
        <row r="2">
          <cell r="A2">
            <v>0</v>
          </cell>
        </row>
      </sheetData>
      <sheetData sheetId="2624">
        <row r="2">
          <cell r="A2">
            <v>0</v>
          </cell>
        </row>
      </sheetData>
      <sheetData sheetId="2625">
        <row r="2">
          <cell r="A2">
            <v>0</v>
          </cell>
        </row>
      </sheetData>
      <sheetData sheetId="2626">
        <row r="2">
          <cell r="A2">
            <v>0</v>
          </cell>
        </row>
      </sheetData>
      <sheetData sheetId="2627">
        <row r="2">
          <cell r="A2">
            <v>0</v>
          </cell>
        </row>
      </sheetData>
      <sheetData sheetId="2628">
        <row r="2">
          <cell r="A2">
            <v>0</v>
          </cell>
        </row>
      </sheetData>
      <sheetData sheetId="2629">
        <row r="2">
          <cell r="A2">
            <v>0</v>
          </cell>
        </row>
      </sheetData>
      <sheetData sheetId="2630">
        <row r="2">
          <cell r="A2">
            <v>0</v>
          </cell>
        </row>
      </sheetData>
      <sheetData sheetId="2631">
        <row r="2">
          <cell r="A2">
            <v>0</v>
          </cell>
        </row>
      </sheetData>
      <sheetData sheetId="2632">
        <row r="2">
          <cell r="A2">
            <v>0</v>
          </cell>
        </row>
      </sheetData>
      <sheetData sheetId="2633">
        <row r="2">
          <cell r="A2">
            <v>0</v>
          </cell>
        </row>
      </sheetData>
      <sheetData sheetId="2634">
        <row r="2">
          <cell r="A2">
            <v>0</v>
          </cell>
        </row>
      </sheetData>
      <sheetData sheetId="2635">
        <row r="2">
          <cell r="A2">
            <v>0</v>
          </cell>
        </row>
      </sheetData>
      <sheetData sheetId="2636">
        <row r="2">
          <cell r="A2">
            <v>0</v>
          </cell>
        </row>
      </sheetData>
      <sheetData sheetId="2637">
        <row r="2">
          <cell r="A2">
            <v>0</v>
          </cell>
        </row>
      </sheetData>
      <sheetData sheetId="2638">
        <row r="2">
          <cell r="A2">
            <v>0</v>
          </cell>
        </row>
      </sheetData>
      <sheetData sheetId="2639">
        <row r="2">
          <cell r="A2">
            <v>0</v>
          </cell>
        </row>
      </sheetData>
      <sheetData sheetId="2640">
        <row r="2">
          <cell r="A2">
            <v>0</v>
          </cell>
        </row>
      </sheetData>
      <sheetData sheetId="2641">
        <row r="2">
          <cell r="A2">
            <v>0</v>
          </cell>
        </row>
      </sheetData>
      <sheetData sheetId="2642">
        <row r="2">
          <cell r="A2">
            <v>0</v>
          </cell>
        </row>
      </sheetData>
      <sheetData sheetId="2643">
        <row r="2">
          <cell r="A2">
            <v>0</v>
          </cell>
        </row>
      </sheetData>
      <sheetData sheetId="2644">
        <row r="2">
          <cell r="A2">
            <v>0</v>
          </cell>
        </row>
      </sheetData>
      <sheetData sheetId="2645">
        <row r="2">
          <cell r="A2">
            <v>0</v>
          </cell>
        </row>
      </sheetData>
      <sheetData sheetId="2646">
        <row r="2">
          <cell r="A2">
            <v>0</v>
          </cell>
        </row>
      </sheetData>
      <sheetData sheetId="2647">
        <row r="2">
          <cell r="A2">
            <v>0</v>
          </cell>
        </row>
      </sheetData>
      <sheetData sheetId="2648">
        <row r="2">
          <cell r="A2">
            <v>0</v>
          </cell>
        </row>
      </sheetData>
      <sheetData sheetId="2649">
        <row r="2">
          <cell r="A2">
            <v>0</v>
          </cell>
        </row>
      </sheetData>
      <sheetData sheetId="2650">
        <row r="2">
          <cell r="A2">
            <v>0</v>
          </cell>
        </row>
      </sheetData>
      <sheetData sheetId="2651">
        <row r="2">
          <cell r="A2">
            <v>0</v>
          </cell>
        </row>
      </sheetData>
      <sheetData sheetId="2652">
        <row r="2">
          <cell r="A2">
            <v>0</v>
          </cell>
        </row>
      </sheetData>
      <sheetData sheetId="2653">
        <row r="2">
          <cell r="A2">
            <v>0</v>
          </cell>
        </row>
      </sheetData>
      <sheetData sheetId="2654">
        <row r="2">
          <cell r="A2">
            <v>0</v>
          </cell>
        </row>
      </sheetData>
      <sheetData sheetId="2655">
        <row r="2">
          <cell r="A2">
            <v>0</v>
          </cell>
        </row>
      </sheetData>
      <sheetData sheetId="2656">
        <row r="2">
          <cell r="A2">
            <v>0</v>
          </cell>
        </row>
      </sheetData>
      <sheetData sheetId="2657">
        <row r="2">
          <cell r="A2">
            <v>0</v>
          </cell>
        </row>
      </sheetData>
      <sheetData sheetId="2658">
        <row r="2">
          <cell r="A2">
            <v>0</v>
          </cell>
        </row>
      </sheetData>
      <sheetData sheetId="2659">
        <row r="2">
          <cell r="A2">
            <v>0</v>
          </cell>
        </row>
      </sheetData>
      <sheetData sheetId="2660">
        <row r="2">
          <cell r="A2">
            <v>0</v>
          </cell>
        </row>
      </sheetData>
      <sheetData sheetId="2661">
        <row r="2">
          <cell r="A2">
            <v>0</v>
          </cell>
        </row>
      </sheetData>
      <sheetData sheetId="2662">
        <row r="2">
          <cell r="A2">
            <v>0</v>
          </cell>
        </row>
      </sheetData>
      <sheetData sheetId="2663">
        <row r="2">
          <cell r="A2">
            <v>0</v>
          </cell>
        </row>
      </sheetData>
      <sheetData sheetId="2664">
        <row r="2">
          <cell r="A2">
            <v>0</v>
          </cell>
        </row>
      </sheetData>
      <sheetData sheetId="2665">
        <row r="2">
          <cell r="A2">
            <v>0</v>
          </cell>
        </row>
      </sheetData>
      <sheetData sheetId="2666">
        <row r="2">
          <cell r="A2">
            <v>0</v>
          </cell>
        </row>
      </sheetData>
      <sheetData sheetId="2667">
        <row r="2">
          <cell r="A2">
            <v>0</v>
          </cell>
        </row>
      </sheetData>
      <sheetData sheetId="2668">
        <row r="2">
          <cell r="A2">
            <v>0</v>
          </cell>
        </row>
      </sheetData>
      <sheetData sheetId="2669">
        <row r="2">
          <cell r="A2">
            <v>0</v>
          </cell>
        </row>
      </sheetData>
      <sheetData sheetId="2670">
        <row r="2">
          <cell r="A2">
            <v>0</v>
          </cell>
        </row>
      </sheetData>
      <sheetData sheetId="2671">
        <row r="2">
          <cell r="A2">
            <v>0</v>
          </cell>
        </row>
      </sheetData>
      <sheetData sheetId="2672">
        <row r="2">
          <cell r="A2">
            <v>0</v>
          </cell>
        </row>
      </sheetData>
      <sheetData sheetId="2673">
        <row r="2">
          <cell r="A2">
            <v>0</v>
          </cell>
        </row>
      </sheetData>
      <sheetData sheetId="2674">
        <row r="2">
          <cell r="A2">
            <v>0</v>
          </cell>
        </row>
      </sheetData>
      <sheetData sheetId="2675">
        <row r="2">
          <cell r="A2">
            <v>0</v>
          </cell>
        </row>
      </sheetData>
      <sheetData sheetId="2676">
        <row r="2">
          <cell r="A2">
            <v>0</v>
          </cell>
        </row>
      </sheetData>
      <sheetData sheetId="2677">
        <row r="2">
          <cell r="A2">
            <v>0</v>
          </cell>
        </row>
      </sheetData>
      <sheetData sheetId="2678">
        <row r="2">
          <cell r="A2">
            <v>0</v>
          </cell>
        </row>
      </sheetData>
      <sheetData sheetId="2679">
        <row r="2">
          <cell r="A2">
            <v>0</v>
          </cell>
        </row>
      </sheetData>
      <sheetData sheetId="2680">
        <row r="2">
          <cell r="A2">
            <v>0</v>
          </cell>
        </row>
      </sheetData>
      <sheetData sheetId="2681">
        <row r="2">
          <cell r="A2">
            <v>0</v>
          </cell>
        </row>
      </sheetData>
      <sheetData sheetId="2682">
        <row r="2">
          <cell r="A2">
            <v>0</v>
          </cell>
        </row>
      </sheetData>
      <sheetData sheetId="2683">
        <row r="2">
          <cell r="A2">
            <v>0</v>
          </cell>
        </row>
      </sheetData>
      <sheetData sheetId="2684">
        <row r="2">
          <cell r="A2">
            <v>0</v>
          </cell>
        </row>
      </sheetData>
      <sheetData sheetId="2685">
        <row r="2">
          <cell r="A2">
            <v>0</v>
          </cell>
        </row>
      </sheetData>
      <sheetData sheetId="2686">
        <row r="2">
          <cell r="A2">
            <v>0</v>
          </cell>
        </row>
      </sheetData>
      <sheetData sheetId="2687">
        <row r="2">
          <cell r="A2">
            <v>0</v>
          </cell>
        </row>
      </sheetData>
      <sheetData sheetId="2688">
        <row r="2">
          <cell r="A2">
            <v>0</v>
          </cell>
        </row>
      </sheetData>
      <sheetData sheetId="2689">
        <row r="2">
          <cell r="A2">
            <v>0</v>
          </cell>
        </row>
      </sheetData>
      <sheetData sheetId="2690">
        <row r="2">
          <cell r="A2">
            <v>0</v>
          </cell>
        </row>
      </sheetData>
      <sheetData sheetId="2691">
        <row r="2">
          <cell r="A2">
            <v>0</v>
          </cell>
        </row>
      </sheetData>
      <sheetData sheetId="2692">
        <row r="2">
          <cell r="A2">
            <v>0</v>
          </cell>
        </row>
      </sheetData>
      <sheetData sheetId="2693">
        <row r="2">
          <cell r="A2">
            <v>0</v>
          </cell>
        </row>
      </sheetData>
      <sheetData sheetId="2694">
        <row r="2">
          <cell r="A2">
            <v>0</v>
          </cell>
        </row>
      </sheetData>
      <sheetData sheetId="2695">
        <row r="2">
          <cell r="A2">
            <v>0</v>
          </cell>
        </row>
      </sheetData>
      <sheetData sheetId="2696">
        <row r="2">
          <cell r="A2">
            <v>0</v>
          </cell>
        </row>
      </sheetData>
      <sheetData sheetId="2697">
        <row r="2">
          <cell r="A2">
            <v>0</v>
          </cell>
        </row>
      </sheetData>
      <sheetData sheetId="2698">
        <row r="2">
          <cell r="A2">
            <v>0</v>
          </cell>
        </row>
      </sheetData>
      <sheetData sheetId="2699">
        <row r="2">
          <cell r="A2">
            <v>0</v>
          </cell>
        </row>
      </sheetData>
      <sheetData sheetId="2700">
        <row r="2">
          <cell r="A2">
            <v>0</v>
          </cell>
        </row>
      </sheetData>
      <sheetData sheetId="2701">
        <row r="2">
          <cell r="A2">
            <v>0</v>
          </cell>
        </row>
      </sheetData>
      <sheetData sheetId="2702">
        <row r="2">
          <cell r="A2">
            <v>0</v>
          </cell>
        </row>
      </sheetData>
      <sheetData sheetId="2703">
        <row r="2">
          <cell r="A2">
            <v>0</v>
          </cell>
        </row>
      </sheetData>
      <sheetData sheetId="2704">
        <row r="2">
          <cell r="A2">
            <v>0</v>
          </cell>
        </row>
      </sheetData>
      <sheetData sheetId="2705">
        <row r="2">
          <cell r="A2">
            <v>0</v>
          </cell>
        </row>
      </sheetData>
      <sheetData sheetId="2706">
        <row r="2">
          <cell r="A2">
            <v>0</v>
          </cell>
        </row>
      </sheetData>
      <sheetData sheetId="2707">
        <row r="2">
          <cell r="A2">
            <v>0</v>
          </cell>
        </row>
      </sheetData>
      <sheetData sheetId="2708">
        <row r="2">
          <cell r="A2">
            <v>0</v>
          </cell>
        </row>
      </sheetData>
      <sheetData sheetId="2709">
        <row r="2">
          <cell r="A2">
            <v>0</v>
          </cell>
        </row>
      </sheetData>
      <sheetData sheetId="2710">
        <row r="2">
          <cell r="A2">
            <v>0</v>
          </cell>
        </row>
      </sheetData>
      <sheetData sheetId="2711">
        <row r="2">
          <cell r="A2">
            <v>0</v>
          </cell>
        </row>
      </sheetData>
      <sheetData sheetId="2712">
        <row r="2">
          <cell r="A2">
            <v>0</v>
          </cell>
        </row>
      </sheetData>
      <sheetData sheetId="2713">
        <row r="2">
          <cell r="A2">
            <v>0</v>
          </cell>
        </row>
      </sheetData>
      <sheetData sheetId="2714">
        <row r="2">
          <cell r="A2">
            <v>0</v>
          </cell>
        </row>
      </sheetData>
      <sheetData sheetId="2715"/>
      <sheetData sheetId="2716">
        <row r="8">
          <cell r="D8">
            <v>15739</v>
          </cell>
        </row>
      </sheetData>
      <sheetData sheetId="2717">
        <row r="8">
          <cell r="D8">
            <v>15739</v>
          </cell>
        </row>
      </sheetData>
      <sheetData sheetId="2718">
        <row r="8">
          <cell r="D8">
            <v>15739</v>
          </cell>
        </row>
      </sheetData>
      <sheetData sheetId="2719">
        <row r="8">
          <cell r="D8">
            <v>15739</v>
          </cell>
        </row>
      </sheetData>
      <sheetData sheetId="2720">
        <row r="8">
          <cell r="D8">
            <v>15739</v>
          </cell>
        </row>
      </sheetData>
      <sheetData sheetId="2721">
        <row r="8">
          <cell r="D8">
            <v>15739</v>
          </cell>
        </row>
      </sheetData>
      <sheetData sheetId="2722">
        <row r="8">
          <cell r="D8">
            <v>15739</v>
          </cell>
        </row>
      </sheetData>
      <sheetData sheetId="2723">
        <row r="8">
          <cell r="D8">
            <v>15739</v>
          </cell>
        </row>
      </sheetData>
      <sheetData sheetId="2724">
        <row r="8">
          <cell r="D8">
            <v>15739</v>
          </cell>
        </row>
      </sheetData>
      <sheetData sheetId="2725">
        <row r="8">
          <cell r="D8">
            <v>15739</v>
          </cell>
        </row>
      </sheetData>
      <sheetData sheetId="2726">
        <row r="8">
          <cell r="D8">
            <v>15739</v>
          </cell>
        </row>
      </sheetData>
      <sheetData sheetId="2727">
        <row r="8">
          <cell r="D8">
            <v>15739</v>
          </cell>
        </row>
      </sheetData>
      <sheetData sheetId="2728">
        <row r="8">
          <cell r="D8">
            <v>15739</v>
          </cell>
        </row>
      </sheetData>
      <sheetData sheetId="2729">
        <row r="8">
          <cell r="D8">
            <v>15739</v>
          </cell>
        </row>
      </sheetData>
      <sheetData sheetId="2730">
        <row r="8">
          <cell r="D8">
            <v>15739</v>
          </cell>
        </row>
      </sheetData>
      <sheetData sheetId="2731">
        <row r="8">
          <cell r="D8">
            <v>15739</v>
          </cell>
        </row>
      </sheetData>
      <sheetData sheetId="2732">
        <row r="8">
          <cell r="D8">
            <v>15739</v>
          </cell>
        </row>
      </sheetData>
      <sheetData sheetId="2733">
        <row r="8">
          <cell r="D8">
            <v>15739</v>
          </cell>
        </row>
      </sheetData>
      <sheetData sheetId="2734">
        <row r="8">
          <cell r="D8">
            <v>15739</v>
          </cell>
        </row>
      </sheetData>
      <sheetData sheetId="2735">
        <row r="8">
          <cell r="D8">
            <v>15739</v>
          </cell>
        </row>
      </sheetData>
      <sheetData sheetId="2736">
        <row r="8">
          <cell r="D8">
            <v>15739</v>
          </cell>
        </row>
      </sheetData>
      <sheetData sheetId="2737">
        <row r="8">
          <cell r="D8">
            <v>15739</v>
          </cell>
        </row>
      </sheetData>
      <sheetData sheetId="2738">
        <row r="8">
          <cell r="D8">
            <v>15739</v>
          </cell>
        </row>
      </sheetData>
      <sheetData sheetId="2739">
        <row r="8">
          <cell r="D8">
            <v>15739</v>
          </cell>
        </row>
      </sheetData>
      <sheetData sheetId="2740">
        <row r="8">
          <cell r="D8">
            <v>15739</v>
          </cell>
        </row>
      </sheetData>
      <sheetData sheetId="2741">
        <row r="8">
          <cell r="D8">
            <v>15739</v>
          </cell>
        </row>
      </sheetData>
      <sheetData sheetId="2742">
        <row r="8">
          <cell r="D8">
            <v>15739</v>
          </cell>
        </row>
      </sheetData>
      <sheetData sheetId="2743">
        <row r="8">
          <cell r="D8">
            <v>15739</v>
          </cell>
        </row>
      </sheetData>
      <sheetData sheetId="2744">
        <row r="8">
          <cell r="D8">
            <v>15739</v>
          </cell>
        </row>
      </sheetData>
      <sheetData sheetId="2745">
        <row r="8">
          <cell r="D8">
            <v>15739</v>
          </cell>
        </row>
      </sheetData>
      <sheetData sheetId="2746">
        <row r="8">
          <cell r="D8">
            <v>15739</v>
          </cell>
        </row>
      </sheetData>
      <sheetData sheetId="2747">
        <row r="8">
          <cell r="D8">
            <v>15739</v>
          </cell>
        </row>
      </sheetData>
      <sheetData sheetId="2748">
        <row r="8">
          <cell r="D8">
            <v>15739</v>
          </cell>
        </row>
      </sheetData>
      <sheetData sheetId="2749">
        <row r="8">
          <cell r="D8">
            <v>15739</v>
          </cell>
        </row>
      </sheetData>
      <sheetData sheetId="2750">
        <row r="8">
          <cell r="D8">
            <v>15739</v>
          </cell>
        </row>
      </sheetData>
      <sheetData sheetId="2751">
        <row r="8">
          <cell r="D8">
            <v>15739</v>
          </cell>
        </row>
      </sheetData>
      <sheetData sheetId="2752">
        <row r="8">
          <cell r="D8">
            <v>15739</v>
          </cell>
        </row>
      </sheetData>
      <sheetData sheetId="2753">
        <row r="8">
          <cell r="D8">
            <v>15739</v>
          </cell>
        </row>
      </sheetData>
      <sheetData sheetId="2754">
        <row r="8">
          <cell r="D8">
            <v>15739</v>
          </cell>
        </row>
      </sheetData>
      <sheetData sheetId="2755">
        <row r="8">
          <cell r="D8">
            <v>15739</v>
          </cell>
        </row>
      </sheetData>
      <sheetData sheetId="2756">
        <row r="8">
          <cell r="D8">
            <v>15739</v>
          </cell>
        </row>
      </sheetData>
      <sheetData sheetId="2757">
        <row r="8">
          <cell r="D8">
            <v>15739</v>
          </cell>
        </row>
      </sheetData>
      <sheetData sheetId="2758">
        <row r="8">
          <cell r="D8">
            <v>15739</v>
          </cell>
        </row>
      </sheetData>
      <sheetData sheetId="2759">
        <row r="8">
          <cell r="D8">
            <v>15739</v>
          </cell>
        </row>
      </sheetData>
      <sheetData sheetId="2760">
        <row r="8">
          <cell r="D8">
            <v>15739</v>
          </cell>
        </row>
      </sheetData>
      <sheetData sheetId="2761">
        <row r="8">
          <cell r="D8">
            <v>15739</v>
          </cell>
        </row>
      </sheetData>
      <sheetData sheetId="2762">
        <row r="8">
          <cell r="D8">
            <v>15739</v>
          </cell>
        </row>
      </sheetData>
      <sheetData sheetId="2763">
        <row r="8">
          <cell r="D8">
            <v>15739</v>
          </cell>
        </row>
      </sheetData>
      <sheetData sheetId="2764">
        <row r="8">
          <cell r="D8">
            <v>15739</v>
          </cell>
        </row>
      </sheetData>
      <sheetData sheetId="2765">
        <row r="2">
          <cell r="A2">
            <v>0</v>
          </cell>
        </row>
      </sheetData>
      <sheetData sheetId="2766">
        <row r="8">
          <cell r="D8">
            <v>15739</v>
          </cell>
        </row>
      </sheetData>
      <sheetData sheetId="2767">
        <row r="8">
          <cell r="D8">
            <v>15739</v>
          </cell>
        </row>
      </sheetData>
      <sheetData sheetId="2768">
        <row r="2">
          <cell r="A2">
            <v>0</v>
          </cell>
        </row>
      </sheetData>
      <sheetData sheetId="2769">
        <row r="2">
          <cell r="A2">
            <v>0</v>
          </cell>
        </row>
      </sheetData>
      <sheetData sheetId="2770">
        <row r="2">
          <cell r="A2">
            <v>0</v>
          </cell>
        </row>
      </sheetData>
      <sheetData sheetId="2771">
        <row r="2">
          <cell r="A2">
            <v>0</v>
          </cell>
        </row>
      </sheetData>
      <sheetData sheetId="2772">
        <row r="8">
          <cell r="D8">
            <v>15739</v>
          </cell>
        </row>
      </sheetData>
      <sheetData sheetId="2773">
        <row r="2">
          <cell r="A2">
            <v>0</v>
          </cell>
        </row>
      </sheetData>
      <sheetData sheetId="2774">
        <row r="8">
          <cell r="D8">
            <v>15739</v>
          </cell>
        </row>
      </sheetData>
      <sheetData sheetId="2775">
        <row r="8">
          <cell r="D8">
            <v>15739</v>
          </cell>
        </row>
      </sheetData>
      <sheetData sheetId="2776">
        <row r="2">
          <cell r="A2">
            <v>0</v>
          </cell>
        </row>
      </sheetData>
      <sheetData sheetId="2777">
        <row r="2">
          <cell r="A2">
            <v>0</v>
          </cell>
        </row>
      </sheetData>
      <sheetData sheetId="2778">
        <row r="2">
          <cell r="A2">
            <v>0</v>
          </cell>
        </row>
      </sheetData>
      <sheetData sheetId="2779">
        <row r="2">
          <cell r="A2">
            <v>0</v>
          </cell>
        </row>
      </sheetData>
      <sheetData sheetId="2780">
        <row r="2">
          <cell r="A2">
            <v>0</v>
          </cell>
        </row>
      </sheetData>
      <sheetData sheetId="2781">
        <row r="2">
          <cell r="A2">
            <v>0</v>
          </cell>
        </row>
      </sheetData>
      <sheetData sheetId="2782">
        <row r="2">
          <cell r="A2">
            <v>0</v>
          </cell>
        </row>
      </sheetData>
      <sheetData sheetId="2783">
        <row r="2">
          <cell r="A2">
            <v>0</v>
          </cell>
        </row>
      </sheetData>
      <sheetData sheetId="2784">
        <row r="2">
          <cell r="A2">
            <v>0</v>
          </cell>
        </row>
      </sheetData>
      <sheetData sheetId="2785">
        <row r="2">
          <cell r="A2">
            <v>0</v>
          </cell>
        </row>
      </sheetData>
      <sheetData sheetId="2786">
        <row r="2">
          <cell r="A2">
            <v>0</v>
          </cell>
        </row>
      </sheetData>
      <sheetData sheetId="2787">
        <row r="8">
          <cell r="D8">
            <v>15739</v>
          </cell>
        </row>
      </sheetData>
      <sheetData sheetId="2788">
        <row r="2">
          <cell r="A2">
            <v>0</v>
          </cell>
        </row>
      </sheetData>
      <sheetData sheetId="2789">
        <row r="8">
          <cell r="D8">
            <v>15739</v>
          </cell>
        </row>
      </sheetData>
      <sheetData sheetId="2790">
        <row r="8">
          <cell r="D8">
            <v>15739</v>
          </cell>
        </row>
      </sheetData>
      <sheetData sheetId="2791">
        <row r="2">
          <cell r="A2">
            <v>0</v>
          </cell>
        </row>
      </sheetData>
      <sheetData sheetId="2792">
        <row r="2">
          <cell r="A2">
            <v>0</v>
          </cell>
        </row>
      </sheetData>
      <sheetData sheetId="2793">
        <row r="2">
          <cell r="A2">
            <v>0</v>
          </cell>
        </row>
      </sheetData>
      <sheetData sheetId="2794">
        <row r="2">
          <cell r="A2">
            <v>0</v>
          </cell>
        </row>
      </sheetData>
      <sheetData sheetId="2795">
        <row r="2">
          <cell r="A2">
            <v>0</v>
          </cell>
        </row>
      </sheetData>
      <sheetData sheetId="2796">
        <row r="2">
          <cell r="A2">
            <v>0</v>
          </cell>
        </row>
      </sheetData>
      <sheetData sheetId="2797">
        <row r="2">
          <cell r="A2">
            <v>0</v>
          </cell>
        </row>
      </sheetData>
      <sheetData sheetId="2798">
        <row r="2">
          <cell r="A2">
            <v>0</v>
          </cell>
        </row>
      </sheetData>
      <sheetData sheetId="2799">
        <row r="2">
          <cell r="A2">
            <v>0</v>
          </cell>
        </row>
      </sheetData>
      <sheetData sheetId="2800">
        <row r="2">
          <cell r="A2">
            <v>0</v>
          </cell>
        </row>
      </sheetData>
      <sheetData sheetId="2801">
        <row r="2">
          <cell r="A2">
            <v>0</v>
          </cell>
        </row>
      </sheetData>
      <sheetData sheetId="2802">
        <row r="8">
          <cell r="D8">
            <v>15739</v>
          </cell>
        </row>
      </sheetData>
      <sheetData sheetId="2803">
        <row r="2">
          <cell r="A2">
            <v>0</v>
          </cell>
        </row>
      </sheetData>
      <sheetData sheetId="2804">
        <row r="2">
          <cell r="A2">
            <v>0</v>
          </cell>
        </row>
      </sheetData>
      <sheetData sheetId="2805">
        <row r="2">
          <cell r="A2">
            <v>0</v>
          </cell>
        </row>
      </sheetData>
      <sheetData sheetId="2806">
        <row r="2">
          <cell r="A2">
            <v>0</v>
          </cell>
        </row>
      </sheetData>
      <sheetData sheetId="2807">
        <row r="2">
          <cell r="A2">
            <v>0</v>
          </cell>
        </row>
      </sheetData>
      <sheetData sheetId="2808">
        <row r="2">
          <cell r="A2">
            <v>0</v>
          </cell>
        </row>
      </sheetData>
      <sheetData sheetId="2809">
        <row r="2">
          <cell r="A2">
            <v>0</v>
          </cell>
        </row>
      </sheetData>
      <sheetData sheetId="2810">
        <row r="2">
          <cell r="A2">
            <v>0</v>
          </cell>
        </row>
      </sheetData>
      <sheetData sheetId="2811">
        <row r="2">
          <cell r="A2">
            <v>0</v>
          </cell>
        </row>
      </sheetData>
      <sheetData sheetId="2812">
        <row r="2">
          <cell r="A2">
            <v>0</v>
          </cell>
        </row>
      </sheetData>
      <sheetData sheetId="2813">
        <row r="2">
          <cell r="A2">
            <v>0</v>
          </cell>
        </row>
      </sheetData>
      <sheetData sheetId="2814">
        <row r="2">
          <cell r="A2">
            <v>0</v>
          </cell>
        </row>
      </sheetData>
      <sheetData sheetId="2815">
        <row r="2">
          <cell r="A2">
            <v>0</v>
          </cell>
        </row>
      </sheetData>
      <sheetData sheetId="2816">
        <row r="2">
          <cell r="A2">
            <v>0</v>
          </cell>
        </row>
      </sheetData>
      <sheetData sheetId="2817">
        <row r="2">
          <cell r="A2">
            <v>0</v>
          </cell>
        </row>
      </sheetData>
      <sheetData sheetId="2818"/>
      <sheetData sheetId="2819">
        <row r="2">
          <cell r="A2">
            <v>0</v>
          </cell>
        </row>
      </sheetData>
      <sheetData sheetId="2820">
        <row r="2">
          <cell r="A2">
            <v>0</v>
          </cell>
        </row>
      </sheetData>
      <sheetData sheetId="2821">
        <row r="2">
          <cell r="A2">
            <v>0</v>
          </cell>
        </row>
      </sheetData>
      <sheetData sheetId="2822">
        <row r="2">
          <cell r="A2">
            <v>0</v>
          </cell>
        </row>
      </sheetData>
      <sheetData sheetId="2823">
        <row r="2">
          <cell r="A2">
            <v>0</v>
          </cell>
        </row>
      </sheetData>
      <sheetData sheetId="2824">
        <row r="2">
          <cell r="A2">
            <v>0</v>
          </cell>
        </row>
      </sheetData>
      <sheetData sheetId="2825">
        <row r="2">
          <cell r="A2">
            <v>0</v>
          </cell>
        </row>
      </sheetData>
      <sheetData sheetId="2826">
        <row r="2">
          <cell r="A2">
            <v>0</v>
          </cell>
        </row>
      </sheetData>
      <sheetData sheetId="2827">
        <row r="2">
          <cell r="A2">
            <v>0</v>
          </cell>
        </row>
      </sheetData>
      <sheetData sheetId="2828">
        <row r="2">
          <cell r="A2">
            <v>0</v>
          </cell>
        </row>
      </sheetData>
      <sheetData sheetId="2829">
        <row r="2">
          <cell r="A2">
            <v>0</v>
          </cell>
        </row>
      </sheetData>
      <sheetData sheetId="2830">
        <row r="2">
          <cell r="A2">
            <v>0</v>
          </cell>
        </row>
      </sheetData>
      <sheetData sheetId="2831"/>
      <sheetData sheetId="2832">
        <row r="2">
          <cell r="A2">
            <v>0</v>
          </cell>
        </row>
      </sheetData>
      <sheetData sheetId="2833"/>
      <sheetData sheetId="2834">
        <row r="2">
          <cell r="A2">
            <v>0</v>
          </cell>
        </row>
      </sheetData>
      <sheetData sheetId="2835">
        <row r="2">
          <cell r="A2">
            <v>0</v>
          </cell>
        </row>
      </sheetData>
      <sheetData sheetId="2836">
        <row r="2">
          <cell r="A2">
            <v>0</v>
          </cell>
        </row>
      </sheetData>
      <sheetData sheetId="2837">
        <row r="2">
          <cell r="A2">
            <v>0</v>
          </cell>
        </row>
      </sheetData>
      <sheetData sheetId="2838">
        <row r="2">
          <cell r="A2">
            <v>0</v>
          </cell>
        </row>
      </sheetData>
      <sheetData sheetId="2839">
        <row r="2">
          <cell r="A2">
            <v>0</v>
          </cell>
        </row>
      </sheetData>
      <sheetData sheetId="2840">
        <row r="2">
          <cell r="A2">
            <v>0</v>
          </cell>
        </row>
      </sheetData>
      <sheetData sheetId="2841">
        <row r="2">
          <cell r="A2">
            <v>0</v>
          </cell>
        </row>
      </sheetData>
      <sheetData sheetId="2842">
        <row r="2">
          <cell r="A2">
            <v>0</v>
          </cell>
        </row>
      </sheetData>
      <sheetData sheetId="2843">
        <row r="2">
          <cell r="A2">
            <v>0</v>
          </cell>
        </row>
      </sheetData>
      <sheetData sheetId="2844">
        <row r="2">
          <cell r="A2">
            <v>0</v>
          </cell>
        </row>
      </sheetData>
      <sheetData sheetId="2845">
        <row r="2">
          <cell r="A2">
            <v>0</v>
          </cell>
        </row>
      </sheetData>
      <sheetData sheetId="2846">
        <row r="2">
          <cell r="A2">
            <v>0</v>
          </cell>
        </row>
      </sheetData>
      <sheetData sheetId="2847">
        <row r="2">
          <cell r="A2">
            <v>0</v>
          </cell>
        </row>
      </sheetData>
      <sheetData sheetId="2848">
        <row r="2">
          <cell r="A2">
            <v>0</v>
          </cell>
        </row>
      </sheetData>
      <sheetData sheetId="2849">
        <row r="2">
          <cell r="A2">
            <v>0</v>
          </cell>
        </row>
      </sheetData>
      <sheetData sheetId="2850">
        <row r="2">
          <cell r="A2">
            <v>0</v>
          </cell>
        </row>
      </sheetData>
      <sheetData sheetId="2851">
        <row r="2">
          <cell r="A2">
            <v>0</v>
          </cell>
        </row>
      </sheetData>
      <sheetData sheetId="2852">
        <row r="2">
          <cell r="A2">
            <v>0</v>
          </cell>
        </row>
      </sheetData>
      <sheetData sheetId="2853">
        <row r="2">
          <cell r="A2">
            <v>0</v>
          </cell>
        </row>
      </sheetData>
      <sheetData sheetId="2854">
        <row r="2">
          <cell r="A2">
            <v>0</v>
          </cell>
        </row>
      </sheetData>
      <sheetData sheetId="2855">
        <row r="2">
          <cell r="A2">
            <v>0</v>
          </cell>
        </row>
      </sheetData>
      <sheetData sheetId="2856">
        <row r="2">
          <cell r="A2">
            <v>0</v>
          </cell>
        </row>
      </sheetData>
      <sheetData sheetId="2857">
        <row r="2">
          <cell r="A2">
            <v>0</v>
          </cell>
        </row>
      </sheetData>
      <sheetData sheetId="2858">
        <row r="2">
          <cell r="A2">
            <v>0</v>
          </cell>
        </row>
      </sheetData>
      <sheetData sheetId="2859">
        <row r="2">
          <cell r="A2">
            <v>0</v>
          </cell>
        </row>
      </sheetData>
      <sheetData sheetId="2860">
        <row r="2">
          <cell r="A2">
            <v>0</v>
          </cell>
        </row>
      </sheetData>
      <sheetData sheetId="2861">
        <row r="2">
          <cell r="A2">
            <v>0</v>
          </cell>
        </row>
      </sheetData>
      <sheetData sheetId="2862">
        <row r="2">
          <cell r="A2">
            <v>0</v>
          </cell>
        </row>
      </sheetData>
      <sheetData sheetId="2863">
        <row r="2">
          <cell r="A2">
            <v>0</v>
          </cell>
        </row>
      </sheetData>
      <sheetData sheetId="2864">
        <row r="2">
          <cell r="A2">
            <v>0</v>
          </cell>
        </row>
      </sheetData>
      <sheetData sheetId="2865">
        <row r="2">
          <cell r="A2">
            <v>0</v>
          </cell>
        </row>
      </sheetData>
      <sheetData sheetId="2866">
        <row r="2">
          <cell r="A2">
            <v>0</v>
          </cell>
        </row>
      </sheetData>
      <sheetData sheetId="2867">
        <row r="2">
          <cell r="A2">
            <v>0</v>
          </cell>
        </row>
      </sheetData>
      <sheetData sheetId="2868">
        <row r="2">
          <cell r="A2">
            <v>0</v>
          </cell>
        </row>
      </sheetData>
      <sheetData sheetId="2869">
        <row r="2">
          <cell r="A2">
            <v>0</v>
          </cell>
        </row>
      </sheetData>
      <sheetData sheetId="2870">
        <row r="2">
          <cell r="A2">
            <v>0</v>
          </cell>
        </row>
      </sheetData>
      <sheetData sheetId="2871">
        <row r="2">
          <cell r="A2">
            <v>0</v>
          </cell>
        </row>
      </sheetData>
      <sheetData sheetId="2872">
        <row r="2">
          <cell r="A2">
            <v>0</v>
          </cell>
        </row>
      </sheetData>
      <sheetData sheetId="2873">
        <row r="2">
          <cell r="A2">
            <v>0</v>
          </cell>
        </row>
      </sheetData>
      <sheetData sheetId="2874">
        <row r="2">
          <cell r="A2">
            <v>0</v>
          </cell>
        </row>
      </sheetData>
      <sheetData sheetId="2875">
        <row r="2">
          <cell r="A2">
            <v>0</v>
          </cell>
        </row>
      </sheetData>
      <sheetData sheetId="2876">
        <row r="2">
          <cell r="A2">
            <v>0</v>
          </cell>
        </row>
      </sheetData>
      <sheetData sheetId="2877">
        <row r="2">
          <cell r="A2">
            <v>0</v>
          </cell>
        </row>
      </sheetData>
      <sheetData sheetId="2878">
        <row r="2">
          <cell r="A2">
            <v>0</v>
          </cell>
        </row>
      </sheetData>
      <sheetData sheetId="2879">
        <row r="2">
          <cell r="A2">
            <v>0</v>
          </cell>
        </row>
      </sheetData>
      <sheetData sheetId="2880">
        <row r="2">
          <cell r="A2">
            <v>0</v>
          </cell>
        </row>
      </sheetData>
      <sheetData sheetId="2881">
        <row r="2">
          <cell r="A2">
            <v>0</v>
          </cell>
        </row>
      </sheetData>
      <sheetData sheetId="2882">
        <row r="2">
          <cell r="A2">
            <v>0</v>
          </cell>
        </row>
      </sheetData>
      <sheetData sheetId="2883">
        <row r="2">
          <cell r="A2">
            <v>0</v>
          </cell>
        </row>
      </sheetData>
      <sheetData sheetId="2884">
        <row r="2">
          <cell r="A2">
            <v>0</v>
          </cell>
        </row>
      </sheetData>
      <sheetData sheetId="2885">
        <row r="2">
          <cell r="A2">
            <v>0</v>
          </cell>
        </row>
      </sheetData>
      <sheetData sheetId="2886">
        <row r="2">
          <cell r="A2">
            <v>0</v>
          </cell>
        </row>
      </sheetData>
      <sheetData sheetId="2887">
        <row r="2">
          <cell r="A2">
            <v>0</v>
          </cell>
        </row>
      </sheetData>
      <sheetData sheetId="2888">
        <row r="2">
          <cell r="A2">
            <v>0</v>
          </cell>
        </row>
      </sheetData>
      <sheetData sheetId="2889">
        <row r="2">
          <cell r="A2">
            <v>0</v>
          </cell>
        </row>
      </sheetData>
      <sheetData sheetId="2890">
        <row r="2">
          <cell r="A2">
            <v>0</v>
          </cell>
        </row>
      </sheetData>
      <sheetData sheetId="2891">
        <row r="2">
          <cell r="A2">
            <v>0</v>
          </cell>
        </row>
      </sheetData>
      <sheetData sheetId="2892">
        <row r="2">
          <cell r="A2">
            <v>0</v>
          </cell>
        </row>
      </sheetData>
      <sheetData sheetId="2893">
        <row r="2">
          <cell r="A2">
            <v>0</v>
          </cell>
        </row>
      </sheetData>
      <sheetData sheetId="2894">
        <row r="2">
          <cell r="A2">
            <v>0</v>
          </cell>
        </row>
      </sheetData>
      <sheetData sheetId="2895">
        <row r="2">
          <cell r="A2">
            <v>0</v>
          </cell>
        </row>
      </sheetData>
      <sheetData sheetId="2896">
        <row r="2">
          <cell r="A2">
            <v>0</v>
          </cell>
        </row>
      </sheetData>
      <sheetData sheetId="2897">
        <row r="2">
          <cell r="A2">
            <v>0</v>
          </cell>
        </row>
      </sheetData>
      <sheetData sheetId="2898">
        <row r="2">
          <cell r="A2">
            <v>0</v>
          </cell>
        </row>
      </sheetData>
      <sheetData sheetId="2899">
        <row r="2">
          <cell r="A2">
            <v>0</v>
          </cell>
        </row>
      </sheetData>
      <sheetData sheetId="2900">
        <row r="2">
          <cell r="A2">
            <v>0</v>
          </cell>
        </row>
      </sheetData>
      <sheetData sheetId="2901">
        <row r="2">
          <cell r="A2">
            <v>0</v>
          </cell>
        </row>
      </sheetData>
      <sheetData sheetId="2902">
        <row r="2">
          <cell r="A2">
            <v>0</v>
          </cell>
        </row>
      </sheetData>
      <sheetData sheetId="2903">
        <row r="2">
          <cell r="A2">
            <v>0</v>
          </cell>
        </row>
      </sheetData>
      <sheetData sheetId="2904">
        <row r="2">
          <cell r="A2">
            <v>0</v>
          </cell>
        </row>
      </sheetData>
      <sheetData sheetId="2905">
        <row r="2">
          <cell r="A2">
            <v>0</v>
          </cell>
        </row>
      </sheetData>
      <sheetData sheetId="2906">
        <row r="2">
          <cell r="A2">
            <v>0</v>
          </cell>
        </row>
      </sheetData>
      <sheetData sheetId="2907">
        <row r="2">
          <cell r="A2">
            <v>0</v>
          </cell>
        </row>
      </sheetData>
      <sheetData sheetId="2908">
        <row r="2">
          <cell r="A2">
            <v>0</v>
          </cell>
        </row>
      </sheetData>
      <sheetData sheetId="2909">
        <row r="2">
          <cell r="A2">
            <v>0</v>
          </cell>
        </row>
      </sheetData>
      <sheetData sheetId="2910">
        <row r="2">
          <cell r="A2">
            <v>0</v>
          </cell>
        </row>
      </sheetData>
      <sheetData sheetId="2911">
        <row r="2">
          <cell r="A2">
            <v>0</v>
          </cell>
        </row>
      </sheetData>
      <sheetData sheetId="2912">
        <row r="2">
          <cell r="A2">
            <v>0</v>
          </cell>
        </row>
      </sheetData>
      <sheetData sheetId="2913">
        <row r="2">
          <cell r="A2">
            <v>0</v>
          </cell>
        </row>
      </sheetData>
      <sheetData sheetId="2914">
        <row r="2">
          <cell r="A2">
            <v>0</v>
          </cell>
        </row>
      </sheetData>
      <sheetData sheetId="2915">
        <row r="2">
          <cell r="A2">
            <v>0</v>
          </cell>
        </row>
      </sheetData>
      <sheetData sheetId="2916">
        <row r="2">
          <cell r="A2">
            <v>0</v>
          </cell>
        </row>
      </sheetData>
      <sheetData sheetId="2917">
        <row r="2">
          <cell r="A2">
            <v>0</v>
          </cell>
        </row>
      </sheetData>
      <sheetData sheetId="2918">
        <row r="2">
          <cell r="A2">
            <v>0</v>
          </cell>
        </row>
      </sheetData>
      <sheetData sheetId="2919">
        <row r="2">
          <cell r="A2">
            <v>0</v>
          </cell>
        </row>
      </sheetData>
      <sheetData sheetId="2920">
        <row r="2">
          <cell r="A2">
            <v>0</v>
          </cell>
        </row>
      </sheetData>
      <sheetData sheetId="2921">
        <row r="2">
          <cell r="A2">
            <v>0</v>
          </cell>
        </row>
      </sheetData>
      <sheetData sheetId="2922">
        <row r="2">
          <cell r="A2">
            <v>0</v>
          </cell>
        </row>
      </sheetData>
      <sheetData sheetId="2923">
        <row r="2">
          <cell r="A2">
            <v>0</v>
          </cell>
        </row>
      </sheetData>
      <sheetData sheetId="2924">
        <row r="2">
          <cell r="A2">
            <v>0</v>
          </cell>
        </row>
      </sheetData>
      <sheetData sheetId="2925">
        <row r="2">
          <cell r="A2">
            <v>0</v>
          </cell>
        </row>
      </sheetData>
      <sheetData sheetId="2926">
        <row r="2">
          <cell r="A2">
            <v>0</v>
          </cell>
        </row>
      </sheetData>
      <sheetData sheetId="2927">
        <row r="2">
          <cell r="A2">
            <v>0</v>
          </cell>
        </row>
      </sheetData>
      <sheetData sheetId="2928">
        <row r="2">
          <cell r="A2">
            <v>0</v>
          </cell>
        </row>
      </sheetData>
      <sheetData sheetId="2929">
        <row r="2">
          <cell r="A2">
            <v>0</v>
          </cell>
        </row>
      </sheetData>
      <sheetData sheetId="2930">
        <row r="2">
          <cell r="A2">
            <v>0</v>
          </cell>
        </row>
      </sheetData>
      <sheetData sheetId="2931">
        <row r="2">
          <cell r="A2">
            <v>0</v>
          </cell>
        </row>
      </sheetData>
      <sheetData sheetId="2932">
        <row r="2">
          <cell r="A2">
            <v>0</v>
          </cell>
        </row>
      </sheetData>
      <sheetData sheetId="2933">
        <row r="2">
          <cell r="A2">
            <v>0</v>
          </cell>
        </row>
      </sheetData>
      <sheetData sheetId="2934">
        <row r="2">
          <cell r="A2">
            <v>0</v>
          </cell>
        </row>
      </sheetData>
      <sheetData sheetId="2935">
        <row r="2">
          <cell r="A2">
            <v>0</v>
          </cell>
        </row>
      </sheetData>
      <sheetData sheetId="2936">
        <row r="2">
          <cell r="A2">
            <v>0</v>
          </cell>
        </row>
      </sheetData>
      <sheetData sheetId="2937">
        <row r="2">
          <cell r="A2">
            <v>0</v>
          </cell>
        </row>
      </sheetData>
      <sheetData sheetId="2938">
        <row r="2">
          <cell r="A2">
            <v>0</v>
          </cell>
        </row>
      </sheetData>
      <sheetData sheetId="2939">
        <row r="2">
          <cell r="A2">
            <v>0</v>
          </cell>
        </row>
      </sheetData>
      <sheetData sheetId="2940">
        <row r="2">
          <cell r="A2">
            <v>0</v>
          </cell>
        </row>
      </sheetData>
      <sheetData sheetId="2941">
        <row r="2">
          <cell r="A2">
            <v>0</v>
          </cell>
        </row>
      </sheetData>
      <sheetData sheetId="2942">
        <row r="2">
          <cell r="A2">
            <v>0</v>
          </cell>
        </row>
      </sheetData>
      <sheetData sheetId="2943">
        <row r="2">
          <cell r="A2">
            <v>0</v>
          </cell>
        </row>
      </sheetData>
      <sheetData sheetId="2944">
        <row r="2">
          <cell r="A2">
            <v>0</v>
          </cell>
        </row>
      </sheetData>
      <sheetData sheetId="2945">
        <row r="2">
          <cell r="A2">
            <v>0</v>
          </cell>
        </row>
      </sheetData>
      <sheetData sheetId="2946">
        <row r="2">
          <cell r="A2">
            <v>0</v>
          </cell>
        </row>
      </sheetData>
      <sheetData sheetId="2947">
        <row r="2">
          <cell r="A2">
            <v>0</v>
          </cell>
        </row>
      </sheetData>
      <sheetData sheetId="2948">
        <row r="2">
          <cell r="A2">
            <v>0</v>
          </cell>
        </row>
      </sheetData>
      <sheetData sheetId="2949">
        <row r="2">
          <cell r="A2">
            <v>0</v>
          </cell>
        </row>
      </sheetData>
      <sheetData sheetId="2950">
        <row r="2">
          <cell r="A2">
            <v>0</v>
          </cell>
        </row>
      </sheetData>
      <sheetData sheetId="2951">
        <row r="2">
          <cell r="A2">
            <v>0</v>
          </cell>
        </row>
      </sheetData>
      <sheetData sheetId="2952">
        <row r="2">
          <cell r="A2">
            <v>0</v>
          </cell>
        </row>
      </sheetData>
      <sheetData sheetId="2953">
        <row r="2">
          <cell r="A2">
            <v>0</v>
          </cell>
        </row>
      </sheetData>
      <sheetData sheetId="2954">
        <row r="2">
          <cell r="A2">
            <v>0</v>
          </cell>
        </row>
      </sheetData>
      <sheetData sheetId="2955">
        <row r="2">
          <cell r="A2">
            <v>0</v>
          </cell>
        </row>
      </sheetData>
      <sheetData sheetId="2956">
        <row r="2">
          <cell r="A2">
            <v>0</v>
          </cell>
        </row>
      </sheetData>
      <sheetData sheetId="2957">
        <row r="2">
          <cell r="A2">
            <v>0</v>
          </cell>
        </row>
      </sheetData>
      <sheetData sheetId="2958">
        <row r="2">
          <cell r="A2">
            <v>0</v>
          </cell>
        </row>
      </sheetData>
      <sheetData sheetId="2959">
        <row r="2">
          <cell r="A2">
            <v>0</v>
          </cell>
        </row>
      </sheetData>
      <sheetData sheetId="2960">
        <row r="2">
          <cell r="A2">
            <v>0</v>
          </cell>
        </row>
      </sheetData>
      <sheetData sheetId="2961">
        <row r="2">
          <cell r="A2">
            <v>0</v>
          </cell>
        </row>
      </sheetData>
      <sheetData sheetId="2962">
        <row r="2">
          <cell r="A2">
            <v>0</v>
          </cell>
        </row>
      </sheetData>
      <sheetData sheetId="2963"/>
      <sheetData sheetId="2964"/>
      <sheetData sheetId="2965">
        <row r="8">
          <cell r="D8">
            <v>15739</v>
          </cell>
        </row>
      </sheetData>
      <sheetData sheetId="2966">
        <row r="8">
          <cell r="D8">
            <v>15739</v>
          </cell>
        </row>
      </sheetData>
      <sheetData sheetId="2967">
        <row r="8">
          <cell r="D8">
            <v>15739</v>
          </cell>
        </row>
      </sheetData>
      <sheetData sheetId="2968">
        <row r="8">
          <cell r="D8">
            <v>15739</v>
          </cell>
        </row>
      </sheetData>
      <sheetData sheetId="2969">
        <row r="8">
          <cell r="D8">
            <v>15739</v>
          </cell>
        </row>
      </sheetData>
      <sheetData sheetId="2970">
        <row r="8">
          <cell r="D8">
            <v>15739</v>
          </cell>
        </row>
      </sheetData>
      <sheetData sheetId="2971">
        <row r="8">
          <cell r="D8">
            <v>15739</v>
          </cell>
        </row>
      </sheetData>
      <sheetData sheetId="2972">
        <row r="8">
          <cell r="D8">
            <v>15739</v>
          </cell>
        </row>
      </sheetData>
      <sheetData sheetId="2973">
        <row r="8">
          <cell r="D8">
            <v>15739</v>
          </cell>
        </row>
      </sheetData>
      <sheetData sheetId="2974">
        <row r="8">
          <cell r="D8">
            <v>15739</v>
          </cell>
        </row>
      </sheetData>
      <sheetData sheetId="2975">
        <row r="8">
          <cell r="D8">
            <v>15739</v>
          </cell>
        </row>
      </sheetData>
      <sheetData sheetId="2976">
        <row r="8">
          <cell r="D8">
            <v>15739</v>
          </cell>
        </row>
      </sheetData>
      <sheetData sheetId="2977">
        <row r="8">
          <cell r="D8">
            <v>15739</v>
          </cell>
        </row>
      </sheetData>
      <sheetData sheetId="2978">
        <row r="8">
          <cell r="D8">
            <v>15739</v>
          </cell>
        </row>
      </sheetData>
      <sheetData sheetId="2979">
        <row r="8">
          <cell r="D8">
            <v>15739</v>
          </cell>
        </row>
      </sheetData>
      <sheetData sheetId="2980">
        <row r="8">
          <cell r="D8">
            <v>15739</v>
          </cell>
        </row>
      </sheetData>
      <sheetData sheetId="2981">
        <row r="8">
          <cell r="D8">
            <v>15739</v>
          </cell>
        </row>
      </sheetData>
      <sheetData sheetId="2982">
        <row r="8">
          <cell r="D8">
            <v>15739</v>
          </cell>
        </row>
      </sheetData>
      <sheetData sheetId="2983">
        <row r="8">
          <cell r="D8">
            <v>15739</v>
          </cell>
        </row>
      </sheetData>
      <sheetData sheetId="2984">
        <row r="8">
          <cell r="D8">
            <v>15739</v>
          </cell>
        </row>
      </sheetData>
      <sheetData sheetId="2985">
        <row r="8">
          <cell r="D8">
            <v>15739</v>
          </cell>
        </row>
      </sheetData>
      <sheetData sheetId="2986">
        <row r="8">
          <cell r="D8">
            <v>15739</v>
          </cell>
        </row>
      </sheetData>
      <sheetData sheetId="2987">
        <row r="8">
          <cell r="D8">
            <v>15739</v>
          </cell>
        </row>
      </sheetData>
      <sheetData sheetId="2988">
        <row r="8">
          <cell r="D8">
            <v>15739</v>
          </cell>
        </row>
      </sheetData>
      <sheetData sheetId="2989">
        <row r="8">
          <cell r="D8">
            <v>15739</v>
          </cell>
        </row>
      </sheetData>
      <sheetData sheetId="2990">
        <row r="8">
          <cell r="D8">
            <v>15739</v>
          </cell>
        </row>
      </sheetData>
      <sheetData sheetId="2991">
        <row r="8">
          <cell r="D8">
            <v>15739</v>
          </cell>
        </row>
      </sheetData>
      <sheetData sheetId="2992">
        <row r="8">
          <cell r="D8">
            <v>15739</v>
          </cell>
        </row>
      </sheetData>
      <sheetData sheetId="2993">
        <row r="8">
          <cell r="D8">
            <v>15739</v>
          </cell>
        </row>
      </sheetData>
      <sheetData sheetId="2994">
        <row r="8">
          <cell r="D8">
            <v>15739</v>
          </cell>
        </row>
      </sheetData>
      <sheetData sheetId="2995">
        <row r="8">
          <cell r="D8">
            <v>15739</v>
          </cell>
        </row>
      </sheetData>
      <sheetData sheetId="2996">
        <row r="8">
          <cell r="D8">
            <v>15739</v>
          </cell>
        </row>
      </sheetData>
      <sheetData sheetId="2997">
        <row r="8">
          <cell r="D8">
            <v>15739</v>
          </cell>
        </row>
      </sheetData>
      <sheetData sheetId="2998">
        <row r="8">
          <cell r="D8">
            <v>15739</v>
          </cell>
        </row>
      </sheetData>
      <sheetData sheetId="2999">
        <row r="8">
          <cell r="D8">
            <v>15739</v>
          </cell>
        </row>
      </sheetData>
      <sheetData sheetId="3000">
        <row r="8">
          <cell r="D8">
            <v>15739</v>
          </cell>
        </row>
      </sheetData>
      <sheetData sheetId="3001">
        <row r="8">
          <cell r="D8">
            <v>15739</v>
          </cell>
        </row>
      </sheetData>
      <sheetData sheetId="3002">
        <row r="8">
          <cell r="D8">
            <v>15739</v>
          </cell>
        </row>
      </sheetData>
      <sheetData sheetId="3003">
        <row r="8">
          <cell r="D8">
            <v>15739</v>
          </cell>
        </row>
      </sheetData>
      <sheetData sheetId="3004">
        <row r="8">
          <cell r="D8">
            <v>15739</v>
          </cell>
        </row>
      </sheetData>
      <sheetData sheetId="3005">
        <row r="8">
          <cell r="D8">
            <v>15739</v>
          </cell>
        </row>
      </sheetData>
      <sheetData sheetId="3006">
        <row r="8">
          <cell r="D8">
            <v>15739</v>
          </cell>
        </row>
      </sheetData>
      <sheetData sheetId="3007">
        <row r="8">
          <cell r="D8">
            <v>15739</v>
          </cell>
        </row>
      </sheetData>
      <sheetData sheetId="3008">
        <row r="8">
          <cell r="D8">
            <v>15739</v>
          </cell>
        </row>
      </sheetData>
      <sheetData sheetId="3009">
        <row r="8">
          <cell r="D8">
            <v>15739</v>
          </cell>
        </row>
      </sheetData>
      <sheetData sheetId="3010">
        <row r="8">
          <cell r="D8">
            <v>15739</v>
          </cell>
        </row>
      </sheetData>
      <sheetData sheetId="3011">
        <row r="8">
          <cell r="D8">
            <v>15739</v>
          </cell>
        </row>
      </sheetData>
      <sheetData sheetId="3012">
        <row r="8">
          <cell r="D8">
            <v>15739</v>
          </cell>
        </row>
      </sheetData>
      <sheetData sheetId="3013">
        <row r="8">
          <cell r="D8">
            <v>15739</v>
          </cell>
        </row>
      </sheetData>
      <sheetData sheetId="3014">
        <row r="2">
          <cell r="A2">
            <v>0</v>
          </cell>
        </row>
      </sheetData>
      <sheetData sheetId="3015">
        <row r="8">
          <cell r="D8">
            <v>15739</v>
          </cell>
        </row>
      </sheetData>
      <sheetData sheetId="3016">
        <row r="8">
          <cell r="D8">
            <v>15739</v>
          </cell>
        </row>
      </sheetData>
      <sheetData sheetId="3017">
        <row r="2">
          <cell r="A2">
            <v>0</v>
          </cell>
        </row>
      </sheetData>
      <sheetData sheetId="3018">
        <row r="2">
          <cell r="A2">
            <v>0</v>
          </cell>
        </row>
      </sheetData>
      <sheetData sheetId="3019">
        <row r="2">
          <cell r="A2">
            <v>0</v>
          </cell>
        </row>
      </sheetData>
      <sheetData sheetId="3020">
        <row r="2">
          <cell r="A2">
            <v>0</v>
          </cell>
        </row>
      </sheetData>
      <sheetData sheetId="3021">
        <row r="8">
          <cell r="D8">
            <v>15739</v>
          </cell>
        </row>
      </sheetData>
      <sheetData sheetId="3022">
        <row r="2">
          <cell r="A2">
            <v>0</v>
          </cell>
        </row>
      </sheetData>
      <sheetData sheetId="3023">
        <row r="8">
          <cell r="D8">
            <v>15739</v>
          </cell>
        </row>
      </sheetData>
      <sheetData sheetId="3024">
        <row r="8">
          <cell r="D8">
            <v>15739</v>
          </cell>
        </row>
      </sheetData>
      <sheetData sheetId="3025">
        <row r="2">
          <cell r="A2">
            <v>0</v>
          </cell>
        </row>
      </sheetData>
      <sheetData sheetId="3026">
        <row r="2">
          <cell r="A2">
            <v>0</v>
          </cell>
        </row>
      </sheetData>
      <sheetData sheetId="3027">
        <row r="2">
          <cell r="A2">
            <v>0</v>
          </cell>
        </row>
      </sheetData>
      <sheetData sheetId="3028">
        <row r="2">
          <cell r="A2">
            <v>0</v>
          </cell>
        </row>
      </sheetData>
      <sheetData sheetId="3029">
        <row r="2">
          <cell r="A2">
            <v>0</v>
          </cell>
        </row>
      </sheetData>
      <sheetData sheetId="3030">
        <row r="2">
          <cell r="A2">
            <v>0</v>
          </cell>
        </row>
      </sheetData>
      <sheetData sheetId="3031">
        <row r="2">
          <cell r="A2">
            <v>0</v>
          </cell>
        </row>
      </sheetData>
      <sheetData sheetId="3032">
        <row r="2">
          <cell r="A2">
            <v>0</v>
          </cell>
        </row>
      </sheetData>
      <sheetData sheetId="3033">
        <row r="2">
          <cell r="A2">
            <v>0</v>
          </cell>
        </row>
      </sheetData>
      <sheetData sheetId="3034">
        <row r="2">
          <cell r="A2">
            <v>0</v>
          </cell>
        </row>
      </sheetData>
      <sheetData sheetId="3035">
        <row r="2">
          <cell r="A2">
            <v>0</v>
          </cell>
        </row>
      </sheetData>
      <sheetData sheetId="3036">
        <row r="8">
          <cell r="D8">
            <v>15739</v>
          </cell>
        </row>
      </sheetData>
      <sheetData sheetId="3037">
        <row r="2">
          <cell r="A2">
            <v>0</v>
          </cell>
        </row>
      </sheetData>
      <sheetData sheetId="3038">
        <row r="8">
          <cell r="D8">
            <v>15739</v>
          </cell>
        </row>
      </sheetData>
      <sheetData sheetId="3039">
        <row r="8">
          <cell r="D8">
            <v>15739</v>
          </cell>
        </row>
      </sheetData>
      <sheetData sheetId="3040">
        <row r="2">
          <cell r="A2">
            <v>0</v>
          </cell>
        </row>
      </sheetData>
      <sheetData sheetId="3041">
        <row r="2">
          <cell r="A2">
            <v>0</v>
          </cell>
        </row>
      </sheetData>
      <sheetData sheetId="3042">
        <row r="2">
          <cell r="A2">
            <v>0</v>
          </cell>
        </row>
      </sheetData>
      <sheetData sheetId="3043">
        <row r="2">
          <cell r="A2">
            <v>0</v>
          </cell>
        </row>
      </sheetData>
      <sheetData sheetId="3044">
        <row r="2">
          <cell r="A2">
            <v>0</v>
          </cell>
        </row>
      </sheetData>
      <sheetData sheetId="3045">
        <row r="2">
          <cell r="A2">
            <v>0</v>
          </cell>
        </row>
      </sheetData>
      <sheetData sheetId="3046">
        <row r="2">
          <cell r="A2">
            <v>0</v>
          </cell>
        </row>
      </sheetData>
      <sheetData sheetId="3047">
        <row r="2">
          <cell r="A2">
            <v>0</v>
          </cell>
        </row>
      </sheetData>
      <sheetData sheetId="3048">
        <row r="2">
          <cell r="A2">
            <v>0</v>
          </cell>
        </row>
      </sheetData>
      <sheetData sheetId="3049">
        <row r="2">
          <cell r="A2">
            <v>0</v>
          </cell>
        </row>
      </sheetData>
      <sheetData sheetId="3050">
        <row r="2">
          <cell r="A2">
            <v>0</v>
          </cell>
        </row>
      </sheetData>
      <sheetData sheetId="3051">
        <row r="8">
          <cell r="D8">
            <v>15739</v>
          </cell>
        </row>
      </sheetData>
      <sheetData sheetId="3052">
        <row r="2">
          <cell r="A2">
            <v>0</v>
          </cell>
        </row>
      </sheetData>
      <sheetData sheetId="3053">
        <row r="2">
          <cell r="A2">
            <v>0</v>
          </cell>
        </row>
      </sheetData>
      <sheetData sheetId="3054">
        <row r="2">
          <cell r="A2">
            <v>0</v>
          </cell>
        </row>
      </sheetData>
      <sheetData sheetId="3055">
        <row r="2">
          <cell r="A2">
            <v>0</v>
          </cell>
        </row>
      </sheetData>
      <sheetData sheetId="3056">
        <row r="2">
          <cell r="A2">
            <v>0</v>
          </cell>
        </row>
      </sheetData>
      <sheetData sheetId="3057">
        <row r="2">
          <cell r="A2">
            <v>0</v>
          </cell>
        </row>
      </sheetData>
      <sheetData sheetId="3058">
        <row r="2">
          <cell r="A2">
            <v>0</v>
          </cell>
        </row>
      </sheetData>
      <sheetData sheetId="3059">
        <row r="2">
          <cell r="A2">
            <v>0</v>
          </cell>
        </row>
      </sheetData>
      <sheetData sheetId="3060">
        <row r="2">
          <cell r="A2">
            <v>0</v>
          </cell>
        </row>
      </sheetData>
      <sheetData sheetId="3061">
        <row r="2">
          <cell r="A2">
            <v>0</v>
          </cell>
        </row>
      </sheetData>
      <sheetData sheetId="3062">
        <row r="2">
          <cell r="A2">
            <v>0</v>
          </cell>
        </row>
      </sheetData>
      <sheetData sheetId="3063">
        <row r="2">
          <cell r="A2">
            <v>0</v>
          </cell>
        </row>
      </sheetData>
      <sheetData sheetId="3064">
        <row r="2">
          <cell r="A2">
            <v>0</v>
          </cell>
        </row>
      </sheetData>
      <sheetData sheetId="3065">
        <row r="2">
          <cell r="A2">
            <v>0</v>
          </cell>
        </row>
      </sheetData>
      <sheetData sheetId="3066">
        <row r="2">
          <cell r="A2">
            <v>0</v>
          </cell>
        </row>
      </sheetData>
      <sheetData sheetId="3067"/>
      <sheetData sheetId="3068">
        <row r="2">
          <cell r="A2">
            <v>0</v>
          </cell>
        </row>
      </sheetData>
      <sheetData sheetId="3069">
        <row r="2">
          <cell r="A2">
            <v>0</v>
          </cell>
        </row>
      </sheetData>
      <sheetData sheetId="3070">
        <row r="2">
          <cell r="A2">
            <v>0</v>
          </cell>
        </row>
      </sheetData>
      <sheetData sheetId="3071">
        <row r="2">
          <cell r="A2">
            <v>0</v>
          </cell>
        </row>
      </sheetData>
      <sheetData sheetId="3072">
        <row r="2">
          <cell r="A2">
            <v>0</v>
          </cell>
        </row>
      </sheetData>
      <sheetData sheetId="3073">
        <row r="2">
          <cell r="A2">
            <v>0</v>
          </cell>
        </row>
      </sheetData>
      <sheetData sheetId="3074">
        <row r="2">
          <cell r="A2">
            <v>0</v>
          </cell>
        </row>
      </sheetData>
      <sheetData sheetId="3075">
        <row r="2">
          <cell r="A2">
            <v>0</v>
          </cell>
        </row>
      </sheetData>
      <sheetData sheetId="3076">
        <row r="2">
          <cell r="A2">
            <v>0</v>
          </cell>
        </row>
      </sheetData>
      <sheetData sheetId="3077">
        <row r="2">
          <cell r="A2">
            <v>0</v>
          </cell>
        </row>
      </sheetData>
      <sheetData sheetId="3078">
        <row r="2">
          <cell r="A2">
            <v>0</v>
          </cell>
        </row>
      </sheetData>
      <sheetData sheetId="3079">
        <row r="2">
          <cell r="A2">
            <v>0</v>
          </cell>
        </row>
      </sheetData>
      <sheetData sheetId="3080"/>
      <sheetData sheetId="3081">
        <row r="2">
          <cell r="A2">
            <v>0</v>
          </cell>
        </row>
      </sheetData>
      <sheetData sheetId="3082"/>
      <sheetData sheetId="3083">
        <row r="2">
          <cell r="A2">
            <v>0</v>
          </cell>
        </row>
      </sheetData>
      <sheetData sheetId="3084">
        <row r="2">
          <cell r="A2">
            <v>0</v>
          </cell>
        </row>
      </sheetData>
      <sheetData sheetId="3085">
        <row r="2">
          <cell r="A2">
            <v>0</v>
          </cell>
        </row>
      </sheetData>
      <sheetData sheetId="3086">
        <row r="2">
          <cell r="A2">
            <v>0</v>
          </cell>
        </row>
      </sheetData>
      <sheetData sheetId="3087">
        <row r="2">
          <cell r="A2">
            <v>0</v>
          </cell>
        </row>
      </sheetData>
      <sheetData sheetId="3088">
        <row r="2">
          <cell r="A2">
            <v>0</v>
          </cell>
        </row>
      </sheetData>
      <sheetData sheetId="3089">
        <row r="2">
          <cell r="A2">
            <v>0</v>
          </cell>
        </row>
      </sheetData>
      <sheetData sheetId="3090">
        <row r="2">
          <cell r="A2">
            <v>0</v>
          </cell>
        </row>
      </sheetData>
      <sheetData sheetId="3091">
        <row r="2">
          <cell r="A2">
            <v>0</v>
          </cell>
        </row>
      </sheetData>
      <sheetData sheetId="3092">
        <row r="2">
          <cell r="A2">
            <v>0</v>
          </cell>
        </row>
      </sheetData>
      <sheetData sheetId="3093">
        <row r="2">
          <cell r="A2">
            <v>0</v>
          </cell>
        </row>
      </sheetData>
      <sheetData sheetId="3094">
        <row r="2">
          <cell r="A2">
            <v>0</v>
          </cell>
        </row>
      </sheetData>
      <sheetData sheetId="3095">
        <row r="2">
          <cell r="A2">
            <v>0</v>
          </cell>
        </row>
      </sheetData>
      <sheetData sheetId="3096">
        <row r="2">
          <cell r="A2">
            <v>0</v>
          </cell>
        </row>
      </sheetData>
      <sheetData sheetId="3097">
        <row r="2">
          <cell r="A2">
            <v>0</v>
          </cell>
        </row>
      </sheetData>
      <sheetData sheetId="3098">
        <row r="2">
          <cell r="A2">
            <v>0</v>
          </cell>
        </row>
      </sheetData>
      <sheetData sheetId="3099">
        <row r="2">
          <cell r="A2">
            <v>0</v>
          </cell>
        </row>
      </sheetData>
      <sheetData sheetId="3100">
        <row r="2">
          <cell r="A2">
            <v>0</v>
          </cell>
        </row>
      </sheetData>
      <sheetData sheetId="3101">
        <row r="2">
          <cell r="A2">
            <v>0</v>
          </cell>
        </row>
      </sheetData>
      <sheetData sheetId="3102">
        <row r="2">
          <cell r="A2">
            <v>0</v>
          </cell>
        </row>
      </sheetData>
      <sheetData sheetId="3103">
        <row r="2">
          <cell r="A2">
            <v>0</v>
          </cell>
        </row>
      </sheetData>
      <sheetData sheetId="3104">
        <row r="2">
          <cell r="A2">
            <v>0</v>
          </cell>
        </row>
      </sheetData>
      <sheetData sheetId="3105">
        <row r="2">
          <cell r="A2">
            <v>0</v>
          </cell>
        </row>
      </sheetData>
      <sheetData sheetId="3106">
        <row r="2">
          <cell r="A2">
            <v>0</v>
          </cell>
        </row>
      </sheetData>
      <sheetData sheetId="3107">
        <row r="2">
          <cell r="A2">
            <v>0</v>
          </cell>
        </row>
      </sheetData>
      <sheetData sheetId="3108">
        <row r="2">
          <cell r="A2">
            <v>0</v>
          </cell>
        </row>
      </sheetData>
      <sheetData sheetId="3109">
        <row r="2">
          <cell r="A2">
            <v>0</v>
          </cell>
        </row>
      </sheetData>
      <sheetData sheetId="3110">
        <row r="2">
          <cell r="A2">
            <v>0</v>
          </cell>
        </row>
      </sheetData>
      <sheetData sheetId="3111">
        <row r="2">
          <cell r="A2">
            <v>0</v>
          </cell>
        </row>
      </sheetData>
      <sheetData sheetId="3112">
        <row r="2">
          <cell r="A2">
            <v>0</v>
          </cell>
        </row>
      </sheetData>
      <sheetData sheetId="3113">
        <row r="2">
          <cell r="A2">
            <v>0</v>
          </cell>
        </row>
      </sheetData>
      <sheetData sheetId="3114">
        <row r="2">
          <cell r="A2">
            <v>0</v>
          </cell>
        </row>
      </sheetData>
      <sheetData sheetId="3115">
        <row r="2">
          <cell r="A2">
            <v>0</v>
          </cell>
        </row>
      </sheetData>
      <sheetData sheetId="3116">
        <row r="2">
          <cell r="A2">
            <v>0</v>
          </cell>
        </row>
      </sheetData>
      <sheetData sheetId="3117">
        <row r="2">
          <cell r="A2">
            <v>0</v>
          </cell>
        </row>
      </sheetData>
      <sheetData sheetId="3118">
        <row r="2">
          <cell r="A2">
            <v>0</v>
          </cell>
        </row>
      </sheetData>
      <sheetData sheetId="3119">
        <row r="2">
          <cell r="A2">
            <v>0</v>
          </cell>
        </row>
      </sheetData>
      <sheetData sheetId="3120">
        <row r="2">
          <cell r="A2">
            <v>0</v>
          </cell>
        </row>
      </sheetData>
      <sheetData sheetId="3121">
        <row r="2">
          <cell r="A2">
            <v>0</v>
          </cell>
        </row>
      </sheetData>
      <sheetData sheetId="3122">
        <row r="2">
          <cell r="A2">
            <v>0</v>
          </cell>
        </row>
      </sheetData>
      <sheetData sheetId="3123">
        <row r="2">
          <cell r="A2">
            <v>0</v>
          </cell>
        </row>
      </sheetData>
      <sheetData sheetId="3124">
        <row r="2">
          <cell r="A2">
            <v>0</v>
          </cell>
        </row>
      </sheetData>
      <sheetData sheetId="3125">
        <row r="2">
          <cell r="A2">
            <v>0</v>
          </cell>
        </row>
      </sheetData>
      <sheetData sheetId="3126">
        <row r="2">
          <cell r="A2">
            <v>0</v>
          </cell>
        </row>
      </sheetData>
      <sheetData sheetId="3127">
        <row r="2">
          <cell r="A2">
            <v>0</v>
          </cell>
        </row>
      </sheetData>
      <sheetData sheetId="3128">
        <row r="2">
          <cell r="A2">
            <v>0</v>
          </cell>
        </row>
      </sheetData>
      <sheetData sheetId="3129">
        <row r="2">
          <cell r="A2">
            <v>0</v>
          </cell>
        </row>
      </sheetData>
      <sheetData sheetId="3130">
        <row r="2">
          <cell r="A2">
            <v>0</v>
          </cell>
        </row>
      </sheetData>
      <sheetData sheetId="3131">
        <row r="2">
          <cell r="A2">
            <v>0</v>
          </cell>
        </row>
      </sheetData>
      <sheetData sheetId="3132">
        <row r="2">
          <cell r="A2">
            <v>0</v>
          </cell>
        </row>
      </sheetData>
      <sheetData sheetId="3133">
        <row r="2">
          <cell r="A2">
            <v>0</v>
          </cell>
        </row>
      </sheetData>
      <sheetData sheetId="3134">
        <row r="2">
          <cell r="A2">
            <v>0</v>
          </cell>
        </row>
      </sheetData>
      <sheetData sheetId="3135">
        <row r="2">
          <cell r="A2">
            <v>0</v>
          </cell>
        </row>
      </sheetData>
      <sheetData sheetId="3136">
        <row r="2">
          <cell r="A2">
            <v>0</v>
          </cell>
        </row>
      </sheetData>
      <sheetData sheetId="3137">
        <row r="2">
          <cell r="A2">
            <v>0</v>
          </cell>
        </row>
      </sheetData>
      <sheetData sheetId="3138">
        <row r="2">
          <cell r="A2">
            <v>0</v>
          </cell>
        </row>
      </sheetData>
      <sheetData sheetId="3139">
        <row r="2">
          <cell r="A2">
            <v>0</v>
          </cell>
        </row>
      </sheetData>
      <sheetData sheetId="3140">
        <row r="2">
          <cell r="A2">
            <v>0</v>
          </cell>
        </row>
      </sheetData>
      <sheetData sheetId="3141">
        <row r="2">
          <cell r="A2">
            <v>0</v>
          </cell>
        </row>
      </sheetData>
      <sheetData sheetId="3142">
        <row r="2">
          <cell r="A2">
            <v>0</v>
          </cell>
        </row>
      </sheetData>
      <sheetData sheetId="3143">
        <row r="2">
          <cell r="A2">
            <v>0</v>
          </cell>
        </row>
      </sheetData>
      <sheetData sheetId="3144">
        <row r="2">
          <cell r="A2">
            <v>0</v>
          </cell>
        </row>
      </sheetData>
      <sheetData sheetId="3145">
        <row r="2">
          <cell r="A2">
            <v>0</v>
          </cell>
        </row>
      </sheetData>
      <sheetData sheetId="3146">
        <row r="2">
          <cell r="A2">
            <v>0</v>
          </cell>
        </row>
      </sheetData>
      <sheetData sheetId="3147">
        <row r="2">
          <cell r="A2">
            <v>0</v>
          </cell>
        </row>
      </sheetData>
      <sheetData sheetId="3148">
        <row r="2">
          <cell r="A2">
            <v>0</v>
          </cell>
        </row>
      </sheetData>
      <sheetData sheetId="3149">
        <row r="2">
          <cell r="A2">
            <v>0</v>
          </cell>
        </row>
      </sheetData>
      <sheetData sheetId="3150">
        <row r="2">
          <cell r="A2">
            <v>0</v>
          </cell>
        </row>
      </sheetData>
      <sheetData sheetId="3151">
        <row r="2">
          <cell r="A2">
            <v>0</v>
          </cell>
        </row>
      </sheetData>
      <sheetData sheetId="3152">
        <row r="2">
          <cell r="A2">
            <v>0</v>
          </cell>
        </row>
      </sheetData>
      <sheetData sheetId="3153">
        <row r="2">
          <cell r="A2">
            <v>0</v>
          </cell>
        </row>
      </sheetData>
      <sheetData sheetId="3154">
        <row r="2">
          <cell r="A2">
            <v>0</v>
          </cell>
        </row>
      </sheetData>
      <sheetData sheetId="3155">
        <row r="2">
          <cell r="A2">
            <v>0</v>
          </cell>
        </row>
      </sheetData>
      <sheetData sheetId="3156">
        <row r="2">
          <cell r="A2">
            <v>0</v>
          </cell>
        </row>
      </sheetData>
      <sheetData sheetId="3157">
        <row r="2">
          <cell r="A2">
            <v>0</v>
          </cell>
        </row>
      </sheetData>
      <sheetData sheetId="3158">
        <row r="2">
          <cell r="A2">
            <v>0</v>
          </cell>
        </row>
      </sheetData>
      <sheetData sheetId="3159">
        <row r="2">
          <cell r="A2">
            <v>0</v>
          </cell>
        </row>
      </sheetData>
      <sheetData sheetId="3160">
        <row r="2">
          <cell r="A2">
            <v>0</v>
          </cell>
        </row>
      </sheetData>
      <sheetData sheetId="3161">
        <row r="2">
          <cell r="A2">
            <v>0</v>
          </cell>
        </row>
      </sheetData>
      <sheetData sheetId="3162">
        <row r="2">
          <cell r="A2">
            <v>0</v>
          </cell>
        </row>
      </sheetData>
      <sheetData sheetId="3163">
        <row r="2">
          <cell r="A2">
            <v>0</v>
          </cell>
        </row>
      </sheetData>
      <sheetData sheetId="3164">
        <row r="2">
          <cell r="A2">
            <v>0</v>
          </cell>
        </row>
      </sheetData>
      <sheetData sheetId="3165">
        <row r="2">
          <cell r="A2">
            <v>0</v>
          </cell>
        </row>
      </sheetData>
      <sheetData sheetId="3166">
        <row r="2">
          <cell r="A2">
            <v>0</v>
          </cell>
        </row>
      </sheetData>
      <sheetData sheetId="3167">
        <row r="2">
          <cell r="A2">
            <v>0</v>
          </cell>
        </row>
      </sheetData>
      <sheetData sheetId="3168">
        <row r="2">
          <cell r="A2">
            <v>0</v>
          </cell>
        </row>
      </sheetData>
      <sheetData sheetId="3169">
        <row r="2">
          <cell r="A2">
            <v>0</v>
          </cell>
        </row>
      </sheetData>
      <sheetData sheetId="3170">
        <row r="2">
          <cell r="A2">
            <v>0</v>
          </cell>
        </row>
      </sheetData>
      <sheetData sheetId="3171">
        <row r="2">
          <cell r="A2">
            <v>0</v>
          </cell>
        </row>
      </sheetData>
      <sheetData sheetId="3172">
        <row r="2">
          <cell r="A2">
            <v>0</v>
          </cell>
        </row>
      </sheetData>
      <sheetData sheetId="3173">
        <row r="2">
          <cell r="A2">
            <v>0</v>
          </cell>
        </row>
      </sheetData>
      <sheetData sheetId="3174">
        <row r="2">
          <cell r="A2">
            <v>0</v>
          </cell>
        </row>
      </sheetData>
      <sheetData sheetId="3175">
        <row r="2">
          <cell r="A2">
            <v>0</v>
          </cell>
        </row>
      </sheetData>
      <sheetData sheetId="3176">
        <row r="2">
          <cell r="A2">
            <v>0</v>
          </cell>
        </row>
      </sheetData>
      <sheetData sheetId="3177">
        <row r="2">
          <cell r="A2">
            <v>0</v>
          </cell>
        </row>
      </sheetData>
      <sheetData sheetId="3178">
        <row r="2">
          <cell r="A2">
            <v>0</v>
          </cell>
        </row>
      </sheetData>
      <sheetData sheetId="3179">
        <row r="2">
          <cell r="A2">
            <v>0</v>
          </cell>
        </row>
      </sheetData>
      <sheetData sheetId="3180">
        <row r="2">
          <cell r="A2">
            <v>0</v>
          </cell>
        </row>
      </sheetData>
      <sheetData sheetId="3181">
        <row r="2">
          <cell r="A2">
            <v>0</v>
          </cell>
        </row>
      </sheetData>
      <sheetData sheetId="3182">
        <row r="2">
          <cell r="A2">
            <v>0</v>
          </cell>
        </row>
      </sheetData>
      <sheetData sheetId="3183">
        <row r="2">
          <cell r="A2">
            <v>0</v>
          </cell>
        </row>
      </sheetData>
      <sheetData sheetId="3184">
        <row r="2">
          <cell r="A2">
            <v>0</v>
          </cell>
        </row>
      </sheetData>
      <sheetData sheetId="3185">
        <row r="2">
          <cell r="A2">
            <v>0</v>
          </cell>
        </row>
      </sheetData>
      <sheetData sheetId="3186">
        <row r="2">
          <cell r="A2">
            <v>0</v>
          </cell>
        </row>
      </sheetData>
      <sheetData sheetId="3187">
        <row r="2">
          <cell r="A2">
            <v>0</v>
          </cell>
        </row>
      </sheetData>
      <sheetData sheetId="3188">
        <row r="2">
          <cell r="A2">
            <v>0</v>
          </cell>
        </row>
      </sheetData>
      <sheetData sheetId="3189">
        <row r="2">
          <cell r="A2">
            <v>0</v>
          </cell>
        </row>
      </sheetData>
      <sheetData sheetId="3190">
        <row r="2">
          <cell r="A2">
            <v>0</v>
          </cell>
        </row>
      </sheetData>
      <sheetData sheetId="3191">
        <row r="2">
          <cell r="A2">
            <v>0</v>
          </cell>
        </row>
      </sheetData>
      <sheetData sheetId="3192">
        <row r="2">
          <cell r="A2">
            <v>0</v>
          </cell>
        </row>
      </sheetData>
      <sheetData sheetId="3193">
        <row r="2">
          <cell r="A2">
            <v>0</v>
          </cell>
        </row>
      </sheetData>
      <sheetData sheetId="3194">
        <row r="2">
          <cell r="A2">
            <v>0</v>
          </cell>
        </row>
      </sheetData>
      <sheetData sheetId="3195">
        <row r="2">
          <cell r="A2">
            <v>0</v>
          </cell>
        </row>
      </sheetData>
      <sheetData sheetId="3196">
        <row r="2">
          <cell r="A2">
            <v>0</v>
          </cell>
        </row>
      </sheetData>
      <sheetData sheetId="3197">
        <row r="2">
          <cell r="A2">
            <v>0</v>
          </cell>
        </row>
      </sheetData>
      <sheetData sheetId="3198">
        <row r="2">
          <cell r="A2">
            <v>0</v>
          </cell>
        </row>
      </sheetData>
      <sheetData sheetId="3199">
        <row r="2">
          <cell r="A2">
            <v>0</v>
          </cell>
        </row>
      </sheetData>
      <sheetData sheetId="3200"/>
      <sheetData sheetId="3201">
        <row r="2">
          <cell r="A2">
            <v>0</v>
          </cell>
        </row>
      </sheetData>
      <sheetData sheetId="3202"/>
      <sheetData sheetId="3203"/>
      <sheetData sheetId="3204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>
        <row r="2">
          <cell r="A2">
            <v>0</v>
          </cell>
        </row>
      </sheetData>
      <sheetData sheetId="3212" refreshError="1"/>
      <sheetData sheetId="3213" refreshError="1"/>
      <sheetData sheetId="3214" refreshError="1"/>
      <sheetData sheetId="3215">
        <row r="2">
          <cell r="A2" t="str">
            <v>Прогноз СН и НВВ на 2025 год</v>
          </cell>
        </row>
      </sheetData>
      <sheetData sheetId="3216" refreshError="1"/>
      <sheetData sheetId="3217" refreshError="1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Лист2"/>
      <sheetName val="Протокол 2010"/>
      <sheetName val="Протокол 2009г."/>
      <sheetName val="свод"/>
      <sheetName val="Лист3"/>
      <sheetName val="Инвестиции"/>
      <sheetName val="Лист1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Протокол 2010 (2)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E15">
            <v>2500</v>
          </cell>
          <cell r="F15">
            <v>2335</v>
          </cell>
          <cell r="G15">
            <v>2675</v>
          </cell>
          <cell r="H15">
            <v>2675</v>
          </cell>
          <cell r="I15">
            <v>2897.0250000000001</v>
          </cell>
        </row>
        <row r="16">
          <cell r="E16">
            <v>2818</v>
          </cell>
          <cell r="F16">
            <v>3173</v>
          </cell>
          <cell r="G16">
            <v>3163.23</v>
          </cell>
          <cell r="H16">
            <v>3300</v>
          </cell>
          <cell r="I16">
            <v>3425.7780899999998</v>
          </cell>
        </row>
        <row r="18">
          <cell r="E18">
            <v>1040</v>
          </cell>
          <cell r="F18">
            <v>1069</v>
          </cell>
          <cell r="G18">
            <v>1164</v>
          </cell>
          <cell r="H18">
            <v>1164</v>
          </cell>
          <cell r="I18">
            <v>1466.64</v>
          </cell>
        </row>
        <row r="120">
          <cell r="E120">
            <v>24</v>
          </cell>
          <cell r="F120">
            <v>24</v>
          </cell>
          <cell r="G120">
            <v>24</v>
          </cell>
          <cell r="H120">
            <v>24</v>
          </cell>
          <cell r="I120">
            <v>24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  <sheetName val="Гр5(о)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Регионы"/>
      <sheetName val="TEHSHEET"/>
      <sheetName val="I"/>
      <sheetName val="свод"/>
      <sheetName val="реестр отгрузка"/>
      <sheetName val="Титульный"/>
      <sheetName val="Инструкция"/>
      <sheetName val="Вводные_данные_систем"/>
      <sheetName val="реестр_отгрузка"/>
      <sheetName val="Вводные_данные_систем1"/>
      <sheetName val="реестр_отгрузка1"/>
      <sheetName val="REESTR_MO"/>
      <sheetName val="2-РЭК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эксперт"/>
      <sheetName val="протокол"/>
      <sheetName val="3"/>
      <sheetName val="4"/>
      <sheetName val="5"/>
      <sheetName val="свод"/>
      <sheetName val="расч.числ."/>
      <sheetName val="16"/>
      <sheetName val="17"/>
      <sheetName val="17.1"/>
      <sheetName val="17.2"/>
      <sheetName val="17.3"/>
      <sheetName val="24"/>
      <sheetName val="25"/>
      <sheetName val="P2.1"/>
      <sheetName val="перекрестка"/>
      <sheetName val="P2.1.2"/>
      <sheetName val="P2.1.3"/>
      <sheetName val="P2.2"/>
      <sheetName val="P2.2.2"/>
      <sheetName val="P2.2.3"/>
      <sheetName val="TEHSHEET"/>
      <sheetName val="Расчет ПО"/>
      <sheetName val="инфляц."/>
      <sheetName val="прилож "/>
      <sheetName val="ЕКТ"/>
      <sheetName val="5 баланс мощности"/>
      <sheetName val="4 баланс ээ"/>
      <sheetName val="Расчет расх. по RAB (2009-2017)"/>
      <sheetName val="Расчет расх. по RAB (2010-2017)"/>
      <sheetName val="Расчет расх. по RAB (2012-2017)"/>
      <sheetName val="Расчет расх. по RAB (2013-2017)"/>
      <sheetName val="тариф 2014г Нижневартовскэнерго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55">
          <cell r="AL55">
            <v>0</v>
          </cell>
        </row>
      </sheetData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"/>
      <sheetName val="17.1"/>
      <sheetName val="P2.1"/>
      <sheetName val="перекрестка"/>
      <sheetName val="Р.2.2"/>
      <sheetName val="TEHSHEET"/>
      <sheetName val="Потери  факт"/>
      <sheetName val="Услуга факт"/>
      <sheetName val="расчет по ИТ"/>
      <sheetName val="ПНиК"/>
      <sheetName val="свод"/>
      <sheetName val="24"/>
      <sheetName val="25"/>
      <sheetName val="Титульный"/>
      <sheetName val="Расчёт расходов"/>
      <sheetName val="НВВ по уровням"/>
      <sheetName val="TECHSHEET"/>
      <sheetName val="Инструкция"/>
    </sheetNames>
    <sheetDataSet>
      <sheetData sheetId="0" refreshError="1"/>
      <sheetData sheetId="1">
        <row r="15">
          <cell r="B15">
            <v>2007</v>
          </cell>
        </row>
      </sheetData>
      <sheetData sheetId="2" refreshError="1"/>
      <sheetData sheetId="3" refreshError="1"/>
      <sheetData sheetId="4">
        <row r="13">
          <cell r="G13">
            <v>90.771999999999991</v>
          </cell>
        </row>
      </sheetData>
      <sheetData sheetId="5">
        <row r="13">
          <cell r="F13">
            <v>90.771999999999991</v>
          </cell>
        </row>
      </sheetData>
      <sheetData sheetId="6" refreshError="1"/>
      <sheetData sheetId="7">
        <row r="9">
          <cell r="G9">
            <v>896216.11</v>
          </cell>
        </row>
      </sheetData>
      <sheetData sheetId="8">
        <row r="9">
          <cell r="D9">
            <v>265658.68</v>
          </cell>
        </row>
      </sheetData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0">
          <cell r="E10">
            <v>420.60599999999999</v>
          </cell>
        </row>
      </sheetData>
      <sheetData sheetId="18">
        <row r="8">
          <cell r="E8" t="e">
            <v>#REF!</v>
          </cell>
        </row>
      </sheetData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  <sheetName val="Constants"/>
      <sheetName val="NIUs"/>
      <sheetName val="Списки"/>
      <sheetName val="2.Инфо"/>
      <sheetName val="_REF"/>
      <sheetName val="Вводные_данные_систем"/>
      <sheetName val="Ген__не_уч__ОРЭМ"/>
      <sheetName val="1_6"/>
      <sheetName val="незав__Домодедово"/>
      <sheetName val="20_25_лет_непр_ст"/>
      <sheetName val="Вводные_данные_систем1"/>
      <sheetName val="Ген__не_уч__ОРЭМ1"/>
      <sheetName val="1_61"/>
      <sheetName val="незав__Домодедово1"/>
      <sheetName val="20_25_лет_непр_ст1"/>
      <sheetName val="Вводные_данные_систем2"/>
      <sheetName val="Ген__не_уч__ОРЭМ2"/>
      <sheetName val="1_62"/>
      <sheetName val="незав__Домодедово2"/>
      <sheetName val="20_25_лет_непр_ст2"/>
      <sheetName val="Вводные_данные_систем3"/>
      <sheetName val="Ген__не_уч__ОРЭМ3"/>
      <sheetName val="1_63"/>
      <sheetName val="незав__Домодедово3"/>
      <sheetName val="20_25_лет_непр_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  <sheetName val="ээ"/>
      <sheetName val="Вводные данные систе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Заголовок"/>
      <sheetName val="Инструкция"/>
      <sheetName val="Справочники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TEHSHEET"/>
      <sheetName val="Лист1"/>
      <sheetName val="свод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">
          <cell r="U6" t="str">
            <v>Список пуст</v>
          </cell>
        </row>
        <row r="7">
          <cell r="U7" t="str">
            <v>ООО "Русэнергосбыт"</v>
          </cell>
        </row>
        <row r="8">
          <cell r="U8" t="str">
            <v>ООО "Транснефтьсервис С"</v>
          </cell>
        </row>
        <row r="9">
          <cell r="U9" t="str">
            <v>ОАО "Межрегионэнергосбыт"</v>
          </cell>
        </row>
      </sheetData>
      <sheetData sheetId="23" refreshError="1"/>
      <sheetData sheetId="24" refreshError="1"/>
      <sheetData sheetId="2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5"/>
      <sheetName val="Баланс мощности 2007"/>
      <sheetName val="Гр5(о)"/>
      <sheetName val="ФБР"/>
      <sheetName val="на 1 тут"/>
      <sheetName val="main gate house"/>
      <sheetName val="Тср 19"/>
      <sheetName val="Тср 20"/>
      <sheetName val="Тср 20-24"/>
      <sheetName val="ТБР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Статистика ДТП от 15 до 150 кВт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иртышская"/>
      <sheetName val="таврическая"/>
      <sheetName val="сибирь"/>
      <sheetName val="ФедД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  <sheetName val="Справочники БУ"/>
      <sheetName val="4"/>
      <sheetName val="6"/>
      <sheetName val="Лист4"/>
      <sheetName val="Лист5"/>
      <sheetName val="Перечень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共機J"/>
      <sheetName val="ЭС-4-04Ф"/>
      <sheetName val="Curves"/>
      <sheetName val="Note"/>
      <sheetName val="Heads"/>
      <sheetName val="Dbase"/>
      <sheetName val="Tables"/>
      <sheetName val="Page 2"/>
      <sheetName val="Set"/>
      <sheetName val="Поставщики и субподрядчики"/>
      <sheetName val="Controls"/>
      <sheetName val="HO_hrs"/>
      <sheetName val="cons_journals"/>
      <sheetName val="main_parameters"/>
      <sheetName val="sheetpao"/>
      <sheetName val="перекрестка"/>
      <sheetName val="18.2"/>
      <sheetName val="15"/>
      <sheetName val="17.1"/>
      <sheetName val="2.3"/>
      <sheetName val="20"/>
      <sheetName val="27"/>
      <sheetName val="P2.1"/>
      <sheetName val="info"/>
      <sheetName val="TDW"/>
      <sheetName val="APP"/>
      <sheetName val="пр-во"/>
      <sheetName val="Свод-1"/>
      <sheetName val="Таб гвс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Прил 1"/>
      <sheetName val="REESTR"/>
      <sheetName val="сбыт"/>
      <sheetName val="Рег генер"/>
      <sheetName val="сети"/>
      <sheetName val="слесаря"/>
      <sheetName val="СЛ7"/>
      <sheetName val="СЛ3"/>
      <sheetName val="ф-1"/>
      <sheetName val="бюджет цтв"/>
      <sheetName val="расчет"/>
      <sheetName val="расходы"/>
      <sheetName val="пол отпуск"/>
      <sheetName val="БЗ"/>
      <sheetName val="Легенда"/>
      <sheetName val="НСИ"/>
      <sheetName val="T25"/>
      <sheetName val="T31"/>
      <sheetName val="расчет НВВ РСК по RAB"/>
      <sheetName val="П.4.4 Топливо"/>
      <sheetName val="П.5.1 Опер.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5">
          <cell r="G5">
            <v>16503137.241579933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5">
          <cell r="G5">
            <v>16503137.241579933</v>
          </cell>
        </row>
      </sheetData>
      <sheetData sheetId="110" refreshError="1"/>
      <sheetData sheetId="111">
        <row r="5">
          <cell r="G5">
            <v>16503137.241579933</v>
          </cell>
        </row>
      </sheetData>
      <sheetData sheetId="112">
        <row r="5">
          <cell r="G5">
            <v>16503137.241579933</v>
          </cell>
        </row>
      </sheetData>
      <sheetData sheetId="113">
        <row r="5">
          <cell r="G5">
            <v>16503137.241579933</v>
          </cell>
        </row>
      </sheetData>
      <sheetData sheetId="114">
        <row r="5">
          <cell r="G5">
            <v>16503137.241579933</v>
          </cell>
        </row>
      </sheetData>
      <sheetData sheetId="115">
        <row r="5">
          <cell r="G5">
            <v>16503137.241579933</v>
          </cell>
        </row>
      </sheetData>
      <sheetData sheetId="116">
        <row r="5">
          <cell r="G5">
            <v>16503137.241579933</v>
          </cell>
        </row>
      </sheetData>
      <sheetData sheetId="117">
        <row r="5">
          <cell r="G5">
            <v>16503137.241579933</v>
          </cell>
        </row>
      </sheetData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 refreshError="1"/>
      <sheetData sheetId="167">
        <row r="5">
          <cell r="G5" t="str">
            <v>БДР на 2021</v>
          </cell>
        </row>
      </sheetData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>
        <row r="5">
          <cell r="G5" t="str">
            <v>БДР на 2021</v>
          </cell>
        </row>
      </sheetData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5">
          <cell r="G5">
            <v>16503137.241579933</v>
          </cell>
        </row>
      </sheetData>
      <sheetData sheetId="187">
        <row r="5">
          <cell r="G5">
            <v>16503137.241579933</v>
          </cell>
        </row>
      </sheetData>
      <sheetData sheetId="188">
        <row r="5">
          <cell r="G5">
            <v>16503137.241579933</v>
          </cell>
        </row>
      </sheetData>
      <sheetData sheetId="189">
        <row r="5">
          <cell r="G5">
            <v>16503137.241579933</v>
          </cell>
        </row>
      </sheetData>
      <sheetData sheetId="190" refreshError="1"/>
      <sheetData sheetId="191">
        <row r="5">
          <cell r="G5">
            <v>16503137.241579933</v>
          </cell>
        </row>
      </sheetData>
      <sheetData sheetId="192">
        <row r="5">
          <cell r="G5">
            <v>16503137.241579933</v>
          </cell>
        </row>
      </sheetData>
      <sheetData sheetId="193">
        <row r="5">
          <cell r="G5">
            <v>16503137.241579933</v>
          </cell>
        </row>
      </sheetData>
      <sheetData sheetId="194">
        <row r="5">
          <cell r="G5">
            <v>16503137.241579933</v>
          </cell>
        </row>
      </sheetData>
      <sheetData sheetId="195">
        <row r="5">
          <cell r="G5">
            <v>16503137.241579933</v>
          </cell>
        </row>
      </sheetData>
      <sheetData sheetId="196">
        <row r="5">
          <cell r="G5">
            <v>16503137.241579933</v>
          </cell>
        </row>
      </sheetData>
      <sheetData sheetId="197">
        <row r="5">
          <cell r="G5">
            <v>16503137.241579933</v>
          </cell>
        </row>
      </sheetData>
      <sheetData sheetId="198">
        <row r="5">
          <cell r="G5">
            <v>16503137.241579933</v>
          </cell>
        </row>
      </sheetData>
      <sheetData sheetId="199">
        <row r="5">
          <cell r="G5">
            <v>16503137.241579933</v>
          </cell>
        </row>
      </sheetData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>
        <row r="5">
          <cell r="G5">
            <v>16503137.241579933</v>
          </cell>
        </row>
      </sheetData>
      <sheetData sheetId="207">
        <row r="5">
          <cell r="G5">
            <v>16503137.241579933</v>
          </cell>
        </row>
      </sheetData>
      <sheetData sheetId="208">
        <row r="5">
          <cell r="G5">
            <v>16503137.241579933</v>
          </cell>
        </row>
      </sheetData>
      <sheetData sheetId="209">
        <row r="5">
          <cell r="G5">
            <v>16503137.241579933</v>
          </cell>
        </row>
      </sheetData>
      <sheetData sheetId="210">
        <row r="5">
          <cell r="G5">
            <v>16503137.241579933</v>
          </cell>
        </row>
      </sheetData>
      <sheetData sheetId="211">
        <row r="5">
          <cell r="G5">
            <v>16503137.241579933</v>
          </cell>
        </row>
      </sheetData>
      <sheetData sheetId="212">
        <row r="5">
          <cell r="G5">
            <v>16503137.241579933</v>
          </cell>
        </row>
      </sheetData>
      <sheetData sheetId="213">
        <row r="5">
          <cell r="G5">
            <v>16503137.241579933</v>
          </cell>
        </row>
      </sheetData>
      <sheetData sheetId="214">
        <row r="5">
          <cell r="G5">
            <v>16503137.241579933</v>
          </cell>
        </row>
      </sheetData>
      <sheetData sheetId="215">
        <row r="5">
          <cell r="G5">
            <v>16503137.241579933</v>
          </cell>
        </row>
      </sheetData>
      <sheetData sheetId="216">
        <row r="5">
          <cell r="G5">
            <v>16503137.241579933</v>
          </cell>
        </row>
      </sheetData>
      <sheetData sheetId="217">
        <row r="5">
          <cell r="G5">
            <v>16503137.241579933</v>
          </cell>
        </row>
      </sheetData>
      <sheetData sheetId="218">
        <row r="5">
          <cell r="G5">
            <v>16503137.241579933</v>
          </cell>
        </row>
      </sheetData>
      <sheetData sheetId="219">
        <row r="5">
          <cell r="G5">
            <v>16503137.241579933</v>
          </cell>
        </row>
      </sheetData>
      <sheetData sheetId="220">
        <row r="5">
          <cell r="G5">
            <v>16503137.241579933</v>
          </cell>
        </row>
      </sheetData>
      <sheetData sheetId="221">
        <row r="5">
          <cell r="G5">
            <v>16503137.241579933</v>
          </cell>
        </row>
      </sheetData>
      <sheetData sheetId="222">
        <row r="5">
          <cell r="G5">
            <v>16503137.241579933</v>
          </cell>
        </row>
      </sheetData>
      <sheetData sheetId="223">
        <row r="5">
          <cell r="G5">
            <v>16503137.241579933</v>
          </cell>
        </row>
      </sheetData>
      <sheetData sheetId="224">
        <row r="5">
          <cell r="G5">
            <v>16503137.241579933</v>
          </cell>
        </row>
      </sheetData>
      <sheetData sheetId="225">
        <row r="5">
          <cell r="G5">
            <v>16503137.241579933</v>
          </cell>
        </row>
      </sheetData>
      <sheetData sheetId="226">
        <row r="5">
          <cell r="G5">
            <v>16503137.241579933</v>
          </cell>
        </row>
      </sheetData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>
        <row r="5">
          <cell r="G5">
            <v>16503137.241579933</v>
          </cell>
        </row>
      </sheetData>
      <sheetData sheetId="245">
        <row r="5">
          <cell r="G5">
            <v>16503137.241579933</v>
          </cell>
        </row>
      </sheetData>
      <sheetData sheetId="246">
        <row r="5">
          <cell r="G5">
            <v>16503137.241579933</v>
          </cell>
        </row>
      </sheetData>
      <sheetData sheetId="247">
        <row r="5">
          <cell r="G5">
            <v>16503137.241579933</v>
          </cell>
        </row>
      </sheetData>
      <sheetData sheetId="248">
        <row r="5">
          <cell r="G5">
            <v>16503137.241579933</v>
          </cell>
        </row>
      </sheetData>
      <sheetData sheetId="249">
        <row r="5">
          <cell r="G5">
            <v>16503137.241579933</v>
          </cell>
        </row>
      </sheetData>
      <sheetData sheetId="250">
        <row r="5">
          <cell r="G5">
            <v>16503137.241579933</v>
          </cell>
        </row>
      </sheetData>
      <sheetData sheetId="251">
        <row r="5">
          <cell r="G5">
            <v>16503137.241579933</v>
          </cell>
        </row>
      </sheetData>
      <sheetData sheetId="252">
        <row r="5">
          <cell r="G5">
            <v>16503137.241579933</v>
          </cell>
        </row>
      </sheetData>
      <sheetData sheetId="253">
        <row r="5">
          <cell r="G5">
            <v>16503137.241579933</v>
          </cell>
        </row>
      </sheetData>
      <sheetData sheetId="254">
        <row r="5">
          <cell r="G5">
            <v>16503137.241579933</v>
          </cell>
        </row>
      </sheetData>
      <sheetData sheetId="255">
        <row r="5">
          <cell r="G5">
            <v>16503137.241579933</v>
          </cell>
        </row>
      </sheetData>
      <sheetData sheetId="256">
        <row r="5">
          <cell r="G5">
            <v>16503137.241579933</v>
          </cell>
        </row>
      </sheetData>
      <sheetData sheetId="257">
        <row r="5">
          <cell r="G5">
            <v>16503137.241579933</v>
          </cell>
        </row>
      </sheetData>
      <sheetData sheetId="258">
        <row r="5">
          <cell r="G5" t="str">
            <v>БДР на 2021</v>
          </cell>
        </row>
      </sheetData>
      <sheetData sheetId="259">
        <row r="5">
          <cell r="G5" t="str">
            <v>БДР на 2021</v>
          </cell>
        </row>
      </sheetData>
      <sheetData sheetId="260">
        <row r="5">
          <cell r="G5" t="str">
            <v>БДР на 2021</v>
          </cell>
        </row>
      </sheetData>
      <sheetData sheetId="261">
        <row r="5">
          <cell r="G5" t="str">
            <v>БДР на 2021</v>
          </cell>
        </row>
      </sheetData>
      <sheetData sheetId="262">
        <row r="5">
          <cell r="G5" t="str">
            <v>БДР на 2021</v>
          </cell>
        </row>
      </sheetData>
      <sheetData sheetId="263">
        <row r="7">
          <cell r="G7">
            <v>0</v>
          </cell>
        </row>
      </sheetData>
      <sheetData sheetId="264">
        <row r="5">
          <cell r="G5" t="str">
            <v>БДР на 2021</v>
          </cell>
        </row>
      </sheetData>
      <sheetData sheetId="265">
        <row r="5">
          <cell r="G5" t="str">
            <v>БДР на 2021</v>
          </cell>
        </row>
      </sheetData>
      <sheetData sheetId="266">
        <row r="7">
          <cell r="G7">
            <v>0</v>
          </cell>
        </row>
      </sheetData>
      <sheetData sheetId="267">
        <row r="7">
          <cell r="G7">
            <v>0</v>
          </cell>
        </row>
      </sheetData>
      <sheetData sheetId="268">
        <row r="7">
          <cell r="G7">
            <v>0</v>
          </cell>
        </row>
      </sheetData>
      <sheetData sheetId="269">
        <row r="7">
          <cell r="G7">
            <v>0</v>
          </cell>
        </row>
      </sheetData>
      <sheetData sheetId="270">
        <row r="7">
          <cell r="G7">
            <v>0</v>
          </cell>
        </row>
      </sheetData>
      <sheetData sheetId="271">
        <row r="7">
          <cell r="G7">
            <v>0</v>
          </cell>
        </row>
      </sheetData>
      <sheetData sheetId="272">
        <row r="7">
          <cell r="G7">
            <v>0</v>
          </cell>
        </row>
      </sheetData>
      <sheetData sheetId="273">
        <row r="7">
          <cell r="G7">
            <v>0</v>
          </cell>
        </row>
      </sheetData>
      <sheetData sheetId="274">
        <row r="7">
          <cell r="G7">
            <v>0</v>
          </cell>
        </row>
      </sheetData>
      <sheetData sheetId="275">
        <row r="7">
          <cell r="G7">
            <v>0</v>
          </cell>
        </row>
      </sheetData>
      <sheetData sheetId="276">
        <row r="7">
          <cell r="G7">
            <v>0</v>
          </cell>
        </row>
      </sheetData>
      <sheetData sheetId="277">
        <row r="7">
          <cell r="G7">
            <v>0</v>
          </cell>
        </row>
      </sheetData>
      <sheetData sheetId="278">
        <row r="7">
          <cell r="G7">
            <v>0</v>
          </cell>
        </row>
      </sheetData>
      <sheetData sheetId="279">
        <row r="7">
          <cell r="G7">
            <v>0</v>
          </cell>
        </row>
      </sheetData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>
        <row r="7">
          <cell r="G7">
            <v>0</v>
          </cell>
        </row>
      </sheetData>
      <sheetData sheetId="283">
        <row r="7">
          <cell r="G7">
            <v>0</v>
          </cell>
        </row>
      </sheetData>
      <sheetData sheetId="284">
        <row r="7">
          <cell r="G7">
            <v>0</v>
          </cell>
        </row>
      </sheetData>
      <sheetData sheetId="285">
        <row r="7">
          <cell r="G7">
            <v>0</v>
          </cell>
        </row>
      </sheetData>
      <sheetData sheetId="286">
        <row r="7">
          <cell r="G7">
            <v>0</v>
          </cell>
        </row>
      </sheetData>
      <sheetData sheetId="287">
        <row r="7">
          <cell r="G7">
            <v>0</v>
          </cell>
        </row>
      </sheetData>
      <sheetData sheetId="288">
        <row r="7">
          <cell r="G7">
            <v>0</v>
          </cell>
        </row>
      </sheetData>
      <sheetData sheetId="289">
        <row r="7">
          <cell r="G7">
            <v>0</v>
          </cell>
        </row>
      </sheetData>
      <sheetData sheetId="290">
        <row r="7">
          <cell r="G7">
            <v>0</v>
          </cell>
        </row>
      </sheetData>
      <sheetData sheetId="291">
        <row r="7">
          <cell r="G7">
            <v>0</v>
          </cell>
        </row>
      </sheetData>
      <sheetData sheetId="292">
        <row r="7">
          <cell r="G7">
            <v>0</v>
          </cell>
        </row>
      </sheetData>
      <sheetData sheetId="293">
        <row r="7">
          <cell r="G7">
            <v>0</v>
          </cell>
        </row>
      </sheetData>
      <sheetData sheetId="294">
        <row r="7">
          <cell r="G7">
            <v>0</v>
          </cell>
        </row>
      </sheetData>
      <sheetData sheetId="295">
        <row r="7">
          <cell r="G7">
            <v>0</v>
          </cell>
        </row>
      </sheetData>
      <sheetData sheetId="296">
        <row r="7">
          <cell r="G7">
            <v>0</v>
          </cell>
        </row>
      </sheetData>
      <sheetData sheetId="297">
        <row r="7">
          <cell r="G7">
            <v>0</v>
          </cell>
        </row>
      </sheetData>
      <sheetData sheetId="298">
        <row r="7">
          <cell r="G7">
            <v>0</v>
          </cell>
        </row>
      </sheetData>
      <sheetData sheetId="299">
        <row r="7">
          <cell r="G7">
            <v>0</v>
          </cell>
        </row>
      </sheetData>
      <sheetData sheetId="300">
        <row r="7">
          <cell r="G7">
            <v>0</v>
          </cell>
        </row>
      </sheetData>
      <sheetData sheetId="301">
        <row r="7">
          <cell r="G7">
            <v>0</v>
          </cell>
        </row>
      </sheetData>
      <sheetData sheetId="302">
        <row r="7">
          <cell r="G7">
            <v>0</v>
          </cell>
        </row>
      </sheetData>
      <sheetData sheetId="303">
        <row r="7">
          <cell r="G7">
            <v>0</v>
          </cell>
        </row>
      </sheetData>
      <sheetData sheetId="304">
        <row r="7">
          <cell r="G7">
            <v>0</v>
          </cell>
        </row>
      </sheetData>
      <sheetData sheetId="305">
        <row r="7">
          <cell r="G7">
            <v>0</v>
          </cell>
        </row>
      </sheetData>
      <sheetData sheetId="306">
        <row r="7">
          <cell r="G7">
            <v>0</v>
          </cell>
        </row>
      </sheetData>
      <sheetData sheetId="307">
        <row r="7">
          <cell r="G7">
            <v>0</v>
          </cell>
        </row>
      </sheetData>
      <sheetData sheetId="308">
        <row r="7">
          <cell r="G7">
            <v>0</v>
          </cell>
        </row>
      </sheetData>
      <sheetData sheetId="309">
        <row r="7">
          <cell r="G7">
            <v>0</v>
          </cell>
        </row>
      </sheetData>
      <sheetData sheetId="310">
        <row r="7">
          <cell r="G7">
            <v>0</v>
          </cell>
        </row>
      </sheetData>
      <sheetData sheetId="311">
        <row r="7">
          <cell r="G7">
            <v>0</v>
          </cell>
        </row>
      </sheetData>
      <sheetData sheetId="312">
        <row r="7">
          <cell r="G7">
            <v>0</v>
          </cell>
        </row>
      </sheetData>
      <sheetData sheetId="313">
        <row r="7">
          <cell r="G7">
            <v>0</v>
          </cell>
        </row>
      </sheetData>
      <sheetData sheetId="314">
        <row r="7">
          <cell r="G7">
            <v>0</v>
          </cell>
        </row>
      </sheetData>
      <sheetData sheetId="315">
        <row r="7">
          <cell r="G7">
            <v>0</v>
          </cell>
        </row>
      </sheetData>
      <sheetData sheetId="316">
        <row r="7">
          <cell r="G7">
            <v>0</v>
          </cell>
        </row>
      </sheetData>
      <sheetData sheetId="317">
        <row r="7">
          <cell r="G7">
            <v>0</v>
          </cell>
        </row>
      </sheetData>
      <sheetData sheetId="318">
        <row r="7">
          <cell r="G7">
            <v>0</v>
          </cell>
        </row>
      </sheetData>
      <sheetData sheetId="319">
        <row r="7">
          <cell r="G7">
            <v>0</v>
          </cell>
        </row>
      </sheetData>
      <sheetData sheetId="320">
        <row r="7">
          <cell r="G7">
            <v>0</v>
          </cell>
        </row>
      </sheetData>
      <sheetData sheetId="321">
        <row r="7">
          <cell r="G7">
            <v>0</v>
          </cell>
        </row>
      </sheetData>
      <sheetData sheetId="322">
        <row r="7">
          <cell r="G7">
            <v>0</v>
          </cell>
        </row>
      </sheetData>
      <sheetData sheetId="323">
        <row r="7">
          <cell r="G7">
            <v>0</v>
          </cell>
        </row>
      </sheetData>
      <sheetData sheetId="324">
        <row r="7">
          <cell r="G7">
            <v>0</v>
          </cell>
        </row>
      </sheetData>
      <sheetData sheetId="325">
        <row r="7">
          <cell r="G7">
            <v>0</v>
          </cell>
        </row>
      </sheetData>
      <sheetData sheetId="326">
        <row r="7">
          <cell r="G7">
            <v>0</v>
          </cell>
        </row>
      </sheetData>
      <sheetData sheetId="327">
        <row r="7">
          <cell r="G7">
            <v>0</v>
          </cell>
        </row>
      </sheetData>
      <sheetData sheetId="328">
        <row r="7">
          <cell r="G7">
            <v>0</v>
          </cell>
        </row>
      </sheetData>
      <sheetData sheetId="329">
        <row r="7">
          <cell r="G7">
            <v>0</v>
          </cell>
        </row>
      </sheetData>
      <sheetData sheetId="330">
        <row r="7">
          <cell r="G7">
            <v>0</v>
          </cell>
        </row>
      </sheetData>
      <sheetData sheetId="331">
        <row r="7">
          <cell r="G7">
            <v>0</v>
          </cell>
        </row>
      </sheetData>
      <sheetData sheetId="332">
        <row r="7">
          <cell r="G7">
            <v>0</v>
          </cell>
        </row>
      </sheetData>
      <sheetData sheetId="333">
        <row r="7">
          <cell r="G7">
            <v>0</v>
          </cell>
        </row>
      </sheetData>
      <sheetData sheetId="334">
        <row r="7">
          <cell r="G7">
            <v>0</v>
          </cell>
        </row>
      </sheetData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>
        <row r="52">
          <cell r="G52">
            <v>0</v>
          </cell>
        </row>
      </sheetData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5">
          <cell r="G5">
            <v>4551113.38</v>
          </cell>
        </row>
      </sheetData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/>
      <sheetData sheetId="387"/>
      <sheetData sheetId="388"/>
      <sheetData sheetId="389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.1"/>
      <sheetName val="P2.1"/>
      <sheetName val="перекрестка"/>
      <sheetName val="TEHSHEET"/>
      <sheetName val="Р.2.2"/>
      <sheetName val="свод"/>
      <sheetName val="24"/>
      <sheetName val="25"/>
      <sheetName val="ЕКТ"/>
      <sheetName val="имущество"/>
      <sheetName val="Лист1"/>
      <sheetName val="расчсет ОРЕХ"/>
      <sheetName val="Услуга факт"/>
      <sheetName val="аренда земли"/>
    </sheetNames>
    <sheetDataSet>
      <sheetData sheetId="0"/>
      <sheetData sheetId="1">
        <row r="15">
          <cell r="B15">
            <v>2007</v>
          </cell>
        </row>
      </sheetData>
      <sheetData sheetId="2">
        <row r="4">
          <cell r="D4" t="str">
            <v>АО "Черногорэнерго"  2018 год</v>
          </cell>
        </row>
      </sheetData>
      <sheetData sheetId="3"/>
      <sheetData sheetId="4"/>
      <sheetData sheetId="5"/>
      <sheetData sheetId="6">
        <row r="7">
          <cell r="I7">
            <v>1.0669999999999999</v>
          </cell>
        </row>
        <row r="14">
          <cell r="G14">
            <v>347</v>
          </cell>
          <cell r="I14">
            <v>347</v>
          </cell>
        </row>
        <row r="16">
          <cell r="F16">
            <v>4545</v>
          </cell>
          <cell r="G16">
            <v>6503.45</v>
          </cell>
          <cell r="I16">
            <v>6939.1811499999994</v>
          </cell>
        </row>
        <row r="17">
          <cell r="G17">
            <v>6.1</v>
          </cell>
          <cell r="I17">
            <v>6.1</v>
          </cell>
        </row>
        <row r="18">
          <cell r="G18">
            <v>2.13</v>
          </cell>
          <cell r="I18">
            <v>2.13</v>
          </cell>
        </row>
        <row r="21">
          <cell r="G21">
            <v>6.3</v>
          </cell>
          <cell r="I21">
            <v>6.3</v>
          </cell>
        </row>
        <row r="24">
          <cell r="G24">
            <v>100</v>
          </cell>
          <cell r="I24">
            <v>100</v>
          </cell>
        </row>
        <row r="27">
          <cell r="G27">
            <v>10</v>
          </cell>
          <cell r="I27">
            <v>10</v>
          </cell>
        </row>
        <row r="30">
          <cell r="G30">
            <v>33</v>
          </cell>
          <cell r="I30">
            <v>33</v>
          </cell>
        </row>
        <row r="32">
          <cell r="B32" t="str">
            <v>Прочие выплаты</v>
          </cell>
        </row>
        <row r="36">
          <cell r="F36">
            <v>0</v>
          </cell>
          <cell r="G36">
            <v>0</v>
          </cell>
          <cell r="I36">
            <v>0</v>
          </cell>
        </row>
        <row r="39">
          <cell r="G39">
            <v>100</v>
          </cell>
          <cell r="I39">
            <v>100</v>
          </cell>
        </row>
        <row r="43">
          <cell r="E43">
            <v>0</v>
          </cell>
          <cell r="G43">
            <v>7689</v>
          </cell>
          <cell r="I43">
            <v>8204.1630000000005</v>
          </cell>
        </row>
        <row r="44">
          <cell r="E44">
            <v>0</v>
          </cell>
          <cell r="G44">
            <v>0</v>
          </cell>
          <cell r="I44">
            <v>0</v>
          </cell>
        </row>
        <row r="45">
          <cell r="E45">
            <v>0</v>
          </cell>
          <cell r="G45">
            <v>0</v>
          </cell>
          <cell r="I45">
            <v>0</v>
          </cell>
        </row>
        <row r="47">
          <cell r="E47">
            <v>12</v>
          </cell>
          <cell r="F47">
            <v>12</v>
          </cell>
          <cell r="G47">
            <v>12</v>
          </cell>
          <cell r="H47">
            <v>12</v>
          </cell>
          <cell r="I47">
            <v>12</v>
          </cell>
        </row>
      </sheetData>
      <sheetData sheetId="7">
        <row r="21">
          <cell r="F21">
            <v>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>
        <row r="11">
          <cell r="N11">
            <v>900278.98388013511</v>
          </cell>
        </row>
      </sheetData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Сводка - лизинг"/>
      <sheetName val=""/>
      <sheetName val="FES"/>
      <sheetName val="2006"/>
      <sheetName val="I"/>
      <sheetName val="REESTR_MO"/>
      <sheetName val="ФБР"/>
      <sheetName val="План на 2008-2010(13.7)"/>
      <sheetName val="2008_-2010"/>
      <sheetName val="Ф-1_(для_АО-энерго)"/>
      <sheetName val="Ф-2_(для_АО-энерго)"/>
      <sheetName val="17_1"/>
      <sheetName val="Общая_числ_"/>
      <sheetName val="1__УЕ"/>
      <sheetName val="1__УЕ_(наш_первонач)"/>
      <sheetName val="2__Рабочие"/>
      <sheetName val="3__АТЦ"/>
      <sheetName val="4_Цеховые"/>
      <sheetName val="1_Расчет_по_АУП_(2)"/>
      <sheetName val="5__АУП"/>
      <sheetName val="6__МОП"/>
      <sheetName val="2__Рабочий_персонал_(2)"/>
      <sheetName val="П2_1_(МО_и_ДО)"/>
      <sheetName val="П2_2_(МО_и_ДО)"/>
      <sheetName val="Ср_разряд"/>
      <sheetName val="Заболоченность,_расстояние_"/>
      <sheetName val="ПЗ_корр_план"/>
      <sheetName val="потоки_передача"/>
      <sheetName val="2014-2012_Анализ_отклонений"/>
      <sheetName val="2013_корр_Анализ_откл_"/>
      <sheetName val="Темп_РОР"/>
      <sheetName val="ТБР_2010-2013"/>
      <sheetName val="Инфа_к_Презе"/>
      <sheetName val="Сценарные_условия"/>
      <sheetName val="Список_ДЗО"/>
      <sheetName val="Содержание_расшир__формат"/>
      <sheetName val="Содержание_агрегир_формат"/>
      <sheetName val="1_Общие_сведения"/>
      <sheetName val="2_Оценочные_показатели"/>
      <sheetName val="3_Программа_реализации"/>
      <sheetName val="4__Затраты_на_персонал"/>
      <sheetName val="5_ИПР"/>
      <sheetName val="6_ОФР"/>
      <sheetName val="7__Смета_затрат"/>
      <sheetName val="8_БДР"/>
      <sheetName val="9_БДДС_(ДПН)"/>
      <sheetName val="10_Прогнозный_баланс"/>
      <sheetName val="11_ПУЭ"/>
      <sheetName val="Сводка_-_лизинг"/>
      <sheetName val="План_на_2008-2010(13_7)"/>
      <sheetName val="13"/>
      <sheetName val="2.1"/>
      <sheetName val="2.2"/>
      <sheetName val="6"/>
      <sheetName val="0.1"/>
      <sheetName val="15"/>
      <sheetName val="24.1"/>
      <sheetName val="6.1"/>
      <sheetName val="Титульный"/>
      <sheetName val="Инструкция"/>
      <sheetName val="2008_-20101"/>
      <sheetName val="Ф-1_(для_АО-энерго)1"/>
      <sheetName val="Ф-2_(для_АО-энерго)1"/>
      <sheetName val="17_11"/>
      <sheetName val="ПЗ_корр_план1"/>
      <sheetName val="потоки_передача1"/>
      <sheetName val="2014-2012_Анализ_отклонений1"/>
      <sheetName val="2013_корр_Анализ_откл_1"/>
      <sheetName val="Темп_РОР1"/>
      <sheetName val="ТБР_2010-20131"/>
      <sheetName val="Инфа_к_Презе1"/>
      <sheetName val="Общая_числ_1"/>
      <sheetName val="1__УЕ1"/>
      <sheetName val="1__УЕ_(наш_первонач)1"/>
      <sheetName val="2__Рабочие1"/>
      <sheetName val="3__АТЦ1"/>
      <sheetName val="4_Цеховые1"/>
      <sheetName val="1_Расчет_по_АУП_(2)1"/>
      <sheetName val="5__АУП1"/>
      <sheetName val="6__МОП1"/>
      <sheetName val="2__Рабочий_персонал_(2)1"/>
      <sheetName val="П2_1_(МО_и_ДО)1"/>
      <sheetName val="П2_2_(МО_и_ДО)1"/>
      <sheetName val="Ср_разряд1"/>
      <sheetName val="Заболоченность,_расстояние_1"/>
      <sheetName val="Сценарные_условия1"/>
      <sheetName val="Список_ДЗО1"/>
      <sheetName val="Содержание_расшир__формат1"/>
      <sheetName val="Содержание_агрегир_формат1"/>
      <sheetName val="1_Общие_сведения1"/>
      <sheetName val="2_Оценочные_показатели1"/>
      <sheetName val="3_Программа_реализации1"/>
      <sheetName val="4__Затраты_на_персонал1"/>
      <sheetName val="5_ИПР1"/>
      <sheetName val="6_ОФР1"/>
      <sheetName val="7__Смета_затрат1"/>
      <sheetName val="8_БДР1"/>
      <sheetName val="9_БДДС_(ДПН)1"/>
      <sheetName val="10_Прогнозный_баланс1"/>
      <sheetName val="11_ПУЭ1"/>
      <sheetName val="Сводка_-_лизинг1"/>
      <sheetName val="2008_-20102"/>
      <sheetName val="Ф-1_(для_АО-энерго)2"/>
      <sheetName val="Ф-2_(для_АО-энерго)2"/>
      <sheetName val="17_12"/>
      <sheetName val="ПЗ_корр_план2"/>
      <sheetName val="потоки_передача2"/>
      <sheetName val="2014-2012_Анализ_отклонений2"/>
      <sheetName val="2013_корр_Анализ_откл_2"/>
      <sheetName val="Темп_РОР2"/>
      <sheetName val="ТБР_2010-20132"/>
      <sheetName val="Инфа_к_Презе2"/>
      <sheetName val="Общая_числ_2"/>
      <sheetName val="1__УЕ2"/>
      <sheetName val="1__УЕ_(наш_первонач)2"/>
      <sheetName val="2__Рабочие2"/>
      <sheetName val="3__АТЦ2"/>
      <sheetName val="4_Цеховые2"/>
      <sheetName val="1_Расчет_по_АУП_(2)2"/>
      <sheetName val="5__АУП2"/>
      <sheetName val="6__МОП2"/>
      <sheetName val="2__Рабочий_персонал_(2)2"/>
      <sheetName val="П2_1_(МО_и_ДО)2"/>
      <sheetName val="П2_2_(МО_и_ДО)2"/>
      <sheetName val="Ср_разряд2"/>
      <sheetName val="Заболоченность,_расстояние_2"/>
      <sheetName val="Сценарные_условия2"/>
      <sheetName val="Список_ДЗО2"/>
      <sheetName val="Содержание_расшир__формат2"/>
      <sheetName val="Содержание_агрегир_формат2"/>
      <sheetName val="1_Общие_сведения2"/>
      <sheetName val="2_Оценочные_показатели2"/>
      <sheetName val="3_Программа_реализации2"/>
      <sheetName val="4__Затраты_на_персонал2"/>
      <sheetName val="5_ИПР2"/>
      <sheetName val="6_ОФР2"/>
      <sheetName val="7__Смета_затрат2"/>
      <sheetName val="8_БДР2"/>
      <sheetName val="9_БДДС_(ДПН)2"/>
      <sheetName val="10_Прогнозный_баланс2"/>
      <sheetName val="11_ПУЭ2"/>
      <sheetName val="Сводка_-_лизинг2"/>
      <sheetName val="мощность"/>
      <sheetName val="финотчет_итоговый"/>
      <sheetName val="фин_план_2021_2022_2023"/>
      <sheetName val="сбыт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5">
          <cell r="G5">
            <v>2222938.4948999998</v>
          </cell>
        </row>
      </sheetData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>
        <row r="5">
          <cell r="G5">
            <v>2222938.4948999998</v>
          </cell>
        </row>
      </sheetData>
      <sheetData sheetId="25">
        <row r="5">
          <cell r="G5">
            <v>2222938.4948999998</v>
          </cell>
        </row>
      </sheetData>
      <sheetData sheetId="26">
        <row r="5">
          <cell r="G5">
            <v>2222938.4948999998</v>
          </cell>
        </row>
      </sheetData>
      <sheetData sheetId="27">
        <row r="5">
          <cell r="G5">
            <v>2222938.4948999998</v>
          </cell>
        </row>
      </sheetData>
      <sheetData sheetId="28">
        <row r="5">
          <cell r="G5">
            <v>2222938.4948999998</v>
          </cell>
        </row>
      </sheetData>
      <sheetData sheetId="29">
        <row r="5">
          <cell r="G5">
            <v>2222938.4948999998</v>
          </cell>
        </row>
      </sheetData>
      <sheetData sheetId="30">
        <row r="5">
          <cell r="G5">
            <v>2222938.4948999998</v>
          </cell>
        </row>
      </sheetData>
      <sheetData sheetId="31">
        <row r="5">
          <cell r="G5">
            <v>2222938.4948999998</v>
          </cell>
        </row>
      </sheetData>
      <sheetData sheetId="32">
        <row r="5">
          <cell r="G5">
            <v>2222938.4948999998</v>
          </cell>
        </row>
      </sheetData>
      <sheetData sheetId="33">
        <row r="5">
          <cell r="G5">
            <v>2222938.4948999998</v>
          </cell>
        </row>
      </sheetData>
      <sheetData sheetId="34">
        <row r="5">
          <cell r="G5">
            <v>2222938.4948999998</v>
          </cell>
        </row>
      </sheetData>
      <sheetData sheetId="35" refreshError="1"/>
      <sheetData sheetId="36">
        <row r="5">
          <cell r="G5">
            <v>2222938.4948999998</v>
          </cell>
        </row>
      </sheetData>
      <sheetData sheetId="37">
        <row r="5">
          <cell r="G5">
            <v>2222938.4948999998</v>
          </cell>
        </row>
      </sheetData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>
        <row r="5">
          <cell r="G5">
            <v>2222938.4948999998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 refreshError="1"/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5">
          <cell r="G5">
            <v>2222938.4948999998</v>
          </cell>
        </row>
      </sheetData>
      <sheetData sheetId="111">
        <row r="5">
          <cell r="G5">
            <v>2222938.4948999998</v>
          </cell>
        </row>
      </sheetData>
      <sheetData sheetId="112">
        <row r="5">
          <cell r="G5">
            <v>2222938.4948999998</v>
          </cell>
        </row>
      </sheetData>
      <sheetData sheetId="113">
        <row r="5">
          <cell r="G5">
            <v>2222938.4948999998</v>
          </cell>
        </row>
      </sheetData>
      <sheetData sheetId="114">
        <row r="5">
          <cell r="G5">
            <v>2222938.4948999998</v>
          </cell>
        </row>
      </sheetData>
      <sheetData sheetId="115">
        <row r="5">
          <cell r="G5">
            <v>2222938.4948999998</v>
          </cell>
        </row>
      </sheetData>
      <sheetData sheetId="116">
        <row r="5">
          <cell r="G5">
            <v>2222938.4948999998</v>
          </cell>
        </row>
      </sheetData>
      <sheetData sheetId="117">
        <row r="5">
          <cell r="G5">
            <v>2222938.4948999998</v>
          </cell>
        </row>
      </sheetData>
      <sheetData sheetId="118">
        <row r="5">
          <cell r="G5">
            <v>2222938.4948999998</v>
          </cell>
        </row>
      </sheetData>
      <sheetData sheetId="119">
        <row r="5">
          <cell r="G5">
            <v>2222938.4948999998</v>
          </cell>
        </row>
      </sheetData>
      <sheetData sheetId="120">
        <row r="5">
          <cell r="G5">
            <v>2222938.4948999998</v>
          </cell>
        </row>
      </sheetData>
      <sheetData sheetId="121">
        <row r="5">
          <cell r="G5">
            <v>2222938.4948999998</v>
          </cell>
        </row>
      </sheetData>
      <sheetData sheetId="122">
        <row r="5">
          <cell r="G5">
            <v>2222938.4948999998</v>
          </cell>
        </row>
      </sheetData>
      <sheetData sheetId="123">
        <row r="5">
          <cell r="G5">
            <v>2222938.4948999998</v>
          </cell>
        </row>
      </sheetData>
      <sheetData sheetId="124">
        <row r="5">
          <cell r="G5">
            <v>2222938.4948999998</v>
          </cell>
        </row>
      </sheetData>
      <sheetData sheetId="125">
        <row r="5">
          <cell r="G5">
            <v>2222938.4948999998</v>
          </cell>
        </row>
      </sheetData>
      <sheetData sheetId="126">
        <row r="5">
          <cell r="G5">
            <v>2222938.4948999998</v>
          </cell>
        </row>
      </sheetData>
      <sheetData sheetId="127">
        <row r="5">
          <cell r="G5">
            <v>2222938.4948999998</v>
          </cell>
        </row>
      </sheetData>
      <sheetData sheetId="128">
        <row r="5">
          <cell r="G5">
            <v>2222938.4948999998</v>
          </cell>
        </row>
      </sheetData>
      <sheetData sheetId="129">
        <row r="5">
          <cell r="G5">
            <v>2222938.4948999998</v>
          </cell>
        </row>
      </sheetData>
      <sheetData sheetId="130">
        <row r="5">
          <cell r="G5">
            <v>2222938.4948999998</v>
          </cell>
        </row>
      </sheetData>
      <sheetData sheetId="131">
        <row r="5">
          <cell r="G5">
            <v>2222938.4948999998</v>
          </cell>
        </row>
      </sheetData>
      <sheetData sheetId="132">
        <row r="5">
          <cell r="G5">
            <v>2222938.4948999998</v>
          </cell>
        </row>
      </sheetData>
      <sheetData sheetId="133">
        <row r="5">
          <cell r="G5">
            <v>2222938.4948999998</v>
          </cell>
        </row>
      </sheetData>
      <sheetData sheetId="134">
        <row r="5">
          <cell r="G5">
            <v>2222938.4948999998</v>
          </cell>
        </row>
      </sheetData>
      <sheetData sheetId="135">
        <row r="5">
          <cell r="G5">
            <v>2222938.4948999998</v>
          </cell>
        </row>
      </sheetData>
      <sheetData sheetId="136">
        <row r="5">
          <cell r="G5">
            <v>2222938.4948999998</v>
          </cell>
        </row>
      </sheetData>
      <sheetData sheetId="137">
        <row r="5">
          <cell r="G5">
            <v>2222938.4948999998</v>
          </cell>
        </row>
      </sheetData>
      <sheetData sheetId="138">
        <row r="5">
          <cell r="G5">
            <v>2222938.4948999998</v>
          </cell>
        </row>
      </sheetData>
      <sheetData sheetId="139">
        <row r="5">
          <cell r="G5">
            <v>2222938.4948999998</v>
          </cell>
        </row>
      </sheetData>
      <sheetData sheetId="140">
        <row r="5">
          <cell r="G5">
            <v>2222938.4948999998</v>
          </cell>
        </row>
      </sheetData>
      <sheetData sheetId="141">
        <row r="5">
          <cell r="G5">
            <v>2222938.4948999998</v>
          </cell>
        </row>
      </sheetData>
      <sheetData sheetId="142">
        <row r="5">
          <cell r="G5">
            <v>2222938.4948999998</v>
          </cell>
        </row>
      </sheetData>
      <sheetData sheetId="143">
        <row r="5">
          <cell r="G5">
            <v>2222938.4948999998</v>
          </cell>
        </row>
      </sheetData>
      <sheetData sheetId="144">
        <row r="5">
          <cell r="G5">
            <v>2222938.4948999998</v>
          </cell>
        </row>
      </sheetData>
      <sheetData sheetId="145">
        <row r="5">
          <cell r="G5">
            <v>2222938.4948999998</v>
          </cell>
        </row>
      </sheetData>
      <sheetData sheetId="146">
        <row r="5">
          <cell r="G5">
            <v>2222938.4948999998</v>
          </cell>
        </row>
      </sheetData>
      <sheetData sheetId="147">
        <row r="5">
          <cell r="G5">
            <v>2222938.4948999998</v>
          </cell>
        </row>
      </sheetData>
      <sheetData sheetId="148">
        <row r="5">
          <cell r="G5">
            <v>2222938.4948999998</v>
          </cell>
        </row>
      </sheetData>
      <sheetData sheetId="149">
        <row r="5">
          <cell r="G5">
            <v>2222938.4948999998</v>
          </cell>
        </row>
      </sheetData>
      <sheetData sheetId="150">
        <row r="5">
          <cell r="G5">
            <v>2222938.4948999998</v>
          </cell>
        </row>
      </sheetData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>
        <row r="5">
          <cell r="G5">
            <v>2222938.4948999998</v>
          </cell>
        </row>
      </sheetData>
      <sheetData sheetId="173">
        <row r="5">
          <cell r="G5">
            <v>2222938.4948999998</v>
          </cell>
        </row>
      </sheetData>
      <sheetData sheetId="174">
        <row r="5">
          <cell r="G5">
            <v>2222938.4948999998</v>
          </cell>
        </row>
      </sheetData>
      <sheetData sheetId="175">
        <row r="5">
          <cell r="G5">
            <v>2222938.4948999998</v>
          </cell>
        </row>
      </sheetData>
      <sheetData sheetId="176">
        <row r="5">
          <cell r="G5">
            <v>2222938.4948999998</v>
          </cell>
        </row>
      </sheetData>
      <sheetData sheetId="177">
        <row r="5">
          <cell r="G5">
            <v>2222938.4948999998</v>
          </cell>
        </row>
      </sheetData>
      <sheetData sheetId="178">
        <row r="5">
          <cell r="G5">
            <v>2222938.4948999998</v>
          </cell>
        </row>
      </sheetData>
      <sheetData sheetId="179">
        <row r="5">
          <cell r="G5">
            <v>2222938.4948999998</v>
          </cell>
        </row>
      </sheetData>
      <sheetData sheetId="180">
        <row r="5">
          <cell r="G5">
            <v>2222938.4948999998</v>
          </cell>
        </row>
      </sheetData>
      <sheetData sheetId="181">
        <row r="5">
          <cell r="G5">
            <v>2222938.4948999998</v>
          </cell>
        </row>
      </sheetData>
      <sheetData sheetId="182">
        <row r="5">
          <cell r="G5">
            <v>2222938.4948999998</v>
          </cell>
        </row>
      </sheetData>
      <sheetData sheetId="183">
        <row r="5">
          <cell r="G5">
            <v>2222938.4948999998</v>
          </cell>
        </row>
      </sheetData>
      <sheetData sheetId="184">
        <row r="5">
          <cell r="G5">
            <v>2222938.4948999998</v>
          </cell>
        </row>
      </sheetData>
      <sheetData sheetId="185">
        <row r="5">
          <cell r="G5">
            <v>2222938.4948999998</v>
          </cell>
        </row>
      </sheetData>
      <sheetData sheetId="186"/>
      <sheetData sheetId="187">
        <row r="5">
          <cell r="G5">
            <v>2222938.4948999998</v>
          </cell>
        </row>
      </sheetData>
      <sheetData sheetId="188">
        <row r="5">
          <cell r="G5">
            <v>2222938.4948999998</v>
          </cell>
        </row>
      </sheetData>
      <sheetData sheetId="189">
        <row r="5">
          <cell r="G5">
            <v>2222938.4948999998</v>
          </cell>
        </row>
      </sheetData>
      <sheetData sheetId="190">
        <row r="5">
          <cell r="G5">
            <v>2222938.4948999998</v>
          </cell>
        </row>
      </sheetData>
      <sheetData sheetId="191">
        <row r="5">
          <cell r="G5">
            <v>2222938.4948999998</v>
          </cell>
        </row>
      </sheetData>
      <sheetData sheetId="192">
        <row r="5">
          <cell r="G5">
            <v>2222938.4948999998</v>
          </cell>
        </row>
      </sheetData>
      <sheetData sheetId="193">
        <row r="5">
          <cell r="G5">
            <v>2222938.4948999998</v>
          </cell>
        </row>
      </sheetData>
      <sheetData sheetId="194">
        <row r="5">
          <cell r="G5">
            <v>2222938.4948999998</v>
          </cell>
        </row>
      </sheetData>
      <sheetData sheetId="195">
        <row r="5">
          <cell r="G5">
            <v>2222938.4948999998</v>
          </cell>
        </row>
      </sheetData>
      <sheetData sheetId="196">
        <row r="5">
          <cell r="G5">
            <v>2222938.4948999998</v>
          </cell>
        </row>
      </sheetData>
      <sheetData sheetId="197">
        <row r="5">
          <cell r="G5">
            <v>2222938.4948999998</v>
          </cell>
        </row>
      </sheetData>
      <sheetData sheetId="198">
        <row r="5">
          <cell r="G5">
            <v>2222938.4948999998</v>
          </cell>
        </row>
      </sheetData>
      <sheetData sheetId="199">
        <row r="5">
          <cell r="G5">
            <v>2222938.4948999998</v>
          </cell>
        </row>
      </sheetData>
      <sheetData sheetId="200">
        <row r="5">
          <cell r="G5">
            <v>2222938.4948999998</v>
          </cell>
        </row>
      </sheetData>
      <sheetData sheetId="201">
        <row r="5">
          <cell r="G5">
            <v>2222938.4948999998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>
        <row r="5">
          <cell r="G5">
            <v>2222938.4948999998</v>
          </cell>
        </row>
      </sheetData>
      <sheetData sheetId="214">
        <row r="5">
          <cell r="G5">
            <v>2222938.4948999998</v>
          </cell>
        </row>
      </sheetData>
      <sheetData sheetId="215">
        <row r="5">
          <cell r="G5">
            <v>2222938.4948999998</v>
          </cell>
        </row>
      </sheetData>
      <sheetData sheetId="216">
        <row r="5">
          <cell r="G5">
            <v>2222938.4948999998</v>
          </cell>
        </row>
      </sheetData>
      <sheetData sheetId="217">
        <row r="5">
          <cell r="G5">
            <v>2222938.4948999998</v>
          </cell>
        </row>
      </sheetData>
      <sheetData sheetId="218">
        <row r="5">
          <cell r="G5">
            <v>2222938.4948999998</v>
          </cell>
        </row>
      </sheetData>
      <sheetData sheetId="219">
        <row r="5">
          <cell r="G5">
            <v>2222938.4948999998</v>
          </cell>
        </row>
      </sheetData>
      <sheetData sheetId="220">
        <row r="5">
          <cell r="G5">
            <v>2222938.4948999998</v>
          </cell>
        </row>
      </sheetData>
      <sheetData sheetId="221">
        <row r="5">
          <cell r="G5">
            <v>2222938.4948999998</v>
          </cell>
        </row>
      </sheetData>
      <sheetData sheetId="222">
        <row r="5">
          <cell r="G5">
            <v>2222938.4948999998</v>
          </cell>
        </row>
      </sheetData>
      <sheetData sheetId="223">
        <row r="5">
          <cell r="G5">
            <v>2222938.4948999998</v>
          </cell>
        </row>
      </sheetData>
      <sheetData sheetId="224">
        <row r="5">
          <cell r="G5">
            <v>2222938.4948999998</v>
          </cell>
        </row>
      </sheetData>
      <sheetData sheetId="225">
        <row r="5">
          <cell r="G5">
            <v>2222938.4948999998</v>
          </cell>
        </row>
      </sheetData>
      <sheetData sheetId="226">
        <row r="5">
          <cell r="G5">
            <v>2222938.4948999998</v>
          </cell>
        </row>
      </sheetData>
      <sheetData sheetId="227"/>
      <sheetData sheetId="228">
        <row r="5">
          <cell r="G5">
            <v>2222938.4948999998</v>
          </cell>
        </row>
      </sheetData>
      <sheetData sheetId="229">
        <row r="5">
          <cell r="G5">
            <v>2222938.4948999998</v>
          </cell>
        </row>
      </sheetData>
      <sheetData sheetId="230">
        <row r="5">
          <cell r="G5">
            <v>2222938.4948999998</v>
          </cell>
        </row>
      </sheetData>
      <sheetData sheetId="231">
        <row r="5">
          <cell r="G5">
            <v>2222938.4948999998</v>
          </cell>
        </row>
      </sheetData>
      <sheetData sheetId="232">
        <row r="5">
          <cell r="G5">
            <v>2222938.4948999998</v>
          </cell>
        </row>
      </sheetData>
      <sheetData sheetId="233">
        <row r="5">
          <cell r="G5">
            <v>2222938.4948999998</v>
          </cell>
        </row>
      </sheetData>
      <sheetData sheetId="234">
        <row r="5">
          <cell r="G5">
            <v>2222938.4948999998</v>
          </cell>
        </row>
      </sheetData>
      <sheetData sheetId="235">
        <row r="5">
          <cell r="G5">
            <v>2222938.4948999998</v>
          </cell>
        </row>
      </sheetData>
      <sheetData sheetId="236">
        <row r="5">
          <cell r="G5">
            <v>2222938.4948999998</v>
          </cell>
        </row>
      </sheetData>
      <sheetData sheetId="237">
        <row r="5">
          <cell r="G5">
            <v>2222938.4948999998</v>
          </cell>
        </row>
      </sheetData>
      <sheetData sheetId="238">
        <row r="5">
          <cell r="G5">
            <v>2222938.4948999998</v>
          </cell>
        </row>
      </sheetData>
      <sheetData sheetId="239">
        <row r="5">
          <cell r="G5">
            <v>2222938.4948999998</v>
          </cell>
        </row>
      </sheetData>
      <sheetData sheetId="240">
        <row r="5">
          <cell r="G5">
            <v>2222938.4948999998</v>
          </cell>
        </row>
      </sheetData>
      <sheetData sheetId="241">
        <row r="5">
          <cell r="G5">
            <v>2222938.4948999998</v>
          </cell>
        </row>
      </sheetData>
      <sheetData sheetId="242">
        <row r="5">
          <cell r="G5">
            <v>2222938.4948999998</v>
          </cell>
        </row>
      </sheetData>
      <sheetData sheetId="243"/>
      <sheetData sheetId="244" refreshError="1"/>
      <sheetData sheetId="245"/>
      <sheetData sheetId="246"/>
      <sheetData sheetId="24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.1"/>
      <sheetName val="P2.1"/>
      <sheetName val="перекрестка"/>
      <sheetName val="TEHSHEET"/>
      <sheetName val="Р.2.2"/>
      <sheetName val="свод"/>
      <sheetName val="24"/>
      <sheetName val="25"/>
      <sheetName val="ЕКТ"/>
      <sheetName val="имущество"/>
      <sheetName val="Лист1"/>
      <sheetName val="расчсет ОРЕХ"/>
      <sheetName val="Услуга факт"/>
      <sheetName val="аренда земли"/>
    </sheetNames>
    <sheetDataSet>
      <sheetData sheetId="0"/>
      <sheetData sheetId="1">
        <row r="15">
          <cell r="B15">
            <v>2007</v>
          </cell>
        </row>
      </sheetData>
      <sheetData sheetId="2">
        <row r="4">
          <cell r="D4" t="str">
            <v>АО "Черногорэнерго"  2018 год</v>
          </cell>
        </row>
      </sheetData>
      <sheetData sheetId="3"/>
      <sheetData sheetId="4"/>
      <sheetData sheetId="5"/>
      <sheetData sheetId="6">
        <row r="7">
          <cell r="I7">
            <v>1.0669999999999999</v>
          </cell>
        </row>
      </sheetData>
      <sheetData sheetId="7">
        <row r="21">
          <cell r="F21">
            <v>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>
        <row r="11">
          <cell r="N11">
            <v>900278.98388013511</v>
          </cell>
        </row>
      </sheetData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clone"/>
      <sheetName val="Свод по регионам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  <sheetName val="Тариф_покупки1"/>
      <sheetName val="Сети_-_предложение_ФСТ1"/>
      <sheetName val="Расчет_страны1"/>
      <sheetName val="2008_-20101"/>
      <sheetName val="Производство_электроэнергии1"/>
      <sheetName val="Т19_11"/>
      <sheetName val="Свод_по_регионам1"/>
      <sheetName val="Баланс_энергии1"/>
      <sheetName val="Баланс_мощности1"/>
      <sheetName val="_КВЛ_111"/>
      <sheetName val="НВВ_общая1"/>
      <sheetName val="амортизация_по_уровням_напряже1"/>
      <sheetName val="П_1_16__оплата_труда_ОПР1"/>
      <sheetName val="Ремонты_111"/>
      <sheetName val="Сводная_ремонт1"/>
      <sheetName val="Пл_за_Зем1"/>
      <sheetName val="ОТ_и_ТБ1"/>
      <sheetName val="Аренда_им1"/>
      <sheetName val="Др_проч1"/>
      <sheetName val="Услуги_банков1"/>
      <sheetName val="Н_на_Им1"/>
      <sheetName val="др_внереал_расходы1"/>
      <sheetName val="соц_характер1"/>
      <sheetName val="П2_1_на_01_01_20111"/>
      <sheetName val="П_1_18__Калькуляция1"/>
      <sheetName val="П_1_21_Прибыль1"/>
      <sheetName val="П1_241"/>
      <sheetName val="П1_251"/>
      <sheetName val="П_1_171"/>
      <sheetName val="_НВВ_передача1"/>
      <sheetName val="Ф-1_(для_АО-энерго)1"/>
      <sheetName val="Ф-2_(для_АО-энерго)1"/>
      <sheetName val="18_2"/>
      <sheetName val="17_1"/>
      <sheetName val="2_3"/>
      <sheetName val="P2_1"/>
      <sheetName val="Сводка_-_лизинг"/>
      <sheetName val="14б_дпн_отчет"/>
      <sheetName val="16а_сводный_анализ"/>
      <sheetName val="Таб1_1"/>
      <sheetName val="Доходы_от_эл__и_теплоэнергии"/>
      <sheetName val="MTO_REV_0"/>
      <sheetName val="Поставщики_и_субподрядчики"/>
      <sheetName val="ФЭ модель"/>
      <sheetName val="Options"/>
      <sheetName val="альт"/>
      <sheetName val="Language"/>
      <sheetName val="Лист2"/>
      <sheetName val="Баланс ээ"/>
      <sheetName val="regs"/>
      <sheetName val="Справочник"/>
      <sheetName val="ЭСО"/>
      <sheetName val="Рег генер"/>
      <sheetName val="сети"/>
      <sheetName val="на 1 тут"/>
      <sheetName val="Лист4"/>
      <sheetName val="Лист5"/>
      <sheetName val="сбыт"/>
      <sheetName val="данные"/>
      <sheetName val="ДЛЯ ЗАПОЛНЕНИЯ"/>
      <sheetName val="списки2"/>
      <sheetName val="Лист1 (2)"/>
      <sheetName val="共機J"/>
      <sheetName val="共機計算"/>
      <sheetName val="Тариф_покупки2"/>
      <sheetName val="Сети_-_предложение_ФСТ2"/>
      <sheetName val="Расчет_страны2"/>
      <sheetName val="2008_-20102"/>
      <sheetName val="Производство_электроэнергии2"/>
      <sheetName val="Т19_12"/>
      <sheetName val="Свод_по_регионам2"/>
      <sheetName val="Баланс_энергии2"/>
      <sheetName val="Баланс_мощности2"/>
      <sheetName val="_КВЛ_112"/>
      <sheetName val="НВВ_общая2"/>
      <sheetName val="амортизация_по_уровням_напряже2"/>
      <sheetName val="П_1_16__оплата_труда_ОПР2"/>
      <sheetName val="Ремонты_112"/>
      <sheetName val="Сводная_ремонт2"/>
      <sheetName val="Пл_за_Зем2"/>
      <sheetName val="ОТ_и_ТБ2"/>
      <sheetName val="Аренда_им2"/>
      <sheetName val="Др_проч2"/>
      <sheetName val="Услуги_банков2"/>
      <sheetName val="Н_на_Им2"/>
      <sheetName val="др_внереал_расходы2"/>
      <sheetName val="соц_характер2"/>
      <sheetName val="П2_1_на_01_01_20112"/>
      <sheetName val="П_1_18__Калькуляция2"/>
      <sheetName val="П_1_21_Прибыль2"/>
      <sheetName val="П1_242"/>
      <sheetName val="П1_252"/>
      <sheetName val="П_1_172"/>
      <sheetName val="_НВВ_передача2"/>
      <sheetName val="Ф-1_(для_АО-энерго)2"/>
      <sheetName val="Ф-2_(для_АО-энерго)2"/>
      <sheetName val="18_21"/>
      <sheetName val="17_11"/>
      <sheetName val="2_31"/>
      <sheetName val="P2_11"/>
      <sheetName val="Сводка_-_лизинг1"/>
      <sheetName val="14б_дпн_отчет1"/>
      <sheetName val="16а_сводный_анализ1"/>
      <sheetName val="Таб1_11"/>
      <sheetName val="Доходы_от_эл__и_теплоэнергии1"/>
      <sheetName val="MTO_REV_01"/>
      <sheetName val="Поставщики_и_субподрядчики1"/>
      <sheetName val="ФЭ_модель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Форма 4"/>
      <sheetName val="Расчёт НВВ по RAB"/>
      <sheetName val="Расчёт расходов по RAB"/>
      <sheetName val="Лист1"/>
      <sheetName val="Лист2"/>
      <sheetName val="Лист3"/>
      <sheetName val="топливо2009"/>
      <sheetName val="2009"/>
      <sheetName val="Структура"/>
      <sheetName val="Данные МРСК мощность"/>
      <sheetName val="Данные МРСК энергия"/>
      <sheetName val="числ факт"/>
      <sheetName val="FST5"/>
      <sheetName val="Титульный"/>
      <sheetName val="2.1"/>
      <sheetName val="2.2"/>
      <sheetName val="уф-61"/>
      <sheetName val="Стоимость ЭЭ"/>
      <sheetName val="ДКС"/>
      <sheetName val="ДИП"/>
      <sheetName val="Параметры"/>
      <sheetName val="ФБР"/>
      <sheetName val="fes"/>
      <sheetName val=""/>
      <sheetName val="2022_СВОД"/>
      <sheetName val="1_матер обобщ"/>
      <sheetName val="1_матер"/>
      <sheetName val="Расчет матер.РВД+НВД"/>
      <sheetName val="Расчет матер.РВД"/>
      <sheetName val="Расчет инстр."/>
      <sheetName val="Расчет матер.НВД"/>
      <sheetName val="2_электроэнер"/>
      <sheetName val="Анализ по электроэнергии"/>
      <sheetName val="4_топл"/>
      <sheetName val="Расч. топл. в рамках защиты"/>
      <sheetName val="Расчет топливо"/>
      <sheetName val="3_водоснаб"/>
      <sheetName val="5_спецод"/>
      <sheetName val="Расчет спец."/>
      <sheetName val="6_транспор_грузов"/>
      <sheetName val="Расчет транс. груз."/>
      <sheetName val="7_прирохр"/>
      <sheetName val="8_др_производст"/>
      <sheetName val="9_пр налоги"/>
      <sheetName val="Расчет трансп. налога"/>
      <sheetName val="Расчет трансп. налога_ДОП"/>
      <sheetName val="Расчет водного налога"/>
      <sheetName val="10_связь"/>
      <sheetName val="11_ПО"/>
      <sheetName val="11_тех поддер"/>
      <sheetName val="12_проч_информ"/>
      <sheetName val="13_нотар"/>
      <sheetName val="14_тран услуги"/>
      <sheetName val="Расчет транспортных расход"/>
      <sheetName val="16_др_ОХД "/>
      <sheetName val="17_охрана  уточ РВД+НВД"/>
      <sheetName val="17_охрана  уточ РВД"/>
      <sheetName val="Охрана по ФС"/>
      <sheetName val="18_содерж_транс"/>
      <sheetName val="19_коммун"/>
      <sheetName val="20_аренда пр"/>
      <sheetName val="аренда кроме офисов 16"/>
      <sheetName val="22_аренда зданий"/>
      <sheetName val="аренда '20"/>
      <sheetName val="23_арен_земли"/>
      <sheetName val="24 регистр."/>
      <sheetName val="25_обучение в лимите"/>
      <sheetName val="26_команд лимит"/>
      <sheetName val="26_команд лимит и доп"/>
      <sheetName val="Расчет по команд"/>
      <sheetName val="27_совещ"/>
      <sheetName val="28_тех_безоп"/>
      <sheetName val="29_канц"/>
      <sheetName val="30_литер"/>
      <sheetName val="31_Радиоч."/>
      <sheetName val="33_банк"/>
      <sheetName val="35_приоб_ОС "/>
      <sheetName val="working - noprint"/>
      <sheetName val="5 - capex &amp; wrk captl"/>
      <sheetName val="2 - prices &amp; other assmpt"/>
      <sheetName val="1 полугодие2014 г."/>
      <sheetName val="исправления_30_05_20061"/>
      <sheetName val="17_11"/>
      <sheetName val="18_21"/>
      <sheetName val="20_11"/>
      <sheetName val="21_31"/>
      <sheetName val="P2_11"/>
      <sheetName val="P2_21"/>
      <sheetName val="2_31"/>
      <sheetName val="RAB_МСК_от_16_11_20101"/>
      <sheetName val="Ф-1_(для_АО-энерго)1"/>
      <sheetName val="Ф-2_(для_АО-энерго)1"/>
      <sheetName val="ИПР_20121"/>
      <sheetName val="ИПР_2012-20171"/>
      <sheetName val="прил__1_11"/>
      <sheetName val="прил__1_2_1"/>
      <sheetName val="прил__1_31"/>
      <sheetName val="прил__1_41"/>
      <sheetName val="прил__2_21"/>
      <sheetName val="прил__4_21"/>
      <sheetName val="1_21"/>
      <sheetName val="стадия_реализации1"/>
      <sheetName val="2_2_прил_1"/>
      <sheetName val="2008_-20101"/>
      <sheetName val="24_1"/>
      <sheetName val="4_1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Форма_4"/>
      <sheetName val="числ_факт"/>
      <sheetName val="Данные_МРСК_мощность"/>
      <sheetName val="Данные_МРСК_энергия"/>
      <sheetName val="исправления_30_05_20062"/>
      <sheetName val="17_12"/>
      <sheetName val="18_22"/>
      <sheetName val="20_12"/>
      <sheetName val="21_32"/>
      <sheetName val="P2_12"/>
      <sheetName val="P2_22"/>
      <sheetName val="2_32"/>
      <sheetName val="RAB_МСК_от_16_11_20102"/>
      <sheetName val="Ф-1_(для_АО-энерго)2"/>
      <sheetName val="Ф-2_(для_АО-энерго)2"/>
      <sheetName val="ИПР_20122"/>
      <sheetName val="ИПР_2012-20172"/>
      <sheetName val="прил__1_12"/>
      <sheetName val="прил__1_2_2"/>
      <sheetName val="прил__1_32"/>
      <sheetName val="прил__1_42"/>
      <sheetName val="прил__2_22"/>
      <sheetName val="прил__4_22"/>
      <sheetName val="1_22"/>
      <sheetName val="стадия_реализации2"/>
      <sheetName val="2_2_прил_2"/>
      <sheetName val="2008_-20102"/>
      <sheetName val="24_11"/>
      <sheetName val="4_1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Форма_41"/>
      <sheetName val="Данные_МРСК_мощность1"/>
      <sheetName val="Данные_МРСК_энергия1"/>
      <sheetName val="числ_факт1"/>
      <sheetName val="исправления_30_05_20063"/>
      <sheetName val="17_13"/>
      <sheetName val="18_23"/>
      <sheetName val="20_13"/>
      <sheetName val="21_33"/>
      <sheetName val="P2_13"/>
      <sheetName val="P2_23"/>
      <sheetName val="2_33"/>
      <sheetName val="RAB_МСК_от_16_11_20103"/>
      <sheetName val="Ф-1_(для_АО-энерго)3"/>
      <sheetName val="Ф-2_(для_АО-энерго)3"/>
      <sheetName val="ИПР_20123"/>
      <sheetName val="ИПР_2012-20173"/>
      <sheetName val="прил__1_13"/>
      <sheetName val="прил__1_2_3"/>
      <sheetName val="прил__1_33"/>
      <sheetName val="прил__1_43"/>
      <sheetName val="прил__2_23"/>
      <sheetName val="прил__4_23"/>
      <sheetName val="1_23"/>
      <sheetName val="стадия_реализации3"/>
      <sheetName val="2_2_прил_3"/>
      <sheetName val="2008_-20103"/>
      <sheetName val="24_12"/>
      <sheetName val="4_1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Форма_42"/>
      <sheetName val="Данные_МРСК_мощность2"/>
      <sheetName val="Данные_МРСК_энергия2"/>
      <sheetName val="числ_факт2"/>
      <sheetName val="исправления_30_05_20064"/>
      <sheetName val="17_14"/>
      <sheetName val="18_24"/>
      <sheetName val="20_14"/>
      <sheetName val="21_34"/>
      <sheetName val="P2_14"/>
      <sheetName val="P2_24"/>
      <sheetName val="2_34"/>
      <sheetName val="RAB_МСК_от_16_11_20104"/>
      <sheetName val="Ф-1_(для_АО-энерго)4"/>
      <sheetName val="Ф-2_(для_АО-энерго)4"/>
      <sheetName val="ИПР_20124"/>
      <sheetName val="ИПР_2012-20174"/>
      <sheetName val="прил__1_14"/>
      <sheetName val="прил__1_2_4"/>
      <sheetName val="прил__1_34"/>
      <sheetName val="прил__1_44"/>
      <sheetName val="прил__2_24"/>
      <sheetName val="прил__4_24"/>
      <sheetName val="1_24"/>
      <sheetName val="стадия_реализации4"/>
      <sheetName val="2_2_прил_4"/>
      <sheetName val="2008_-20104"/>
      <sheetName val="24_13"/>
      <sheetName val="4_1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Форма_43"/>
      <sheetName val="Данные_МРСК_мощность3"/>
      <sheetName val="Данные_МРСК_энергия3"/>
      <sheetName val="числ_факт3"/>
      <sheetName val="исправления_30_05_20065"/>
      <sheetName val="17_15"/>
      <sheetName val="18_25"/>
      <sheetName val="20_15"/>
      <sheetName val="21_35"/>
      <sheetName val="P2_15"/>
      <sheetName val="P2_25"/>
      <sheetName val="2_35"/>
      <sheetName val="RAB_МСК_от_16_11_20105"/>
      <sheetName val="Ф-1_(для_АО-энерго)5"/>
      <sheetName val="Ф-2_(для_АО-энерго)5"/>
      <sheetName val="ИПР_20125"/>
      <sheetName val="ИПР_2012-20175"/>
      <sheetName val="прил__1_15"/>
      <sheetName val="прил__1_2_5"/>
      <sheetName val="прил__1_35"/>
      <sheetName val="прил__1_45"/>
      <sheetName val="прил__2_25"/>
      <sheetName val="прил__4_25"/>
      <sheetName val="1_25"/>
      <sheetName val="стадия_реализации5"/>
      <sheetName val="2_2_прил_5"/>
      <sheetName val="2008_-20105"/>
      <sheetName val="24_14"/>
      <sheetName val="4_1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Форма_44"/>
      <sheetName val="Данные_МРСК_мощность4"/>
      <sheetName val="Данные_МРСК_энергия4"/>
      <sheetName val="числ_факт4"/>
      <sheetName val="приложение 2"/>
      <sheetName val="Инструкция"/>
      <sheetName val="Лист4"/>
      <sheetName val="Лист5"/>
      <sheetName val="2003г."/>
      <sheetName val="units costs"/>
      <sheetName val="assumptions"/>
      <sheetName val="values"/>
      <sheetName val="методика ФСТ на 2008"/>
      <sheetName val="Input Assumptions"/>
      <sheetName val="MAIN_PARAMETERS"/>
      <sheetName val="retail"/>
      <sheetName val="на 1 тут"/>
    </sheetNames>
    <sheetDataSet>
      <sheetData sheetId="0">
        <row r="4">
          <cell r="K4" t="str">
            <v>Проектная мощность/
протяженность сетей (корректировка)</v>
          </cell>
        </row>
      </sheetData>
      <sheetData sheetId="1">
        <row r="4">
          <cell r="K4" t="str">
            <v>Проектная мощность/
протяженность сетей (корректировка)</v>
          </cell>
        </row>
      </sheetData>
      <sheetData sheetId="2">
        <row r="4">
          <cell r="K4" t="str">
            <v>Проектная мощность/
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>
        <row r="4">
          <cell r="K4" t="str">
            <v>Проектная мощность/
протяженность сетей (корректировка)</v>
          </cell>
        </row>
        <row r="12">
          <cell r="H12">
            <v>124.88</v>
          </cell>
          <cell r="I12">
            <v>173.376</v>
          </cell>
          <cell r="M12">
            <v>107.86400000000003</v>
          </cell>
          <cell r="N12">
            <v>148.36000000000001</v>
          </cell>
          <cell r="R12">
            <v>180.5</v>
          </cell>
          <cell r="S12">
            <v>60.048000000000002</v>
          </cell>
          <cell r="W12">
            <v>106.791</v>
          </cell>
          <cell r="X12">
            <v>148.36000000000001</v>
          </cell>
          <cell r="AB12">
            <v>107.19300000000004</v>
          </cell>
          <cell r="AC12">
            <v>131.66399999999999</v>
          </cell>
        </row>
        <row r="13">
          <cell r="I13">
            <v>128.26</v>
          </cell>
          <cell r="N13">
            <v>97.002000000000038</v>
          </cell>
          <cell r="S13">
            <v>145.89400000000001</v>
          </cell>
          <cell r="X13">
            <v>75.506999999999991</v>
          </cell>
          <cell r="AC13">
            <v>88.697000000000031</v>
          </cell>
        </row>
        <row r="14">
          <cell r="J14">
            <v>246.93</v>
          </cell>
          <cell r="O14">
            <v>190.74400000000006</v>
          </cell>
          <cell r="T14">
            <v>117.008</v>
          </cell>
          <cell r="Y14">
            <v>140.79300000000003</v>
          </cell>
          <cell r="AD14">
            <v>138.96000000000004</v>
          </cell>
        </row>
        <row r="16">
          <cell r="G16">
            <v>533.79999999999995</v>
          </cell>
          <cell r="H16">
            <v>15.2</v>
          </cell>
          <cell r="L16">
            <v>498.05200000000002</v>
          </cell>
          <cell r="M16">
            <v>15.558999999999999</v>
          </cell>
          <cell r="Q16">
            <v>494.99</v>
          </cell>
          <cell r="R16">
            <v>15.5</v>
          </cell>
          <cell r="V16">
            <v>490.4</v>
          </cell>
          <cell r="W16">
            <v>15.558999999999999</v>
          </cell>
          <cell r="AA16">
            <v>486.22300000000001</v>
          </cell>
          <cell r="AB16">
            <v>15.08</v>
          </cell>
        </row>
        <row r="22">
          <cell r="G22">
            <v>199.18299999999999</v>
          </cell>
          <cell r="H22">
            <v>3.0459999999999998</v>
          </cell>
          <cell r="I22">
            <v>37.648000000000003</v>
          </cell>
          <cell r="J22">
            <v>217.88</v>
          </cell>
          <cell r="L22">
            <v>199.6</v>
          </cell>
          <cell r="M22">
            <v>17.5</v>
          </cell>
          <cell r="N22">
            <v>31</v>
          </cell>
          <cell r="O22">
            <v>120.37900000000006</v>
          </cell>
          <cell r="Q22">
            <v>230.893</v>
          </cell>
          <cell r="R22">
            <v>41.06</v>
          </cell>
          <cell r="S22">
            <v>70.461999999999989</v>
          </cell>
          <cell r="T22">
            <v>101.79300000000001</v>
          </cell>
          <cell r="V22">
            <v>211.7</v>
          </cell>
          <cell r="W22">
            <v>37.799999999999997</v>
          </cell>
          <cell r="X22">
            <v>64.599999999999994</v>
          </cell>
          <cell r="Y22">
            <v>68.299000000000035</v>
          </cell>
          <cell r="AA22">
            <v>220.67099999999999</v>
          </cell>
          <cell r="AB22">
            <v>24.190999999999999</v>
          </cell>
          <cell r="AC22">
            <v>60.997999999999998</v>
          </cell>
          <cell r="AD22">
            <v>126.642</v>
          </cell>
        </row>
      </sheetData>
      <sheetData sheetId="5">
        <row r="12">
          <cell r="H12">
            <v>124.88</v>
          </cell>
        </row>
      </sheetData>
      <sheetData sheetId="6" refreshError="1">
        <row r="7">
          <cell r="G7">
            <v>884</v>
          </cell>
        </row>
        <row r="10">
          <cell r="B10" t="str">
            <v>БП №1</v>
          </cell>
          <cell r="E10">
            <v>19670</v>
          </cell>
          <cell r="F10">
            <v>14881</v>
          </cell>
          <cell r="G10">
            <v>16229</v>
          </cell>
          <cell r="H10">
            <v>16868</v>
          </cell>
        </row>
        <row r="11">
          <cell r="B11" t="str">
            <v>БП №2</v>
          </cell>
          <cell r="E11">
            <v>9538.7800000000007</v>
          </cell>
          <cell r="F11">
            <v>8269</v>
          </cell>
          <cell r="G11">
            <v>9722.32</v>
          </cell>
          <cell r="H11">
            <v>8795</v>
          </cell>
        </row>
        <row r="12">
          <cell r="B12" t="str">
            <v>БП №3</v>
          </cell>
          <cell r="E12">
            <v>0</v>
          </cell>
          <cell r="F12">
            <v>334</v>
          </cell>
          <cell r="G12">
            <v>7000</v>
          </cell>
          <cell r="H12">
            <v>124.88</v>
          </cell>
        </row>
        <row r="13">
          <cell r="B13" t="str">
            <v>БП №4</v>
          </cell>
        </row>
        <row r="14">
          <cell r="B14" t="str">
            <v>БП №5</v>
          </cell>
          <cell r="G14">
            <v>1.6240000000000001</v>
          </cell>
          <cell r="H14">
            <v>1.77</v>
          </cell>
        </row>
        <row r="15">
          <cell r="B15" t="str">
            <v>БП №6</v>
          </cell>
          <cell r="E15">
            <v>4587</v>
          </cell>
          <cell r="F15">
            <v>4939</v>
          </cell>
          <cell r="G15">
            <v>41599</v>
          </cell>
          <cell r="H15">
            <v>34768</v>
          </cell>
        </row>
        <row r="16">
          <cell r="B16" t="str">
            <v>БП №7</v>
          </cell>
          <cell r="G16">
            <v>36320</v>
          </cell>
          <cell r="H16">
            <v>30033</v>
          </cell>
        </row>
        <row r="17">
          <cell r="B17" t="str">
            <v>БП №8</v>
          </cell>
          <cell r="E17">
            <v>4587</v>
          </cell>
          <cell r="F17">
            <v>4939</v>
          </cell>
          <cell r="G17">
            <v>5279</v>
          </cell>
          <cell r="H17">
            <v>4735</v>
          </cell>
        </row>
        <row r="18">
          <cell r="B18" t="str">
            <v>БП №9</v>
          </cell>
        </row>
        <row r="19">
          <cell r="B19" t="str">
            <v>БП №10</v>
          </cell>
          <cell r="E19">
            <v>5620</v>
          </cell>
          <cell r="F19">
            <v>5349</v>
          </cell>
          <cell r="G19">
            <v>8609.4</v>
          </cell>
          <cell r="H19">
            <v>5100</v>
          </cell>
        </row>
        <row r="21">
          <cell r="E21">
            <v>1484</v>
          </cell>
          <cell r="F21">
            <v>1413</v>
          </cell>
          <cell r="G21">
            <v>0.16</v>
          </cell>
          <cell r="H21">
            <v>182.4</v>
          </cell>
          <cell r="M21">
            <v>0.02</v>
          </cell>
          <cell r="N21">
            <v>22.817</v>
          </cell>
        </row>
        <row r="22">
          <cell r="E22">
            <v>199.18299999999999</v>
          </cell>
          <cell r="F22">
            <v>3.0459999999999998</v>
          </cell>
          <cell r="G22">
            <v>37.488</v>
          </cell>
          <cell r="H22">
            <v>35.479999999999997</v>
          </cell>
          <cell r="K22">
            <v>24.54</v>
          </cell>
          <cell r="L22">
            <v>0.45</v>
          </cell>
          <cell r="M22">
            <v>5.77</v>
          </cell>
          <cell r="N22">
            <v>6.4710000000000001</v>
          </cell>
        </row>
        <row r="23">
          <cell r="E23">
            <v>8.9429999999999996</v>
          </cell>
          <cell r="F23">
            <v>1.6990000000000001</v>
          </cell>
          <cell r="G23">
            <v>7.7919999999999998</v>
          </cell>
          <cell r="H23">
            <v>12.705</v>
          </cell>
          <cell r="K23">
            <v>1.71</v>
          </cell>
          <cell r="L23">
            <v>0.25</v>
          </cell>
          <cell r="M23">
            <v>1.24</v>
          </cell>
          <cell r="N23">
            <v>3.05</v>
          </cell>
        </row>
        <row r="28">
          <cell r="B28" t="str">
            <v>БП №1</v>
          </cell>
          <cell r="E28">
            <v>10718</v>
          </cell>
          <cell r="F28">
            <v>12824</v>
          </cell>
          <cell r="G28">
            <v>58564</v>
          </cell>
          <cell r="H28">
            <v>47594</v>
          </cell>
        </row>
        <row r="29">
          <cell r="B29" t="str">
            <v>БП №2</v>
          </cell>
          <cell r="G29">
            <v>9.61</v>
          </cell>
          <cell r="H29">
            <v>8</v>
          </cell>
        </row>
        <row r="30">
          <cell r="B30" t="str">
            <v>БП №3</v>
          </cell>
        </row>
        <row r="31">
          <cell r="B31" t="str">
            <v>БП №4</v>
          </cell>
          <cell r="E31">
            <v>4585</v>
          </cell>
          <cell r="F31">
            <v>1627</v>
          </cell>
          <cell r="G31">
            <v>2546</v>
          </cell>
          <cell r="H31">
            <v>444</v>
          </cell>
        </row>
        <row r="32">
          <cell r="B32" t="str">
            <v>БП №5</v>
          </cell>
          <cell r="E32">
            <v>3776</v>
          </cell>
          <cell r="F32">
            <v>1372</v>
          </cell>
          <cell r="G32">
            <v>1610</v>
          </cell>
          <cell r="H32">
            <v>189</v>
          </cell>
        </row>
        <row r="33">
          <cell r="B33" t="str">
            <v>БП №6</v>
          </cell>
          <cell r="E33">
            <v>289</v>
          </cell>
          <cell r="F33">
            <v>263</v>
          </cell>
          <cell r="G33">
            <v>316</v>
          </cell>
          <cell r="H33">
            <v>255</v>
          </cell>
        </row>
        <row r="34">
          <cell r="B34" t="str">
            <v>БП №7</v>
          </cell>
          <cell r="E34">
            <v>7981</v>
          </cell>
          <cell r="F34">
            <v>10469.630000000001</v>
          </cell>
          <cell r="G34">
            <v>10256.450000000001</v>
          </cell>
          <cell r="H34">
            <v>49314</v>
          </cell>
        </row>
        <row r="35">
          <cell r="B35" t="str">
            <v>БП №8</v>
          </cell>
        </row>
        <row r="36">
          <cell r="B36" t="str">
            <v>БП №9</v>
          </cell>
          <cell r="F36">
            <v>2387</v>
          </cell>
          <cell r="G36">
            <v>2434</v>
          </cell>
          <cell r="H36">
            <v>2121</v>
          </cell>
        </row>
        <row r="37">
          <cell r="B37" t="str">
            <v>БП №10</v>
          </cell>
          <cell r="E37">
            <v>7981</v>
          </cell>
          <cell r="F37">
            <v>8082.63</v>
          </cell>
          <cell r="G37">
            <v>7822.45</v>
          </cell>
          <cell r="H37">
            <v>47193</v>
          </cell>
        </row>
        <row r="39">
          <cell r="E39">
            <v>2380</v>
          </cell>
          <cell r="F39">
            <v>2615</v>
          </cell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G57">
            <v>1.0660000000000001</v>
          </cell>
          <cell r="H57">
            <v>90.832999999999998</v>
          </cell>
          <cell r="M57">
            <v>0.122</v>
          </cell>
          <cell r="N57">
            <v>10.4</v>
          </cell>
        </row>
        <row r="58">
          <cell r="E58">
            <v>220.67099999999999</v>
          </cell>
          <cell r="F58">
            <v>24.190999999999999</v>
          </cell>
          <cell r="G58">
            <v>59.931999999999995</v>
          </cell>
          <cell r="H58">
            <v>35.808999999999997</v>
          </cell>
          <cell r="K58">
            <v>31.178000000000001</v>
          </cell>
          <cell r="L58">
            <v>2.766</v>
          </cell>
          <cell r="M58">
            <v>6.8609999999999998</v>
          </cell>
          <cell r="N58">
            <v>4.1009999999999991</v>
          </cell>
        </row>
        <row r="59">
          <cell r="E59">
            <v>8.6590000000000007</v>
          </cell>
          <cell r="F59">
            <v>0.9</v>
          </cell>
          <cell r="G59">
            <v>2.6389999999999998</v>
          </cell>
          <cell r="H59">
            <v>3.9020000000000001</v>
          </cell>
          <cell r="K59">
            <v>0.98799999999999999</v>
          </cell>
          <cell r="L59">
            <v>0.10299999999999999</v>
          </cell>
          <cell r="M59">
            <v>0.30099999999999999</v>
          </cell>
          <cell r="N59">
            <v>0.44500000000000001</v>
          </cell>
        </row>
      </sheetData>
      <sheetData sheetId="7" refreshError="1">
        <row r="7">
          <cell r="G7">
            <v>884</v>
          </cell>
        </row>
        <row r="10">
          <cell r="E10">
            <v>19670</v>
          </cell>
          <cell r="F10">
            <v>14881</v>
          </cell>
          <cell r="G10">
            <v>16229</v>
          </cell>
          <cell r="H10">
            <v>16868</v>
          </cell>
          <cell r="I10">
            <v>22609</v>
          </cell>
        </row>
        <row r="11">
          <cell r="E11">
            <v>9538.7800000000007</v>
          </cell>
          <cell r="F11">
            <v>8269</v>
          </cell>
          <cell r="G11">
            <v>9722.32</v>
          </cell>
          <cell r="H11">
            <v>8795</v>
          </cell>
          <cell r="I11">
            <v>8714</v>
          </cell>
        </row>
        <row r="12">
          <cell r="E12">
            <v>0</v>
          </cell>
          <cell r="F12">
            <v>334</v>
          </cell>
          <cell r="G12">
            <v>7000</v>
          </cell>
          <cell r="H12">
            <v>302</v>
          </cell>
          <cell r="I12">
            <v>4000</v>
          </cell>
        </row>
        <row r="14">
          <cell r="G14">
            <v>1.6240000000000001</v>
          </cell>
          <cell r="H14">
            <v>1.77</v>
          </cell>
          <cell r="I14">
            <v>1.92056</v>
          </cell>
        </row>
        <row r="15">
          <cell r="E15">
            <v>4587</v>
          </cell>
          <cell r="F15">
            <v>4939</v>
          </cell>
          <cell r="G15">
            <v>41599</v>
          </cell>
          <cell r="H15">
            <v>34768</v>
          </cell>
          <cell r="I15">
            <v>42610.5</v>
          </cell>
        </row>
        <row r="16">
          <cell r="G16">
            <v>36320</v>
          </cell>
          <cell r="H16">
            <v>30033</v>
          </cell>
          <cell r="I16">
            <v>37685.5</v>
          </cell>
        </row>
        <row r="17">
          <cell r="E17">
            <v>4587</v>
          </cell>
          <cell r="F17">
            <v>4939</v>
          </cell>
          <cell r="G17">
            <v>5279</v>
          </cell>
          <cell r="H17">
            <v>4735</v>
          </cell>
          <cell r="I17">
            <v>4925</v>
          </cell>
        </row>
        <row r="19">
          <cell r="E19">
            <v>5620</v>
          </cell>
          <cell r="F19">
            <v>5349</v>
          </cell>
          <cell r="G19">
            <v>8609.4</v>
          </cell>
          <cell r="H19">
            <v>5100</v>
          </cell>
          <cell r="I19">
            <v>7572.5</v>
          </cell>
        </row>
        <row r="20">
          <cell r="E20">
            <v>13665</v>
          </cell>
          <cell r="F20">
            <v>15256</v>
          </cell>
          <cell r="G20">
            <v>20684.432201960764</v>
          </cell>
          <cell r="H20">
            <v>21114</v>
          </cell>
          <cell r="I20">
            <v>24278.33840306686</v>
          </cell>
        </row>
        <row r="21">
          <cell r="E21">
            <v>1484</v>
          </cell>
          <cell r="F21">
            <v>1413</v>
          </cell>
          <cell r="G21">
            <v>2272.8816000000002</v>
          </cell>
          <cell r="H21">
            <v>1343</v>
          </cell>
          <cell r="I21">
            <v>1999.14</v>
          </cell>
        </row>
        <row r="26">
          <cell r="G26">
            <v>621</v>
          </cell>
          <cell r="I26">
            <v>621</v>
          </cell>
        </row>
        <row r="27">
          <cell r="E27">
            <v>35</v>
          </cell>
          <cell r="F27">
            <v>14</v>
          </cell>
          <cell r="G27">
            <v>34</v>
          </cell>
          <cell r="I27">
            <v>34</v>
          </cell>
        </row>
        <row r="28">
          <cell r="E28">
            <v>10718</v>
          </cell>
          <cell r="F28">
            <v>12824</v>
          </cell>
          <cell r="G28">
            <v>58564</v>
          </cell>
          <cell r="H28">
            <v>47594</v>
          </cell>
          <cell r="I28">
            <v>57759</v>
          </cell>
        </row>
        <row r="29">
          <cell r="G29">
            <v>9.61</v>
          </cell>
          <cell r="H29">
            <v>8</v>
          </cell>
          <cell r="I29">
            <v>10</v>
          </cell>
        </row>
        <row r="31">
          <cell r="E31">
            <v>4585</v>
          </cell>
          <cell r="F31">
            <v>1627</v>
          </cell>
          <cell r="G31">
            <v>2546</v>
          </cell>
          <cell r="H31">
            <v>444</v>
          </cell>
          <cell r="I31">
            <v>654</v>
          </cell>
        </row>
        <row r="32">
          <cell r="E32">
            <v>3776</v>
          </cell>
          <cell r="F32">
            <v>1372</v>
          </cell>
          <cell r="G32">
            <v>1610</v>
          </cell>
          <cell r="H32">
            <v>189</v>
          </cell>
          <cell r="I32">
            <v>396</v>
          </cell>
        </row>
        <row r="33">
          <cell r="E33">
            <v>289</v>
          </cell>
          <cell r="F33">
            <v>263</v>
          </cell>
          <cell r="G33">
            <v>316</v>
          </cell>
          <cell r="H33">
            <v>255</v>
          </cell>
          <cell r="I33">
            <v>258</v>
          </cell>
        </row>
        <row r="34">
          <cell r="E34">
            <v>7981</v>
          </cell>
          <cell r="F34">
            <v>10469.630000000001</v>
          </cell>
          <cell r="G34">
            <v>10256.450000000001</v>
          </cell>
          <cell r="H34">
            <v>49314</v>
          </cell>
          <cell r="I34">
            <v>15611.26</v>
          </cell>
        </row>
        <row r="36">
          <cell r="B36" t="str">
            <v>Арендная плата (земли)</v>
          </cell>
          <cell r="F36">
            <v>2387</v>
          </cell>
          <cell r="G36">
            <v>2434</v>
          </cell>
          <cell r="H36">
            <v>2121</v>
          </cell>
          <cell r="I36">
            <v>3235</v>
          </cell>
        </row>
        <row r="37">
          <cell r="B37" t="str">
            <v>Прочие другие затраты</v>
          </cell>
          <cell r="E37">
            <v>7981</v>
          </cell>
          <cell r="F37">
            <v>8082.63</v>
          </cell>
          <cell r="G37">
            <v>7822.45</v>
          </cell>
          <cell r="H37">
            <v>47193</v>
          </cell>
          <cell r="I37">
            <v>12376.26</v>
          </cell>
        </row>
        <row r="38">
          <cell r="B38" t="str">
            <v>Содержание РЭК</v>
          </cell>
          <cell r="E38">
            <v>2484</v>
          </cell>
          <cell r="F38">
            <v>2484</v>
          </cell>
        </row>
        <row r="39">
          <cell r="B39" t="str">
            <v>Командиров.,услуги связи</v>
          </cell>
          <cell r="E39">
            <v>2380</v>
          </cell>
          <cell r="F39">
            <v>2615</v>
          </cell>
          <cell r="G39">
            <v>3462</v>
          </cell>
          <cell r="H39">
            <v>3140</v>
          </cell>
          <cell r="I39">
            <v>4568</v>
          </cell>
        </row>
        <row r="40">
          <cell r="B40" t="str">
            <v>прочие</v>
          </cell>
          <cell r="E40">
            <v>3117</v>
          </cell>
          <cell r="F40">
            <v>2983.63</v>
          </cell>
          <cell r="G40">
            <v>4360.45</v>
          </cell>
          <cell r="H40">
            <v>44053</v>
          </cell>
          <cell r="I40">
            <v>7808.26</v>
          </cell>
        </row>
        <row r="44">
          <cell r="E44">
            <v>610</v>
          </cell>
          <cell r="G44">
            <v>297</v>
          </cell>
          <cell r="H44">
            <v>177.28286989358048</v>
          </cell>
          <cell r="I44">
            <v>2090</v>
          </cell>
        </row>
        <row r="45">
          <cell r="E45">
            <v>4633</v>
          </cell>
          <cell r="I45">
            <v>4128</v>
          </cell>
        </row>
      </sheetData>
      <sheetData sheetId="8" refreshError="1">
        <row r="7">
          <cell r="G7">
            <v>884</v>
          </cell>
          <cell r="H7">
            <v>971</v>
          </cell>
          <cell r="I7">
            <v>1070</v>
          </cell>
          <cell r="J7">
            <v>1070</v>
          </cell>
          <cell r="K7">
            <v>1072</v>
          </cell>
        </row>
        <row r="8">
          <cell r="G8">
            <v>884</v>
          </cell>
          <cell r="H8">
            <v>971</v>
          </cell>
          <cell r="I8">
            <v>1070</v>
          </cell>
          <cell r="J8">
            <v>1070</v>
          </cell>
          <cell r="K8">
            <v>1072</v>
          </cell>
        </row>
        <row r="10">
          <cell r="G10">
            <v>1760</v>
          </cell>
          <cell r="H10">
            <v>2010</v>
          </cell>
          <cell r="I10">
            <v>1910</v>
          </cell>
          <cell r="J10">
            <v>2242</v>
          </cell>
          <cell r="K10">
            <v>2220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1760</v>
          </cell>
          <cell r="H12">
            <v>2010</v>
          </cell>
          <cell r="I12">
            <v>1910</v>
          </cell>
          <cell r="J12">
            <v>2242</v>
          </cell>
          <cell r="K12">
            <v>2220</v>
          </cell>
        </row>
        <row r="14">
          <cell r="G14">
            <v>1.6240000000000001</v>
          </cell>
          <cell r="H14">
            <v>1.77</v>
          </cell>
          <cell r="I14">
            <v>1.92056</v>
          </cell>
          <cell r="J14">
            <v>1.9211</v>
          </cell>
          <cell r="K14">
            <v>1.8364916044776123</v>
          </cell>
        </row>
        <row r="17">
          <cell r="G17">
            <v>3</v>
          </cell>
          <cell r="H17">
            <v>2.7</v>
          </cell>
          <cell r="I17">
            <v>1.6</v>
          </cell>
          <cell r="J17">
            <v>1.627</v>
          </cell>
          <cell r="K17">
            <v>1.6686937999730731</v>
          </cell>
        </row>
        <row r="20">
          <cell r="G20">
            <v>41.5</v>
          </cell>
          <cell r="H20">
            <v>19.457999999999998</v>
          </cell>
          <cell r="I20">
            <v>39</v>
          </cell>
          <cell r="J20">
            <v>25.7</v>
          </cell>
          <cell r="K20">
            <v>47</v>
          </cell>
        </row>
        <row r="23">
          <cell r="G23">
            <v>10</v>
          </cell>
          <cell r="H23">
            <v>9.5</v>
          </cell>
          <cell r="I23">
            <v>10</v>
          </cell>
          <cell r="J23">
            <v>10</v>
          </cell>
          <cell r="K23">
            <v>9.8062416394793939</v>
          </cell>
        </row>
        <row r="26">
          <cell r="G26">
            <v>621</v>
          </cell>
          <cell r="I26">
            <v>621</v>
          </cell>
        </row>
        <row r="29">
          <cell r="G29">
            <v>9.61</v>
          </cell>
          <cell r="H29">
            <v>8</v>
          </cell>
          <cell r="I29">
            <v>10</v>
          </cell>
          <cell r="J29">
            <v>10.000999999999999</v>
          </cell>
          <cell r="K29">
            <v>10.101311439854733</v>
          </cell>
        </row>
        <row r="33">
          <cell r="G33">
            <v>316</v>
          </cell>
          <cell r="H33">
            <v>255</v>
          </cell>
          <cell r="I33">
            <v>258</v>
          </cell>
        </row>
        <row r="34">
          <cell r="G34">
            <v>10256.450000000001</v>
          </cell>
          <cell r="H34">
            <v>49314</v>
          </cell>
          <cell r="I34">
            <v>15611.26</v>
          </cell>
        </row>
        <row r="39">
          <cell r="G39">
            <v>3462</v>
          </cell>
          <cell r="H39">
            <v>3140</v>
          </cell>
          <cell r="I39">
            <v>4568</v>
          </cell>
        </row>
        <row r="40">
          <cell r="G40">
            <v>4360.45</v>
          </cell>
          <cell r="H40">
            <v>44053</v>
          </cell>
          <cell r="I40">
            <v>7808.26</v>
          </cell>
        </row>
        <row r="44">
          <cell r="G44">
            <v>144.70211161387633</v>
          </cell>
          <cell r="H44">
            <v>177.28286989358048</v>
          </cell>
          <cell r="I44">
            <v>143.45794392523365</v>
          </cell>
          <cell r="J44">
            <v>202.49221183800623</v>
          </cell>
          <cell r="K44">
            <v>164.11069651741334</v>
          </cell>
        </row>
      </sheetData>
      <sheetData sheetId="9">
        <row r="7">
          <cell r="G7">
            <v>884</v>
          </cell>
        </row>
      </sheetData>
      <sheetData sheetId="10" refreshError="1">
        <row r="6">
          <cell r="F6">
            <v>17217</v>
          </cell>
        </row>
        <row r="9">
          <cell r="D9">
            <v>398753</v>
          </cell>
          <cell r="I9">
            <v>7588</v>
          </cell>
        </row>
        <row r="10">
          <cell r="D10">
            <v>309108</v>
          </cell>
          <cell r="I10">
            <v>6398</v>
          </cell>
        </row>
        <row r="11">
          <cell r="D11">
            <v>614010</v>
          </cell>
          <cell r="I11">
            <v>17096</v>
          </cell>
        </row>
        <row r="12">
          <cell r="D12">
            <v>149617</v>
          </cell>
          <cell r="F12">
            <v>25985</v>
          </cell>
          <cell r="I12">
            <v>4227</v>
          </cell>
        </row>
        <row r="14">
          <cell r="F14">
            <v>23686</v>
          </cell>
        </row>
        <row r="15">
          <cell r="F15">
            <v>2539</v>
          </cell>
          <cell r="I15">
            <v>53447</v>
          </cell>
        </row>
        <row r="17">
          <cell r="F17">
            <v>35548</v>
          </cell>
          <cell r="I17">
            <v>46028</v>
          </cell>
        </row>
        <row r="19">
          <cell r="D19">
            <v>305708</v>
          </cell>
          <cell r="F19">
            <v>13902</v>
          </cell>
          <cell r="I19">
            <v>11315</v>
          </cell>
        </row>
        <row r="20">
          <cell r="D20">
            <v>94292</v>
          </cell>
          <cell r="I20">
            <v>4768</v>
          </cell>
        </row>
        <row r="21">
          <cell r="D21">
            <v>128094</v>
          </cell>
          <cell r="I21">
            <v>5592</v>
          </cell>
        </row>
        <row r="22">
          <cell r="D22">
            <v>7513</v>
          </cell>
          <cell r="F22">
            <v>0</v>
          </cell>
          <cell r="I22">
            <v>602</v>
          </cell>
        </row>
      </sheetData>
      <sheetData sheetId="11" refreshError="1">
        <row r="6">
          <cell r="F6">
            <v>17217</v>
          </cell>
          <cell r="G6">
            <v>19007</v>
          </cell>
          <cell r="H6">
            <v>28342</v>
          </cell>
          <cell r="I6">
            <v>31261</v>
          </cell>
          <cell r="J6">
            <v>36785</v>
          </cell>
        </row>
        <row r="7">
          <cell r="F7">
            <v>6497</v>
          </cell>
          <cell r="G7">
            <v>6606</v>
          </cell>
          <cell r="H7">
            <v>9672</v>
          </cell>
          <cell r="I7">
            <v>8713</v>
          </cell>
          <cell r="J7">
            <v>11036</v>
          </cell>
        </row>
        <row r="8">
          <cell r="F8">
            <v>5577</v>
          </cell>
          <cell r="G8">
            <v>6582</v>
          </cell>
          <cell r="H8">
            <v>10035</v>
          </cell>
          <cell r="I8">
            <v>10193</v>
          </cell>
          <cell r="J8">
            <v>12626</v>
          </cell>
        </row>
        <row r="12">
          <cell r="F12">
            <v>25985</v>
          </cell>
          <cell r="I12">
            <v>4227</v>
          </cell>
          <cell r="J12">
            <v>18903</v>
          </cell>
        </row>
        <row r="13">
          <cell r="F13">
            <v>11964</v>
          </cell>
          <cell r="G13">
            <v>51869</v>
          </cell>
          <cell r="H13">
            <v>51739</v>
          </cell>
          <cell r="I13">
            <v>95510</v>
          </cell>
          <cell r="J13">
            <v>11166</v>
          </cell>
        </row>
        <row r="14">
          <cell r="F14">
            <v>23686</v>
          </cell>
          <cell r="J14">
            <v>22688</v>
          </cell>
        </row>
        <row r="15">
          <cell r="F15">
            <v>2539</v>
          </cell>
          <cell r="G15">
            <v>58468</v>
          </cell>
          <cell r="H15">
            <v>54192</v>
          </cell>
          <cell r="I15">
            <v>53447</v>
          </cell>
          <cell r="J15">
            <v>4957</v>
          </cell>
        </row>
        <row r="17">
          <cell r="F17">
            <v>35548</v>
          </cell>
          <cell r="G17">
            <v>35840</v>
          </cell>
          <cell r="H17">
            <v>43900</v>
          </cell>
          <cell r="I17">
            <v>46028</v>
          </cell>
          <cell r="J17">
            <v>46646</v>
          </cell>
        </row>
        <row r="18">
          <cell r="G18">
            <v>370</v>
          </cell>
          <cell r="H18">
            <v>370</v>
          </cell>
        </row>
        <row r="19">
          <cell r="F19">
            <v>13902</v>
          </cell>
          <cell r="G19">
            <v>17411</v>
          </cell>
          <cell r="H19">
            <v>18800</v>
          </cell>
          <cell r="I19">
            <v>21403</v>
          </cell>
          <cell r="J19">
            <v>21987</v>
          </cell>
        </row>
        <row r="22">
          <cell r="F22">
            <v>0</v>
          </cell>
          <cell r="G22">
            <v>0</v>
          </cell>
          <cell r="I22">
            <v>602</v>
          </cell>
        </row>
        <row r="24">
          <cell r="F24">
            <v>35</v>
          </cell>
          <cell r="G24">
            <v>14</v>
          </cell>
          <cell r="H24">
            <v>34</v>
          </cell>
          <cell r="I24">
            <v>0</v>
          </cell>
          <cell r="J24">
            <v>34</v>
          </cell>
        </row>
        <row r="28">
          <cell r="B28" t="str">
            <v>Налог на землю</v>
          </cell>
          <cell r="F28">
            <v>3776</v>
          </cell>
          <cell r="G28">
            <v>1372</v>
          </cell>
          <cell r="H28">
            <v>1610</v>
          </cell>
          <cell r="I28">
            <v>189</v>
          </cell>
          <cell r="J28">
            <v>396</v>
          </cell>
        </row>
        <row r="29">
          <cell r="B29" t="str">
            <v>Налог с владенльцев транспортных средств</v>
          </cell>
          <cell r="F29">
            <v>289</v>
          </cell>
          <cell r="G29">
            <v>263</v>
          </cell>
          <cell r="H29">
            <v>316</v>
          </cell>
          <cell r="I29">
            <v>255</v>
          </cell>
          <cell r="J29">
            <v>258</v>
          </cell>
        </row>
        <row r="30">
          <cell r="B30" t="str">
            <v>средства по обязат.страхов.гражд.ответст.влад.странс.ср-в</v>
          </cell>
          <cell r="F30">
            <v>520</v>
          </cell>
          <cell r="G30">
            <v>220</v>
          </cell>
          <cell r="H30">
            <v>621</v>
          </cell>
          <cell r="I30">
            <v>0</v>
          </cell>
          <cell r="J30">
            <v>621</v>
          </cell>
        </row>
        <row r="32">
          <cell r="F32">
            <v>29639.27</v>
          </cell>
          <cell r="G32">
            <v>32209</v>
          </cell>
          <cell r="H32">
            <v>63990</v>
          </cell>
          <cell r="I32">
            <v>88564.044532580825</v>
          </cell>
          <cell r="J32">
            <v>71992.501444986789</v>
          </cell>
        </row>
        <row r="34">
          <cell r="B34" t="str">
            <v>Арнедная плата</v>
          </cell>
          <cell r="J34">
            <v>3235</v>
          </cell>
        </row>
        <row r="35">
          <cell r="B35" t="str">
            <v>услуги сторонних организаций</v>
          </cell>
          <cell r="C35" t="str">
            <v>L14</v>
          </cell>
          <cell r="E35" t="str">
            <v>Услуги ФСК</v>
          </cell>
          <cell r="F35">
            <v>15689</v>
          </cell>
          <cell r="G35">
            <v>4284</v>
          </cell>
          <cell r="H35">
            <v>4156</v>
          </cell>
          <cell r="I35">
            <v>6853</v>
          </cell>
          <cell r="J35">
            <v>3832</v>
          </cell>
        </row>
        <row r="36">
          <cell r="B36" t="str">
            <v>налог на имущество</v>
          </cell>
          <cell r="I36">
            <v>1206</v>
          </cell>
          <cell r="J36">
            <v>1538</v>
          </cell>
        </row>
        <row r="37">
          <cell r="B37" t="str">
            <v>прочие расходы</v>
          </cell>
          <cell r="F37">
            <v>13950.27</v>
          </cell>
          <cell r="G37">
            <v>27925</v>
          </cell>
          <cell r="H37">
            <v>59834</v>
          </cell>
          <cell r="I37">
            <v>80505.044532580825</v>
          </cell>
          <cell r="J37">
            <v>63387.501444986789</v>
          </cell>
        </row>
        <row r="42">
          <cell r="H42">
            <v>13310.153918560907</v>
          </cell>
          <cell r="I42">
            <v>10816.943268902191</v>
          </cell>
          <cell r="J42">
            <v>10288.562129765371</v>
          </cell>
        </row>
        <row r="43">
          <cell r="H43">
            <v>11848.926791537806</v>
          </cell>
          <cell r="I43">
            <v>9629.4280055400977</v>
          </cell>
          <cell r="J43">
            <v>10468.669280984604</v>
          </cell>
        </row>
        <row r="44">
          <cell r="H44">
            <v>26022.106076710166</v>
          </cell>
          <cell r="I44">
            <v>21147.737801634856</v>
          </cell>
          <cell r="J44">
            <v>29420.866092930712</v>
          </cell>
        </row>
        <row r="45">
          <cell r="H45">
            <v>7382.8132131911252</v>
          </cell>
          <cell r="I45">
            <v>5999.8909239228606</v>
          </cell>
          <cell r="J45">
            <v>7580.9024963193133</v>
          </cell>
        </row>
        <row r="46">
          <cell r="F46">
            <v>610</v>
          </cell>
          <cell r="G46">
            <v>0</v>
          </cell>
          <cell r="H46">
            <v>297</v>
          </cell>
          <cell r="I46">
            <v>0</v>
          </cell>
          <cell r="J46">
            <v>2090</v>
          </cell>
        </row>
        <row r="47">
          <cell r="F47">
            <v>4633</v>
          </cell>
          <cell r="G47">
            <v>0</v>
          </cell>
          <cell r="H47">
            <v>0</v>
          </cell>
          <cell r="I47">
            <v>0</v>
          </cell>
          <cell r="J47">
            <v>4128</v>
          </cell>
        </row>
        <row r="54">
          <cell r="F54">
            <v>457.75699999999995</v>
          </cell>
          <cell r="G54">
            <v>368.47900000000004</v>
          </cell>
          <cell r="H54">
            <v>444.20799999999997</v>
          </cell>
          <cell r="I54">
            <v>382.39900000000006</v>
          </cell>
          <cell r="J54">
            <v>432.50200000000001</v>
          </cell>
        </row>
        <row r="58">
          <cell r="F58">
            <v>34259.270000000004</v>
          </cell>
          <cell r="G58">
            <v>34078</v>
          </cell>
          <cell r="H58">
            <v>125135</v>
          </cell>
          <cell r="I58">
            <v>136602.04453258083</v>
          </cell>
          <cell r="J58">
            <v>131060.50144498679</v>
          </cell>
        </row>
        <row r="59">
          <cell r="F59">
            <v>10718</v>
          </cell>
          <cell r="G59">
            <v>12824</v>
          </cell>
          <cell r="H59">
            <v>58564</v>
          </cell>
          <cell r="I59">
            <v>47594</v>
          </cell>
          <cell r="J59">
            <v>57759</v>
          </cell>
        </row>
        <row r="62">
          <cell r="F62">
            <v>56573.9395</v>
          </cell>
          <cell r="G62">
            <v>56573.9395</v>
          </cell>
          <cell r="H62">
            <v>52965.509499999993</v>
          </cell>
          <cell r="I62">
            <v>52965.509499999993</v>
          </cell>
          <cell r="J62">
            <v>52968.640399999997</v>
          </cell>
        </row>
        <row r="64">
          <cell r="F64">
            <v>13475.633</v>
          </cell>
          <cell r="G64">
            <v>13475.633</v>
          </cell>
          <cell r="H64">
            <v>12037.754999999997</v>
          </cell>
          <cell r="I64">
            <v>12037.754999999997</v>
          </cell>
          <cell r="J64">
            <v>9435.2594000000008</v>
          </cell>
        </row>
        <row r="65">
          <cell r="F65">
            <v>10847.985500000001</v>
          </cell>
          <cell r="G65">
            <v>10847.985500000001</v>
          </cell>
          <cell r="H65">
            <v>10716.2155</v>
          </cell>
          <cell r="I65">
            <v>10716.2155</v>
          </cell>
          <cell r="J65">
            <v>9600.4290000000001</v>
          </cell>
        </row>
        <row r="66">
          <cell r="F66">
            <v>25066.625999999997</v>
          </cell>
          <cell r="G66">
            <v>25066.625999999997</v>
          </cell>
          <cell r="H66">
            <v>23534.493999999999</v>
          </cell>
          <cell r="I66">
            <v>23534.493999999999</v>
          </cell>
          <cell r="J66">
            <v>26980.786999999997</v>
          </cell>
        </row>
        <row r="67">
          <cell r="F67">
            <v>7183.6949999999997</v>
          </cell>
          <cell r="G67">
            <v>7183.6949999999997</v>
          </cell>
          <cell r="H67">
            <v>6677.0450000000001</v>
          </cell>
          <cell r="I67">
            <v>6677.0450000000001</v>
          </cell>
          <cell r="J67">
            <v>6952.165</v>
          </cell>
        </row>
      </sheetData>
      <sheetData sheetId="12" refreshError="1">
        <row r="6">
          <cell r="F6">
            <v>17217</v>
          </cell>
        </row>
        <row r="9">
          <cell r="E9">
            <v>32296</v>
          </cell>
          <cell r="F9">
            <v>11290</v>
          </cell>
          <cell r="G9">
            <v>52239</v>
          </cell>
          <cell r="H9">
            <v>52109</v>
          </cell>
          <cell r="I9">
            <v>95510</v>
          </cell>
        </row>
        <row r="13">
          <cell r="E13">
            <v>32296</v>
          </cell>
          <cell r="F13">
            <v>11290</v>
          </cell>
          <cell r="G13">
            <v>51869</v>
          </cell>
          <cell r="H13">
            <v>51739</v>
          </cell>
          <cell r="I13">
            <v>95510</v>
          </cell>
        </row>
        <row r="14">
          <cell r="F14">
            <v>23686</v>
          </cell>
        </row>
        <row r="15">
          <cell r="F15">
            <v>2539</v>
          </cell>
          <cell r="G15">
            <v>58468</v>
          </cell>
          <cell r="H15">
            <v>54192</v>
          </cell>
          <cell r="I15">
            <v>53447</v>
          </cell>
        </row>
        <row r="17">
          <cell r="F17">
            <v>35548</v>
          </cell>
          <cell r="G17">
            <v>35840</v>
          </cell>
          <cell r="H17">
            <v>43900</v>
          </cell>
          <cell r="I17">
            <v>46028</v>
          </cell>
        </row>
        <row r="18">
          <cell r="G18">
            <v>370</v>
          </cell>
          <cell r="H18">
            <v>370</v>
          </cell>
        </row>
        <row r="19">
          <cell r="F19">
            <v>13902</v>
          </cell>
          <cell r="G19">
            <v>17411</v>
          </cell>
          <cell r="H19">
            <v>18800</v>
          </cell>
          <cell r="I19">
            <v>21403</v>
          </cell>
        </row>
      </sheetData>
      <sheetData sheetId="13">
        <row r="6">
          <cell r="F6">
            <v>17217</v>
          </cell>
        </row>
      </sheetData>
      <sheetData sheetId="14" refreshError="1">
        <row r="6">
          <cell r="F6">
            <v>17217</v>
          </cell>
        </row>
        <row r="10">
          <cell r="E10">
            <v>0</v>
          </cell>
        </row>
        <row r="13">
          <cell r="E13">
            <v>0</v>
          </cell>
        </row>
        <row r="14">
          <cell r="E14">
            <v>0</v>
          </cell>
        </row>
        <row r="15">
          <cell r="E15">
            <v>0</v>
          </cell>
        </row>
        <row r="17">
          <cell r="E17">
            <v>142</v>
          </cell>
          <cell r="G17">
            <v>154.66</v>
          </cell>
          <cell r="H17">
            <v>-185</v>
          </cell>
          <cell r="I17">
            <v>167</v>
          </cell>
        </row>
        <row r="20">
          <cell r="E20">
            <v>2094</v>
          </cell>
          <cell r="F20">
            <v>-2621</v>
          </cell>
          <cell r="G20">
            <v>2402</v>
          </cell>
          <cell r="H20">
            <v>-2505</v>
          </cell>
          <cell r="I20">
            <v>2820</v>
          </cell>
        </row>
        <row r="21">
          <cell r="E21">
            <v>0</v>
          </cell>
          <cell r="I21">
            <v>0</v>
          </cell>
        </row>
        <row r="22">
          <cell r="E22">
            <v>5940</v>
          </cell>
          <cell r="F22">
            <v>-29988</v>
          </cell>
          <cell r="G22">
            <v>2375</v>
          </cell>
          <cell r="H22">
            <v>-71986</v>
          </cell>
          <cell r="I22">
            <v>2167</v>
          </cell>
        </row>
        <row r="24">
          <cell r="E24">
            <v>0</v>
          </cell>
          <cell r="F24">
            <v>-1860</v>
          </cell>
          <cell r="G24">
            <v>0</v>
          </cell>
          <cell r="H24">
            <v>-239</v>
          </cell>
          <cell r="I24">
            <v>0</v>
          </cell>
        </row>
        <row r="25">
          <cell r="E25">
            <v>236</v>
          </cell>
          <cell r="F25">
            <v>-1068</v>
          </cell>
          <cell r="G25">
            <v>500</v>
          </cell>
          <cell r="H25">
            <v>-967</v>
          </cell>
          <cell r="I25">
            <v>555</v>
          </cell>
        </row>
        <row r="29">
          <cell r="B29" t="str">
            <v>-отчисления профсоюзу</v>
          </cell>
          <cell r="E29">
            <v>143</v>
          </cell>
          <cell r="F29">
            <v>-42</v>
          </cell>
          <cell r="G29">
            <v>168</v>
          </cell>
          <cell r="H29">
            <v>-137</v>
          </cell>
          <cell r="I29">
            <v>250</v>
          </cell>
        </row>
        <row r="30">
          <cell r="B30" t="str">
            <v>-представительские расходы</v>
          </cell>
          <cell r="E30">
            <v>210</v>
          </cell>
          <cell r="F30">
            <v>-90</v>
          </cell>
          <cell r="G30">
            <v>230</v>
          </cell>
          <cell r="H30">
            <v>-205</v>
          </cell>
          <cell r="I30">
            <v>255</v>
          </cell>
        </row>
        <row r="31">
          <cell r="B31" t="str">
            <v>-расходы Сов.директоров,Ревизионной комиссии</v>
          </cell>
          <cell r="E31">
            <v>720</v>
          </cell>
          <cell r="F31">
            <v>-740</v>
          </cell>
          <cell r="G31">
            <v>357</v>
          </cell>
          <cell r="H31">
            <v>-760</v>
          </cell>
          <cell r="I31">
            <v>410</v>
          </cell>
        </row>
        <row r="32">
          <cell r="B32" t="str">
            <v>-выходные пособия</v>
          </cell>
          <cell r="E32">
            <v>41</v>
          </cell>
        </row>
        <row r="33">
          <cell r="B33" t="str">
            <v>-лицензии,уплата госпошлины при регистрации,услуги нотариусов</v>
          </cell>
          <cell r="E33">
            <v>45</v>
          </cell>
          <cell r="F33">
            <v>-243</v>
          </cell>
          <cell r="G33">
            <v>20</v>
          </cell>
          <cell r="H33">
            <v>-60</v>
          </cell>
          <cell r="I33">
            <v>22</v>
          </cell>
        </row>
        <row r="34">
          <cell r="B34" t="str">
            <v>-расходы на реструктуризацию ОАО "Калмэнерго"</v>
          </cell>
          <cell r="E34">
            <v>3400</v>
          </cell>
          <cell r="F34">
            <v>-362</v>
          </cell>
          <cell r="H34">
            <v>-250</v>
          </cell>
        </row>
        <row r="35">
          <cell r="B35" t="str">
            <v>-материалы за счет прибыли</v>
          </cell>
          <cell r="E35">
            <v>320</v>
          </cell>
        </row>
        <row r="37">
          <cell r="B37" t="str">
            <v>Членские взносы в Объединение РаЭл</v>
          </cell>
          <cell r="E37">
            <v>0</v>
          </cell>
          <cell r="F37">
            <v>-300</v>
          </cell>
          <cell r="G37">
            <v>930</v>
          </cell>
          <cell r="H37">
            <v>-630</v>
          </cell>
          <cell r="I37">
            <v>320</v>
          </cell>
        </row>
        <row r="38">
          <cell r="B38" t="str">
            <v>Резерв по сомнительным долгам</v>
          </cell>
          <cell r="E38">
            <v>0</v>
          </cell>
        </row>
        <row r="39">
          <cell r="B39" t="str">
            <v>прибыль на поощрение</v>
          </cell>
          <cell r="E39">
            <v>457</v>
          </cell>
          <cell r="F39">
            <v>-401</v>
          </cell>
          <cell r="G39">
            <v>391</v>
          </cell>
          <cell r="H39">
            <v>-320</v>
          </cell>
          <cell r="I39">
            <v>355</v>
          </cell>
        </row>
        <row r="40">
          <cell r="B40" t="str">
            <v>судебные издержки по исп произв-ву</v>
          </cell>
          <cell r="F40">
            <v>-950</v>
          </cell>
          <cell r="H40">
            <v>-1541</v>
          </cell>
        </row>
        <row r="41">
          <cell r="B41" t="str">
            <v>дебит задолженность более 3 лет</v>
          </cell>
          <cell r="F41">
            <v>-23549</v>
          </cell>
          <cell r="H41">
            <v>-40369</v>
          </cell>
        </row>
        <row r="42">
          <cell r="B42" t="str">
            <v>прочие</v>
          </cell>
          <cell r="E42">
            <v>368</v>
          </cell>
          <cell r="F42">
            <v>-383</v>
          </cell>
          <cell r="G42">
            <v>-221</v>
          </cell>
          <cell r="H42">
            <v>-26508</v>
          </cell>
        </row>
        <row r="44">
          <cell r="E44">
            <v>6199</v>
          </cell>
          <cell r="G44">
            <v>3395</v>
          </cell>
          <cell r="I44">
            <v>6051.3</v>
          </cell>
        </row>
        <row r="47">
          <cell r="E47">
            <v>1488</v>
          </cell>
          <cell r="G47">
            <v>815</v>
          </cell>
          <cell r="I47">
            <v>695</v>
          </cell>
        </row>
        <row r="52">
          <cell r="E52">
            <v>1467</v>
          </cell>
          <cell r="F52">
            <v>-1195</v>
          </cell>
          <cell r="G52">
            <v>1467</v>
          </cell>
        </row>
        <row r="60">
          <cell r="B60" t="str">
            <v>Сбор на содержание милиции</v>
          </cell>
          <cell r="E60">
            <v>45</v>
          </cell>
          <cell r="G60">
            <v>32</v>
          </cell>
          <cell r="I60">
            <v>34.6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3">
          <cell r="E13">
            <v>547.77</v>
          </cell>
        </row>
      </sheetData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>
        <row r="11">
          <cell r="F11">
            <v>230</v>
          </cell>
        </row>
        <row r="24">
          <cell r="K24">
            <v>1538</v>
          </cell>
        </row>
        <row r="25">
          <cell r="K25">
            <v>274</v>
          </cell>
        </row>
        <row r="26">
          <cell r="K26">
            <v>278</v>
          </cell>
        </row>
        <row r="27">
          <cell r="H27">
            <v>78.694000000000003</v>
          </cell>
          <cell r="K27">
            <v>784</v>
          </cell>
        </row>
        <row r="28">
          <cell r="K28">
            <v>202</v>
          </cell>
        </row>
      </sheetData>
      <sheetData sheetId="21" refreshError="1">
        <row r="11">
          <cell r="F11">
            <v>230</v>
          </cell>
        </row>
        <row r="15">
          <cell r="F15">
            <v>160.33249999999998</v>
          </cell>
          <cell r="H15">
            <v>0.65700000000000003</v>
          </cell>
        </row>
        <row r="24">
          <cell r="K24">
            <v>1538</v>
          </cell>
        </row>
        <row r="25">
          <cell r="K25">
            <v>274</v>
          </cell>
        </row>
        <row r="26">
          <cell r="K26">
            <v>278</v>
          </cell>
        </row>
        <row r="27">
          <cell r="F27">
            <v>160.33249999999998</v>
          </cell>
          <cell r="H27">
            <v>78.694000000000003</v>
          </cell>
          <cell r="K27">
            <v>784</v>
          </cell>
        </row>
        <row r="28">
          <cell r="K28">
            <v>202</v>
          </cell>
        </row>
        <row r="45">
          <cell r="F45">
            <v>128.09136000000001</v>
          </cell>
          <cell r="H45">
            <v>1.0660000000000001</v>
          </cell>
        </row>
        <row r="93">
          <cell r="F93">
            <v>167.03239611517782</v>
          </cell>
          <cell r="G93">
            <v>90.501999999999995</v>
          </cell>
          <cell r="H93">
            <v>3.157</v>
          </cell>
        </row>
        <row r="105">
          <cell r="F105">
            <v>167.03239611517782</v>
          </cell>
          <cell r="G105">
            <v>38.502000000000002</v>
          </cell>
          <cell r="H105">
            <v>87.676000000000002</v>
          </cell>
        </row>
        <row r="122">
          <cell r="F122">
            <v>113.3886840778824</v>
          </cell>
          <cell r="G122">
            <v>38.502000000000002</v>
          </cell>
          <cell r="H122">
            <v>1.0660000000000001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>
        <row r="10">
          <cell r="B10">
            <v>0</v>
          </cell>
        </row>
      </sheetData>
      <sheetData sheetId="45">
        <row r="10">
          <cell r="B10">
            <v>0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0">
          <cell r="B10">
            <v>0</v>
          </cell>
        </row>
      </sheetData>
      <sheetData sheetId="104" refreshError="1"/>
      <sheetData sheetId="105" refreshError="1"/>
      <sheetData sheetId="106">
        <row r="10">
          <cell r="B10">
            <v>0</v>
          </cell>
        </row>
      </sheetData>
      <sheetData sheetId="107">
        <row r="10">
          <cell r="B10">
            <v>0</v>
          </cell>
        </row>
      </sheetData>
      <sheetData sheetId="108">
        <row r="10">
          <cell r="B10">
            <v>0</v>
          </cell>
        </row>
      </sheetData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>
        <row r="10">
          <cell r="B10" t="str">
            <v>Наименование контрагента, (сторона по договору)</v>
          </cell>
        </row>
      </sheetData>
      <sheetData sheetId="122">
        <row r="10">
          <cell r="G10" t="str">
            <v>Наименование обязательства</v>
          </cell>
        </row>
      </sheetData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>
        <row r="10">
          <cell r="B10" t="str">
            <v>Городское население с газовыми плитами, рассчитывающееся по трёхзонным тарифам</v>
          </cell>
        </row>
      </sheetData>
      <sheetData sheetId="184"/>
      <sheetData sheetId="185">
        <row r="6">
          <cell r="F6">
            <v>17217</v>
          </cell>
        </row>
      </sheetData>
      <sheetData sheetId="186">
        <row r="6">
          <cell r="F6">
            <v>17217</v>
          </cell>
        </row>
      </sheetData>
      <sheetData sheetId="187"/>
      <sheetData sheetId="188">
        <row r="6">
          <cell r="F6">
            <v>17217</v>
          </cell>
        </row>
      </sheetData>
      <sheetData sheetId="189"/>
      <sheetData sheetId="190"/>
      <sheetData sheetId="191">
        <row r="11">
          <cell r="F11">
            <v>230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>
        <row r="10">
          <cell r="B10">
            <v>0</v>
          </cell>
        </row>
      </sheetData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>
        <row r="10">
          <cell r="B10">
            <v>0</v>
          </cell>
        </row>
      </sheetData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0">
          <cell r="B10">
            <v>0</v>
          </cell>
        </row>
      </sheetData>
      <sheetData sheetId="286"/>
      <sheetData sheetId="287"/>
      <sheetData sheetId="288"/>
      <sheetData sheetId="289"/>
      <sheetData sheetId="290"/>
      <sheetData sheetId="291">
        <row r="6">
          <cell r="F6">
            <v>17217</v>
          </cell>
        </row>
      </sheetData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0">
          <cell r="B10">
            <v>0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0">
          <cell r="B10">
            <v>0</v>
          </cell>
        </row>
      </sheetData>
      <sheetData sheetId="356"/>
      <sheetData sheetId="357"/>
      <sheetData sheetId="358"/>
      <sheetData sheetId="359" refreshError="1"/>
      <sheetData sheetId="360" refreshError="1"/>
      <sheetData sheetId="36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перекрестка"/>
      <sheetName val="18.2"/>
      <sheetName val="21.3"/>
      <sheetName val="2.3"/>
      <sheetName val="Свод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4_1"/>
      <sheetName val="17_1"/>
      <sheetName val="24_1"/>
      <sheetName val="FES"/>
      <sheetName val="6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справочники"/>
      <sheetName val="БДР 2020"/>
      <sheetName val="БДР"/>
      <sheetName val="БДДС"/>
      <sheetName val="ПБ"/>
      <sheetName val="ПЗ Выручка"/>
      <sheetName val="ПЗ БДР"/>
      <sheetName val="ПЗ БДДС"/>
      <sheetName val="ЕТС"/>
      <sheetName val="ШР"/>
      <sheetName val="ФОТ"/>
      <sheetName val="АНАЛИЗ ШР и ФЗП"/>
      <sheetName val="БДР_на 05.02.21"/>
      <sheetName val="выгр04.02.21"/>
      <sheetName val="выгр02.02.21"/>
      <sheetName val="заявк02.02.21"/>
      <sheetName val="проектБДР_25.11.20"/>
      <sheetName val="выгр30.01.21 (2)"/>
      <sheetName val="заявк31.01.21"/>
      <sheetName val="БДДС_26.11.20"/>
      <sheetName val="БДР_на 22.11.20"/>
      <sheetName val="БДР 2020 (2)"/>
      <sheetName val="статьи"/>
      <sheetName val="ввод 2021_не акту"/>
      <sheetName val="2:3"/>
      <sheetName val="Титульный"/>
      <sheetName val="Параметры"/>
      <sheetName val="Производство электроэнергии"/>
      <sheetName val="структура"/>
      <sheetName val="Т11"/>
      <sheetName val="Т1"/>
      <sheetName val="Т2"/>
      <sheetName val="Т6"/>
      <sheetName val="Т7"/>
      <sheetName val="Т8"/>
      <sheetName val="Ш_Передача_ЭЭ"/>
      <sheetName val="Проверка"/>
      <sheetName val="Рейтинг"/>
      <sheetName val="списки"/>
      <sheetName val="сиз"/>
      <sheetName val="ras bs"/>
      <sheetName val="Valuations"/>
      <sheetName val="variables"/>
      <sheetName val="Проводки_02"/>
      <sheetName val="АКРасч"/>
      <sheetName val="Управление"/>
      <sheetName val="4_11"/>
      <sheetName val="17_11"/>
      <sheetName val="24_11"/>
      <sheetName val="income statement"/>
      <sheetName val="IS-$"/>
      <sheetName val="расходы"/>
      <sheetName val="пол отпуск"/>
      <sheetName val="TECHSHEET"/>
      <sheetName val="Баланс"/>
      <sheetName val="исходные данные"/>
      <sheetName val="final schedule"/>
      <sheetName val="Проводки'02"/>
      <sheetName val="pppi"/>
      <sheetName val="tehsheet"/>
      <sheetName val="топливо2009"/>
      <sheetName val="2009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6_11"/>
      <sheetName val="18_21"/>
      <sheetName val="21_31"/>
      <sheetName val="2_3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2_21"/>
      <sheetName val="20_11"/>
      <sheetName val="25_11"/>
      <sheetName val="28_11"/>
      <sheetName val="28_21"/>
      <sheetName val="P2_11"/>
      <sheetName val="P2_21"/>
      <sheetName val="расчет расх. по rab "/>
      <sheetName val="расчет нвв по rab"/>
      <sheetName val="gkn (2)"/>
      <sheetName val="group structure"/>
      <sheetName val="REESTR_MO"/>
      <sheetName val="Вводные данные систем"/>
      <sheetName val="Справочник"/>
      <sheetName val="Лист3"/>
      <sheetName val="Лист4"/>
      <sheetName val="Лист5"/>
      <sheetName val="Лист1"/>
      <sheetName val="Ф-1 (для АО-энерго)"/>
      <sheetName val="Ф-2 (для АО-энерго)"/>
      <sheetName val="Краткие сведения по организации"/>
      <sheetName val="Функции"/>
      <sheetName val="Модули"/>
      <sheetName val="вводные_данные_систем"/>
      <sheetName val="4_12"/>
      <sheetName val="6_12"/>
      <sheetName val="17_12"/>
      <sheetName val="24_12"/>
      <sheetName val="18_22"/>
      <sheetName val="21_32"/>
      <sheetName val="2_3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2_22"/>
      <sheetName val="20_12"/>
      <sheetName val="25_12"/>
      <sheetName val="28_12"/>
      <sheetName val="28_22"/>
      <sheetName val="P2_12"/>
      <sheetName val="P2_22"/>
      <sheetName val="вводные_данные_систем1"/>
      <sheetName val="4_13"/>
      <sheetName val="6_13"/>
      <sheetName val="17_13"/>
      <sheetName val="24_13"/>
      <sheetName val="18_23"/>
      <sheetName val="21_33"/>
      <sheetName val="2_3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2_23"/>
      <sheetName val="20_13"/>
      <sheetName val="25_13"/>
      <sheetName val="28_13"/>
      <sheetName val="28_23"/>
      <sheetName val="P2_13"/>
      <sheetName val="P2_23"/>
      <sheetName val="вводные_данные_систем2"/>
      <sheetName val="4_14"/>
      <sheetName val="6_14"/>
      <sheetName val="17_14"/>
      <sheetName val="24_14"/>
      <sheetName val="18_24"/>
      <sheetName val="21_34"/>
      <sheetName val="2_3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2_24"/>
      <sheetName val="20_14"/>
      <sheetName val="25_14"/>
      <sheetName val="28_14"/>
      <sheetName val="28_24"/>
      <sheetName val="P2_14"/>
      <sheetName val="P2_24"/>
      <sheetName val="вводные_данные_систем3"/>
      <sheetName val="4_15"/>
      <sheetName val="6_15"/>
      <sheetName val="17_15"/>
      <sheetName val="24_15"/>
      <sheetName val="18_25"/>
      <sheetName val="21_35"/>
      <sheetName val="2_3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2_25"/>
      <sheetName val="20_15"/>
      <sheetName val="25_15"/>
      <sheetName val="28_15"/>
      <sheetName val="28_25"/>
      <sheetName val="P2_15"/>
      <sheetName val="P2_25"/>
      <sheetName val="вводные_данные_систем4"/>
      <sheetName val="Опции"/>
      <sheetName val="Проект"/>
      <sheetName val="Анализ"/>
      <sheetName val="rsoilbal"/>
      <sheetName val="дебиторы"/>
      <sheetName val="База"/>
      <sheetName val="прил 25.3 МЭС Центр"/>
      <sheetName val="REESTR"/>
      <sheetName val="Инструкция"/>
      <sheetName val="ФЭ модель"/>
      <sheetName val="Options"/>
      <sheetName val="альт"/>
      <sheetName val="Language"/>
      <sheetName val="НВВ"/>
      <sheetName val="Распределение котлов"/>
      <sheetName val="ФСК"/>
      <sheetName val="Плановый баланс "/>
      <sheetName val="Факт_2020"/>
      <sheetName val="Аренда э.сет."/>
      <sheetName val="Раздел_1"/>
      <sheetName val="Раздел_2"/>
      <sheetName val="Раздел_3"/>
      <sheetName val="side-by-side"/>
      <sheetName val="на 1 тут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6">
          <cell r="E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4">
          <cell r="E4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 t="str">
            <v>Уголь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  <cell r="I21">
            <v>0</v>
          </cell>
        </row>
      </sheetData>
      <sheetData sheetId="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4">
          <cell r="E4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 t="str">
            <v>тыс.руб.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I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 t="str">
            <v>%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A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6">
          <cell r="A6" t="str">
            <v>1.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3.</v>
          </cell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ставка налога</v>
          </cell>
          <cell r="C12" t="str">
            <v>Налог 2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7.</v>
          </cell>
          <cell r="B15" t="str">
            <v>ставка налога</v>
          </cell>
          <cell r="C15" t="str">
            <v>Налог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1.</v>
          </cell>
          <cell r="B18" t="str">
            <v>ставка налога</v>
          </cell>
          <cell r="C18" t="str">
            <v>Налог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&lt;Статья затрат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1.3</v>
          </cell>
          <cell r="B13" t="str">
            <v xml:space="preserve"> - размер суточных</v>
          </cell>
          <cell r="C13" t="str">
            <v>руб.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F7" t="str">
            <v>тыс.руб.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E10" t="str">
            <v>договор № ___ от ____</v>
          </cell>
          <cell r="F10" t="str">
            <v xml:space="preserve">тыс. руб. 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E15" t="str">
            <v>договор № ___ от ____</v>
          </cell>
          <cell r="F15" t="str">
            <v xml:space="preserve">тыс. руб. 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 t="str">
            <v xml:space="preserve">тыс. руб. </v>
          </cell>
          <cell r="G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</row>
        <row r="20">
          <cell r="B20" t="str">
            <v>договор № ___ от ____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D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5">
          <cell r="E5" t="str">
            <v>Сумма кредита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B6" t="str">
            <v>тыс.руб.</v>
          </cell>
          <cell r="C6" t="str">
            <v>1</v>
          </cell>
          <cell r="D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F7" t="str">
            <v>тыс.руб.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&lt;Статья затрат 2&gt;</v>
          </cell>
          <cell r="B11" t="str">
            <v>тыс.руб.</v>
          </cell>
          <cell r="C11" t="str">
            <v>1</v>
          </cell>
          <cell r="D11" t="str">
            <v>&lt;Статья затрат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&lt;Статья затрат&gt;</v>
          </cell>
          <cell r="B16" t="str">
            <v>тыс.руб.</v>
          </cell>
          <cell r="C16" t="str">
            <v>1</v>
          </cell>
          <cell r="D16" t="str">
            <v>&lt;Статья затрат&gt;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 t="str">
            <v xml:space="preserve">тыс. руб. 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</row>
        <row r="20">
          <cell r="A20" t="str">
            <v>Иные прочие расходы</v>
          </cell>
          <cell r="B20" t="str">
            <v>тыс.руб.</v>
          </cell>
          <cell r="C20" t="str">
            <v>1</v>
          </cell>
          <cell r="D20" t="str">
            <v>Иные прочие расходы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A6" t="str">
            <v>&lt;Наименование работ 1&gt;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</row>
        <row r="20"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</row>
        <row r="9">
          <cell r="I9">
            <v>0</v>
          </cell>
          <cell r="J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6">
          <cell r="A6" t="str">
            <v>&lt;Статья затрат 1&gt;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E12">
            <v>0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E26">
            <v>0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4">
          <cell r="E4">
            <v>0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6">
          <cell r="G6">
            <v>0</v>
          </cell>
          <cell r="H6">
            <v>0</v>
          </cell>
        </row>
        <row r="7"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</row>
        <row r="9"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</row>
        <row r="10"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>
        <row r="4">
          <cell r="E4">
            <v>0</v>
          </cell>
        </row>
      </sheetData>
      <sheetData sheetId="96">
        <row r="4">
          <cell r="E4">
            <v>0</v>
          </cell>
        </row>
      </sheetData>
      <sheetData sheetId="97">
        <row r="4">
          <cell r="E4">
            <v>0</v>
          </cell>
        </row>
      </sheetData>
      <sheetData sheetId="98">
        <row r="4">
          <cell r="E4">
            <v>0</v>
          </cell>
        </row>
      </sheetData>
      <sheetData sheetId="99">
        <row r="4">
          <cell r="E4">
            <v>0</v>
          </cell>
        </row>
      </sheetData>
      <sheetData sheetId="100">
        <row r="4">
          <cell r="E4">
            <v>0</v>
          </cell>
        </row>
      </sheetData>
      <sheetData sheetId="101">
        <row r="4">
          <cell r="E4">
            <v>0</v>
          </cell>
        </row>
      </sheetData>
      <sheetData sheetId="102">
        <row r="4">
          <cell r="E4">
            <v>0</v>
          </cell>
        </row>
      </sheetData>
      <sheetData sheetId="103">
        <row r="4">
          <cell r="E4">
            <v>0</v>
          </cell>
        </row>
      </sheetData>
      <sheetData sheetId="104">
        <row r="4">
          <cell r="E4">
            <v>0</v>
          </cell>
        </row>
      </sheetData>
      <sheetData sheetId="105">
        <row r="4">
          <cell r="E4">
            <v>0</v>
          </cell>
        </row>
      </sheetData>
      <sheetData sheetId="106">
        <row r="4">
          <cell r="E4">
            <v>0</v>
          </cell>
        </row>
      </sheetData>
      <sheetData sheetId="107">
        <row r="4">
          <cell r="E4">
            <v>0</v>
          </cell>
        </row>
      </sheetData>
      <sheetData sheetId="108">
        <row r="4">
          <cell r="E4">
            <v>0</v>
          </cell>
        </row>
      </sheetData>
      <sheetData sheetId="109">
        <row r="4">
          <cell r="E4">
            <v>0</v>
          </cell>
        </row>
      </sheetData>
      <sheetData sheetId="110">
        <row r="4">
          <cell r="E4">
            <v>0</v>
          </cell>
        </row>
      </sheetData>
      <sheetData sheetId="111">
        <row r="4">
          <cell r="E4">
            <v>0</v>
          </cell>
        </row>
      </sheetData>
      <sheetData sheetId="112">
        <row r="5">
          <cell r="E5" t="str">
            <v>Сумма кредита</v>
          </cell>
        </row>
      </sheetData>
      <sheetData sheetId="113">
        <row r="4">
          <cell r="E4">
            <v>0</v>
          </cell>
        </row>
      </sheetData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>
        <row r="4">
          <cell r="E4">
            <v>0</v>
          </cell>
        </row>
      </sheetData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4">
          <cell r="E4">
            <v>0</v>
          </cell>
        </row>
      </sheetData>
      <sheetData sheetId="141">
        <row r="4">
          <cell r="E4">
            <v>0</v>
          </cell>
        </row>
      </sheetData>
      <sheetData sheetId="142">
        <row r="4">
          <cell r="E4">
            <v>0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4">
          <cell r="E4">
            <v>2019</v>
          </cell>
        </row>
      </sheetData>
      <sheetData sheetId="157">
        <row r="4">
          <cell r="E4">
            <v>2019</v>
          </cell>
        </row>
      </sheetData>
      <sheetData sheetId="158">
        <row r="4">
          <cell r="E4">
            <v>0</v>
          </cell>
        </row>
      </sheetData>
      <sheetData sheetId="159">
        <row r="4">
          <cell r="E4">
            <v>2019</v>
          </cell>
        </row>
      </sheetData>
      <sheetData sheetId="160">
        <row r="4">
          <cell r="E4">
            <v>2019</v>
          </cell>
        </row>
      </sheetData>
      <sheetData sheetId="161">
        <row r="4">
          <cell r="E4">
            <v>0</v>
          </cell>
        </row>
      </sheetData>
      <sheetData sheetId="162">
        <row r="4">
          <cell r="E4">
            <v>2019</v>
          </cell>
        </row>
      </sheetData>
      <sheetData sheetId="163">
        <row r="4">
          <cell r="E4">
            <v>0</v>
          </cell>
        </row>
      </sheetData>
      <sheetData sheetId="164">
        <row r="4">
          <cell r="E4">
            <v>0</v>
          </cell>
        </row>
      </sheetData>
      <sheetData sheetId="165">
        <row r="5">
          <cell r="E5" t="str">
            <v>Сумма кредита</v>
          </cell>
        </row>
      </sheetData>
      <sheetData sheetId="166">
        <row r="6">
          <cell r="A6" t="str">
            <v>1.</v>
          </cell>
        </row>
      </sheetData>
      <sheetData sheetId="167">
        <row r="6">
          <cell r="D6">
            <v>0</v>
          </cell>
        </row>
      </sheetData>
      <sheetData sheetId="168">
        <row r="6">
          <cell r="D6">
            <v>0</v>
          </cell>
        </row>
      </sheetData>
      <sheetData sheetId="169">
        <row r="4">
          <cell r="E4">
            <v>0</v>
          </cell>
        </row>
      </sheetData>
      <sheetData sheetId="170">
        <row r="4">
          <cell r="E4">
            <v>0</v>
          </cell>
        </row>
      </sheetData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  <sheetData sheetId="203">
        <row r="4">
          <cell r="F4" t="str">
            <v>Ф</v>
          </cell>
        </row>
      </sheetData>
      <sheetData sheetId="204" refreshError="1"/>
      <sheetData sheetId="205">
        <row r="6">
          <cell r="D6">
            <v>0</v>
          </cell>
        </row>
      </sheetData>
      <sheetData sheetId="206">
        <row r="6">
          <cell r="D6">
            <v>0</v>
          </cell>
        </row>
      </sheetData>
      <sheetData sheetId="207">
        <row r="6">
          <cell r="D6">
            <v>0</v>
          </cell>
        </row>
      </sheetData>
      <sheetData sheetId="208">
        <row r="6">
          <cell r="D6">
            <v>0</v>
          </cell>
        </row>
      </sheetData>
      <sheetData sheetId="209">
        <row r="6">
          <cell r="D6">
            <v>0</v>
          </cell>
        </row>
      </sheetData>
      <sheetData sheetId="210">
        <row r="6">
          <cell r="D6">
            <v>0</v>
          </cell>
        </row>
      </sheetData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>
        <row r="6">
          <cell r="D6">
            <v>0</v>
          </cell>
        </row>
      </sheetData>
      <sheetData sheetId="232">
        <row r="6">
          <cell r="D6">
            <v>0</v>
          </cell>
        </row>
      </sheetData>
      <sheetData sheetId="233">
        <row r="6">
          <cell r="D6">
            <v>0</v>
          </cell>
        </row>
      </sheetData>
      <sheetData sheetId="234">
        <row r="6">
          <cell r="D6">
            <v>0</v>
          </cell>
        </row>
      </sheetData>
      <sheetData sheetId="235">
        <row r="6">
          <cell r="D6">
            <v>0</v>
          </cell>
        </row>
      </sheetData>
      <sheetData sheetId="236">
        <row r="6">
          <cell r="D6">
            <v>0</v>
          </cell>
        </row>
      </sheetData>
      <sheetData sheetId="237">
        <row r="6">
          <cell r="D6">
            <v>0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>
        <row r="6">
          <cell r="D6">
            <v>0</v>
          </cell>
        </row>
      </sheetData>
      <sheetData sheetId="259">
        <row r="6">
          <cell r="D6">
            <v>0</v>
          </cell>
        </row>
      </sheetData>
      <sheetData sheetId="260">
        <row r="6">
          <cell r="D6">
            <v>0</v>
          </cell>
        </row>
      </sheetData>
      <sheetData sheetId="261">
        <row r="6">
          <cell r="D6">
            <v>0</v>
          </cell>
        </row>
      </sheetData>
      <sheetData sheetId="262">
        <row r="6">
          <cell r="D6">
            <v>0</v>
          </cell>
        </row>
      </sheetData>
      <sheetData sheetId="263">
        <row r="6">
          <cell r="D6">
            <v>0</v>
          </cell>
        </row>
      </sheetData>
      <sheetData sheetId="264">
        <row r="6">
          <cell r="D6">
            <v>0</v>
          </cell>
        </row>
      </sheetData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6">
          <cell r="D6">
            <v>0</v>
          </cell>
        </row>
      </sheetData>
      <sheetData sheetId="286">
        <row r="6">
          <cell r="D6">
            <v>0</v>
          </cell>
        </row>
      </sheetData>
      <sheetData sheetId="287">
        <row r="6">
          <cell r="D6">
            <v>0</v>
          </cell>
        </row>
      </sheetData>
      <sheetData sheetId="288">
        <row r="6">
          <cell r="D6">
            <v>0</v>
          </cell>
        </row>
      </sheetData>
      <sheetData sheetId="289">
        <row r="6">
          <cell r="D6">
            <v>0</v>
          </cell>
        </row>
      </sheetData>
      <sheetData sheetId="290">
        <row r="6">
          <cell r="D6">
            <v>0</v>
          </cell>
        </row>
      </sheetData>
      <sheetData sheetId="291">
        <row r="6">
          <cell r="D6">
            <v>0</v>
          </cell>
        </row>
      </sheetData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>
        <row r="4">
          <cell r="E4">
            <v>0.03</v>
          </cell>
        </row>
      </sheetData>
      <sheetData sheetId="328"/>
      <sheetData sheetId="329"/>
      <sheetData sheetId="330"/>
      <sheetData sheetId="331">
        <row r="4">
          <cell r="E4">
            <v>0.03</v>
          </cell>
        </row>
      </sheetData>
      <sheetData sheetId="332"/>
      <sheetData sheetId="333"/>
      <sheetData sheetId="334"/>
      <sheetData sheetId="335"/>
      <sheetData sheetId="336" refreshError="1"/>
      <sheetData sheetId="33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БДР"/>
      <sheetName val="БДР план"/>
      <sheetName val=""/>
      <sheetName val="20020431 Командировочные по СПб"/>
      <sheetName val="регионы"/>
      <sheetName val="14б дпн отчет"/>
      <sheetName val="16а сводный анализ"/>
      <sheetName val="共機J"/>
      <sheetName val="fes"/>
      <sheetName val="20.1"/>
      <sheetName val="Доходы от эл. и теплоэнергии"/>
      <sheetName val="FST5"/>
      <sheetName val="TECHSHEET"/>
      <sheetName val="vec"/>
      <sheetName val="топливо2009"/>
      <sheetName val="2009"/>
      <sheetName val="mto rev.2(armor)"/>
      <sheetName val="pbc - tb"/>
      <sheetName val="ээ"/>
      <sheetName val="REESTR_MO"/>
      <sheetName val="Инструкция"/>
      <sheetName val="XR"/>
      <sheetName val="Производство электроэнергии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Input"/>
      <sheetName val="ras bs"/>
      <sheetName val="Assumptions"/>
      <sheetName val="1_Основной"/>
      <sheetName val="2_Движение_денег"/>
      <sheetName val="3_Отчеты_о_затратах"/>
      <sheetName val="4_Сводка"/>
      <sheetName val="5_Распределение_по_статьям_затр"/>
      <sheetName val="6_Списки"/>
      <sheetName val="7_анализ_затрат"/>
      <sheetName val="18_2"/>
      <sheetName val="17_1"/>
      <sheetName val="2_3"/>
      <sheetName val="P2_1"/>
      <sheetName val="24_1"/>
      <sheetName val="4_1"/>
      <sheetName val="21_3"/>
      <sheetName val="P2_2"/>
      <sheetName val="P2_1_усл__единицы"/>
      <sheetName val="Расчет_НВВ_РСК_по_RAB"/>
      <sheetName val="Сводка_-_лизинг"/>
      <sheetName val="2_квартал_2015г__(понед)"/>
      <sheetName val="2008_-2010"/>
      <sheetName val="Ф-1_(для_АО-энерго)"/>
      <sheetName val="Ф-2_(для_АО-энерго)"/>
      <sheetName val="20020431_Командировочные_по_СПб"/>
      <sheetName val="БДР_план"/>
      <sheetName val="14б_дпн_отчет"/>
      <sheetName val="16а_сводный_анализ"/>
      <sheetName val="20_1"/>
      <sheetName val="Доходы_от_эл__и_теплоэнергии"/>
      <sheetName val="mto_rev_2(armor)"/>
      <sheetName val="pbc_-_tb"/>
      <sheetName val="1_Основной1"/>
      <sheetName val="2_Движение_денег1"/>
      <sheetName val="3_Отчеты_о_затратах1"/>
      <sheetName val="4_Сводка1"/>
      <sheetName val="5_Распределение_по_статьям_зат1"/>
      <sheetName val="6_Списки1"/>
      <sheetName val="7_анализ_затрат1"/>
      <sheetName val="18_21"/>
      <sheetName val="17_11"/>
      <sheetName val="2_31"/>
      <sheetName val="P2_11"/>
      <sheetName val="24_11"/>
      <sheetName val="4_11"/>
      <sheetName val="21_31"/>
      <sheetName val="P2_21"/>
      <sheetName val="P2_1_усл__единицы1"/>
      <sheetName val="Расчет_НВВ_РСК_по_RAB1"/>
      <sheetName val="Сводка_-_лизинг1"/>
      <sheetName val="2_квартал_2015г__(понед)1"/>
      <sheetName val="2008_-20101"/>
      <sheetName val="Ф-1_(для_АО-энерго)1"/>
      <sheetName val="Ф-2_(для_АО-энерго)1"/>
      <sheetName val="БДР_план1"/>
      <sheetName val="20020431_Командировочные_по_СП1"/>
      <sheetName val="14б_дпн_отчет1"/>
      <sheetName val="16а_сводный_анализ1"/>
      <sheetName val="20_11"/>
      <sheetName val="Доходы_от_эл__и_теплоэнергии1"/>
      <sheetName val="mto_rev_2(armor)1"/>
      <sheetName val="pbc_-_tb1"/>
      <sheetName val="уф-61"/>
      <sheetName val="P2"/>
      <sheetName val="вводные данные систем"/>
      <sheetName val="1_Основной2"/>
      <sheetName val="2_Движение_денег2"/>
      <sheetName val="3_Отчеты_о_затратах2"/>
      <sheetName val="4_Сводка2"/>
      <sheetName val="5_Распределение_по_статьям_зат2"/>
      <sheetName val="6_Списки2"/>
      <sheetName val="7_анализ_затрат2"/>
      <sheetName val="18_22"/>
      <sheetName val="17_12"/>
      <sheetName val="2_32"/>
      <sheetName val="P2_12"/>
      <sheetName val="24_12"/>
      <sheetName val="4_12"/>
      <sheetName val="21_32"/>
      <sheetName val="P2_22"/>
      <sheetName val="P2_1_усл__единицы2"/>
      <sheetName val="Расчет_НВВ_РСК_по_RAB2"/>
      <sheetName val="Сводка_-_лизинг2"/>
      <sheetName val="2_квартал_2015г__(понед)2"/>
      <sheetName val="2008_-20102"/>
      <sheetName val="Ф-1_(для_АО-энерго)2"/>
      <sheetName val="Ф-2_(для_АО-энерго)2"/>
      <sheetName val="20020431_Командировочные_по_СП2"/>
      <sheetName val="БДР_план2"/>
      <sheetName val="14б_дпн_отчет2"/>
      <sheetName val="16а_сводный_анализ2"/>
      <sheetName val="20_12"/>
      <sheetName val="Доходы_от_эл__и_теплоэнергии2"/>
      <sheetName val="1_Основной3"/>
      <sheetName val="2_Движение_денег3"/>
      <sheetName val="3_Отчеты_о_затратах3"/>
      <sheetName val="4_Сводка3"/>
      <sheetName val="5_Распределение_по_статьям_зат3"/>
      <sheetName val="6_Списки3"/>
      <sheetName val="7_анализ_затрат3"/>
      <sheetName val="18_23"/>
      <sheetName val="17_13"/>
      <sheetName val="2_33"/>
      <sheetName val="P2_13"/>
      <sheetName val="24_13"/>
      <sheetName val="4_13"/>
      <sheetName val="21_33"/>
      <sheetName val="P2_23"/>
      <sheetName val="P2_1_усл__единицы3"/>
      <sheetName val="Расчет_НВВ_РСК_по_RAB3"/>
      <sheetName val="Сводка_-_лизинг3"/>
      <sheetName val="2_квартал_2015г__(понед)3"/>
      <sheetName val="2008_-20103"/>
      <sheetName val="Ф-1_(для_АО-энерго)3"/>
      <sheetName val="Ф-2_(для_АО-энерго)3"/>
      <sheetName val="20020431_Командировочные_по_СП3"/>
      <sheetName val="БДР_план3"/>
      <sheetName val="14б_дпн_отчет3"/>
      <sheetName val="16а_сводный_анализ3"/>
      <sheetName val="20_13"/>
      <sheetName val="Доходы_от_эл__и_теплоэнергии3"/>
      <sheetName val="1_Основной4"/>
      <sheetName val="2_Движение_денег4"/>
      <sheetName val="3_Отчеты_о_затратах4"/>
      <sheetName val="4_Сводка4"/>
      <sheetName val="5_Распределение_по_статьям_зат4"/>
      <sheetName val="6_Списки4"/>
      <sheetName val="7_анализ_затрат4"/>
      <sheetName val="18_24"/>
      <sheetName val="17_14"/>
      <sheetName val="2_34"/>
      <sheetName val="P2_14"/>
      <sheetName val="24_14"/>
      <sheetName val="4_14"/>
      <sheetName val="21_34"/>
      <sheetName val="P2_24"/>
      <sheetName val="P2_1_усл__единицы4"/>
      <sheetName val="Расчет_НВВ_РСК_по_RAB4"/>
      <sheetName val="Сводка_-_лизинг4"/>
      <sheetName val="2_квартал_2015г__(понед)4"/>
      <sheetName val="2008_-20104"/>
      <sheetName val="Ф-1_(для_АО-энерго)4"/>
      <sheetName val="Ф-2_(для_АО-энерго)4"/>
      <sheetName val="20020431_Командировочные_по_СП4"/>
      <sheetName val="БДР_план4"/>
      <sheetName val="14б_дпн_отчет4"/>
      <sheetName val="16а_сводный_анализ4"/>
      <sheetName val="20_14"/>
      <sheetName val="Доходы_от_эл__и_теплоэнергии4"/>
      <sheetName val="Проводки'02"/>
      <sheetName val="Перечень адресов"/>
      <sheetName val="Параметры-не удалять"/>
      <sheetName val="Резерв по отпускам"/>
      <sheetName val="исходные данные"/>
      <sheetName val="АКРасч"/>
      <sheetName val="group structure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ras_bs"/>
      <sheetName val="на 1 тут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>
        <row r="2">
          <cell r="A2" t="str">
            <v>Асташкин</v>
          </cell>
        </row>
      </sheetData>
      <sheetData sheetId="90">
        <row r="2">
          <cell r="A2" t="str">
            <v>Асташкин</v>
          </cell>
        </row>
      </sheetData>
      <sheetData sheetId="91">
        <row r="2">
          <cell r="A2" t="str">
            <v>Асташкин</v>
          </cell>
        </row>
      </sheetData>
      <sheetData sheetId="92">
        <row r="2">
          <cell r="A2" t="str">
            <v>Асташкин</v>
          </cell>
        </row>
      </sheetData>
      <sheetData sheetId="93">
        <row r="2">
          <cell r="A2" t="str">
            <v>Асташкин</v>
          </cell>
        </row>
      </sheetData>
      <sheetData sheetId="94">
        <row r="2">
          <cell r="A2" t="str">
            <v>Асташкин</v>
          </cell>
        </row>
      </sheetData>
      <sheetData sheetId="95">
        <row r="2">
          <cell r="A2" t="str">
            <v>Асташкин</v>
          </cell>
        </row>
      </sheetData>
      <sheetData sheetId="96">
        <row r="2">
          <cell r="A2" t="str">
            <v>Асташкин</v>
          </cell>
        </row>
      </sheetData>
      <sheetData sheetId="97">
        <row r="2">
          <cell r="A2" t="str">
            <v>Асташкин</v>
          </cell>
        </row>
      </sheetData>
      <sheetData sheetId="98">
        <row r="2">
          <cell r="A2" t="str">
            <v>Асташкин</v>
          </cell>
        </row>
      </sheetData>
      <sheetData sheetId="99">
        <row r="2">
          <cell r="A2" t="str">
            <v>Асташкин</v>
          </cell>
        </row>
      </sheetData>
      <sheetData sheetId="100">
        <row r="2">
          <cell r="A2" t="str">
            <v>Асташкин</v>
          </cell>
        </row>
      </sheetData>
      <sheetData sheetId="101">
        <row r="2">
          <cell r="A2" t="str">
            <v>Асташкин</v>
          </cell>
        </row>
      </sheetData>
      <sheetData sheetId="102">
        <row r="2">
          <cell r="A2" t="str">
            <v>Асташкин</v>
          </cell>
        </row>
      </sheetData>
      <sheetData sheetId="103" refreshError="1"/>
      <sheetData sheetId="104" refreshError="1"/>
      <sheetData sheetId="105">
        <row r="2">
          <cell r="A2" t="str">
            <v>Асташкин</v>
          </cell>
        </row>
      </sheetData>
      <sheetData sheetId="106">
        <row r="2">
          <cell r="A2" t="str">
            <v>Асташкин</v>
          </cell>
        </row>
      </sheetData>
      <sheetData sheetId="107">
        <row r="2">
          <cell r="A2" t="str">
            <v>Асташкин</v>
          </cell>
        </row>
      </sheetData>
      <sheetData sheetId="108">
        <row r="2">
          <cell r="A2" t="str">
            <v>Асташкин</v>
          </cell>
        </row>
      </sheetData>
      <sheetData sheetId="109">
        <row r="2">
          <cell r="A2" t="str">
            <v>Асташкин</v>
          </cell>
        </row>
      </sheetData>
      <sheetData sheetId="110">
        <row r="2">
          <cell r="A2" t="str">
            <v>Асташкин</v>
          </cell>
        </row>
      </sheetData>
      <sheetData sheetId="111">
        <row r="2">
          <cell r="A2" t="str">
            <v>Асташкин</v>
          </cell>
        </row>
      </sheetData>
      <sheetData sheetId="112">
        <row r="2">
          <cell r="A2" t="str">
            <v>Асташкин</v>
          </cell>
        </row>
      </sheetData>
      <sheetData sheetId="113">
        <row r="2">
          <cell r="A2" t="str">
            <v>Асташкин</v>
          </cell>
        </row>
      </sheetData>
      <sheetData sheetId="114">
        <row r="2">
          <cell r="A2" t="str">
            <v>Асташкин</v>
          </cell>
        </row>
      </sheetData>
      <sheetData sheetId="115">
        <row r="2">
          <cell r="A2" t="str">
            <v>Асташкин</v>
          </cell>
        </row>
      </sheetData>
      <sheetData sheetId="116">
        <row r="2">
          <cell r="A2" t="str">
            <v>Асташкин</v>
          </cell>
        </row>
      </sheetData>
      <sheetData sheetId="117">
        <row r="2">
          <cell r="A2" t="str">
            <v>Асташкин</v>
          </cell>
        </row>
      </sheetData>
      <sheetData sheetId="118">
        <row r="2">
          <cell r="A2" t="str">
            <v>Асташкин</v>
          </cell>
        </row>
      </sheetData>
      <sheetData sheetId="119">
        <row r="2">
          <cell r="A2" t="str">
            <v>Асташкин</v>
          </cell>
        </row>
      </sheetData>
      <sheetData sheetId="120">
        <row r="2">
          <cell r="A2" t="str">
            <v>Асташкин</v>
          </cell>
        </row>
      </sheetData>
      <sheetData sheetId="121">
        <row r="2">
          <cell r="A2" t="str">
            <v>Асташкин</v>
          </cell>
        </row>
      </sheetData>
      <sheetData sheetId="122">
        <row r="2">
          <cell r="A2" t="str">
            <v>Асташкин</v>
          </cell>
        </row>
      </sheetData>
      <sheetData sheetId="123">
        <row r="2">
          <cell r="A2" t="str">
            <v>Асташкин</v>
          </cell>
        </row>
      </sheetData>
      <sheetData sheetId="124">
        <row r="2">
          <cell r="A2" t="str">
            <v>Асташкин</v>
          </cell>
        </row>
      </sheetData>
      <sheetData sheetId="125">
        <row r="2">
          <cell r="A2" t="str">
            <v>Асташкин</v>
          </cell>
        </row>
      </sheetData>
      <sheetData sheetId="126">
        <row r="2">
          <cell r="A2" t="str">
            <v>Асташкин</v>
          </cell>
        </row>
      </sheetData>
      <sheetData sheetId="127">
        <row r="2">
          <cell r="A2" t="str">
            <v>Асташкин</v>
          </cell>
        </row>
      </sheetData>
      <sheetData sheetId="128">
        <row r="2">
          <cell r="A2" t="str">
            <v>Асташкин</v>
          </cell>
        </row>
      </sheetData>
      <sheetData sheetId="129">
        <row r="2">
          <cell r="A2" t="str">
            <v>Асташкин</v>
          </cell>
        </row>
      </sheetData>
      <sheetData sheetId="130">
        <row r="2">
          <cell r="A2" t="str">
            <v>Асташкин</v>
          </cell>
        </row>
      </sheetData>
      <sheetData sheetId="131">
        <row r="2">
          <cell r="A2" t="str">
            <v>Асташкин</v>
          </cell>
        </row>
      </sheetData>
      <sheetData sheetId="132">
        <row r="2">
          <cell r="A2" t="str">
            <v>Асташкин</v>
          </cell>
        </row>
      </sheetData>
      <sheetData sheetId="133">
        <row r="2">
          <cell r="A2" t="str">
            <v>Асташкин</v>
          </cell>
        </row>
      </sheetData>
      <sheetData sheetId="134">
        <row r="2">
          <cell r="A2" t="str">
            <v>Асташкин</v>
          </cell>
        </row>
      </sheetData>
      <sheetData sheetId="135">
        <row r="2">
          <cell r="A2" t="str">
            <v>Асташкин</v>
          </cell>
        </row>
      </sheetData>
      <sheetData sheetId="136">
        <row r="2">
          <cell r="A2" t="str">
            <v>Асташкин</v>
          </cell>
        </row>
      </sheetData>
      <sheetData sheetId="137">
        <row r="2">
          <cell r="A2" t="str">
            <v>Асташкин</v>
          </cell>
        </row>
      </sheetData>
      <sheetData sheetId="138">
        <row r="2">
          <cell r="A2" t="str">
            <v>Асташкин</v>
          </cell>
        </row>
      </sheetData>
      <sheetData sheetId="139">
        <row r="2">
          <cell r="A2" t="str">
            <v>Асташкин</v>
          </cell>
        </row>
      </sheetData>
      <sheetData sheetId="140">
        <row r="2">
          <cell r="A2" t="str">
            <v>Асташкин</v>
          </cell>
        </row>
      </sheetData>
      <sheetData sheetId="141">
        <row r="2">
          <cell r="A2" t="str">
            <v>Асташкин</v>
          </cell>
        </row>
      </sheetData>
      <sheetData sheetId="142">
        <row r="2">
          <cell r="A2" t="str">
            <v>Асташкин</v>
          </cell>
        </row>
      </sheetData>
      <sheetData sheetId="143">
        <row r="2">
          <cell r="A2" t="str">
            <v>Асташкин</v>
          </cell>
        </row>
      </sheetData>
      <sheetData sheetId="144">
        <row r="2">
          <cell r="A2" t="str">
            <v>Асташкин</v>
          </cell>
        </row>
      </sheetData>
      <sheetData sheetId="145">
        <row r="2">
          <cell r="A2" t="str">
            <v>Асташкин</v>
          </cell>
        </row>
      </sheetData>
      <sheetData sheetId="146">
        <row r="2">
          <cell r="A2" t="str">
            <v>Асташкин</v>
          </cell>
        </row>
      </sheetData>
      <sheetData sheetId="147">
        <row r="2">
          <cell r="A2" t="str">
            <v>Асташкин</v>
          </cell>
        </row>
      </sheetData>
      <sheetData sheetId="148">
        <row r="2">
          <cell r="A2" t="str">
            <v>Асташкин</v>
          </cell>
        </row>
      </sheetData>
      <sheetData sheetId="149">
        <row r="2">
          <cell r="A2" t="str">
            <v>Асташкин</v>
          </cell>
        </row>
      </sheetData>
      <sheetData sheetId="150">
        <row r="2">
          <cell r="A2" t="str">
            <v>Асташкин</v>
          </cell>
        </row>
      </sheetData>
      <sheetData sheetId="151">
        <row r="2">
          <cell r="A2" t="str">
            <v>Асташкин</v>
          </cell>
        </row>
      </sheetData>
      <sheetData sheetId="152">
        <row r="2">
          <cell r="A2" t="str">
            <v>Асташкин</v>
          </cell>
        </row>
      </sheetData>
      <sheetData sheetId="153">
        <row r="2">
          <cell r="A2" t="str">
            <v>Асташкин</v>
          </cell>
        </row>
      </sheetData>
      <sheetData sheetId="154">
        <row r="2">
          <cell r="A2" t="str">
            <v>Асташкин</v>
          </cell>
        </row>
      </sheetData>
      <sheetData sheetId="155">
        <row r="2">
          <cell r="A2" t="str">
            <v>Асташкин</v>
          </cell>
        </row>
      </sheetData>
      <sheetData sheetId="156">
        <row r="2">
          <cell r="A2" t="str">
            <v>Асташкин</v>
          </cell>
        </row>
      </sheetData>
      <sheetData sheetId="157">
        <row r="2">
          <cell r="A2" t="str">
            <v>Асташкин</v>
          </cell>
        </row>
      </sheetData>
      <sheetData sheetId="158">
        <row r="2">
          <cell r="A2" t="str">
            <v>Асташкин</v>
          </cell>
        </row>
      </sheetData>
      <sheetData sheetId="159">
        <row r="2">
          <cell r="A2" t="str">
            <v>Асташкин</v>
          </cell>
        </row>
      </sheetData>
      <sheetData sheetId="160">
        <row r="2">
          <cell r="A2" t="str">
            <v>Асташкин</v>
          </cell>
        </row>
      </sheetData>
      <sheetData sheetId="161">
        <row r="2">
          <cell r="A2" t="str">
            <v>Асташкин</v>
          </cell>
        </row>
      </sheetData>
      <sheetData sheetId="162">
        <row r="2">
          <cell r="A2" t="str">
            <v>Асташкин</v>
          </cell>
        </row>
      </sheetData>
      <sheetData sheetId="163">
        <row r="2">
          <cell r="A2" t="str">
            <v>Асташкин</v>
          </cell>
        </row>
      </sheetData>
      <sheetData sheetId="164" refreshError="1"/>
      <sheetData sheetId="165">
        <row r="2">
          <cell r="A2" t="str">
            <v>Асташкин</v>
          </cell>
        </row>
      </sheetData>
      <sheetData sheetId="166" refreshError="1"/>
      <sheetData sheetId="167">
        <row r="4">
          <cell r="E4">
            <v>0</v>
          </cell>
        </row>
      </sheetData>
      <sheetData sheetId="168" refreshError="1"/>
      <sheetData sheetId="169"/>
      <sheetData sheetId="170"/>
      <sheetData sheetId="171"/>
      <sheetData sheetId="172"/>
      <sheetData sheetId="173">
        <row r="4">
          <cell r="E4">
            <v>0</v>
          </cell>
        </row>
      </sheetData>
      <sheetData sheetId="174">
        <row r="4">
          <cell r="E4">
            <v>0</v>
          </cell>
        </row>
      </sheetData>
      <sheetData sheetId="175">
        <row r="4">
          <cell r="E4">
            <v>0</v>
          </cell>
        </row>
      </sheetData>
      <sheetData sheetId="176">
        <row r="4">
          <cell r="E4">
            <v>0</v>
          </cell>
        </row>
      </sheetData>
      <sheetData sheetId="177">
        <row r="4">
          <cell r="E4">
            <v>0</v>
          </cell>
        </row>
      </sheetData>
      <sheetData sheetId="178">
        <row r="4">
          <cell r="E4">
            <v>0</v>
          </cell>
        </row>
      </sheetData>
      <sheetData sheetId="179">
        <row r="4">
          <cell r="E4">
            <v>0</v>
          </cell>
        </row>
      </sheetData>
      <sheetData sheetId="180">
        <row r="4">
          <cell r="E4">
            <v>0</v>
          </cell>
        </row>
      </sheetData>
      <sheetData sheetId="181">
        <row r="4">
          <cell r="E4">
            <v>0</v>
          </cell>
        </row>
      </sheetData>
      <sheetData sheetId="182">
        <row r="4">
          <cell r="E4">
            <v>0</v>
          </cell>
        </row>
      </sheetData>
      <sheetData sheetId="183">
        <row r="2">
          <cell r="A2" t="str">
            <v>Асташкин</v>
          </cell>
        </row>
      </sheetData>
      <sheetData sheetId="184">
        <row r="2">
          <cell r="A2" t="str">
            <v>Асташкин</v>
          </cell>
        </row>
      </sheetData>
      <sheetData sheetId="185">
        <row r="2">
          <cell r="A2" t="str">
            <v>Асташкин</v>
          </cell>
        </row>
      </sheetData>
      <sheetData sheetId="186">
        <row r="2">
          <cell r="A2" t="str">
            <v>Асташкин</v>
          </cell>
        </row>
      </sheetData>
      <sheetData sheetId="187">
        <row r="2">
          <cell r="A2" t="str">
            <v>Асташкин</v>
          </cell>
        </row>
      </sheetData>
      <sheetData sheetId="188">
        <row r="2">
          <cell r="A2" t="str">
            <v>Асташкин</v>
          </cell>
        </row>
      </sheetData>
      <sheetData sheetId="189">
        <row r="2">
          <cell r="A2" t="str">
            <v>Асташкин</v>
          </cell>
        </row>
      </sheetData>
      <sheetData sheetId="190">
        <row r="2">
          <cell r="A2" t="str">
            <v>Асташкин</v>
          </cell>
        </row>
      </sheetData>
      <sheetData sheetId="191">
        <row r="2">
          <cell r="A2" t="str">
            <v>Асташкин</v>
          </cell>
        </row>
      </sheetData>
      <sheetData sheetId="192">
        <row r="2">
          <cell r="A2" t="str">
            <v>Асташкин</v>
          </cell>
        </row>
      </sheetData>
      <sheetData sheetId="193">
        <row r="2">
          <cell r="A2" t="str">
            <v>Асташкин</v>
          </cell>
        </row>
      </sheetData>
      <sheetData sheetId="194">
        <row r="2">
          <cell r="A2" t="str">
            <v>Асташкин</v>
          </cell>
        </row>
      </sheetData>
      <sheetData sheetId="195">
        <row r="2">
          <cell r="A2" t="str">
            <v>Асташкин</v>
          </cell>
        </row>
      </sheetData>
      <sheetData sheetId="196">
        <row r="2">
          <cell r="A2" t="str">
            <v>Асташкин</v>
          </cell>
        </row>
      </sheetData>
      <sheetData sheetId="197">
        <row r="2">
          <cell r="A2" t="str">
            <v>Асташкин</v>
          </cell>
        </row>
      </sheetData>
      <sheetData sheetId="198">
        <row r="2">
          <cell r="A2" t="str">
            <v>Асташкин</v>
          </cell>
        </row>
      </sheetData>
      <sheetData sheetId="199">
        <row r="2">
          <cell r="A2" t="str">
            <v>Асташкин</v>
          </cell>
        </row>
      </sheetData>
      <sheetData sheetId="200">
        <row r="2">
          <cell r="A2" t="str">
            <v>Асташкин</v>
          </cell>
        </row>
      </sheetData>
      <sheetData sheetId="201">
        <row r="2">
          <cell r="A2" t="str">
            <v>Асташкин</v>
          </cell>
        </row>
      </sheetData>
      <sheetData sheetId="202">
        <row r="2">
          <cell r="A2" t="str">
            <v>Асташкин</v>
          </cell>
        </row>
      </sheetData>
      <sheetData sheetId="203">
        <row r="2">
          <cell r="A2" t="str">
            <v>Асташкин</v>
          </cell>
        </row>
      </sheetData>
      <sheetData sheetId="204">
        <row r="2">
          <cell r="A2" t="str">
            <v>Асташкин</v>
          </cell>
        </row>
      </sheetData>
      <sheetData sheetId="205">
        <row r="2">
          <cell r="A2" t="str">
            <v>Асташкин</v>
          </cell>
        </row>
      </sheetData>
      <sheetData sheetId="206">
        <row r="2">
          <cell r="A2" t="str">
            <v>Асташкин</v>
          </cell>
        </row>
      </sheetData>
      <sheetData sheetId="207">
        <row r="2">
          <cell r="A2" t="str">
            <v>Асташкин</v>
          </cell>
        </row>
      </sheetData>
      <sheetData sheetId="208">
        <row r="2">
          <cell r="A2" t="str">
            <v>Асташкин</v>
          </cell>
        </row>
      </sheetData>
      <sheetData sheetId="209">
        <row r="2">
          <cell r="A2" t="str">
            <v>Асташкин</v>
          </cell>
        </row>
      </sheetData>
      <sheetData sheetId="210">
        <row r="2">
          <cell r="A2" t="str">
            <v>Асташкин</v>
          </cell>
        </row>
      </sheetData>
      <sheetData sheetId="211">
        <row r="2">
          <cell r="A2" t="str">
            <v>Асташкин</v>
          </cell>
        </row>
      </sheetData>
      <sheetData sheetId="212">
        <row r="2">
          <cell r="A2" t="str">
            <v>Асташкин</v>
          </cell>
        </row>
      </sheetData>
      <sheetData sheetId="213">
        <row r="2">
          <cell r="A2" t="str">
            <v>Асташкин</v>
          </cell>
        </row>
      </sheetData>
      <sheetData sheetId="214">
        <row r="2">
          <cell r="A2" t="str">
            <v>Асташкин</v>
          </cell>
        </row>
      </sheetData>
      <sheetData sheetId="215">
        <row r="2">
          <cell r="A2" t="str">
            <v>Асташкин</v>
          </cell>
        </row>
      </sheetData>
      <sheetData sheetId="216">
        <row r="2">
          <cell r="A2" t="str">
            <v>Асташкин</v>
          </cell>
        </row>
      </sheetData>
      <sheetData sheetId="217">
        <row r="2">
          <cell r="A2" t="str">
            <v>Асташкин</v>
          </cell>
        </row>
      </sheetData>
      <sheetData sheetId="218">
        <row r="2">
          <cell r="A2" t="str">
            <v>Асташкин</v>
          </cell>
        </row>
      </sheetData>
      <sheetData sheetId="219">
        <row r="2">
          <cell r="A2" t="str">
            <v>Асташкин</v>
          </cell>
        </row>
      </sheetData>
      <sheetData sheetId="220">
        <row r="2">
          <cell r="A2" t="str">
            <v>Асташкин</v>
          </cell>
        </row>
      </sheetData>
      <sheetData sheetId="221">
        <row r="2">
          <cell r="A2" t="str">
            <v>Асташкин</v>
          </cell>
        </row>
      </sheetData>
      <sheetData sheetId="222">
        <row r="2">
          <cell r="A2" t="str">
            <v>Асташкин</v>
          </cell>
        </row>
      </sheetData>
      <sheetData sheetId="223">
        <row r="2">
          <cell r="A2" t="str">
            <v>Асташкин</v>
          </cell>
        </row>
      </sheetData>
      <sheetData sheetId="224">
        <row r="2">
          <cell r="A2" t="str">
            <v>Асташкин</v>
          </cell>
        </row>
      </sheetData>
      <sheetData sheetId="225">
        <row r="2">
          <cell r="A2" t="str">
            <v>Асташкин</v>
          </cell>
        </row>
      </sheetData>
      <sheetData sheetId="226">
        <row r="2">
          <cell r="A2" t="str">
            <v>Асташкин</v>
          </cell>
        </row>
      </sheetData>
      <sheetData sheetId="227">
        <row r="2">
          <cell r="A2" t="str">
            <v>Асташкин</v>
          </cell>
        </row>
      </sheetData>
      <sheetData sheetId="228">
        <row r="2">
          <cell r="A2" t="str">
            <v>Асташкин</v>
          </cell>
        </row>
      </sheetData>
      <sheetData sheetId="229">
        <row r="2">
          <cell r="A2" t="str">
            <v>Асташкин</v>
          </cell>
        </row>
      </sheetData>
      <sheetData sheetId="230">
        <row r="2">
          <cell r="A2" t="str">
            <v>Асташкин</v>
          </cell>
        </row>
      </sheetData>
      <sheetData sheetId="231">
        <row r="2">
          <cell r="A2" t="str">
            <v>Асташкин</v>
          </cell>
        </row>
      </sheetData>
      <sheetData sheetId="232">
        <row r="2">
          <cell r="A2" t="str">
            <v>Асташкин</v>
          </cell>
        </row>
      </sheetData>
      <sheetData sheetId="233">
        <row r="2">
          <cell r="A2" t="str">
            <v>Асташкин</v>
          </cell>
        </row>
      </sheetData>
      <sheetData sheetId="234">
        <row r="2">
          <cell r="A2" t="str">
            <v>Асташкин</v>
          </cell>
        </row>
      </sheetData>
      <sheetData sheetId="235">
        <row r="2">
          <cell r="A2" t="str">
            <v>Асташкин</v>
          </cell>
        </row>
      </sheetData>
      <sheetData sheetId="236">
        <row r="2">
          <cell r="A2" t="str">
            <v>Асташкин</v>
          </cell>
        </row>
      </sheetData>
      <sheetData sheetId="237">
        <row r="2">
          <cell r="A2" t="str">
            <v>Асташкин</v>
          </cell>
        </row>
      </sheetData>
      <sheetData sheetId="238">
        <row r="2">
          <cell r="A2" t="str">
            <v>Асташкин</v>
          </cell>
        </row>
      </sheetData>
      <sheetData sheetId="239">
        <row r="2">
          <cell r="A2" t="str">
            <v>Асташкин</v>
          </cell>
        </row>
      </sheetData>
      <sheetData sheetId="240">
        <row r="4">
          <cell r="E4">
            <v>0</v>
          </cell>
        </row>
      </sheetData>
      <sheetData sheetId="241">
        <row r="4">
          <cell r="E4">
            <v>0</v>
          </cell>
        </row>
      </sheetData>
      <sheetData sheetId="242">
        <row r="4">
          <cell r="E4">
            <v>0</v>
          </cell>
        </row>
      </sheetData>
      <sheetData sheetId="243">
        <row r="4">
          <cell r="E4">
            <v>0</v>
          </cell>
        </row>
      </sheetData>
      <sheetData sheetId="244">
        <row r="4">
          <cell r="E4">
            <v>0</v>
          </cell>
        </row>
      </sheetData>
      <sheetData sheetId="245">
        <row r="4">
          <cell r="E4">
            <v>0</v>
          </cell>
        </row>
      </sheetData>
      <sheetData sheetId="246">
        <row r="4">
          <cell r="E4">
            <v>0</v>
          </cell>
        </row>
      </sheetData>
      <sheetData sheetId="247">
        <row r="4">
          <cell r="E4">
            <v>0</v>
          </cell>
        </row>
      </sheetData>
      <sheetData sheetId="248">
        <row r="4">
          <cell r="E4">
            <v>0</v>
          </cell>
        </row>
      </sheetData>
      <sheetData sheetId="249">
        <row r="4">
          <cell r="E4">
            <v>0</v>
          </cell>
        </row>
      </sheetData>
      <sheetData sheetId="250">
        <row r="4">
          <cell r="E4">
            <v>0</v>
          </cell>
        </row>
      </sheetData>
      <sheetData sheetId="251">
        <row r="4">
          <cell r="E4">
            <v>0</v>
          </cell>
        </row>
      </sheetData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kuplists"/>
      <sheetName val="Cover &amp; Sign-off"/>
      <sheetName val="Product List"/>
      <sheetName val="Pricelist"/>
      <sheetName val="Производство электроэнергии"/>
      <sheetName val="TEHSHEET"/>
    </sheetNames>
    <sheetDataSet>
      <sheetData sheetId="0" refreshError="1"/>
      <sheetData sheetId="1" refreshError="1"/>
      <sheetData sheetId="2" refreshError="1"/>
      <sheetData sheetId="3" refreshError="1">
        <row r="2">
          <cell r="A2" t="str">
            <v>149373-B31</v>
          </cell>
          <cell r="B2" t="str">
            <v>Combo EN/56K Type II MiniPCI</v>
          </cell>
          <cell r="C2" t="str">
            <v>COMM_OPTS</v>
          </cell>
          <cell r="D2">
            <v>200</v>
          </cell>
          <cell r="E2">
            <v>403</v>
          </cell>
          <cell r="F2">
            <v>206</v>
          </cell>
          <cell r="G2">
            <v>96</v>
          </cell>
        </row>
        <row r="3">
          <cell r="A3" t="str">
            <v>149374-B31</v>
          </cell>
          <cell r="B3" t="str">
            <v>Modem 56K Type II MiniPCI</v>
          </cell>
          <cell r="C3" t="str">
            <v>COMM_OPTS</v>
          </cell>
          <cell r="D3">
            <v>150</v>
          </cell>
          <cell r="E3">
            <v>303</v>
          </cell>
          <cell r="F3">
            <v>155</v>
          </cell>
          <cell r="G3">
            <v>65</v>
          </cell>
        </row>
        <row r="4">
          <cell r="A4" t="str">
            <v>168400-031</v>
          </cell>
          <cell r="B4" t="str">
            <v>Compaq Microcom 4000 Quad Analog 336 Modem Card - UK</v>
          </cell>
          <cell r="C4" t="str">
            <v>COMM_OPTS</v>
          </cell>
          <cell r="D4">
            <v>261</v>
          </cell>
          <cell r="E4">
            <v>525</v>
          </cell>
          <cell r="F4">
            <v>269</v>
          </cell>
          <cell r="G4">
            <v>185.56</v>
          </cell>
        </row>
        <row r="5">
          <cell r="A5" t="str">
            <v>168400-051</v>
          </cell>
          <cell r="B5" t="str">
            <v>Compaq Microcom 4000 Quad Analog 336 Modem Card - France</v>
          </cell>
          <cell r="C5" t="str">
            <v>COMM_OPTS</v>
          </cell>
          <cell r="D5">
            <v>261</v>
          </cell>
          <cell r="E5">
            <v>525</v>
          </cell>
          <cell r="F5">
            <v>269</v>
          </cell>
          <cell r="G5">
            <v>185.56</v>
          </cell>
        </row>
        <row r="6">
          <cell r="A6" t="str">
            <v>168400-211</v>
          </cell>
          <cell r="B6" t="str">
            <v>Compaq Microcom 4000 Quad Analog 336 Modem Card - Hungary</v>
          </cell>
          <cell r="C6" t="str">
            <v>COMM_OPTS</v>
          </cell>
          <cell r="D6">
            <v>261</v>
          </cell>
          <cell r="E6">
            <v>525</v>
          </cell>
          <cell r="F6">
            <v>269</v>
          </cell>
          <cell r="G6">
            <v>185.56</v>
          </cell>
        </row>
        <row r="7">
          <cell r="A7" t="str">
            <v>168450-031</v>
          </cell>
          <cell r="B7" t="str">
            <v>Compaq Microcom 4000 Quad Analog Adapter - UK</v>
          </cell>
          <cell r="C7" t="str">
            <v>COMM_OPTS</v>
          </cell>
          <cell r="D7">
            <v>99</v>
          </cell>
          <cell r="E7">
            <v>199</v>
          </cell>
          <cell r="F7">
            <v>102</v>
          </cell>
          <cell r="G7">
            <v>55.61</v>
          </cell>
        </row>
        <row r="8">
          <cell r="A8" t="str">
            <v>168450-041</v>
          </cell>
          <cell r="B8" t="str">
            <v>Compaq Microcom 4000 Quad Analog Adapter - Germany</v>
          </cell>
          <cell r="C8" t="str">
            <v>COMM_OPTS</v>
          </cell>
          <cell r="D8">
            <v>99</v>
          </cell>
          <cell r="E8">
            <v>199</v>
          </cell>
          <cell r="F8">
            <v>102</v>
          </cell>
          <cell r="G8">
            <v>56.34</v>
          </cell>
        </row>
        <row r="9">
          <cell r="A9" t="str">
            <v>168450-051</v>
          </cell>
          <cell r="B9" t="str">
            <v>Compaq Microcom 4000 Quad Analog Adapter - France</v>
          </cell>
          <cell r="C9" t="str">
            <v>COMM_OPTS</v>
          </cell>
          <cell r="D9">
            <v>99</v>
          </cell>
          <cell r="E9">
            <v>199</v>
          </cell>
          <cell r="F9">
            <v>102</v>
          </cell>
          <cell r="G9">
            <v>55.61</v>
          </cell>
        </row>
        <row r="10">
          <cell r="A10" t="str">
            <v>168450-211</v>
          </cell>
          <cell r="B10" t="str">
            <v>Compaq Microcom 4000 Quad Analog Adapter - Hungary</v>
          </cell>
          <cell r="C10" t="str">
            <v>COMM_OPTS</v>
          </cell>
          <cell r="D10">
            <v>99</v>
          </cell>
          <cell r="E10">
            <v>199</v>
          </cell>
          <cell r="F10">
            <v>102</v>
          </cell>
          <cell r="G10">
            <v>55.61</v>
          </cell>
        </row>
        <row r="11">
          <cell r="A11" t="str">
            <v>168500-B21</v>
          </cell>
          <cell r="B11" t="str">
            <v>Compaq Microcom 4000 8 Port Digital Adapter</v>
          </cell>
          <cell r="C11" t="str">
            <v>COMM_OPTS</v>
          </cell>
          <cell r="D11">
            <v>141</v>
          </cell>
          <cell r="E11">
            <v>284</v>
          </cell>
          <cell r="F11">
            <v>145</v>
          </cell>
          <cell r="G11">
            <v>37.799999999999997</v>
          </cell>
        </row>
        <row r="12">
          <cell r="A12" t="str">
            <v>168550-B21</v>
          </cell>
          <cell r="B12" t="str">
            <v>Compaq Microcom 4000 56Kbs 8 Port Modem Card</v>
          </cell>
          <cell r="C12" t="str">
            <v>COMM_OPTS</v>
          </cell>
          <cell r="D12">
            <v>900</v>
          </cell>
          <cell r="E12">
            <v>1813</v>
          </cell>
          <cell r="F12">
            <v>927</v>
          </cell>
          <cell r="G12">
            <v>534.12</v>
          </cell>
        </row>
        <row r="13">
          <cell r="A13" t="str">
            <v>170050-B21</v>
          </cell>
          <cell r="B13" t="str">
            <v>Compaq Microcom 4000 Dual PRI/E1 Card &amp; Adapter</v>
          </cell>
          <cell r="C13" t="str">
            <v>COMM_OPTS</v>
          </cell>
          <cell r="D13">
            <v>1162</v>
          </cell>
          <cell r="E13">
            <v>2340</v>
          </cell>
          <cell r="F13">
            <v>1197</v>
          </cell>
          <cell r="G13">
            <v>470.76</v>
          </cell>
        </row>
        <row r="14">
          <cell r="A14" t="str">
            <v>170100-B31</v>
          </cell>
          <cell r="B14" t="str">
            <v>Compaq Microcom 4000 45 AMP International Power Supply</v>
          </cell>
          <cell r="C14" t="str">
            <v>COMM_OPTS</v>
          </cell>
          <cell r="D14">
            <v>169</v>
          </cell>
          <cell r="E14">
            <v>340</v>
          </cell>
          <cell r="F14">
            <v>174</v>
          </cell>
          <cell r="G14">
            <v>156.91</v>
          </cell>
        </row>
        <row r="15">
          <cell r="A15" t="str">
            <v>178697-B21</v>
          </cell>
          <cell r="B15" t="str">
            <v>Compaq Microcom 4000 DB 25 Male Cable Kit</v>
          </cell>
          <cell r="C15" t="str">
            <v>COMM_OPTS</v>
          </cell>
          <cell r="D15">
            <v>21</v>
          </cell>
          <cell r="E15">
            <v>42</v>
          </cell>
          <cell r="F15">
            <v>22</v>
          </cell>
          <cell r="G15">
            <v>11.3</v>
          </cell>
        </row>
        <row r="16">
          <cell r="A16" t="str">
            <v>178698-B21</v>
          </cell>
          <cell r="B16" t="str">
            <v>Compaq Microcom 4000 DB 9 Female Cable Kit</v>
          </cell>
          <cell r="C16" t="str">
            <v>COMM_OPTS</v>
          </cell>
          <cell r="D16">
            <v>21</v>
          </cell>
          <cell r="E16">
            <v>42</v>
          </cell>
          <cell r="F16">
            <v>22</v>
          </cell>
          <cell r="G16">
            <v>11.3</v>
          </cell>
        </row>
        <row r="17">
          <cell r="A17" t="str">
            <v>178699-B21</v>
          </cell>
          <cell r="B17" t="str">
            <v>Compaq Microcom 4000 DB 25 Female Cable Kit</v>
          </cell>
          <cell r="C17" t="str">
            <v>COMM_OPTS</v>
          </cell>
          <cell r="D17">
            <v>21</v>
          </cell>
          <cell r="E17">
            <v>42</v>
          </cell>
          <cell r="F17">
            <v>22</v>
          </cell>
          <cell r="G17">
            <v>11.3</v>
          </cell>
        </row>
        <row r="18">
          <cell r="A18" t="str">
            <v>178706-B21</v>
          </cell>
          <cell r="B18" t="str">
            <v>Compaq Microcom 4000 CISCO 2511 Cable Kit</v>
          </cell>
          <cell r="C18" t="str">
            <v>COMM_OPTS</v>
          </cell>
          <cell r="D18">
            <v>21</v>
          </cell>
          <cell r="E18">
            <v>42</v>
          </cell>
          <cell r="F18">
            <v>22</v>
          </cell>
          <cell r="G18">
            <v>10.59</v>
          </cell>
        </row>
        <row r="19">
          <cell r="A19" t="str">
            <v>178709-B21</v>
          </cell>
          <cell r="B19" t="str">
            <v>Compaq Microcom 4000 RJ-45 Cable</v>
          </cell>
          <cell r="C19" t="str">
            <v>COMM_OPTS</v>
          </cell>
          <cell r="D19">
            <v>21</v>
          </cell>
          <cell r="E19">
            <v>42</v>
          </cell>
          <cell r="F19">
            <v>22</v>
          </cell>
          <cell r="G19">
            <v>6.71</v>
          </cell>
        </row>
        <row r="20">
          <cell r="A20" t="str">
            <v>272318-001</v>
          </cell>
          <cell r="B20" t="str">
            <v>33.6 Modem Upgrade - Ar7700</v>
          </cell>
          <cell r="C20" t="str">
            <v>COMM_OPTS</v>
          </cell>
          <cell r="D20">
            <v>300</v>
          </cell>
          <cell r="E20">
            <v>604</v>
          </cell>
          <cell r="F20">
            <v>309</v>
          </cell>
          <cell r="G20">
            <v>160.56</v>
          </cell>
        </row>
        <row r="21">
          <cell r="A21" t="str">
            <v>317900-051</v>
          </cell>
          <cell r="B21" t="str">
            <v>56K Val PC Cd FR</v>
          </cell>
          <cell r="C21" t="str">
            <v>COMM_OPTS</v>
          </cell>
          <cell r="D21">
            <v>135</v>
          </cell>
          <cell r="E21">
            <v>271</v>
          </cell>
          <cell r="F21">
            <v>139</v>
          </cell>
          <cell r="G21">
            <v>52.62</v>
          </cell>
        </row>
        <row r="22">
          <cell r="A22" t="str">
            <v>317900-BK1</v>
          </cell>
          <cell r="B22" t="str">
            <v>56K Val PC Cd EEUROBK</v>
          </cell>
          <cell r="C22" t="str">
            <v>COMM_OPTS</v>
          </cell>
          <cell r="D22">
            <v>120</v>
          </cell>
          <cell r="E22">
            <v>241</v>
          </cell>
          <cell r="F22">
            <v>124</v>
          </cell>
          <cell r="G22">
            <v>50.12</v>
          </cell>
        </row>
        <row r="23">
          <cell r="A23" t="str">
            <v>324756-B21</v>
          </cell>
          <cell r="B23" t="str">
            <v>MSTR 56K GLBL INT MDM ALL</v>
          </cell>
          <cell r="C23" t="str">
            <v>COMM_OPTS</v>
          </cell>
          <cell r="D23">
            <v>150</v>
          </cell>
          <cell r="E23">
            <v>302</v>
          </cell>
          <cell r="F23">
            <v>155</v>
          </cell>
          <cell r="G23">
            <v>64.28</v>
          </cell>
        </row>
        <row r="24">
          <cell r="A24" t="str">
            <v>333446-001</v>
          </cell>
          <cell r="B24" t="str">
            <v>Microcom 6000 Series Documentation Set</v>
          </cell>
          <cell r="C24" t="str">
            <v>COMM_OPTS</v>
          </cell>
          <cell r="D24">
            <v>88</v>
          </cell>
          <cell r="E24">
            <v>177</v>
          </cell>
          <cell r="F24">
            <v>91</v>
          </cell>
          <cell r="G24">
            <v>99.56</v>
          </cell>
        </row>
        <row r="25">
          <cell r="A25" t="str">
            <v>348532-B21</v>
          </cell>
          <cell r="B25" t="str">
            <v>Compaq Microcom 4000 Model 1 Chassis</v>
          </cell>
          <cell r="C25" t="str">
            <v>COMM_OPTS</v>
          </cell>
          <cell r="D25">
            <v>509</v>
          </cell>
          <cell r="E25">
            <v>1025</v>
          </cell>
          <cell r="F25">
            <v>524</v>
          </cell>
          <cell r="G25">
            <v>667</v>
          </cell>
        </row>
        <row r="26">
          <cell r="A26" t="str">
            <v>356307-B31</v>
          </cell>
          <cell r="B26" t="str">
            <v>ISDN PRI Controller with 30 Digital Modems</v>
          </cell>
          <cell r="C26" t="str">
            <v>COMM_OPTS</v>
          </cell>
          <cell r="D26">
            <v>6954</v>
          </cell>
          <cell r="E26">
            <v>14008</v>
          </cell>
          <cell r="F26">
            <v>7163</v>
          </cell>
          <cell r="G26">
            <v>2763.5</v>
          </cell>
        </row>
        <row r="27">
          <cell r="A27" t="str">
            <v>380501-B31</v>
          </cell>
          <cell r="B27" t="str">
            <v>HB1111 8-port 10Base Unmanaged Hub with Uplink, 1 fixed BNC port</v>
          </cell>
          <cell r="C27" t="str">
            <v>COMM_OPTS</v>
          </cell>
          <cell r="D27">
            <v>62</v>
          </cell>
          <cell r="E27">
            <v>143</v>
          </cell>
          <cell r="F27">
            <v>64</v>
          </cell>
          <cell r="G27">
            <v>39</v>
          </cell>
        </row>
        <row r="28">
          <cell r="A28" t="str">
            <v>168400-001</v>
          </cell>
          <cell r="B28" t="str">
            <v>Compaq Microcom 4000 Quad Analog 336 Modem Card - US - only for countries where approved</v>
          </cell>
          <cell r="C28" t="str">
            <v>COMM_UNITS</v>
          </cell>
          <cell r="D28">
            <v>261</v>
          </cell>
          <cell r="E28">
            <v>525</v>
          </cell>
          <cell r="F28">
            <v>269</v>
          </cell>
          <cell r="G28">
            <v>185.56</v>
          </cell>
        </row>
        <row r="29">
          <cell r="A29" t="str">
            <v>340669-026</v>
          </cell>
          <cell r="B29" t="str">
            <v>Compaq Presario MV 700 - 17" Monitor</v>
          </cell>
          <cell r="C29" t="str">
            <v>CSPC_OPTS</v>
          </cell>
          <cell r="D29">
            <v>294</v>
          </cell>
          <cell r="E29">
            <v>592</v>
          </cell>
          <cell r="F29">
            <v>303</v>
          </cell>
          <cell r="G29">
            <v>186</v>
          </cell>
        </row>
        <row r="30">
          <cell r="A30" t="str">
            <v>341265-026</v>
          </cell>
          <cell r="B30" t="str">
            <v>Presario MV520 15" Mon Euro</v>
          </cell>
          <cell r="C30" t="str">
            <v>CSPC_OPTS</v>
          </cell>
          <cell r="D30">
            <v>201</v>
          </cell>
          <cell r="E30">
            <v>427</v>
          </cell>
          <cell r="F30">
            <v>207</v>
          </cell>
          <cell r="G30">
            <v>139</v>
          </cell>
        </row>
        <row r="31">
          <cell r="A31" t="str">
            <v>341267-026</v>
          </cell>
          <cell r="B31" t="str">
            <v>Presario MV720 17" Mon Euro</v>
          </cell>
          <cell r="C31" t="str">
            <v>CSPC_OPTS</v>
          </cell>
          <cell r="D31">
            <v>266</v>
          </cell>
          <cell r="E31">
            <v>564</v>
          </cell>
          <cell r="F31">
            <v>274</v>
          </cell>
          <cell r="G31">
            <v>182</v>
          </cell>
        </row>
        <row r="32">
          <cell r="A32" t="str">
            <v>341269-026</v>
          </cell>
          <cell r="B32" t="str">
            <v>Presario MV920 19" Mon Euro</v>
          </cell>
          <cell r="C32" t="str">
            <v>CSPC_OPTS</v>
          </cell>
          <cell r="D32">
            <v>431</v>
          </cell>
          <cell r="E32">
            <v>915</v>
          </cell>
          <cell r="F32">
            <v>444</v>
          </cell>
          <cell r="G32">
            <v>304</v>
          </cell>
        </row>
        <row r="33">
          <cell r="A33" t="str">
            <v>143498-034</v>
          </cell>
          <cell r="B33" t="str">
            <v>5476 500/E UK (CZ, SA, BDG)</v>
          </cell>
          <cell r="C33" t="str">
            <v>CSPC_PROD</v>
          </cell>
          <cell r="D33">
            <v>776</v>
          </cell>
          <cell r="E33">
            <v>1563</v>
          </cell>
          <cell r="F33">
            <v>799</v>
          </cell>
          <cell r="G33">
            <v>707</v>
          </cell>
        </row>
        <row r="34">
          <cell r="A34" t="str">
            <v>153231-034</v>
          </cell>
          <cell r="B34" t="str">
            <v>Pres 5420 K6II/400/E UK (AE, BDG, CZ)</v>
          </cell>
          <cell r="C34" t="str">
            <v>CSPC_PROD</v>
          </cell>
          <cell r="D34">
            <v>536</v>
          </cell>
          <cell r="E34">
            <v>1080</v>
          </cell>
          <cell r="F34">
            <v>552</v>
          </cell>
          <cell r="G34">
            <v>463</v>
          </cell>
        </row>
        <row r="35">
          <cell r="A35" t="str">
            <v>153298-033</v>
          </cell>
          <cell r="B35" t="str">
            <v>Pres 5838 K7/500E UK (BDG)</v>
          </cell>
          <cell r="C35" t="str">
            <v>CSPC_PROD</v>
          </cell>
          <cell r="D35">
            <v>1124</v>
          </cell>
          <cell r="E35">
            <v>2203</v>
          </cell>
          <cell r="F35">
            <v>1158</v>
          </cell>
          <cell r="G35">
            <v>907</v>
          </cell>
        </row>
        <row r="36">
          <cell r="A36" t="str">
            <v>102306-B21</v>
          </cell>
          <cell r="B36" t="str">
            <v>256MB SDRAM100 DIMM ALL</v>
          </cell>
          <cell r="C36" t="str">
            <v>DTPC_OPTS</v>
          </cell>
          <cell r="D36">
            <v>605</v>
          </cell>
          <cell r="E36">
            <v>1219</v>
          </cell>
          <cell r="F36">
            <v>623</v>
          </cell>
          <cell r="G36">
            <v>306.5</v>
          </cell>
        </row>
        <row r="37">
          <cell r="A37" t="str">
            <v>102307-B21</v>
          </cell>
          <cell r="B37" t="str">
            <v>256MB SDRAM100 ECC ALL</v>
          </cell>
          <cell r="C37" t="str">
            <v>DTPC_OPTS</v>
          </cell>
          <cell r="D37">
            <v>690</v>
          </cell>
          <cell r="E37">
            <v>1390</v>
          </cell>
          <cell r="F37">
            <v>711</v>
          </cell>
          <cell r="G37">
            <v>340.82</v>
          </cell>
        </row>
        <row r="38">
          <cell r="A38" t="str">
            <v>103988-B21</v>
          </cell>
          <cell r="B38" t="str">
            <v>64MB RDRAM 45ns RIMM ALL</v>
          </cell>
          <cell r="C38" t="str">
            <v>DTPC_OPTS</v>
          </cell>
          <cell r="D38">
            <v>230</v>
          </cell>
          <cell r="E38">
            <v>497</v>
          </cell>
          <cell r="F38">
            <v>237</v>
          </cell>
          <cell r="G38">
            <v>142.35</v>
          </cell>
        </row>
        <row r="39">
          <cell r="A39" t="str">
            <v>103989-B21</v>
          </cell>
          <cell r="B39" t="str">
            <v>128MB RDRAM 40ns RIMM ALL</v>
          </cell>
          <cell r="C39" t="str">
            <v>DTPC_OPTS</v>
          </cell>
          <cell r="D39">
            <v>500</v>
          </cell>
          <cell r="E39">
            <v>1103</v>
          </cell>
          <cell r="F39">
            <v>515</v>
          </cell>
          <cell r="G39">
            <v>235.34</v>
          </cell>
        </row>
        <row r="40">
          <cell r="A40" t="str">
            <v>103990-B21</v>
          </cell>
          <cell r="B40" t="str">
            <v>256MB RDRAM 45ns RIMM ALL</v>
          </cell>
          <cell r="C40" t="str">
            <v>DTPC_OPTS</v>
          </cell>
          <cell r="D40">
            <v>1200</v>
          </cell>
          <cell r="E40">
            <v>2593</v>
          </cell>
          <cell r="F40">
            <v>1236</v>
          </cell>
          <cell r="G40">
            <v>582.82000000000005</v>
          </cell>
        </row>
        <row r="41">
          <cell r="A41" t="str">
            <v>103993-B21</v>
          </cell>
          <cell r="B41" t="str">
            <v>64MB RDRAM ECC RIMM ALL</v>
          </cell>
          <cell r="C41" t="str">
            <v>DTPC_OPTS</v>
          </cell>
          <cell r="D41">
            <v>285</v>
          </cell>
          <cell r="E41">
            <v>616</v>
          </cell>
          <cell r="F41">
            <v>294</v>
          </cell>
          <cell r="G41">
            <v>173.1</v>
          </cell>
        </row>
        <row r="42">
          <cell r="A42" t="str">
            <v>103994-B21</v>
          </cell>
          <cell r="B42" t="str">
            <v>128MB RDRAM ECC RIMM ALL</v>
          </cell>
          <cell r="C42" t="str">
            <v>DTPC_OPTS</v>
          </cell>
          <cell r="D42">
            <v>550</v>
          </cell>
          <cell r="E42">
            <v>1189</v>
          </cell>
          <cell r="F42">
            <v>567</v>
          </cell>
          <cell r="G42">
            <v>258.51</v>
          </cell>
        </row>
        <row r="43">
          <cell r="A43" t="str">
            <v>103995-B21</v>
          </cell>
          <cell r="B43" t="str">
            <v>256MB RDRAM ECC RIMM ALL</v>
          </cell>
          <cell r="C43" t="str">
            <v>DTPC_OPTS</v>
          </cell>
          <cell r="D43">
            <v>1340</v>
          </cell>
          <cell r="E43">
            <v>2895</v>
          </cell>
          <cell r="F43">
            <v>1380</v>
          </cell>
          <cell r="G43">
            <v>638.41</v>
          </cell>
        </row>
        <row r="44">
          <cell r="A44" t="str">
            <v>112138-B21</v>
          </cell>
          <cell r="B44" t="str">
            <v>Spaceball 4000 ALL</v>
          </cell>
          <cell r="C44" t="str">
            <v>DTPC_OPTS</v>
          </cell>
          <cell r="D44">
            <v>425</v>
          </cell>
          <cell r="E44">
            <v>856</v>
          </cell>
          <cell r="F44">
            <v>438</v>
          </cell>
          <cell r="G44">
            <v>212</v>
          </cell>
        </row>
        <row r="45">
          <cell r="A45" t="str">
            <v>113784-B21</v>
          </cell>
          <cell r="B45" t="str">
            <v>Secured Trans SC Rdr ALL</v>
          </cell>
          <cell r="C45" t="str">
            <v>DTPC_OPTS</v>
          </cell>
          <cell r="D45">
            <v>90</v>
          </cell>
          <cell r="E45">
            <v>181</v>
          </cell>
          <cell r="F45">
            <v>93</v>
          </cell>
          <cell r="G45">
            <v>60.31</v>
          </cell>
        </row>
        <row r="46">
          <cell r="A46" t="str">
            <v>115504-B36</v>
          </cell>
          <cell r="B46" t="str">
            <v>Enh SC Kybd INTL</v>
          </cell>
          <cell r="C46" t="str">
            <v>DTPC_OPTS</v>
          </cell>
          <cell r="D46">
            <v>80</v>
          </cell>
          <cell r="E46">
            <v>160</v>
          </cell>
          <cell r="F46">
            <v>82</v>
          </cell>
          <cell r="G46">
            <v>58.68</v>
          </cell>
        </row>
        <row r="47">
          <cell r="A47" t="str">
            <v>115506-B36</v>
          </cell>
          <cell r="B47" t="str">
            <v>Basic SC Kybd INTL</v>
          </cell>
          <cell r="C47" t="str">
            <v>DTPC_OPTS</v>
          </cell>
          <cell r="D47">
            <v>50</v>
          </cell>
          <cell r="E47">
            <v>102</v>
          </cell>
          <cell r="F47">
            <v>52</v>
          </cell>
          <cell r="G47">
            <v>32.21</v>
          </cell>
        </row>
        <row r="48">
          <cell r="A48" t="str">
            <v>117670-B21</v>
          </cell>
          <cell r="B48" t="str">
            <v>64MB RDRAM Bulk ALL</v>
          </cell>
          <cell r="C48" t="str">
            <v>DTPC_OPTS</v>
          </cell>
          <cell r="D48">
            <v>219</v>
          </cell>
          <cell r="E48">
            <v>473</v>
          </cell>
          <cell r="F48">
            <v>226</v>
          </cell>
          <cell r="G48">
            <v>139.76</v>
          </cell>
        </row>
        <row r="49">
          <cell r="A49" t="str">
            <v>117671-B21</v>
          </cell>
          <cell r="B49" t="str">
            <v>128MB RDRAM Bulk ALL</v>
          </cell>
          <cell r="C49" t="str">
            <v>DTPC_OPTS</v>
          </cell>
          <cell r="D49">
            <v>475</v>
          </cell>
          <cell r="E49">
            <v>1027</v>
          </cell>
          <cell r="F49">
            <v>489</v>
          </cell>
          <cell r="G49">
            <v>233</v>
          </cell>
        </row>
        <row r="50">
          <cell r="A50" t="str">
            <v>117672-B21</v>
          </cell>
          <cell r="B50" t="str">
            <v>256MB RDRAM Bulk ALL</v>
          </cell>
          <cell r="C50" t="str">
            <v>DTPC_OPTS</v>
          </cell>
          <cell r="D50">
            <v>1140</v>
          </cell>
          <cell r="E50">
            <v>2462</v>
          </cell>
          <cell r="F50">
            <v>1174</v>
          </cell>
          <cell r="G50">
            <v>580.47</v>
          </cell>
        </row>
        <row r="51">
          <cell r="A51" t="str">
            <v>117675-B21</v>
          </cell>
          <cell r="B51" t="str">
            <v>64MB RDRAM ECC Bulk ALL</v>
          </cell>
          <cell r="C51" t="str">
            <v>DTPC_OPTS</v>
          </cell>
          <cell r="D51">
            <v>271</v>
          </cell>
          <cell r="E51">
            <v>585</v>
          </cell>
          <cell r="F51">
            <v>279</v>
          </cell>
          <cell r="G51">
            <v>170.51</v>
          </cell>
        </row>
        <row r="52">
          <cell r="A52" t="str">
            <v>117676-B21</v>
          </cell>
          <cell r="B52" t="str">
            <v>128MB RDRAM ECC Bulk ALL</v>
          </cell>
          <cell r="C52" t="str">
            <v>DTPC_OPTS</v>
          </cell>
          <cell r="D52">
            <v>523</v>
          </cell>
          <cell r="E52">
            <v>1130</v>
          </cell>
          <cell r="F52">
            <v>539</v>
          </cell>
          <cell r="G52">
            <v>256.16000000000003</v>
          </cell>
        </row>
        <row r="53">
          <cell r="A53" t="str">
            <v>117677-B21</v>
          </cell>
          <cell r="B53" t="str">
            <v>256MB RDRAM ECC Bulk ALL</v>
          </cell>
          <cell r="C53" t="str">
            <v>DTPC_OPTS</v>
          </cell>
          <cell r="D53">
            <v>1273</v>
          </cell>
          <cell r="E53">
            <v>2750</v>
          </cell>
          <cell r="F53">
            <v>1311</v>
          </cell>
          <cell r="G53">
            <v>636.07000000000005</v>
          </cell>
        </row>
        <row r="54">
          <cell r="A54" t="str">
            <v>120204-B21</v>
          </cell>
          <cell r="B54" t="str">
            <v>9.1 WU2-SCSI HDD ALL</v>
          </cell>
          <cell r="C54" t="str">
            <v>DTPC_OPTS</v>
          </cell>
          <cell r="D54">
            <v>325</v>
          </cell>
          <cell r="E54">
            <v>655</v>
          </cell>
          <cell r="F54">
            <v>335</v>
          </cell>
          <cell r="G54">
            <v>225.64</v>
          </cell>
        </row>
        <row r="55">
          <cell r="A55" t="str">
            <v>124726-B21</v>
          </cell>
          <cell r="B55" t="str">
            <v>24x CD slim NB ALL</v>
          </cell>
          <cell r="C55" t="str">
            <v>DTPC_OPTS</v>
          </cell>
          <cell r="D55">
            <v>85</v>
          </cell>
          <cell r="E55">
            <v>171</v>
          </cell>
          <cell r="F55">
            <v>88</v>
          </cell>
          <cell r="G55">
            <v>62.94</v>
          </cell>
        </row>
        <row r="56">
          <cell r="A56" t="str">
            <v>125782-B21</v>
          </cell>
          <cell r="B56" t="str">
            <v>TR5 10/20 Media 3Pck ALL</v>
          </cell>
          <cell r="C56" t="str">
            <v>DTPC_OPTS</v>
          </cell>
          <cell r="D56">
            <v>135</v>
          </cell>
          <cell r="E56">
            <v>272</v>
          </cell>
          <cell r="F56">
            <v>139</v>
          </cell>
          <cell r="G56">
            <v>91.23</v>
          </cell>
        </row>
        <row r="57">
          <cell r="A57" t="str">
            <v>143315-B21</v>
          </cell>
          <cell r="B57" t="str">
            <v>Compaq Mouse - Opal ALL</v>
          </cell>
          <cell r="C57" t="str">
            <v>DTPC_OPTS</v>
          </cell>
          <cell r="D57">
            <v>11</v>
          </cell>
          <cell r="E57">
            <v>22</v>
          </cell>
          <cell r="F57">
            <v>11</v>
          </cell>
          <cell r="G57">
            <v>9.67</v>
          </cell>
        </row>
        <row r="58">
          <cell r="A58" t="str">
            <v>144386-B21</v>
          </cell>
          <cell r="B58" t="str">
            <v>6x/24x Slimline DVD ALL</v>
          </cell>
          <cell r="C58" t="str">
            <v>DTPC_OPTS</v>
          </cell>
          <cell r="D58">
            <v>226</v>
          </cell>
          <cell r="E58">
            <v>456</v>
          </cell>
          <cell r="F58">
            <v>233</v>
          </cell>
          <cell r="G58">
            <v>148.66</v>
          </cell>
        </row>
        <row r="59">
          <cell r="A59" t="str">
            <v>161610-B21</v>
          </cell>
          <cell r="B59" t="str">
            <v>27.0 UDMA/66 HDD ALL</v>
          </cell>
          <cell r="C59" t="str">
            <v>DTPC_OPTS</v>
          </cell>
          <cell r="D59">
            <v>275</v>
          </cell>
          <cell r="E59">
            <v>553</v>
          </cell>
          <cell r="F59">
            <v>283</v>
          </cell>
          <cell r="G59">
            <v>190.61</v>
          </cell>
        </row>
        <row r="60">
          <cell r="A60" t="str">
            <v>166612-B21</v>
          </cell>
          <cell r="B60" t="str">
            <v>32MB SDRAM 100MHz ALL</v>
          </cell>
          <cell r="C60" t="str">
            <v>DTPC_OPTS</v>
          </cell>
          <cell r="D60">
            <v>95</v>
          </cell>
          <cell r="E60">
            <v>191</v>
          </cell>
          <cell r="F60">
            <v>98</v>
          </cell>
          <cell r="G60">
            <v>50.14</v>
          </cell>
        </row>
        <row r="61">
          <cell r="A61" t="str">
            <v>166613-B21</v>
          </cell>
          <cell r="B61" t="str">
            <v>64MB SDRAM 100MHz ALL</v>
          </cell>
          <cell r="C61" t="str">
            <v>DTPC_OPTS</v>
          </cell>
          <cell r="D61">
            <v>135</v>
          </cell>
          <cell r="E61">
            <v>272</v>
          </cell>
          <cell r="F61">
            <v>139</v>
          </cell>
          <cell r="G61">
            <v>67.84</v>
          </cell>
        </row>
        <row r="62">
          <cell r="A62" t="str">
            <v>166614-B21</v>
          </cell>
          <cell r="B62" t="str">
            <v>128MB SDRAM 100MHz ALL</v>
          </cell>
          <cell r="C62" t="str">
            <v>DTPC_OPTS</v>
          </cell>
          <cell r="D62">
            <v>270</v>
          </cell>
          <cell r="E62">
            <v>544</v>
          </cell>
          <cell r="F62">
            <v>278</v>
          </cell>
          <cell r="G62">
            <v>131.02000000000001</v>
          </cell>
        </row>
        <row r="63">
          <cell r="A63" t="str">
            <v>166616-B21</v>
          </cell>
          <cell r="B63" t="str">
            <v>32MB SDRAM 100MHz ECC ALL</v>
          </cell>
          <cell r="C63" t="str">
            <v>DTPC_OPTS</v>
          </cell>
          <cell r="D63">
            <v>110</v>
          </cell>
          <cell r="E63">
            <v>222</v>
          </cell>
          <cell r="F63">
            <v>113</v>
          </cell>
          <cell r="G63">
            <v>80.52</v>
          </cell>
        </row>
        <row r="64">
          <cell r="A64" t="str">
            <v>166617-B21</v>
          </cell>
          <cell r="B64" t="str">
            <v>64MB SDRAM 100MHz ECC ALL</v>
          </cell>
          <cell r="C64" t="str">
            <v>DTPC_OPTS</v>
          </cell>
          <cell r="D64">
            <v>165</v>
          </cell>
          <cell r="E64">
            <v>332</v>
          </cell>
          <cell r="F64">
            <v>170</v>
          </cell>
          <cell r="G64">
            <v>88.45</v>
          </cell>
        </row>
        <row r="65">
          <cell r="A65" t="str">
            <v>166618-B21</v>
          </cell>
          <cell r="B65" t="str">
            <v>128M SDRAM 100MHz ECC ALL</v>
          </cell>
          <cell r="C65" t="str">
            <v>DTPC_OPTS</v>
          </cell>
          <cell r="D65">
            <v>330</v>
          </cell>
          <cell r="E65">
            <v>665</v>
          </cell>
          <cell r="F65">
            <v>340</v>
          </cell>
          <cell r="G65">
            <v>172.44</v>
          </cell>
        </row>
        <row r="66">
          <cell r="A66" t="str">
            <v>174223-B21</v>
          </cell>
          <cell r="B66" t="str">
            <v>64MBSDRAM133DIMMALL</v>
          </cell>
          <cell r="C66" t="str">
            <v>DTPC_OPTS</v>
          </cell>
          <cell r="D66">
            <v>135</v>
          </cell>
          <cell r="E66">
            <v>310</v>
          </cell>
          <cell r="F66">
            <v>139</v>
          </cell>
          <cell r="G66">
            <v>69.489999999999995</v>
          </cell>
        </row>
        <row r="67">
          <cell r="A67" t="str">
            <v>174224-B21</v>
          </cell>
          <cell r="B67" t="str">
            <v>128MBSDRAM133DIMMALL</v>
          </cell>
          <cell r="C67" t="str">
            <v>DTPC_OPTS</v>
          </cell>
          <cell r="D67">
            <v>270</v>
          </cell>
          <cell r="E67">
            <v>619</v>
          </cell>
          <cell r="F67">
            <v>278</v>
          </cell>
          <cell r="G67">
            <v>133.22</v>
          </cell>
        </row>
        <row r="68">
          <cell r="A68" t="str">
            <v>174225-B21</v>
          </cell>
          <cell r="B68" t="str">
            <v>256MBSDRAM133DIMMALL</v>
          </cell>
          <cell r="C68" t="str">
            <v>DTPC_OPTS</v>
          </cell>
          <cell r="D68">
            <v>605</v>
          </cell>
          <cell r="E68">
            <v>1388</v>
          </cell>
          <cell r="F68">
            <v>623</v>
          </cell>
          <cell r="G68">
            <v>283.82</v>
          </cell>
        </row>
        <row r="69">
          <cell r="A69" t="str">
            <v>174231-B21</v>
          </cell>
          <cell r="B69" t="str">
            <v>64MBSDRAM133-1/1ALL</v>
          </cell>
          <cell r="C69" t="str">
            <v>DTPC_OPTS</v>
          </cell>
          <cell r="D69">
            <v>128</v>
          </cell>
          <cell r="E69">
            <v>294</v>
          </cell>
          <cell r="F69">
            <v>132</v>
          </cell>
          <cell r="G69">
            <v>65.760000000000005</v>
          </cell>
        </row>
        <row r="70">
          <cell r="A70" t="str">
            <v>174232-B21</v>
          </cell>
          <cell r="B70" t="str">
            <v>128MBSDRAM133-1/1ALL</v>
          </cell>
          <cell r="C70" t="str">
            <v>DTPC_OPTS</v>
          </cell>
          <cell r="D70">
            <v>257</v>
          </cell>
          <cell r="E70">
            <v>590</v>
          </cell>
          <cell r="F70">
            <v>265</v>
          </cell>
          <cell r="G70">
            <v>129.49</v>
          </cell>
        </row>
        <row r="71">
          <cell r="A71" t="str">
            <v>174233-B21</v>
          </cell>
          <cell r="B71" t="str">
            <v>256MBSDRAM133-1/1ALL</v>
          </cell>
          <cell r="C71" t="str">
            <v>DTPC_OPTS</v>
          </cell>
          <cell r="D71">
            <v>575</v>
          </cell>
          <cell r="E71">
            <v>1319</v>
          </cell>
          <cell r="F71">
            <v>592</v>
          </cell>
          <cell r="G71">
            <v>280.08999999999997</v>
          </cell>
        </row>
        <row r="72">
          <cell r="A72" t="str">
            <v>176273-021</v>
          </cell>
          <cell r="B72" t="str">
            <v>10.0HDD100/72QuietEURO</v>
          </cell>
          <cell r="C72" t="str">
            <v>DTPC_OPTS</v>
          </cell>
          <cell r="D72">
            <v>160</v>
          </cell>
          <cell r="E72">
            <v>367</v>
          </cell>
          <cell r="F72">
            <v>165</v>
          </cell>
          <cell r="G72">
            <v>95</v>
          </cell>
        </row>
        <row r="73">
          <cell r="A73" t="str">
            <v>176274-021</v>
          </cell>
          <cell r="B73" t="str">
            <v>15.0HDD100/72QuietEURO</v>
          </cell>
          <cell r="C73" t="str">
            <v>DTPC_OPTS</v>
          </cell>
          <cell r="D73">
            <v>180</v>
          </cell>
          <cell r="E73">
            <v>413</v>
          </cell>
          <cell r="F73">
            <v>185</v>
          </cell>
          <cell r="G73">
            <v>113</v>
          </cell>
        </row>
        <row r="74">
          <cell r="A74" t="str">
            <v>176275-021</v>
          </cell>
          <cell r="B74" t="str">
            <v>20.0GB HDD Ultra DMA100 (7200rpm) Quiet Drive Kit EURO</v>
          </cell>
          <cell r="C74" t="str">
            <v>DTPC_OPTS</v>
          </cell>
          <cell r="D74">
            <v>230</v>
          </cell>
          <cell r="E74">
            <v>528</v>
          </cell>
          <cell r="F74">
            <v>237</v>
          </cell>
          <cell r="G74">
            <v>129</v>
          </cell>
        </row>
        <row r="75">
          <cell r="A75" t="str">
            <v>178252-B21</v>
          </cell>
          <cell r="B75" t="str">
            <v>30.0HDD100/72EURO</v>
          </cell>
          <cell r="C75" t="str">
            <v>DTPC_OPTS</v>
          </cell>
          <cell r="D75">
            <v>250</v>
          </cell>
          <cell r="E75">
            <v>573</v>
          </cell>
          <cell r="F75">
            <v>258</v>
          </cell>
          <cell r="G75">
            <v>147</v>
          </cell>
        </row>
        <row r="76">
          <cell r="A76" t="str">
            <v>187749-001</v>
          </cell>
          <cell r="B76" t="str">
            <v>Compaq Plug and Play SCSI Controller</v>
          </cell>
          <cell r="C76" t="str">
            <v>DTPC_OPTS</v>
          </cell>
          <cell r="D76">
            <v>100</v>
          </cell>
          <cell r="E76">
            <v>186</v>
          </cell>
          <cell r="F76">
            <v>103</v>
          </cell>
          <cell r="G76">
            <v>77.09</v>
          </cell>
        </row>
        <row r="77">
          <cell r="A77" t="str">
            <v>189998-B21</v>
          </cell>
          <cell r="B77" t="str">
            <v>nVidiaTNT2PRO4XAGPALL</v>
          </cell>
          <cell r="C77" t="str">
            <v>DTPC_OPTS</v>
          </cell>
          <cell r="D77">
            <v>120</v>
          </cell>
          <cell r="E77">
            <v>276</v>
          </cell>
          <cell r="F77">
            <v>124</v>
          </cell>
          <cell r="G77">
            <v>52.42</v>
          </cell>
        </row>
        <row r="78">
          <cell r="A78" t="str">
            <v>205248-001</v>
          </cell>
          <cell r="B78" t="str">
            <v>eXpress 5 US</v>
          </cell>
          <cell r="C78" t="str">
            <v>DTPC_OPTS</v>
          </cell>
          <cell r="D78">
            <v>232</v>
          </cell>
          <cell r="E78">
            <v>489</v>
          </cell>
          <cell r="F78">
            <v>239</v>
          </cell>
          <cell r="G78">
            <v>143.94</v>
          </cell>
        </row>
        <row r="79">
          <cell r="A79" t="str">
            <v>205248-002</v>
          </cell>
          <cell r="B79" t="str">
            <v>eXpress 10 US</v>
          </cell>
          <cell r="C79" t="str">
            <v>DTPC_OPTS</v>
          </cell>
          <cell r="D79">
            <v>414</v>
          </cell>
          <cell r="E79">
            <v>872</v>
          </cell>
          <cell r="F79">
            <v>426</v>
          </cell>
          <cell r="G79">
            <v>243.94</v>
          </cell>
        </row>
        <row r="80">
          <cell r="A80" t="str">
            <v>205248-003</v>
          </cell>
          <cell r="B80" t="str">
            <v>eXpress 25 US</v>
          </cell>
          <cell r="C80" t="str">
            <v>DTPC_OPTS</v>
          </cell>
          <cell r="D80">
            <v>905</v>
          </cell>
          <cell r="E80">
            <v>1907</v>
          </cell>
          <cell r="F80">
            <v>932</v>
          </cell>
          <cell r="G80">
            <v>513.94000000000005</v>
          </cell>
        </row>
        <row r="81">
          <cell r="A81" t="str">
            <v>205248-004</v>
          </cell>
          <cell r="B81" t="str">
            <v>eXpress 50 US</v>
          </cell>
          <cell r="C81" t="str">
            <v>DTPC_OPTS</v>
          </cell>
          <cell r="D81">
            <v>1542</v>
          </cell>
          <cell r="E81">
            <v>3249</v>
          </cell>
          <cell r="F81">
            <v>1588</v>
          </cell>
          <cell r="G81">
            <v>863.94</v>
          </cell>
        </row>
        <row r="82">
          <cell r="A82" t="str">
            <v>205248-005</v>
          </cell>
          <cell r="B82" t="str">
            <v>eXpress 100 US</v>
          </cell>
          <cell r="C82" t="str">
            <v>DTPC_OPTS</v>
          </cell>
          <cell r="D82">
            <v>2998</v>
          </cell>
          <cell r="E82">
            <v>6315</v>
          </cell>
          <cell r="F82">
            <v>3088</v>
          </cell>
          <cell r="G82">
            <v>1663.94</v>
          </cell>
        </row>
        <row r="83">
          <cell r="A83" t="str">
            <v>205248-006</v>
          </cell>
          <cell r="B83" t="str">
            <v>eXpress 250 US</v>
          </cell>
          <cell r="C83" t="str">
            <v>DTPC_OPTS</v>
          </cell>
          <cell r="D83">
            <v>7275</v>
          </cell>
          <cell r="E83">
            <v>15326</v>
          </cell>
          <cell r="F83">
            <v>7493</v>
          </cell>
          <cell r="G83">
            <v>4013.94</v>
          </cell>
        </row>
        <row r="84">
          <cell r="A84" t="str">
            <v>205248-007</v>
          </cell>
          <cell r="B84" t="str">
            <v>eXpress 500 US</v>
          </cell>
          <cell r="C84" t="str">
            <v>DTPC_OPTS</v>
          </cell>
          <cell r="D84">
            <v>14100</v>
          </cell>
          <cell r="E84">
            <v>29705</v>
          </cell>
          <cell r="F84">
            <v>14523</v>
          </cell>
          <cell r="G84">
            <v>7763.94</v>
          </cell>
        </row>
        <row r="85">
          <cell r="A85" t="str">
            <v>205248-008</v>
          </cell>
          <cell r="B85" t="str">
            <v>eXpress 1000 US</v>
          </cell>
          <cell r="C85" t="str">
            <v>DTPC_OPTS</v>
          </cell>
          <cell r="D85">
            <v>27295</v>
          </cell>
          <cell r="E85">
            <v>57503</v>
          </cell>
          <cell r="F85">
            <v>28114</v>
          </cell>
          <cell r="G85">
            <v>15013.94</v>
          </cell>
        </row>
        <row r="86">
          <cell r="A86" t="str">
            <v>205248-009</v>
          </cell>
          <cell r="B86" t="str">
            <v>eXpress Upg Prot 5 US</v>
          </cell>
          <cell r="C86" t="str">
            <v>DTPC_OPTS</v>
          </cell>
          <cell r="D86">
            <v>59</v>
          </cell>
          <cell r="E86">
            <v>125</v>
          </cell>
          <cell r="F86">
            <v>61</v>
          </cell>
          <cell r="G86">
            <v>48.94</v>
          </cell>
        </row>
        <row r="87">
          <cell r="A87" t="str">
            <v>205248-010</v>
          </cell>
          <cell r="B87" t="str">
            <v>eXpress Upg Prot 10 AUST</v>
          </cell>
          <cell r="C87" t="str">
            <v>DTPC_OPTS</v>
          </cell>
          <cell r="D87">
            <v>105</v>
          </cell>
          <cell r="E87">
            <v>233</v>
          </cell>
          <cell r="F87">
            <v>108</v>
          </cell>
          <cell r="G87">
            <v>73.94</v>
          </cell>
        </row>
        <row r="88">
          <cell r="A88" t="str">
            <v>205248-011</v>
          </cell>
          <cell r="B88" t="str">
            <v>eXpress Upg Prot 25 AUST</v>
          </cell>
          <cell r="C88" t="str">
            <v>DTPC_OPTS</v>
          </cell>
          <cell r="D88">
            <v>228</v>
          </cell>
          <cell r="E88">
            <v>503</v>
          </cell>
          <cell r="F88">
            <v>235</v>
          </cell>
          <cell r="G88">
            <v>141.44</v>
          </cell>
        </row>
        <row r="89">
          <cell r="A89" t="str">
            <v>205248-012</v>
          </cell>
          <cell r="B89" t="str">
            <v>eXpress Upg Prot 50 AUST</v>
          </cell>
          <cell r="C89" t="str">
            <v>DTPC_OPTS</v>
          </cell>
          <cell r="D89">
            <v>387</v>
          </cell>
          <cell r="E89">
            <v>855</v>
          </cell>
          <cell r="F89">
            <v>399</v>
          </cell>
          <cell r="G89">
            <v>228.94</v>
          </cell>
        </row>
        <row r="90">
          <cell r="A90" t="str">
            <v>205248-013</v>
          </cell>
          <cell r="B90" t="str">
            <v>eXpress Upg Prot 100 AUST</v>
          </cell>
          <cell r="C90" t="str">
            <v>DTPC_OPTS</v>
          </cell>
          <cell r="D90">
            <v>751</v>
          </cell>
          <cell r="E90">
            <v>1659</v>
          </cell>
          <cell r="F90">
            <v>774</v>
          </cell>
          <cell r="G90">
            <v>428.94</v>
          </cell>
        </row>
        <row r="91">
          <cell r="A91" t="str">
            <v>205248-014</v>
          </cell>
          <cell r="B91" t="str">
            <v>eXpress Upg Prot 250 AUST</v>
          </cell>
          <cell r="C91" t="str">
            <v>DTPC_OPTS</v>
          </cell>
          <cell r="D91">
            <v>1820</v>
          </cell>
          <cell r="E91">
            <v>4017</v>
          </cell>
          <cell r="F91">
            <v>1875</v>
          </cell>
          <cell r="G91">
            <v>1016.44</v>
          </cell>
        </row>
        <row r="92">
          <cell r="A92" t="str">
            <v>205248-015</v>
          </cell>
          <cell r="B92" t="str">
            <v>eXpress Upg Prot 500 AUST</v>
          </cell>
          <cell r="C92" t="str">
            <v>DTPC_OPTS</v>
          </cell>
          <cell r="D92">
            <v>3526</v>
          </cell>
          <cell r="E92">
            <v>7784</v>
          </cell>
          <cell r="F92">
            <v>3632</v>
          </cell>
          <cell r="G92">
            <v>1953.94</v>
          </cell>
        </row>
        <row r="93">
          <cell r="A93" t="str">
            <v>205248-016</v>
          </cell>
          <cell r="B93" t="str">
            <v>eXpress Upg Prot 1000AUST</v>
          </cell>
          <cell r="C93" t="str">
            <v>DTPC_OPTS</v>
          </cell>
          <cell r="D93">
            <v>6825</v>
          </cell>
          <cell r="E93">
            <v>15068</v>
          </cell>
          <cell r="F93">
            <v>7030</v>
          </cell>
          <cell r="G93">
            <v>3766.44</v>
          </cell>
        </row>
        <row r="94">
          <cell r="A94" t="str">
            <v>205249-001</v>
          </cell>
          <cell r="B94" t="str">
            <v>PC Trans Pro Upg 5 US</v>
          </cell>
          <cell r="C94" t="str">
            <v>DTPC_OPTS</v>
          </cell>
          <cell r="D94">
            <v>114</v>
          </cell>
          <cell r="E94">
            <v>241</v>
          </cell>
          <cell r="F94">
            <v>117</v>
          </cell>
          <cell r="G94">
            <v>78.94</v>
          </cell>
        </row>
        <row r="95">
          <cell r="A95" t="str">
            <v>205249-002</v>
          </cell>
          <cell r="B95" t="str">
            <v>PC Trans Pro Upg 10 US</v>
          </cell>
          <cell r="C95" t="str">
            <v>DTPC_OPTS</v>
          </cell>
          <cell r="D95">
            <v>168</v>
          </cell>
          <cell r="E95">
            <v>354</v>
          </cell>
          <cell r="F95">
            <v>173</v>
          </cell>
          <cell r="G95">
            <v>108.94</v>
          </cell>
        </row>
        <row r="96">
          <cell r="A96" t="str">
            <v>205249-003</v>
          </cell>
          <cell r="B96" t="str">
            <v>PC Trans Pro Upg 25 US</v>
          </cell>
          <cell r="C96" t="str">
            <v>DTPC_OPTS</v>
          </cell>
          <cell r="D96">
            <v>268</v>
          </cell>
          <cell r="E96">
            <v>565</v>
          </cell>
          <cell r="F96">
            <v>276</v>
          </cell>
          <cell r="G96">
            <v>163.94</v>
          </cell>
        </row>
        <row r="97">
          <cell r="A97" t="str">
            <v>205249-004</v>
          </cell>
          <cell r="B97" t="str">
            <v>PC Trans Pro Upg 50 US</v>
          </cell>
          <cell r="C97" t="str">
            <v>DTPC_OPTS</v>
          </cell>
          <cell r="D97">
            <v>382</v>
          </cell>
          <cell r="E97">
            <v>804</v>
          </cell>
          <cell r="F97">
            <v>393</v>
          </cell>
          <cell r="G97">
            <v>226.44</v>
          </cell>
        </row>
        <row r="98">
          <cell r="A98" t="str">
            <v>205249-005</v>
          </cell>
          <cell r="B98" t="str">
            <v>PC Trans Pro Upg 100 US</v>
          </cell>
          <cell r="C98" t="str">
            <v>DTPC_OPTS</v>
          </cell>
          <cell r="D98">
            <v>746</v>
          </cell>
          <cell r="E98">
            <v>1572</v>
          </cell>
          <cell r="F98">
            <v>768</v>
          </cell>
          <cell r="G98">
            <v>426.44</v>
          </cell>
        </row>
        <row r="99">
          <cell r="A99" t="str">
            <v>205249-006</v>
          </cell>
          <cell r="B99" t="str">
            <v>PC Trans Pro Upg 250 US</v>
          </cell>
          <cell r="C99" t="str">
            <v>DTPC_OPTS</v>
          </cell>
          <cell r="D99">
            <v>1815</v>
          </cell>
          <cell r="E99">
            <v>3824</v>
          </cell>
          <cell r="F99">
            <v>1869</v>
          </cell>
          <cell r="G99">
            <v>1013.94</v>
          </cell>
        </row>
        <row r="100">
          <cell r="A100" t="str">
            <v>205249-007</v>
          </cell>
          <cell r="B100" t="str">
            <v>PC Trans Pro Upg 500 US</v>
          </cell>
          <cell r="C100" t="str">
            <v>DTPC_OPTS</v>
          </cell>
          <cell r="D100">
            <v>3526</v>
          </cell>
          <cell r="E100">
            <v>7428</v>
          </cell>
          <cell r="F100">
            <v>3632</v>
          </cell>
          <cell r="G100">
            <v>1953.94</v>
          </cell>
        </row>
        <row r="101">
          <cell r="A101" t="str">
            <v>205249-008</v>
          </cell>
          <cell r="B101" t="str">
            <v>PC Trans Pro Upg 1000US</v>
          </cell>
          <cell r="C101" t="str">
            <v>DTPC_OPTS</v>
          </cell>
          <cell r="D101">
            <v>6820</v>
          </cell>
          <cell r="E101">
            <v>14368</v>
          </cell>
          <cell r="F101">
            <v>7025</v>
          </cell>
          <cell r="G101">
            <v>3763.94</v>
          </cell>
        </row>
        <row r="102">
          <cell r="A102" t="str">
            <v>205249-009</v>
          </cell>
          <cell r="B102" t="str">
            <v>PC Trans UpgProt 5 US</v>
          </cell>
          <cell r="C102" t="str">
            <v>DTPC_OPTS</v>
          </cell>
          <cell r="D102">
            <v>55</v>
          </cell>
          <cell r="E102">
            <v>115</v>
          </cell>
          <cell r="F102">
            <v>57</v>
          </cell>
          <cell r="G102">
            <v>46.44</v>
          </cell>
        </row>
        <row r="103">
          <cell r="A103" t="str">
            <v>205249-010</v>
          </cell>
          <cell r="B103" t="str">
            <v>PC Trans UpgProt 10 AUST</v>
          </cell>
          <cell r="C103" t="str">
            <v>DTPC_OPTS</v>
          </cell>
          <cell r="D103">
            <v>82</v>
          </cell>
          <cell r="E103">
            <v>182</v>
          </cell>
          <cell r="F103">
            <v>84</v>
          </cell>
          <cell r="G103">
            <v>61.44</v>
          </cell>
        </row>
        <row r="104">
          <cell r="A104" t="str">
            <v>205249-011</v>
          </cell>
          <cell r="B104" t="str">
            <v>PC Trans UpgProt 25 AUST</v>
          </cell>
          <cell r="C104" t="str">
            <v>DTPC_OPTS</v>
          </cell>
          <cell r="D104">
            <v>137</v>
          </cell>
          <cell r="E104">
            <v>303</v>
          </cell>
          <cell r="F104">
            <v>141</v>
          </cell>
          <cell r="G104">
            <v>91.44</v>
          </cell>
        </row>
        <row r="105">
          <cell r="A105" t="str">
            <v>205249-012</v>
          </cell>
          <cell r="B105" t="str">
            <v>PC Trans UpgProt 50 AUST</v>
          </cell>
          <cell r="C105" t="str">
            <v>DTPC_OPTS</v>
          </cell>
          <cell r="D105">
            <v>191</v>
          </cell>
          <cell r="E105">
            <v>422</v>
          </cell>
          <cell r="F105">
            <v>197</v>
          </cell>
          <cell r="G105">
            <v>121.44</v>
          </cell>
        </row>
        <row r="106">
          <cell r="A106" t="str">
            <v>205249-013</v>
          </cell>
          <cell r="B106" t="str">
            <v>PC Trans UpgProt 100 AUST</v>
          </cell>
          <cell r="C106" t="str">
            <v>DTPC_OPTS</v>
          </cell>
          <cell r="D106">
            <v>373</v>
          </cell>
          <cell r="E106">
            <v>823</v>
          </cell>
          <cell r="F106">
            <v>384</v>
          </cell>
          <cell r="G106">
            <v>221.44</v>
          </cell>
        </row>
        <row r="107">
          <cell r="A107" t="str">
            <v>205249-014</v>
          </cell>
          <cell r="B107" t="str">
            <v>PC Trans UpgProt 250 AUST</v>
          </cell>
          <cell r="C107" t="str">
            <v>DTPC_OPTS</v>
          </cell>
          <cell r="D107">
            <v>905</v>
          </cell>
          <cell r="E107">
            <v>1999</v>
          </cell>
          <cell r="F107">
            <v>932</v>
          </cell>
          <cell r="G107">
            <v>513.94000000000005</v>
          </cell>
        </row>
        <row r="108">
          <cell r="A108" t="str">
            <v>205249-015</v>
          </cell>
          <cell r="B108" t="str">
            <v>PC Trans UpgProt 500 AUST</v>
          </cell>
          <cell r="C108" t="str">
            <v>DTPC_OPTS</v>
          </cell>
          <cell r="D108">
            <v>1761</v>
          </cell>
          <cell r="E108">
            <v>3888</v>
          </cell>
          <cell r="F108">
            <v>1814</v>
          </cell>
          <cell r="G108">
            <v>983.94</v>
          </cell>
        </row>
        <row r="109">
          <cell r="A109" t="str">
            <v>205249-016</v>
          </cell>
          <cell r="B109" t="str">
            <v>PC Trans UpgProt 1000AUST</v>
          </cell>
          <cell r="C109" t="str">
            <v>DTPC_OPTS</v>
          </cell>
          <cell r="D109">
            <v>3408</v>
          </cell>
          <cell r="E109">
            <v>7524</v>
          </cell>
          <cell r="F109">
            <v>3510</v>
          </cell>
          <cell r="G109">
            <v>1888.94</v>
          </cell>
        </row>
        <row r="110">
          <cell r="A110" t="str">
            <v>242805-B21</v>
          </cell>
          <cell r="B110" t="str">
            <v>64-MB SDRAM DIMM 83MHz</v>
          </cell>
          <cell r="C110" t="str">
            <v>DTPC_OPTS</v>
          </cell>
          <cell r="D110">
            <v>160</v>
          </cell>
          <cell r="E110">
            <v>322</v>
          </cell>
          <cell r="F110">
            <v>165</v>
          </cell>
          <cell r="G110">
            <v>67.81</v>
          </cell>
        </row>
        <row r="111">
          <cell r="A111" t="str">
            <v>243013-002</v>
          </cell>
          <cell r="B111" t="str">
            <v>32-MB Memory Kit (2x16MB, EDO DRAM, 60ns, SIMM)</v>
          </cell>
          <cell r="C111" t="str">
            <v>DTPC_OPTS</v>
          </cell>
          <cell r="D111">
            <v>95</v>
          </cell>
          <cell r="E111">
            <v>176</v>
          </cell>
          <cell r="F111">
            <v>98</v>
          </cell>
          <cell r="G111">
            <v>66</v>
          </cell>
        </row>
        <row r="112">
          <cell r="A112" t="str">
            <v>243014-002</v>
          </cell>
          <cell r="B112" t="str">
            <v>64-MB Memory Kit (2x32MB, EDO DRAM, 60ns, SIMM)</v>
          </cell>
          <cell r="C112" t="str">
            <v>DTPC_OPTS</v>
          </cell>
          <cell r="D112">
            <v>163</v>
          </cell>
          <cell r="E112">
            <v>303</v>
          </cell>
          <cell r="F112">
            <v>168</v>
          </cell>
          <cell r="G112">
            <v>120.22</v>
          </cell>
        </row>
        <row r="113">
          <cell r="A113" t="str">
            <v>269192-B22</v>
          </cell>
          <cell r="B113" t="str">
            <v>CPQ 3 button mouse (Opal) ALL</v>
          </cell>
          <cell r="C113" t="str">
            <v>DTPC_OPTS</v>
          </cell>
          <cell r="D113">
            <v>31</v>
          </cell>
          <cell r="E113">
            <v>62</v>
          </cell>
          <cell r="F113">
            <v>32</v>
          </cell>
          <cell r="G113">
            <v>22</v>
          </cell>
        </row>
        <row r="114">
          <cell r="A114" t="str">
            <v>270812-B21</v>
          </cell>
          <cell r="B114" t="str">
            <v>128-MB SDRAM DIMM 83MHz</v>
          </cell>
          <cell r="C114" t="str">
            <v>DTPC_OPTS</v>
          </cell>
          <cell r="D114">
            <v>300</v>
          </cell>
          <cell r="E114">
            <v>604</v>
          </cell>
          <cell r="F114">
            <v>309</v>
          </cell>
          <cell r="G114">
            <v>131.16999999999999</v>
          </cell>
        </row>
        <row r="115">
          <cell r="A115" t="str">
            <v>270830-B21</v>
          </cell>
          <cell r="B115" t="str">
            <v>1-MB SGRAM for S3V2</v>
          </cell>
          <cell r="C115" t="str">
            <v>DTPC_OPTS</v>
          </cell>
          <cell r="D115">
            <v>30</v>
          </cell>
          <cell r="E115">
            <v>57</v>
          </cell>
          <cell r="F115">
            <v>31</v>
          </cell>
          <cell r="G115">
            <v>18.11</v>
          </cell>
        </row>
        <row r="116">
          <cell r="A116" t="str">
            <v>270842-B21</v>
          </cell>
          <cell r="B116" t="str">
            <v>64MB SDRAM DIMM 66MHz CL2 ECC</v>
          </cell>
          <cell r="C116" t="str">
            <v>DTPC_OPTS</v>
          </cell>
          <cell r="D116">
            <v>190</v>
          </cell>
          <cell r="E116">
            <v>383</v>
          </cell>
          <cell r="F116">
            <v>196</v>
          </cell>
          <cell r="G116">
            <v>88.45</v>
          </cell>
        </row>
        <row r="117">
          <cell r="A117" t="str">
            <v>270843-B21</v>
          </cell>
          <cell r="B117" t="str">
            <v>128MB SDRAM DIMM 66MHz CL2 ECC</v>
          </cell>
          <cell r="C117" t="str">
            <v>DTPC_OPTS</v>
          </cell>
          <cell r="D117">
            <v>340</v>
          </cell>
          <cell r="E117">
            <v>685</v>
          </cell>
          <cell r="F117">
            <v>350</v>
          </cell>
          <cell r="G117">
            <v>172.44</v>
          </cell>
        </row>
        <row r="118">
          <cell r="A118" t="str">
            <v>271436-001</v>
          </cell>
          <cell r="B118" t="str">
            <v>512 Cache</v>
          </cell>
          <cell r="C118" t="str">
            <v>DTPC_OPTS</v>
          </cell>
          <cell r="D118">
            <v>23</v>
          </cell>
          <cell r="E118">
            <v>48</v>
          </cell>
          <cell r="F118">
            <v>24</v>
          </cell>
          <cell r="G118">
            <v>17</v>
          </cell>
        </row>
        <row r="119">
          <cell r="A119" t="str">
            <v>278797-B21</v>
          </cell>
          <cell r="B119" t="str">
            <v>256-KB L2 Cache for P55C</v>
          </cell>
          <cell r="C119" t="str">
            <v>DTPC_OPTS</v>
          </cell>
          <cell r="D119">
            <v>20</v>
          </cell>
          <cell r="E119">
            <v>37</v>
          </cell>
          <cell r="F119">
            <v>21</v>
          </cell>
          <cell r="G119">
            <v>13.11</v>
          </cell>
        </row>
        <row r="120">
          <cell r="A120" t="str">
            <v>286240-001</v>
          </cell>
          <cell r="B120" t="str">
            <v>2MB to 4MB SG VRAM</v>
          </cell>
          <cell r="C120" t="str">
            <v>DTPC_OPTS</v>
          </cell>
          <cell r="D120">
            <v>41</v>
          </cell>
          <cell r="E120">
            <v>82</v>
          </cell>
          <cell r="F120">
            <v>42</v>
          </cell>
          <cell r="G120">
            <v>24</v>
          </cell>
        </row>
        <row r="121">
          <cell r="A121" t="str">
            <v>294145-B21</v>
          </cell>
          <cell r="B121" t="str">
            <v>MPEG1 Video Card ALL</v>
          </cell>
          <cell r="C121" t="str">
            <v>DTPC_OPTS</v>
          </cell>
          <cell r="D121">
            <v>220</v>
          </cell>
          <cell r="E121">
            <v>443</v>
          </cell>
          <cell r="F121">
            <v>227</v>
          </cell>
          <cell r="G121">
            <v>174.45</v>
          </cell>
        </row>
        <row r="122">
          <cell r="A122" t="str">
            <v>294162-B21</v>
          </cell>
          <cell r="B122" t="str">
            <v>Ultra-ATA 80-pin Cable Kit</v>
          </cell>
          <cell r="C122" t="str">
            <v>DTPC_OPTS</v>
          </cell>
          <cell r="D122">
            <v>20</v>
          </cell>
          <cell r="E122">
            <v>40</v>
          </cell>
          <cell r="F122">
            <v>21</v>
          </cell>
          <cell r="G122">
            <v>13.53</v>
          </cell>
        </row>
        <row r="123">
          <cell r="A123" t="str">
            <v>294216-B21</v>
          </cell>
          <cell r="B123" t="str">
            <v>KIT: 32MB SDRAM DIMM 100MHz ALL</v>
          </cell>
          <cell r="C123" t="str">
            <v>DTPC_OPTS</v>
          </cell>
          <cell r="D123">
            <v>90</v>
          </cell>
          <cell r="E123">
            <v>181</v>
          </cell>
          <cell r="F123">
            <v>93</v>
          </cell>
          <cell r="G123">
            <v>40.35</v>
          </cell>
        </row>
        <row r="124">
          <cell r="A124" t="str">
            <v>294217-B21</v>
          </cell>
          <cell r="B124" t="str">
            <v>KIT: 32MB SDRAM 100MHz ECC ALL</v>
          </cell>
          <cell r="C124" t="str">
            <v>DTPC_OPTS</v>
          </cell>
          <cell r="D124">
            <v>105</v>
          </cell>
          <cell r="E124">
            <v>212</v>
          </cell>
          <cell r="F124">
            <v>108</v>
          </cell>
          <cell r="G124">
            <v>77.930000000000007</v>
          </cell>
        </row>
        <row r="125">
          <cell r="A125" t="str">
            <v>294218-B21</v>
          </cell>
          <cell r="B125" t="str">
            <v>KIT: 64MB SDRAM DIMM 100MHz ALL</v>
          </cell>
          <cell r="C125" t="str">
            <v>DTPC_OPTS</v>
          </cell>
          <cell r="D125">
            <v>128</v>
          </cell>
          <cell r="E125">
            <v>258</v>
          </cell>
          <cell r="F125">
            <v>132</v>
          </cell>
          <cell r="G125">
            <v>64.61</v>
          </cell>
        </row>
        <row r="126">
          <cell r="A126" t="str">
            <v>294219-B21</v>
          </cell>
          <cell r="B126" t="str">
            <v>KIT: 64MB SDRAM 100MHz ECC ALL</v>
          </cell>
          <cell r="C126" t="str">
            <v>DTPC_OPTS</v>
          </cell>
          <cell r="D126">
            <v>157</v>
          </cell>
          <cell r="E126">
            <v>316</v>
          </cell>
          <cell r="F126">
            <v>162</v>
          </cell>
          <cell r="G126">
            <v>85.24</v>
          </cell>
        </row>
        <row r="127">
          <cell r="A127" t="str">
            <v>294227-B21</v>
          </cell>
          <cell r="B127" t="str">
            <v>SGRAM100MHz 4MB Upgr. ALL</v>
          </cell>
          <cell r="C127" t="str">
            <v>DTPC_OPTS</v>
          </cell>
          <cell r="D127">
            <v>45</v>
          </cell>
          <cell r="E127">
            <v>90</v>
          </cell>
          <cell r="F127">
            <v>46</v>
          </cell>
          <cell r="G127">
            <v>31.09</v>
          </cell>
        </row>
        <row r="128">
          <cell r="A128" t="str">
            <v>294243-B21</v>
          </cell>
          <cell r="B128" t="str">
            <v>Travan5 10/20GB Tape Drive ALL</v>
          </cell>
          <cell r="C128" t="str">
            <v>DTPC_OPTS</v>
          </cell>
          <cell r="D128">
            <v>240</v>
          </cell>
          <cell r="E128">
            <v>483</v>
          </cell>
          <cell r="F128">
            <v>247</v>
          </cell>
          <cell r="G128">
            <v>170.98</v>
          </cell>
        </row>
        <row r="129">
          <cell r="A129" t="str">
            <v>294293-B21</v>
          </cell>
          <cell r="B129" t="str">
            <v>I / O Board New All</v>
          </cell>
          <cell r="C129" t="str">
            <v>DTPC_OPTS</v>
          </cell>
          <cell r="D129">
            <v>29</v>
          </cell>
          <cell r="E129">
            <v>58</v>
          </cell>
          <cell r="F129">
            <v>30</v>
          </cell>
          <cell r="G129">
            <v>25.07</v>
          </cell>
        </row>
        <row r="130">
          <cell r="A130" t="str">
            <v>294308-B21</v>
          </cell>
          <cell r="B130" t="str">
            <v>Matrox Mill G200 AGP ALL</v>
          </cell>
          <cell r="C130" t="str">
            <v>DTPC_OPTS</v>
          </cell>
          <cell r="D130">
            <v>120</v>
          </cell>
          <cell r="E130">
            <v>242</v>
          </cell>
          <cell r="F130">
            <v>124</v>
          </cell>
          <cell r="G130">
            <v>92.85</v>
          </cell>
        </row>
        <row r="131">
          <cell r="A131" t="str">
            <v>294311-B21</v>
          </cell>
          <cell r="B131" t="str">
            <v>UW SCSI Ctrl ALL</v>
          </cell>
          <cell r="C131" t="str">
            <v>DTPC_OPTS</v>
          </cell>
          <cell r="D131">
            <v>170</v>
          </cell>
          <cell r="E131">
            <v>338</v>
          </cell>
          <cell r="F131">
            <v>175</v>
          </cell>
          <cell r="G131">
            <v>102.95</v>
          </cell>
        </row>
        <row r="132">
          <cell r="A132" t="str">
            <v>294358-B21</v>
          </cell>
          <cell r="B132" t="str">
            <v>Slim CD-ROM 24X IDE ALL</v>
          </cell>
          <cell r="C132" t="str">
            <v>DTPC_OPTS</v>
          </cell>
          <cell r="D132">
            <v>85</v>
          </cell>
          <cell r="E132">
            <v>171</v>
          </cell>
          <cell r="F132">
            <v>88</v>
          </cell>
          <cell r="G132">
            <v>61.1</v>
          </cell>
        </row>
        <row r="133">
          <cell r="A133" t="str">
            <v>294360-B21</v>
          </cell>
          <cell r="B133" t="str">
            <v>UN SCSI Cable Kit ALL</v>
          </cell>
          <cell r="C133" t="str">
            <v>DTPC_OPTS</v>
          </cell>
          <cell r="D133">
            <v>20</v>
          </cell>
          <cell r="E133">
            <v>40</v>
          </cell>
          <cell r="F133">
            <v>21</v>
          </cell>
          <cell r="G133">
            <v>12.88</v>
          </cell>
        </row>
        <row r="134">
          <cell r="A134" t="str">
            <v>294372-022</v>
          </cell>
          <cell r="B134" t="str">
            <v>Premier Sound Speakers EURO</v>
          </cell>
          <cell r="C134" t="str">
            <v>DTPC_OPTS</v>
          </cell>
          <cell r="D134">
            <v>40</v>
          </cell>
          <cell r="E134">
            <v>80</v>
          </cell>
          <cell r="F134">
            <v>41</v>
          </cell>
          <cell r="G134">
            <v>27.03</v>
          </cell>
        </row>
        <row r="135">
          <cell r="A135" t="str">
            <v>294402-B21</v>
          </cell>
          <cell r="B135" t="str">
            <v>Internal Zip100 Drive</v>
          </cell>
          <cell r="C135" t="str">
            <v>DTPC_OPTS</v>
          </cell>
          <cell r="D135">
            <v>70</v>
          </cell>
          <cell r="E135">
            <v>141</v>
          </cell>
          <cell r="F135">
            <v>72</v>
          </cell>
          <cell r="G135">
            <v>82.74</v>
          </cell>
        </row>
        <row r="136">
          <cell r="A136" t="str">
            <v>294407-B21</v>
          </cell>
          <cell r="B136" t="str">
            <v>8x/4x/32x CD-RW ALL</v>
          </cell>
          <cell r="C136" t="str">
            <v>DTPC_OPTS</v>
          </cell>
          <cell r="D136">
            <v>225</v>
          </cell>
          <cell r="E136">
            <v>454</v>
          </cell>
          <cell r="F136">
            <v>232</v>
          </cell>
          <cell r="G136">
            <v>128.13999999999999</v>
          </cell>
        </row>
        <row r="137">
          <cell r="A137" t="str">
            <v>294414-B21</v>
          </cell>
          <cell r="B137" t="str">
            <v>10x DVD-ROM ALL</v>
          </cell>
          <cell r="C137" t="str">
            <v>DTPC_OPTS</v>
          </cell>
          <cell r="D137">
            <v>135</v>
          </cell>
          <cell r="E137">
            <v>284</v>
          </cell>
          <cell r="F137">
            <v>139</v>
          </cell>
          <cell r="G137">
            <v>86.64</v>
          </cell>
        </row>
        <row r="138">
          <cell r="A138" t="str">
            <v>294416-B21</v>
          </cell>
          <cell r="B138" t="str">
            <v>Zip250 Drive op ALL</v>
          </cell>
          <cell r="C138" t="str">
            <v>DTPC_OPTS</v>
          </cell>
          <cell r="D138">
            <v>145</v>
          </cell>
          <cell r="E138">
            <v>292</v>
          </cell>
          <cell r="F138">
            <v>149</v>
          </cell>
          <cell r="G138">
            <v>131.53</v>
          </cell>
        </row>
        <row r="139">
          <cell r="A139" t="str">
            <v>294417-B21</v>
          </cell>
          <cell r="B139" t="str">
            <v>SGRAM143MHz 8MB Upgr. ALL</v>
          </cell>
          <cell r="C139" t="str">
            <v>DTPC_OPTS</v>
          </cell>
          <cell r="D139">
            <v>55</v>
          </cell>
          <cell r="E139">
            <v>121</v>
          </cell>
          <cell r="F139">
            <v>57</v>
          </cell>
          <cell r="G139">
            <v>51.41</v>
          </cell>
        </row>
        <row r="140">
          <cell r="A140" t="str">
            <v>294418-B21</v>
          </cell>
          <cell r="B140" t="str">
            <v>SDRAM125MHz 8MB upgr. ALL</v>
          </cell>
          <cell r="C140" t="str">
            <v>DTPC_OPTS</v>
          </cell>
          <cell r="D140">
            <v>50</v>
          </cell>
          <cell r="E140">
            <v>110</v>
          </cell>
          <cell r="F140">
            <v>52</v>
          </cell>
          <cell r="G140">
            <v>31.63</v>
          </cell>
        </row>
        <row r="141">
          <cell r="A141" t="str">
            <v>294419-B21</v>
          </cell>
          <cell r="B141" t="str">
            <v>SGRAM100 R92 4MB Upg. ALL</v>
          </cell>
          <cell r="C141" t="str">
            <v>DTPC_OPTS</v>
          </cell>
          <cell r="D141">
            <v>40</v>
          </cell>
          <cell r="E141">
            <v>78</v>
          </cell>
          <cell r="F141">
            <v>41</v>
          </cell>
          <cell r="G141">
            <v>21.15</v>
          </cell>
        </row>
        <row r="142">
          <cell r="A142" t="str">
            <v>294422-B21</v>
          </cell>
          <cell r="B142" t="str">
            <v>PCI DXR3 DVD Decoder Kit w/MPEG2. NT &amp; DVD</v>
          </cell>
          <cell r="C142" t="str">
            <v>DTPC_OPTS</v>
          </cell>
          <cell r="D142">
            <v>121</v>
          </cell>
          <cell r="E142">
            <v>244</v>
          </cell>
          <cell r="F142">
            <v>125</v>
          </cell>
          <cell r="G142">
            <v>68.099999999999994</v>
          </cell>
        </row>
        <row r="143">
          <cell r="A143" t="str">
            <v>296818-B21</v>
          </cell>
          <cell r="B143" t="str">
            <v>SMART-2DH  Controller Loop back cable</v>
          </cell>
          <cell r="C143" t="str">
            <v>DTPC_OPTS</v>
          </cell>
          <cell r="D143">
            <v>55</v>
          </cell>
          <cell r="E143">
            <v>111</v>
          </cell>
          <cell r="F143">
            <v>57</v>
          </cell>
          <cell r="G143">
            <v>21.55</v>
          </cell>
        </row>
        <row r="144">
          <cell r="A144" t="str">
            <v>340744-B22</v>
          </cell>
          <cell r="B144" t="str">
            <v>20/40GB DLT Tape Drive External OPAL</v>
          </cell>
          <cell r="C144" t="str">
            <v>DTPC_OPTS</v>
          </cell>
          <cell r="D144">
            <v>1725</v>
          </cell>
          <cell r="E144">
            <v>3808</v>
          </cell>
          <cell r="F144">
            <v>1777</v>
          </cell>
          <cell r="G144">
            <v>1180</v>
          </cell>
        </row>
        <row r="145">
          <cell r="A145" t="str">
            <v>354479-B21</v>
          </cell>
          <cell r="B145" t="str">
            <v>Pentium II 450/512K Slot1 Processor</v>
          </cell>
          <cell r="C145" t="str">
            <v>DTPC_OPTS</v>
          </cell>
          <cell r="D145">
            <v>390</v>
          </cell>
          <cell r="E145">
            <v>861</v>
          </cell>
          <cell r="F145">
            <v>402</v>
          </cell>
          <cell r="G145">
            <v>202.9</v>
          </cell>
        </row>
        <row r="146">
          <cell r="A146" t="str">
            <v>387471-B21</v>
          </cell>
          <cell r="B146" t="str">
            <v>Compaq Internal Premier-Sound System</v>
          </cell>
          <cell r="C146" t="str">
            <v>DTPC_OPTS</v>
          </cell>
          <cell r="D146">
            <v>35</v>
          </cell>
          <cell r="E146">
            <v>71</v>
          </cell>
          <cell r="F146">
            <v>36</v>
          </cell>
          <cell r="G146">
            <v>30.59</v>
          </cell>
        </row>
        <row r="147">
          <cell r="A147" t="str">
            <v>388116-B21</v>
          </cell>
          <cell r="B147" t="str">
            <v>40X CD tray opal ALL</v>
          </cell>
          <cell r="C147" t="str">
            <v>DTPC_OPTS</v>
          </cell>
          <cell r="D147">
            <v>65</v>
          </cell>
          <cell r="E147">
            <v>131</v>
          </cell>
          <cell r="F147">
            <v>67</v>
          </cell>
          <cell r="G147">
            <v>43.28</v>
          </cell>
        </row>
        <row r="148">
          <cell r="A148" t="str">
            <v>388117-B21</v>
          </cell>
          <cell r="B148" t="str">
            <v>LS120 Drive 2x ALL</v>
          </cell>
          <cell r="C148" t="str">
            <v>DTPC_OPTS</v>
          </cell>
          <cell r="D148">
            <v>90</v>
          </cell>
          <cell r="E148">
            <v>182</v>
          </cell>
          <cell r="F148">
            <v>93</v>
          </cell>
          <cell r="G148">
            <v>76.53</v>
          </cell>
        </row>
        <row r="149">
          <cell r="A149" t="str">
            <v>120239-232</v>
          </cell>
          <cell r="B149" t="str">
            <v>EP/C466/4a/5/32 SLOV</v>
          </cell>
          <cell r="C149" t="str">
            <v>DTPC_UNITS</v>
          </cell>
          <cell r="D149">
            <v>647</v>
          </cell>
          <cell r="E149">
            <v>1303</v>
          </cell>
          <cell r="F149">
            <v>686</v>
          </cell>
          <cell r="G149">
            <v>515.36</v>
          </cell>
        </row>
        <row r="150">
          <cell r="A150" t="str">
            <v>122766-155</v>
          </cell>
          <cell r="B150" t="str">
            <v>Deskpro EN SFF 667 i820 13.5G 128MB Mill G400-SD/16 CDS24x WNT GRK</v>
          </cell>
          <cell r="C150" t="str">
            <v>DTPC_UNITS</v>
          </cell>
          <cell r="D150">
            <v>1590</v>
          </cell>
          <cell r="E150">
            <v>3511</v>
          </cell>
          <cell r="F150">
            <v>1638</v>
          </cell>
          <cell r="G150">
            <v>1045.4100000000001</v>
          </cell>
        </row>
        <row r="151">
          <cell r="A151" t="str">
            <v>122766-215</v>
          </cell>
          <cell r="B151" t="str">
            <v>Deskpro EN SFF 667 i820 13.5G 128MB Mill G400-SD/16 CDS24x WNT HUNG</v>
          </cell>
          <cell r="C151" t="str">
            <v>DTPC_UNITS</v>
          </cell>
          <cell r="D151">
            <v>1590</v>
          </cell>
          <cell r="E151">
            <v>3511</v>
          </cell>
          <cell r="F151">
            <v>1638</v>
          </cell>
          <cell r="G151">
            <v>1067.33</v>
          </cell>
        </row>
        <row r="152">
          <cell r="A152" t="str">
            <v>122766-235</v>
          </cell>
          <cell r="B152" t="str">
            <v>Deskpro EN SFF 667 i820 13.5G 128MB Mill G400-SD/16 CDS24x WNT SLOV</v>
          </cell>
          <cell r="C152" t="str">
            <v>DTPC_UNITS</v>
          </cell>
          <cell r="D152">
            <v>1590</v>
          </cell>
          <cell r="E152">
            <v>3511</v>
          </cell>
          <cell r="F152">
            <v>1638</v>
          </cell>
          <cell r="G152">
            <v>1067.33</v>
          </cell>
        </row>
        <row r="153">
          <cell r="A153" t="str">
            <v>122766-245</v>
          </cell>
          <cell r="B153" t="str">
            <v>Deskpro EN SFF 667 i820 13.5G 128MB Mill G400-SD/16 CDS24x WNT POL</v>
          </cell>
          <cell r="C153" t="str">
            <v>DTPC_UNITS</v>
          </cell>
          <cell r="D153">
            <v>1590</v>
          </cell>
          <cell r="E153">
            <v>3511</v>
          </cell>
          <cell r="F153">
            <v>1638</v>
          </cell>
          <cell r="G153">
            <v>1067.33</v>
          </cell>
        </row>
        <row r="154">
          <cell r="A154" t="str">
            <v>122766-255</v>
          </cell>
          <cell r="B154" t="str">
            <v>Deskpro EN SFF 667 i820 13.5G 128MB Mill G400-SD/16 CDS24x WNT RUSS</v>
          </cell>
          <cell r="C154" t="str">
            <v>DTPC_UNITS</v>
          </cell>
          <cell r="D154">
            <v>1590</v>
          </cell>
          <cell r="E154">
            <v>3511</v>
          </cell>
          <cell r="F154">
            <v>1638</v>
          </cell>
          <cell r="G154">
            <v>1047.24</v>
          </cell>
        </row>
        <row r="155">
          <cell r="A155" t="str">
            <v>122766-A95</v>
          </cell>
          <cell r="B155" t="str">
            <v>Deskpro EN SFF 667 i820 13.5G 128MB Mill G400-SD/16 CDS24x WNT MEASTA9</v>
          </cell>
          <cell r="C155" t="str">
            <v>DTPC_UNITS</v>
          </cell>
          <cell r="D155">
            <v>1590</v>
          </cell>
          <cell r="E155">
            <v>3511</v>
          </cell>
          <cell r="F155">
            <v>1638</v>
          </cell>
          <cell r="G155">
            <v>1056.29</v>
          </cell>
        </row>
        <row r="156">
          <cell r="A156" t="str">
            <v>122766-AH5</v>
          </cell>
          <cell r="B156" t="str">
            <v>Deskpro EN SFF 667 i820 13.5G 128MB Mill G400-SD/16 CDS24x WNT SWI/EI</v>
          </cell>
          <cell r="C156" t="str">
            <v>DTPC_UNITS</v>
          </cell>
          <cell r="D156">
            <v>1590</v>
          </cell>
          <cell r="E156">
            <v>3511</v>
          </cell>
          <cell r="F156">
            <v>1638</v>
          </cell>
          <cell r="G156">
            <v>1034</v>
          </cell>
        </row>
        <row r="157">
          <cell r="A157" t="str">
            <v>122766-BA5</v>
          </cell>
          <cell r="B157" t="str">
            <v>Deskpro EN SFF 667 i820 13.5G 128MB Mill G400-SD/16 CDS24x WNT SL</v>
          </cell>
          <cell r="C157" t="str">
            <v>DTPC_UNITS</v>
          </cell>
          <cell r="D157">
            <v>1590</v>
          </cell>
          <cell r="E157">
            <v>3511</v>
          </cell>
          <cell r="F157">
            <v>1638</v>
          </cell>
          <cell r="G157">
            <v>1067.33</v>
          </cell>
        </row>
        <row r="158">
          <cell r="A158" t="str">
            <v>122766-BB5</v>
          </cell>
          <cell r="B158" t="str">
            <v>Deskpro EN SFF 667 i820 13.5G 128MB Mill G400-SD/16 CDS24x WNT HE</v>
          </cell>
          <cell r="C158" t="str">
            <v>DTPC_UNITS</v>
          </cell>
          <cell r="D158">
            <v>1590</v>
          </cell>
          <cell r="E158">
            <v>3511</v>
          </cell>
          <cell r="F158">
            <v>1638</v>
          </cell>
          <cell r="G158">
            <v>1067.33</v>
          </cell>
        </row>
        <row r="159">
          <cell r="A159" t="str">
            <v>123725-A84</v>
          </cell>
          <cell r="B159" t="str">
            <v>Deskpro EP PIII 6550 6.4G 64MB (512k, Mill G200-SD/8Up, FSB100MHz, WNT) EEUROA8</v>
          </cell>
          <cell r="C159" t="str">
            <v>DTPC_UNITS</v>
          </cell>
          <cell r="D159">
            <v>866</v>
          </cell>
          <cell r="E159">
            <v>1912</v>
          </cell>
          <cell r="F159">
            <v>892</v>
          </cell>
          <cell r="G159">
            <v>664.32</v>
          </cell>
        </row>
        <row r="160">
          <cell r="A160" t="str">
            <v>123725-A94</v>
          </cell>
          <cell r="B160" t="str">
            <v>Deskpro EP PIII 6550 6.4G 64MB (512k, Mill G200-SD/8Up, FSB100MHz, WNT) MEASTA9</v>
          </cell>
          <cell r="C160" t="str">
            <v>DTPC_UNITS</v>
          </cell>
          <cell r="D160">
            <v>866</v>
          </cell>
          <cell r="E160">
            <v>1912</v>
          </cell>
          <cell r="F160">
            <v>892</v>
          </cell>
          <cell r="G160">
            <v>664.32</v>
          </cell>
        </row>
        <row r="161">
          <cell r="A161" t="str">
            <v>123726-A84</v>
          </cell>
          <cell r="B161" t="str">
            <v>Deskpro EP PIII 6550 10G 128MB CDSx32(512k, Mill G200-SD/8Up, FSB100MHz, WNT) EEUROA8</v>
          </cell>
          <cell r="C161" t="str">
            <v>DTPC_UNITS</v>
          </cell>
          <cell r="D161">
            <v>1021</v>
          </cell>
          <cell r="E161">
            <v>2253</v>
          </cell>
          <cell r="F161">
            <v>1051</v>
          </cell>
          <cell r="G161">
            <v>782.71</v>
          </cell>
        </row>
        <row r="162">
          <cell r="A162" t="str">
            <v>123726-A94</v>
          </cell>
          <cell r="B162" t="str">
            <v>Deskpro EP PIII 6550 10G 128MB CDSx32(512k, Mill G200-SD/8Up, FSB100MHz, WNT) MEASTA9</v>
          </cell>
          <cell r="C162" t="str">
            <v>DTPC_UNITS</v>
          </cell>
          <cell r="D162">
            <v>1021</v>
          </cell>
          <cell r="E162">
            <v>2253</v>
          </cell>
          <cell r="F162">
            <v>1051</v>
          </cell>
          <cell r="G162">
            <v>782.71</v>
          </cell>
        </row>
        <row r="163">
          <cell r="A163" t="str">
            <v>129206-A83</v>
          </cell>
          <cell r="B163" t="str">
            <v>DPEP P450+/10/W8C/128 EEUROA8</v>
          </cell>
          <cell r="C163" t="str">
            <v>DTPC_UNITS</v>
          </cell>
          <cell r="D163">
            <v>1062</v>
          </cell>
          <cell r="E163">
            <v>2139</v>
          </cell>
          <cell r="F163">
            <v>1093</v>
          </cell>
          <cell r="G163">
            <v>862.14</v>
          </cell>
        </row>
        <row r="164">
          <cell r="A164" t="str">
            <v>131015-214</v>
          </cell>
          <cell r="B164" t="str">
            <v>Deskpro EN SFF 6466 Celeron 6.4G/64MB/integr(i810) Dn/ WNT HUNG</v>
          </cell>
          <cell r="C164" t="str">
            <v>DTPC_UNITS</v>
          </cell>
          <cell r="D164">
            <v>771</v>
          </cell>
          <cell r="E164">
            <v>1666</v>
          </cell>
          <cell r="F164">
            <v>794</v>
          </cell>
          <cell r="G164">
            <v>576.25</v>
          </cell>
        </row>
        <row r="165">
          <cell r="A165" t="str">
            <v>131015-244</v>
          </cell>
          <cell r="B165" t="str">
            <v>Deskpro EN SFF 6466 Celeron 6.4G/64MB/integr(i810) Dn/ WNT POL</v>
          </cell>
          <cell r="C165" t="str">
            <v>DTPC_UNITS</v>
          </cell>
          <cell r="D165">
            <v>771</v>
          </cell>
          <cell r="E165">
            <v>1666</v>
          </cell>
          <cell r="F165">
            <v>794</v>
          </cell>
          <cell r="G165">
            <v>576.25</v>
          </cell>
        </row>
        <row r="166">
          <cell r="A166" t="str">
            <v>131015-A82</v>
          </cell>
          <cell r="B166" t="str">
            <v>Deskpro EN SFF 6466 Celeron 6.4G/64MB/integr(i810) Dn/ W95 EEUROA8</v>
          </cell>
          <cell r="C166" t="str">
            <v>DTPC_UNITS</v>
          </cell>
          <cell r="D166">
            <v>695</v>
          </cell>
          <cell r="E166">
            <v>1535</v>
          </cell>
          <cell r="F166">
            <v>716</v>
          </cell>
          <cell r="G166">
            <v>519.79</v>
          </cell>
        </row>
        <row r="167">
          <cell r="A167" t="str">
            <v>131015-A84</v>
          </cell>
          <cell r="B167" t="str">
            <v>Deskpro EN SFF 6466 Celeron 6.4G/64MB/integr(i810) Dn/ WNT EEUROA8</v>
          </cell>
          <cell r="C167" t="str">
            <v>DTPC_UNITS</v>
          </cell>
          <cell r="D167">
            <v>771</v>
          </cell>
          <cell r="E167">
            <v>1666</v>
          </cell>
          <cell r="F167">
            <v>794</v>
          </cell>
          <cell r="G167">
            <v>590.57000000000005</v>
          </cell>
        </row>
        <row r="168">
          <cell r="A168" t="str">
            <v>131015-A92</v>
          </cell>
          <cell r="B168" t="str">
            <v>Deskpro EN SFF 6466 Celeron 6.4G/64MB/integr(i810) Dn/ W95 MEASTA9</v>
          </cell>
          <cell r="C168" t="str">
            <v>DTPC_UNITS</v>
          </cell>
          <cell r="D168">
            <v>695</v>
          </cell>
          <cell r="E168">
            <v>1535</v>
          </cell>
          <cell r="F168">
            <v>716</v>
          </cell>
          <cell r="G168">
            <v>519.79</v>
          </cell>
        </row>
        <row r="169">
          <cell r="A169" t="str">
            <v>131015-A94</v>
          </cell>
          <cell r="B169" t="str">
            <v>Deskpro EN SFF 6466 Celeron 6.4G/64MB/integr(i810) Dn/ WNT MEASTA9</v>
          </cell>
          <cell r="C169" t="str">
            <v>DTPC_UNITS</v>
          </cell>
          <cell r="D169">
            <v>771</v>
          </cell>
          <cell r="E169">
            <v>1666</v>
          </cell>
          <cell r="F169">
            <v>794</v>
          </cell>
          <cell r="G169">
            <v>566.82000000000005</v>
          </cell>
        </row>
        <row r="170">
          <cell r="A170" t="str">
            <v>152714-A85</v>
          </cell>
          <cell r="B170" t="str">
            <v>EP/P450+/6b/4/64 EEUROA8</v>
          </cell>
          <cell r="C170" t="str">
            <v>DTPC_UNITS</v>
          </cell>
          <cell r="D170">
            <v>930</v>
          </cell>
          <cell r="E170">
            <v>1873</v>
          </cell>
          <cell r="F170">
            <v>958</v>
          </cell>
          <cell r="G170">
            <v>707.68</v>
          </cell>
        </row>
        <row r="171">
          <cell r="A171" t="str">
            <v>152715-154</v>
          </cell>
          <cell r="B171" t="str">
            <v>Deskpro EP PIII 500  i810e 6.4G 64MB Integr(i810e) W95/W98 GRK</v>
          </cell>
          <cell r="C171" t="str">
            <v>DTPC_UNITS</v>
          </cell>
          <cell r="D171">
            <v>879</v>
          </cell>
          <cell r="E171">
            <v>1770</v>
          </cell>
          <cell r="F171">
            <v>905</v>
          </cell>
          <cell r="G171">
            <v>635.19000000000005</v>
          </cell>
        </row>
        <row r="172">
          <cell r="A172" t="str">
            <v>152715-154</v>
          </cell>
          <cell r="B172" t="str">
            <v>Deskpro EP PIII 500  i810e 6.4G 64MB Integr(i810e) W95/W98 GRK</v>
          </cell>
          <cell r="C172" t="str">
            <v>DTPC_UNITS</v>
          </cell>
          <cell r="D172">
            <v>879</v>
          </cell>
          <cell r="E172">
            <v>1770</v>
          </cell>
          <cell r="F172">
            <v>905</v>
          </cell>
          <cell r="G172">
            <v>635.19000000000005</v>
          </cell>
        </row>
        <row r="173">
          <cell r="A173" t="str">
            <v>152715-158</v>
          </cell>
          <cell r="B173" t="str">
            <v>EP/P500/13b/9/64 GRK</v>
          </cell>
          <cell r="C173" t="str">
            <v>DTPC_UNITS</v>
          </cell>
          <cell r="D173">
            <v>1156</v>
          </cell>
          <cell r="E173">
            <v>2329</v>
          </cell>
          <cell r="F173">
            <v>1191</v>
          </cell>
          <cell r="G173">
            <v>778.63</v>
          </cell>
        </row>
        <row r="174">
          <cell r="A174" t="str">
            <v>152715-158</v>
          </cell>
          <cell r="B174" t="str">
            <v>EP/P500/13b/9/64 GRK</v>
          </cell>
          <cell r="C174" t="str">
            <v>DTPC_UNITS</v>
          </cell>
          <cell r="D174">
            <v>1156</v>
          </cell>
          <cell r="E174">
            <v>2329</v>
          </cell>
          <cell r="F174">
            <v>1191</v>
          </cell>
          <cell r="G174">
            <v>778.63</v>
          </cell>
        </row>
        <row r="175">
          <cell r="A175" t="str">
            <v>152715-218</v>
          </cell>
          <cell r="B175" t="str">
            <v>EP/P500/13b/9/64 HUNG</v>
          </cell>
          <cell r="C175" t="str">
            <v>DTPC_UNITS</v>
          </cell>
          <cell r="D175">
            <v>1156</v>
          </cell>
          <cell r="E175">
            <v>2329</v>
          </cell>
          <cell r="F175">
            <v>1191</v>
          </cell>
          <cell r="G175">
            <v>778.63</v>
          </cell>
        </row>
        <row r="176">
          <cell r="A176" t="str">
            <v>152715-218</v>
          </cell>
          <cell r="B176" t="str">
            <v>EP/P500/13b/9/64 HUNG</v>
          </cell>
          <cell r="C176" t="str">
            <v>DTPC_UNITS</v>
          </cell>
          <cell r="D176">
            <v>1156</v>
          </cell>
          <cell r="E176">
            <v>2329</v>
          </cell>
          <cell r="F176">
            <v>1191</v>
          </cell>
          <cell r="G176">
            <v>778.63</v>
          </cell>
        </row>
        <row r="177">
          <cell r="A177" t="str">
            <v>152715-238</v>
          </cell>
          <cell r="B177" t="str">
            <v>EP/P500/13b/9/64 SLOV</v>
          </cell>
          <cell r="C177" t="str">
            <v>DTPC_UNITS</v>
          </cell>
          <cell r="D177">
            <v>1156</v>
          </cell>
          <cell r="E177">
            <v>2329</v>
          </cell>
          <cell r="F177">
            <v>1191</v>
          </cell>
          <cell r="G177">
            <v>778.63</v>
          </cell>
        </row>
        <row r="178">
          <cell r="A178" t="str">
            <v>152715-238</v>
          </cell>
          <cell r="B178" t="str">
            <v>EP/P500/13b/9/64 SLOV</v>
          </cell>
          <cell r="C178" t="str">
            <v>DTPC_UNITS</v>
          </cell>
          <cell r="D178">
            <v>1156</v>
          </cell>
          <cell r="E178">
            <v>2329</v>
          </cell>
          <cell r="F178">
            <v>1191</v>
          </cell>
          <cell r="G178">
            <v>778.63</v>
          </cell>
        </row>
        <row r="179">
          <cell r="A179" t="str">
            <v>152715-248</v>
          </cell>
          <cell r="B179" t="str">
            <v>EP/P500/13b/9/64 POL</v>
          </cell>
          <cell r="C179" t="str">
            <v>DTPC_UNITS</v>
          </cell>
          <cell r="D179">
            <v>1156</v>
          </cell>
          <cell r="E179">
            <v>2329</v>
          </cell>
          <cell r="F179">
            <v>1191</v>
          </cell>
          <cell r="G179">
            <v>778.63</v>
          </cell>
        </row>
        <row r="180">
          <cell r="A180" t="str">
            <v>152715-248</v>
          </cell>
          <cell r="B180" t="str">
            <v>EP/P500/13b/9/64 POL</v>
          </cell>
          <cell r="C180" t="str">
            <v>DTPC_UNITS</v>
          </cell>
          <cell r="D180">
            <v>1156</v>
          </cell>
          <cell r="E180">
            <v>2329</v>
          </cell>
          <cell r="F180">
            <v>1191</v>
          </cell>
          <cell r="G180">
            <v>778.63</v>
          </cell>
        </row>
        <row r="181">
          <cell r="A181" t="str">
            <v>152715-258</v>
          </cell>
          <cell r="B181" t="str">
            <v>EP/P500/13b/9/64 RUSS</v>
          </cell>
          <cell r="C181" t="str">
            <v>DTPC_UNITS</v>
          </cell>
          <cell r="D181">
            <v>1156</v>
          </cell>
          <cell r="E181">
            <v>2329</v>
          </cell>
          <cell r="F181">
            <v>1191</v>
          </cell>
          <cell r="G181">
            <v>778.63</v>
          </cell>
        </row>
        <row r="182">
          <cell r="A182" t="str">
            <v>152715-258</v>
          </cell>
          <cell r="B182" t="str">
            <v>EP/P500/13b/9/64 RUSS</v>
          </cell>
          <cell r="C182" t="str">
            <v>DTPC_UNITS</v>
          </cell>
          <cell r="D182">
            <v>1156</v>
          </cell>
          <cell r="E182">
            <v>2329</v>
          </cell>
          <cell r="F182">
            <v>1191</v>
          </cell>
          <cell r="G182">
            <v>778.63</v>
          </cell>
        </row>
        <row r="183">
          <cell r="A183" t="str">
            <v>152715-A88</v>
          </cell>
          <cell r="B183" t="str">
            <v>EP/P500/13b/9/64 EEUROA8</v>
          </cell>
          <cell r="C183" t="str">
            <v>DTPC_UNITS</v>
          </cell>
          <cell r="D183">
            <v>1156</v>
          </cell>
          <cell r="E183">
            <v>2329</v>
          </cell>
          <cell r="F183">
            <v>1191</v>
          </cell>
          <cell r="G183">
            <v>778.63</v>
          </cell>
        </row>
        <row r="184">
          <cell r="A184" t="str">
            <v>152715-A88</v>
          </cell>
          <cell r="B184" t="str">
            <v>EP/P500/13b/9/64 EEUROA8</v>
          </cell>
          <cell r="C184" t="str">
            <v>DTPC_UNITS</v>
          </cell>
          <cell r="D184">
            <v>1156</v>
          </cell>
          <cell r="E184">
            <v>2329</v>
          </cell>
          <cell r="F184">
            <v>1191</v>
          </cell>
          <cell r="G184">
            <v>778.63</v>
          </cell>
        </row>
        <row r="185">
          <cell r="A185" t="str">
            <v>152715-A98</v>
          </cell>
          <cell r="B185" t="str">
            <v>EP/P500/13b/9/64 MEASTA9</v>
          </cell>
          <cell r="C185" t="str">
            <v>DTPC_UNITS</v>
          </cell>
          <cell r="D185">
            <v>1156</v>
          </cell>
          <cell r="E185">
            <v>2329</v>
          </cell>
          <cell r="F185">
            <v>1191</v>
          </cell>
          <cell r="G185">
            <v>778.63</v>
          </cell>
        </row>
        <row r="186">
          <cell r="A186" t="str">
            <v>152715-A98</v>
          </cell>
          <cell r="B186" t="str">
            <v>EP/P500/13b/9/64 MEASTA9</v>
          </cell>
          <cell r="C186" t="str">
            <v>DTPC_UNITS</v>
          </cell>
          <cell r="D186">
            <v>1156</v>
          </cell>
          <cell r="E186">
            <v>2329</v>
          </cell>
          <cell r="F186">
            <v>1191</v>
          </cell>
          <cell r="G186">
            <v>778.63</v>
          </cell>
        </row>
        <row r="187">
          <cell r="A187" t="str">
            <v>154723-A82</v>
          </cell>
          <cell r="B187" t="str">
            <v>Deskpro EN SFF PIII 6600 10G/64MB/ATI 3D RagerPro 2x/8 Dn/W95 EEUROA8</v>
          </cell>
          <cell r="C187" t="str">
            <v>DTPC_UNITS</v>
          </cell>
          <cell r="D187">
            <v>920</v>
          </cell>
          <cell r="E187">
            <v>2032</v>
          </cell>
          <cell r="F187">
            <v>948</v>
          </cell>
          <cell r="G187">
            <v>670.63</v>
          </cell>
        </row>
        <row r="188">
          <cell r="A188" t="str">
            <v>154723-A83</v>
          </cell>
          <cell r="B188" t="str">
            <v>Deskpro EN SFF PIII 6600 10G/64MB/ATI 3D RagerPro 2x/8 Dn/WNT EEUROA8</v>
          </cell>
          <cell r="C188" t="str">
            <v>DTPC_UNITS</v>
          </cell>
          <cell r="D188">
            <v>985</v>
          </cell>
          <cell r="E188">
            <v>2175</v>
          </cell>
          <cell r="F188">
            <v>1015</v>
          </cell>
          <cell r="G188">
            <v>717.66</v>
          </cell>
        </row>
        <row r="189">
          <cell r="A189" t="str">
            <v>154723-A92</v>
          </cell>
          <cell r="B189" t="str">
            <v>Deskpro EN SFF PIII 6600 10G/64MB/ATI 3D RagerPro 2x/8 Dn/W95 MEASTA9</v>
          </cell>
          <cell r="C189" t="str">
            <v>DTPC_UNITS</v>
          </cell>
          <cell r="D189">
            <v>920</v>
          </cell>
          <cell r="E189">
            <v>2032</v>
          </cell>
          <cell r="F189">
            <v>948</v>
          </cell>
          <cell r="G189">
            <v>670.63</v>
          </cell>
        </row>
        <row r="190">
          <cell r="A190" t="str">
            <v>154723-A93</v>
          </cell>
          <cell r="B190" t="str">
            <v>Deskpro EN SFF PIII 6600 10G/64MB/ATI 3D RagerPro 2x/8 Dn/WNT MEASTA9</v>
          </cell>
          <cell r="C190" t="str">
            <v>DTPC_UNITS</v>
          </cell>
          <cell r="D190">
            <v>985</v>
          </cell>
          <cell r="E190">
            <v>2175</v>
          </cell>
          <cell r="F190">
            <v>1015</v>
          </cell>
          <cell r="G190">
            <v>717.66</v>
          </cell>
        </row>
        <row r="191">
          <cell r="A191" t="str">
            <v>154724-A82</v>
          </cell>
          <cell r="B191" t="str">
            <v>Deskpro EN SFF PIII 6600 10G/128MB/ATI 3D RagerPro 2x/8 Dn/CDS32x/W95 EEUROA8</v>
          </cell>
          <cell r="C191" t="str">
            <v>DTPC_UNITS</v>
          </cell>
          <cell r="D191">
            <v>1070</v>
          </cell>
          <cell r="E191">
            <v>2362</v>
          </cell>
          <cell r="F191">
            <v>1102</v>
          </cell>
          <cell r="G191">
            <v>779.49</v>
          </cell>
        </row>
        <row r="192">
          <cell r="A192" t="str">
            <v>154724-A84</v>
          </cell>
          <cell r="B192" t="str">
            <v>Deskpro EN SFF PIII 6600 10G/128MB/ATI 3D RagerPro 2x/8 Dn/CDS32x/WNT EEUROA8</v>
          </cell>
          <cell r="C192" t="str">
            <v>DTPC_UNITS</v>
          </cell>
          <cell r="D192">
            <v>1134</v>
          </cell>
          <cell r="E192">
            <v>2504</v>
          </cell>
          <cell r="F192">
            <v>1168</v>
          </cell>
          <cell r="G192">
            <v>826.52</v>
          </cell>
        </row>
        <row r="193">
          <cell r="A193" t="str">
            <v>154724-A92</v>
          </cell>
          <cell r="B193" t="str">
            <v>Deskpro EN SFF PIII 6600 10G/128MB/ATI 3D RagerPro 2x/8 Dn/CDS32x/W95 MEASTA9</v>
          </cell>
          <cell r="C193" t="str">
            <v>DTPC_UNITS</v>
          </cell>
          <cell r="D193">
            <v>1070</v>
          </cell>
          <cell r="E193">
            <v>2362</v>
          </cell>
          <cell r="F193">
            <v>1102</v>
          </cell>
          <cell r="G193">
            <v>779.49</v>
          </cell>
        </row>
        <row r="194">
          <cell r="A194" t="str">
            <v>154724-A94</v>
          </cell>
          <cell r="B194" t="str">
            <v>Deskpro EN SFF PIII 6600 10G/128MB/ATI 3D RagerPro 2x/8 Dn/CDS32x/WNT MEASTA9</v>
          </cell>
          <cell r="C194" t="str">
            <v>DTPC_UNITS</v>
          </cell>
          <cell r="D194">
            <v>1134</v>
          </cell>
          <cell r="E194">
            <v>2504</v>
          </cell>
          <cell r="F194">
            <v>1168</v>
          </cell>
          <cell r="G194">
            <v>826.52</v>
          </cell>
        </row>
        <row r="195">
          <cell r="A195" t="str">
            <v>154832-A84</v>
          </cell>
          <cell r="B195" t="str">
            <v>Deskpro EP TDT PIII 6600 10G/64MB/Mill G200-SD/8+8 Up/WNT EEUROA8</v>
          </cell>
          <cell r="C195" t="str">
            <v>DTPC_UNITS</v>
          </cell>
          <cell r="D195">
            <v>917</v>
          </cell>
          <cell r="E195">
            <v>2024</v>
          </cell>
          <cell r="F195">
            <v>945</v>
          </cell>
          <cell r="G195">
            <v>711.54</v>
          </cell>
        </row>
        <row r="196">
          <cell r="A196" t="str">
            <v>154832-A89</v>
          </cell>
          <cell r="B196" t="str">
            <v>Deskpro EP TDT PIII 6600 10G/128MB/Mill G200-SD/8+8 Up/CDS32x/WNT EEUROA8</v>
          </cell>
          <cell r="C196" t="str">
            <v>DTPC_UNITS</v>
          </cell>
          <cell r="D196">
            <v>1041</v>
          </cell>
          <cell r="E196">
            <v>2298</v>
          </cell>
          <cell r="F196">
            <v>1072</v>
          </cell>
          <cell r="G196">
            <v>817.88</v>
          </cell>
        </row>
        <row r="197">
          <cell r="A197" t="str">
            <v>154832-A99</v>
          </cell>
          <cell r="B197" t="str">
            <v>Deskpro EP TDT PIII 6600 10G/128MB/Mill G200-SD/8+8 Up/CDS32x/WNT MEASTA9</v>
          </cell>
          <cell r="C197" t="str">
            <v>DTPC_UNITS</v>
          </cell>
          <cell r="D197">
            <v>1041</v>
          </cell>
          <cell r="E197">
            <v>2298</v>
          </cell>
          <cell r="F197">
            <v>1072</v>
          </cell>
          <cell r="G197">
            <v>817.88</v>
          </cell>
        </row>
        <row r="198">
          <cell r="A198" t="str">
            <v>154884-A82</v>
          </cell>
          <cell r="B198" t="str">
            <v>Deskpro EN 6600 PIII 10G/64MB/ATI 2xRPT/8+0SD Up/W95 EEUROA8</v>
          </cell>
          <cell r="C198" t="str">
            <v>DTPC_UNITS</v>
          </cell>
          <cell r="D198">
            <v>976</v>
          </cell>
          <cell r="E198">
            <v>2155</v>
          </cell>
          <cell r="F198">
            <v>1005</v>
          </cell>
          <cell r="G198">
            <v>708.47</v>
          </cell>
        </row>
        <row r="199">
          <cell r="A199" t="str">
            <v>154884-A83</v>
          </cell>
          <cell r="B199" t="str">
            <v>Deskpro EN 6600 PIII 10G/64MB/ATI 2xRPT/8+0SD Up/WNT EEUROA8</v>
          </cell>
          <cell r="C199" t="str">
            <v>DTPC_UNITS</v>
          </cell>
          <cell r="D199">
            <v>1040</v>
          </cell>
          <cell r="E199">
            <v>2290</v>
          </cell>
          <cell r="F199">
            <v>1071</v>
          </cell>
          <cell r="G199">
            <v>755.5</v>
          </cell>
        </row>
        <row r="200">
          <cell r="A200" t="str">
            <v>154884-A86</v>
          </cell>
          <cell r="B200" t="str">
            <v>Deskpro EN 6600 PIII 10G/128MB/ATI 2xRPT/8+0SD Up/CDS32x/W95 EEUROA8</v>
          </cell>
          <cell r="C200" t="str">
            <v>DTPC_UNITS</v>
          </cell>
          <cell r="D200">
            <v>1101</v>
          </cell>
          <cell r="E200">
            <v>2430</v>
          </cell>
          <cell r="F200">
            <v>1134</v>
          </cell>
          <cell r="G200">
            <v>801.95</v>
          </cell>
        </row>
        <row r="201">
          <cell r="A201" t="str">
            <v>154884-A87</v>
          </cell>
          <cell r="B201" t="str">
            <v>Deskpro EN 6600 PIII 10G/128MB/ATI 2xRPT/8+0SD Up/CDS32x/WNT EEUROA8</v>
          </cell>
          <cell r="C201" t="str">
            <v>DTPC_UNITS</v>
          </cell>
          <cell r="D201">
            <v>1165</v>
          </cell>
          <cell r="E201">
            <v>2572</v>
          </cell>
          <cell r="F201">
            <v>1200</v>
          </cell>
          <cell r="G201">
            <v>848.98</v>
          </cell>
        </row>
        <row r="202">
          <cell r="A202" t="str">
            <v>154884-A92</v>
          </cell>
          <cell r="B202" t="str">
            <v>Deskpro EN 6600 PIII 10G/64MB/ATI 2xRPT/8+0SD Up/W95 MEASTA9</v>
          </cell>
          <cell r="C202" t="str">
            <v>DTPC_UNITS</v>
          </cell>
          <cell r="D202">
            <v>976</v>
          </cell>
          <cell r="E202">
            <v>2155</v>
          </cell>
          <cell r="F202">
            <v>1005</v>
          </cell>
          <cell r="G202">
            <v>708.47</v>
          </cell>
        </row>
        <row r="203">
          <cell r="A203" t="str">
            <v>154884-A93</v>
          </cell>
          <cell r="B203" t="str">
            <v>Deskpro EN 6600 PIII 10G/64MB/ATI 2xRPT/8+0SD Up/WNT MEASTA9</v>
          </cell>
          <cell r="C203" t="str">
            <v>DTPC_UNITS</v>
          </cell>
          <cell r="D203">
            <v>1040</v>
          </cell>
          <cell r="E203">
            <v>2290</v>
          </cell>
          <cell r="F203">
            <v>1071</v>
          </cell>
          <cell r="G203">
            <v>755.5</v>
          </cell>
        </row>
        <row r="204">
          <cell r="A204" t="str">
            <v>154884-A96</v>
          </cell>
          <cell r="B204" t="str">
            <v>Deskpro EN 6600 PIII 10G/128MB/ATI 2xRPT/8+0SD Up/CDS32x/W95 MEASTA9</v>
          </cell>
          <cell r="C204" t="str">
            <v>DTPC_UNITS</v>
          </cell>
          <cell r="D204">
            <v>1101</v>
          </cell>
          <cell r="E204">
            <v>2430</v>
          </cell>
          <cell r="F204">
            <v>1134</v>
          </cell>
          <cell r="G204">
            <v>801.95</v>
          </cell>
        </row>
        <row r="205">
          <cell r="A205" t="str">
            <v>154884-A97</v>
          </cell>
          <cell r="B205" t="str">
            <v>Deskpro EN 6600 PIII 10G/128MB/ATI 2xRPT/8+0SD Up/CDS32x/WNT MEASTA9</v>
          </cell>
          <cell r="C205" t="str">
            <v>DTPC_UNITS</v>
          </cell>
          <cell r="D205">
            <v>1165</v>
          </cell>
          <cell r="E205">
            <v>2572</v>
          </cell>
          <cell r="F205">
            <v>1200</v>
          </cell>
          <cell r="G205">
            <v>848.98</v>
          </cell>
        </row>
        <row r="206">
          <cell r="A206" t="str">
            <v>159177-152</v>
          </cell>
          <cell r="B206" t="str">
            <v>Deskpro EN SFF 6650 10G 128MB ATI 2xRPT/4+4SG CDS24x W95/W98 GRK</v>
          </cell>
          <cell r="C206" t="str">
            <v>DTPC_UNITS</v>
          </cell>
          <cell r="D206">
            <v>1152</v>
          </cell>
          <cell r="E206">
            <v>2543</v>
          </cell>
          <cell r="F206">
            <v>1187</v>
          </cell>
          <cell r="G206">
            <v>821.95</v>
          </cell>
        </row>
        <row r="207">
          <cell r="A207" t="str">
            <v>159177-212</v>
          </cell>
          <cell r="B207" t="str">
            <v>Deskpro EN SFF 6650 10G 128MB ATI 2xRPT/4+4SG CDS24x W95/W98 HUNG</v>
          </cell>
          <cell r="C207" t="str">
            <v>DTPC_UNITS</v>
          </cell>
          <cell r="D207">
            <v>1152</v>
          </cell>
          <cell r="E207">
            <v>2543</v>
          </cell>
          <cell r="F207">
            <v>1187</v>
          </cell>
          <cell r="G207">
            <v>803.1</v>
          </cell>
        </row>
        <row r="208">
          <cell r="A208" t="str">
            <v>159177-222</v>
          </cell>
          <cell r="B208" t="str">
            <v>Deskpro EN SFF 6650 10G 128MB ATI 2xRPT/4+4SG CDS24x W95/W98 CZECH</v>
          </cell>
          <cell r="C208" t="str">
            <v>DTPC_UNITS</v>
          </cell>
          <cell r="D208">
            <v>1152</v>
          </cell>
          <cell r="E208">
            <v>2543</v>
          </cell>
          <cell r="F208">
            <v>1187</v>
          </cell>
          <cell r="G208">
            <v>803</v>
          </cell>
        </row>
        <row r="209">
          <cell r="A209" t="str">
            <v>159177-232</v>
          </cell>
          <cell r="B209" t="str">
            <v>Deskpro EN SFF 6650 10G 128MB ATI 2xRPT/4+4SG CDS24x W95/W98 SLOV</v>
          </cell>
          <cell r="C209" t="str">
            <v>DTPC_UNITS</v>
          </cell>
          <cell r="D209">
            <v>1152</v>
          </cell>
          <cell r="E209">
            <v>2543</v>
          </cell>
          <cell r="F209">
            <v>1187</v>
          </cell>
          <cell r="G209">
            <v>821.95</v>
          </cell>
        </row>
        <row r="210">
          <cell r="A210" t="str">
            <v>159177-242</v>
          </cell>
          <cell r="B210" t="str">
            <v>Deskpro EN SFF 6650 10G 128MB ATI 2xRPT/4+4SG CDS24x W95/W98 POL</v>
          </cell>
          <cell r="C210" t="str">
            <v>DTPC_UNITS</v>
          </cell>
          <cell r="D210">
            <v>1152</v>
          </cell>
          <cell r="E210">
            <v>2543</v>
          </cell>
          <cell r="F210">
            <v>1187</v>
          </cell>
          <cell r="G210">
            <v>821.95</v>
          </cell>
        </row>
        <row r="211">
          <cell r="A211" t="str">
            <v>159177-252</v>
          </cell>
          <cell r="B211" t="str">
            <v>Deskpro EN SFF 6650 10G 128MB ATI 2xRPT/4+4SG CDS24x W95/W98 RUSS</v>
          </cell>
          <cell r="C211" t="str">
            <v>DTPC_UNITS</v>
          </cell>
          <cell r="D211">
            <v>1152</v>
          </cell>
          <cell r="E211">
            <v>2543</v>
          </cell>
          <cell r="F211">
            <v>1187</v>
          </cell>
          <cell r="G211">
            <v>821.95</v>
          </cell>
        </row>
        <row r="212">
          <cell r="A212" t="str">
            <v>159177-A82</v>
          </cell>
          <cell r="B212" t="str">
            <v>Deskpro EN SFF 6650 10G 128MB ATI 2xRPT/4+4SG CDS24x W95/W98 EEUROA8</v>
          </cell>
          <cell r="C212" t="str">
            <v>DTPC_UNITS</v>
          </cell>
          <cell r="D212">
            <v>1152</v>
          </cell>
          <cell r="E212">
            <v>2543</v>
          </cell>
          <cell r="F212">
            <v>1187</v>
          </cell>
          <cell r="G212">
            <v>783.52</v>
          </cell>
        </row>
        <row r="213">
          <cell r="A213" t="str">
            <v>159177-A84</v>
          </cell>
          <cell r="B213" t="str">
            <v>Deskpro EN SFF 6650 10G 128MB ATI 2xRPT/4+4SG CDS24x WNT EEUROA8</v>
          </cell>
          <cell r="C213" t="str">
            <v>DTPC_UNITS</v>
          </cell>
          <cell r="D213">
            <v>1163</v>
          </cell>
          <cell r="E213">
            <v>2568</v>
          </cell>
          <cell r="F213">
            <v>1198</v>
          </cell>
          <cell r="G213">
            <v>830.54</v>
          </cell>
        </row>
        <row r="214">
          <cell r="A214" t="str">
            <v>159177-A92</v>
          </cell>
          <cell r="B214" t="str">
            <v>Deskpro EN SFF 6650 10G 128MB ATI 2xRPT/4+4SG CDS24x W95/W98 MEASTA9</v>
          </cell>
          <cell r="C214" t="str">
            <v>DTPC_UNITS</v>
          </cell>
          <cell r="D214">
            <v>1152</v>
          </cell>
          <cell r="E214">
            <v>2543</v>
          </cell>
          <cell r="F214">
            <v>1187</v>
          </cell>
          <cell r="G214">
            <v>802.37</v>
          </cell>
        </row>
        <row r="215">
          <cell r="A215" t="str">
            <v>159177-A94</v>
          </cell>
          <cell r="B215" t="str">
            <v>Deskpro EN SFF 6650 10G 128MB ATI 2xRPT/4+4SG CDS24x WNT MEASTA9</v>
          </cell>
          <cell r="C215" t="str">
            <v>DTPC_UNITS</v>
          </cell>
          <cell r="D215">
            <v>1163</v>
          </cell>
          <cell r="E215">
            <v>2568</v>
          </cell>
          <cell r="F215">
            <v>1198</v>
          </cell>
          <cell r="G215">
            <v>830.54</v>
          </cell>
        </row>
        <row r="216">
          <cell r="A216" t="str">
            <v>159177-BA2</v>
          </cell>
          <cell r="B216" t="str">
            <v>Deskpro EN SFF 6650 10G 128MB ATI 2xRPT/4+4SG CDS24x W95/W98 SL</v>
          </cell>
          <cell r="C216" t="str">
            <v>DTPC_UNITS</v>
          </cell>
          <cell r="D216">
            <v>1152</v>
          </cell>
          <cell r="E216">
            <v>2543</v>
          </cell>
          <cell r="F216">
            <v>1187</v>
          </cell>
          <cell r="G216">
            <v>802.37</v>
          </cell>
        </row>
        <row r="217">
          <cell r="A217" t="str">
            <v>159177-BB2</v>
          </cell>
          <cell r="B217" t="str">
            <v>Deskpro EN SFF 6650 10G 128MB ATI 2xRPT/4+4SG CDS24x W95/W98 HE</v>
          </cell>
          <cell r="C217" t="str">
            <v>DTPC_UNITS</v>
          </cell>
          <cell r="D217">
            <v>1152</v>
          </cell>
          <cell r="E217">
            <v>2543</v>
          </cell>
          <cell r="F217">
            <v>1187</v>
          </cell>
          <cell r="G217">
            <v>783.52</v>
          </cell>
        </row>
        <row r="218">
          <cell r="A218" t="str">
            <v>159715-156</v>
          </cell>
          <cell r="B218" t="str">
            <v>Deskpro EN PIII 650 10G 128MB ATI 2xRPT/8+0SD CDS32x W95/W98  GRK</v>
          </cell>
          <cell r="C218" t="str">
            <v>DTPC_UNITS</v>
          </cell>
          <cell r="D218">
            <v>1217</v>
          </cell>
          <cell r="E218">
            <v>2687</v>
          </cell>
          <cell r="F218">
            <v>1254</v>
          </cell>
          <cell r="G218">
            <v>860.21</v>
          </cell>
        </row>
        <row r="219">
          <cell r="A219" t="str">
            <v>159715-216</v>
          </cell>
          <cell r="B219" t="str">
            <v>Deskpro EN PIII 650 10G 128MB ATI 2xRPT/8+0SD CDS32x W95/W98  HUNG</v>
          </cell>
          <cell r="C219" t="str">
            <v>DTPC_UNITS</v>
          </cell>
          <cell r="D219">
            <v>1217</v>
          </cell>
          <cell r="E219">
            <v>2687</v>
          </cell>
          <cell r="F219">
            <v>1254</v>
          </cell>
          <cell r="G219">
            <v>860.21</v>
          </cell>
        </row>
        <row r="220">
          <cell r="A220" t="str">
            <v>159715-226</v>
          </cell>
          <cell r="B220" t="str">
            <v>Deskpro EN PIII 650 10G 128MB ATI 2xRPT/8+0SD CDS32x W95/W98  CZECH</v>
          </cell>
          <cell r="C220" t="str">
            <v>DTPC_UNITS</v>
          </cell>
          <cell r="D220">
            <v>1217</v>
          </cell>
          <cell r="E220">
            <v>2687</v>
          </cell>
          <cell r="F220">
            <v>1254</v>
          </cell>
          <cell r="G220">
            <v>831</v>
          </cell>
        </row>
        <row r="221">
          <cell r="A221" t="str">
            <v>159715-236</v>
          </cell>
          <cell r="B221" t="str">
            <v>Deskpro EN PIII 650 10G 128MB ATI 2xRPT/8+0SD CDS32x W95/W98  SLOV</v>
          </cell>
          <cell r="C221" t="str">
            <v>DTPC_UNITS</v>
          </cell>
          <cell r="D221">
            <v>1217</v>
          </cell>
          <cell r="E221">
            <v>2687</v>
          </cell>
          <cell r="F221">
            <v>1254</v>
          </cell>
          <cell r="G221">
            <v>860.21</v>
          </cell>
        </row>
        <row r="222">
          <cell r="A222" t="str">
            <v>159715-246</v>
          </cell>
          <cell r="B222" t="str">
            <v>Deskpro EN PIII 650 10G 128MB ATI 2xRPT/8+0SD CDS32x W95/W98  POL</v>
          </cell>
          <cell r="C222" t="str">
            <v>DTPC_UNITS</v>
          </cell>
          <cell r="D222">
            <v>1217</v>
          </cell>
          <cell r="E222">
            <v>2687</v>
          </cell>
          <cell r="F222">
            <v>1254</v>
          </cell>
          <cell r="G222">
            <v>860.21</v>
          </cell>
        </row>
        <row r="223">
          <cell r="A223" t="str">
            <v>159715-256</v>
          </cell>
          <cell r="B223" t="str">
            <v>Deskpro EN PIII 650 10G 128MB ATI 2xRPT/8+0SD CDS32x W95/W98  RUSS</v>
          </cell>
          <cell r="C223" t="str">
            <v>DTPC_UNITS</v>
          </cell>
          <cell r="D223">
            <v>1217</v>
          </cell>
          <cell r="E223">
            <v>2687</v>
          </cell>
          <cell r="F223">
            <v>1254</v>
          </cell>
          <cell r="G223">
            <v>860.21</v>
          </cell>
        </row>
        <row r="224">
          <cell r="A224" t="str">
            <v>159715-A86</v>
          </cell>
          <cell r="B224" t="str">
            <v>Deskpro EN PIII 650 10G 128MB ATI 2xRPT/8+0SD CDS32x W95/W98  EEUROA8</v>
          </cell>
          <cell r="C224" t="str">
            <v>DTPC_UNITS</v>
          </cell>
          <cell r="D224">
            <v>1217</v>
          </cell>
          <cell r="E224">
            <v>2687</v>
          </cell>
          <cell r="F224">
            <v>1254</v>
          </cell>
          <cell r="G224">
            <v>805.51</v>
          </cell>
        </row>
        <row r="225">
          <cell r="A225" t="str">
            <v>159715-A87</v>
          </cell>
          <cell r="B225" t="str">
            <v>Deskpro EN PIII 650 10G 128MB ATI 2xRPT/8+0SD CDS32x WNT EEUROA8</v>
          </cell>
          <cell r="C225" t="str">
            <v>DTPC_UNITS</v>
          </cell>
          <cell r="D225">
            <v>1267</v>
          </cell>
          <cell r="E225">
            <v>2797</v>
          </cell>
          <cell r="F225">
            <v>1305</v>
          </cell>
          <cell r="G225">
            <v>852.52</v>
          </cell>
        </row>
        <row r="226">
          <cell r="A226" t="str">
            <v>159715-A96</v>
          </cell>
          <cell r="B226" t="str">
            <v>Deskpro EN PIII 650 10G 128MB ATI 2xRPT/8+0SD CDS32x W95/W98  MEASTA9</v>
          </cell>
          <cell r="C226" t="str">
            <v>DTPC_UNITS</v>
          </cell>
          <cell r="D226">
            <v>1217</v>
          </cell>
          <cell r="E226">
            <v>2687</v>
          </cell>
          <cell r="F226">
            <v>1254</v>
          </cell>
          <cell r="G226">
            <v>840.77</v>
          </cell>
        </row>
        <row r="227">
          <cell r="A227" t="str">
            <v>159715-A97</v>
          </cell>
          <cell r="B227" t="str">
            <v>Deskpro EN PIII 650 10G 128MB ATI 2xRPT/8+0SD CDS32x WNT MEASTA9</v>
          </cell>
          <cell r="C227" t="str">
            <v>DTPC_UNITS</v>
          </cell>
          <cell r="D227">
            <v>1267</v>
          </cell>
          <cell r="E227">
            <v>2797</v>
          </cell>
          <cell r="F227">
            <v>1305</v>
          </cell>
          <cell r="G227">
            <v>852.52</v>
          </cell>
        </row>
        <row r="228">
          <cell r="A228" t="str">
            <v>159715-BA6</v>
          </cell>
          <cell r="B228" t="str">
            <v>Deskpro EN PIII 650 10G 128MB ATI 2xRPT/8+0SD CDS32x W95/W98  SL</v>
          </cell>
          <cell r="C228" t="str">
            <v>DTPC_UNITS</v>
          </cell>
          <cell r="D228">
            <v>1217</v>
          </cell>
          <cell r="E228">
            <v>2687</v>
          </cell>
          <cell r="F228">
            <v>1254</v>
          </cell>
          <cell r="G228">
            <v>840.77</v>
          </cell>
        </row>
        <row r="229">
          <cell r="A229" t="str">
            <v>159715-BB6</v>
          </cell>
          <cell r="B229" t="str">
            <v>Deskpro EN PIII 650 10G 128MB ATI 2xRPT/8+0SD CDS32x W95/W98  HE</v>
          </cell>
          <cell r="C229" t="str">
            <v>DTPC_UNITS</v>
          </cell>
          <cell r="D229">
            <v>1217</v>
          </cell>
          <cell r="E229">
            <v>2687</v>
          </cell>
          <cell r="F229">
            <v>1254</v>
          </cell>
          <cell r="G229">
            <v>840.77</v>
          </cell>
        </row>
        <row r="230">
          <cell r="A230" t="str">
            <v>161269-157</v>
          </cell>
          <cell r="B230" t="str">
            <v>Deskpro EP PIII 6650 10G/128MB/Mill G400-SG/16Up/CDS40x/W95/W98 GRK</v>
          </cell>
          <cell r="C230" t="str">
            <v>DTPC_UNITS</v>
          </cell>
          <cell r="D230">
            <v>1072</v>
          </cell>
          <cell r="E230">
            <v>2367</v>
          </cell>
          <cell r="F230">
            <v>1104</v>
          </cell>
          <cell r="G230">
            <v>806.56</v>
          </cell>
        </row>
        <row r="231">
          <cell r="A231" t="str">
            <v>161269-217</v>
          </cell>
          <cell r="B231" t="str">
            <v>Deskpro EP PIII 6650 10G/128MB/Mill G400-SG/16Up/CDS40x/W95/W98 HUNG</v>
          </cell>
          <cell r="C231" t="str">
            <v>DTPC_UNITS</v>
          </cell>
          <cell r="D231">
            <v>1072</v>
          </cell>
          <cell r="E231">
            <v>2367</v>
          </cell>
          <cell r="F231">
            <v>1104</v>
          </cell>
          <cell r="G231">
            <v>806.56</v>
          </cell>
        </row>
        <row r="232">
          <cell r="A232" t="str">
            <v>161269-227</v>
          </cell>
          <cell r="B232" t="str">
            <v>Deskpro EP PIII 6650 10G/128MB/Mill G400-SG/16Up/CDS40x/W95/W98 CZECH</v>
          </cell>
          <cell r="C232" t="str">
            <v>DTPC_UNITS</v>
          </cell>
          <cell r="D232">
            <v>1072</v>
          </cell>
          <cell r="E232">
            <v>2367</v>
          </cell>
          <cell r="F232">
            <v>1104</v>
          </cell>
          <cell r="G232">
            <v>807</v>
          </cell>
        </row>
        <row r="233">
          <cell r="A233" t="str">
            <v>161269-237</v>
          </cell>
          <cell r="B233" t="str">
            <v>Deskpro EP PIII 6650 10G/128MB/Mill G400-SG/16Up/CDS40x/W95/W98 SLOV</v>
          </cell>
          <cell r="C233" t="str">
            <v>DTPC_UNITS</v>
          </cell>
          <cell r="D233">
            <v>1072</v>
          </cell>
          <cell r="E233">
            <v>2367</v>
          </cell>
          <cell r="F233">
            <v>1104</v>
          </cell>
          <cell r="G233">
            <v>806.56</v>
          </cell>
        </row>
        <row r="234">
          <cell r="A234" t="str">
            <v>161269-247</v>
          </cell>
          <cell r="B234" t="str">
            <v>Deskpro EP PIII 6650 10G/128MB/Mill G400-SG/16Up/CDS40x/W95/W98 POL</v>
          </cell>
          <cell r="C234" t="str">
            <v>DTPC_UNITS</v>
          </cell>
          <cell r="D234">
            <v>1072</v>
          </cell>
          <cell r="E234">
            <v>2367</v>
          </cell>
          <cell r="F234">
            <v>1104</v>
          </cell>
          <cell r="G234">
            <v>806.56</v>
          </cell>
        </row>
        <row r="235">
          <cell r="A235" t="str">
            <v>161269-257</v>
          </cell>
          <cell r="B235" t="str">
            <v>Deskpro EP PIII 6650 10G/128MB/Mill G400-SG/16Up/CDS40x/W95/W98 RUSS</v>
          </cell>
          <cell r="C235" t="str">
            <v>DTPC_UNITS</v>
          </cell>
          <cell r="D235">
            <v>1072</v>
          </cell>
          <cell r="E235">
            <v>2367</v>
          </cell>
          <cell r="F235">
            <v>1104</v>
          </cell>
          <cell r="G235">
            <v>806.56</v>
          </cell>
        </row>
        <row r="236">
          <cell r="A236" t="str">
            <v>161269-A87</v>
          </cell>
          <cell r="B236" t="str">
            <v>Deskpro EP PIII 6650 10G/128MB/Mill G400-SG/16Up/CDS40x/W95/W98 EEUROA8</v>
          </cell>
          <cell r="C236" t="str">
            <v>DTPC_UNITS</v>
          </cell>
          <cell r="D236">
            <v>1072</v>
          </cell>
          <cell r="E236">
            <v>2367</v>
          </cell>
          <cell r="F236">
            <v>1104</v>
          </cell>
          <cell r="G236">
            <v>787.04</v>
          </cell>
        </row>
        <row r="237">
          <cell r="A237" t="str">
            <v>161269-A89</v>
          </cell>
          <cell r="B237" t="str">
            <v>Deskpro EP PIII 6650 10G/128MB/Mill G400-SG/16Up/CDS40x/WNT EEUROA8</v>
          </cell>
          <cell r="C237" t="str">
            <v>DTPC_UNITS</v>
          </cell>
          <cell r="D237">
            <v>1106</v>
          </cell>
          <cell r="E237">
            <v>2441</v>
          </cell>
          <cell r="F237">
            <v>1139</v>
          </cell>
          <cell r="G237">
            <v>834.06</v>
          </cell>
        </row>
        <row r="238">
          <cell r="A238" t="str">
            <v>161269-A97</v>
          </cell>
          <cell r="B238" t="str">
            <v>Deskpro EP PIII 6650 10G/128MB/Mill G400-SG/16Up/CDS40x/W95/W98 MEASTA9</v>
          </cell>
          <cell r="C238" t="str">
            <v>DTPC_UNITS</v>
          </cell>
          <cell r="D238">
            <v>1072</v>
          </cell>
          <cell r="E238">
            <v>2367</v>
          </cell>
          <cell r="F238">
            <v>1104</v>
          </cell>
          <cell r="G238">
            <v>1154.69</v>
          </cell>
        </row>
        <row r="239">
          <cell r="A239" t="str">
            <v>161269-A99</v>
          </cell>
          <cell r="B239" t="str">
            <v>Deskpro EP PIII 6650 10G/128MB/Mill G400-SG/16Up/CDS40x/WNT MEASTA9</v>
          </cell>
          <cell r="C239" t="str">
            <v>DTPC_UNITS</v>
          </cell>
          <cell r="D239">
            <v>1106</v>
          </cell>
          <cell r="E239">
            <v>2441</v>
          </cell>
          <cell r="F239">
            <v>1139</v>
          </cell>
          <cell r="G239">
            <v>834.06</v>
          </cell>
        </row>
        <row r="240">
          <cell r="A240" t="str">
            <v>161269-BA7</v>
          </cell>
          <cell r="B240" t="str">
            <v>Deskpro EP PIII 6650 10G/128MB/Mill G400-SG/16Up/CDS40x/W95/W98 SL</v>
          </cell>
          <cell r="C240" t="str">
            <v>DTPC_UNITS</v>
          </cell>
          <cell r="D240">
            <v>1072</v>
          </cell>
          <cell r="E240">
            <v>2367</v>
          </cell>
          <cell r="F240">
            <v>1104</v>
          </cell>
          <cell r="G240">
            <v>787.04</v>
          </cell>
        </row>
        <row r="241">
          <cell r="A241" t="str">
            <v>161269-BB7</v>
          </cell>
          <cell r="B241" t="str">
            <v>Deskpro EP PIII 6650 10G/128MB/Mill G400-SG/16Up/CDS40x/W95/W98 HE</v>
          </cell>
          <cell r="C241" t="str">
            <v>DTPC_UNITS</v>
          </cell>
          <cell r="D241">
            <v>1072</v>
          </cell>
          <cell r="E241">
            <v>2367</v>
          </cell>
          <cell r="F241">
            <v>1104</v>
          </cell>
          <cell r="G241">
            <v>787.04</v>
          </cell>
        </row>
        <row r="242">
          <cell r="A242" t="str">
            <v>164022-153</v>
          </cell>
          <cell r="B242" t="str">
            <v>Deskpro EN PIII 733 i820 13.5G 128 MillG400-SD/16Up CDS40x WNT GRK</v>
          </cell>
          <cell r="C242" t="str">
            <v>DTPC_UNITS</v>
          </cell>
          <cell r="D242">
            <v>1716</v>
          </cell>
          <cell r="E242">
            <v>3789</v>
          </cell>
          <cell r="F242">
            <v>1768</v>
          </cell>
          <cell r="G242">
            <v>1151.75</v>
          </cell>
        </row>
        <row r="243">
          <cell r="A243" t="str">
            <v>164022-213</v>
          </cell>
          <cell r="B243" t="str">
            <v>Deskpro EN PIII 733 i820 13.5G 128 MillG400-SD/16Up CDS40x WNT HUNG</v>
          </cell>
          <cell r="C243" t="str">
            <v>DTPC_UNITS</v>
          </cell>
          <cell r="D243">
            <v>1716</v>
          </cell>
          <cell r="E243">
            <v>3789</v>
          </cell>
          <cell r="F243">
            <v>1768</v>
          </cell>
          <cell r="G243">
            <v>1151.75</v>
          </cell>
        </row>
        <row r="244">
          <cell r="A244" t="str">
            <v>164022-233</v>
          </cell>
          <cell r="B244" t="str">
            <v>Deskpro EN PIII 733 i820 13.5G 128 MillG400-SD/16Up CDS40x WNT SLOV</v>
          </cell>
          <cell r="C244" t="str">
            <v>DTPC_UNITS</v>
          </cell>
          <cell r="D244">
            <v>1716</v>
          </cell>
          <cell r="E244">
            <v>3789</v>
          </cell>
          <cell r="F244">
            <v>1768</v>
          </cell>
          <cell r="G244">
            <v>1151.75</v>
          </cell>
        </row>
        <row r="245">
          <cell r="A245" t="str">
            <v>164022-243</v>
          </cell>
          <cell r="B245" t="str">
            <v>Deskpro EN PIII 733 i820 13.5G 128 MillG400-SD/16Up CDS40x WNT POL</v>
          </cell>
          <cell r="C245" t="str">
            <v>DTPC_UNITS</v>
          </cell>
          <cell r="D245">
            <v>1716</v>
          </cell>
          <cell r="E245">
            <v>3789</v>
          </cell>
          <cell r="F245">
            <v>1768</v>
          </cell>
          <cell r="G245">
            <v>1151.75</v>
          </cell>
        </row>
        <row r="246">
          <cell r="A246" t="str">
            <v>164022-253</v>
          </cell>
          <cell r="B246" t="str">
            <v>Deskpro EN PIII 733 i820 13.5G 128 MillG400-SD/16Up CDS40x WNT RUSS</v>
          </cell>
          <cell r="C246" t="str">
            <v>DTPC_UNITS</v>
          </cell>
          <cell r="D246">
            <v>1716</v>
          </cell>
          <cell r="E246">
            <v>3789</v>
          </cell>
          <cell r="F246">
            <v>1768</v>
          </cell>
          <cell r="G246">
            <v>1151.75</v>
          </cell>
        </row>
        <row r="247">
          <cell r="A247" t="str">
            <v>164022-A83</v>
          </cell>
          <cell r="B247" t="str">
            <v>Deskpro EN PIII 733 i820 13.5G 128 MillG400-SD/16Up CDS40x WNT EEUROA8</v>
          </cell>
          <cell r="C247" t="str">
            <v>DTPC_UNITS</v>
          </cell>
          <cell r="D247">
            <v>1716</v>
          </cell>
          <cell r="E247">
            <v>3789</v>
          </cell>
          <cell r="F247">
            <v>1768</v>
          </cell>
          <cell r="G247">
            <v>1140.7</v>
          </cell>
        </row>
        <row r="248">
          <cell r="A248" t="str">
            <v>164022-AH3</v>
          </cell>
          <cell r="B248" t="str">
            <v>Deskpro EN PIII 733 i820 13.5G 128 MillG400-SD/16Up CDS40x WNT SWI/EI</v>
          </cell>
          <cell r="C248" t="str">
            <v>DTPC_UNITS</v>
          </cell>
          <cell r="D248">
            <v>1716</v>
          </cell>
          <cell r="E248">
            <v>3789</v>
          </cell>
          <cell r="F248">
            <v>1768</v>
          </cell>
          <cell r="G248">
            <v>1113</v>
          </cell>
        </row>
        <row r="249">
          <cell r="A249" t="str">
            <v>164022-BA3</v>
          </cell>
          <cell r="B249" t="str">
            <v>Deskpro EN PIII 733 i820 13.5G 128 MillG400-SD/16Up CDS40x WNT SL</v>
          </cell>
          <cell r="C249" t="str">
            <v>DTPC_UNITS</v>
          </cell>
          <cell r="D249">
            <v>1716</v>
          </cell>
          <cell r="E249">
            <v>3789</v>
          </cell>
          <cell r="F249">
            <v>1768</v>
          </cell>
          <cell r="G249">
            <v>1140.7</v>
          </cell>
        </row>
        <row r="250">
          <cell r="A250" t="str">
            <v>164022-BB3</v>
          </cell>
          <cell r="B250" t="str">
            <v>Deskpro EN PIII 733 i820 13.5G 128 MillG400-SD/16Up CDS40x WNT HE</v>
          </cell>
          <cell r="C250" t="str">
            <v>DTPC_UNITS</v>
          </cell>
          <cell r="D250">
            <v>1716</v>
          </cell>
          <cell r="E250">
            <v>3789</v>
          </cell>
          <cell r="F250">
            <v>1768</v>
          </cell>
          <cell r="G250">
            <v>1140.7</v>
          </cell>
        </row>
        <row r="251">
          <cell r="A251" t="str">
            <v>164374-153</v>
          </cell>
          <cell r="B251" t="str">
            <v>Deskpro EN SFF 733 i820 13.5G 128MB Mill G400-SD/16 CDS24x WNT GRK</v>
          </cell>
          <cell r="C251" t="str">
            <v>DTPC_UNITS</v>
          </cell>
          <cell r="D251">
            <v>1641</v>
          </cell>
          <cell r="E251">
            <v>3623</v>
          </cell>
          <cell r="F251">
            <v>1690</v>
          </cell>
          <cell r="G251">
            <v>1112.33</v>
          </cell>
        </row>
        <row r="252">
          <cell r="A252" t="str">
            <v>164374-213</v>
          </cell>
          <cell r="B252" t="str">
            <v>Deskpro EN SFF 733 i820 13.5G 128MB Mill G400-SD/16 CDS24x WNT HUNG</v>
          </cell>
          <cell r="C252" t="str">
            <v>DTPC_UNITS</v>
          </cell>
          <cell r="D252">
            <v>1641</v>
          </cell>
          <cell r="E252">
            <v>3623</v>
          </cell>
          <cell r="F252">
            <v>1690</v>
          </cell>
          <cell r="G252">
            <v>1112.33</v>
          </cell>
        </row>
        <row r="253">
          <cell r="A253" t="str">
            <v>164374-233</v>
          </cell>
          <cell r="B253" t="str">
            <v>Deskpro EN SFF 733 i820 13.5G 128MB Mill G400-SD/16 CDS24x WNT SLOV</v>
          </cell>
          <cell r="C253" t="str">
            <v>DTPC_UNITS</v>
          </cell>
          <cell r="D253">
            <v>1641</v>
          </cell>
          <cell r="E253">
            <v>3623</v>
          </cell>
          <cell r="F253">
            <v>1690</v>
          </cell>
          <cell r="G253">
            <v>1112.33</v>
          </cell>
        </row>
        <row r="254">
          <cell r="A254" t="str">
            <v>164374-243</v>
          </cell>
          <cell r="B254" t="str">
            <v>Deskpro EN SFF 733 i820 13.5G 128MB Mill G400-SD/16 CDS24x WNT POL</v>
          </cell>
          <cell r="C254" t="str">
            <v>DTPC_UNITS</v>
          </cell>
          <cell r="D254">
            <v>1641</v>
          </cell>
          <cell r="E254">
            <v>3623</v>
          </cell>
          <cell r="F254">
            <v>1690</v>
          </cell>
          <cell r="G254">
            <v>1112.33</v>
          </cell>
        </row>
        <row r="255">
          <cell r="A255" t="str">
            <v>164374-253</v>
          </cell>
          <cell r="B255" t="str">
            <v>Deskpro EN SFF 733 i820 13.5G 128MB Mill G400-SD/16 CDS24x WNT RUSS</v>
          </cell>
          <cell r="C255" t="str">
            <v>DTPC_UNITS</v>
          </cell>
          <cell r="D255">
            <v>1641</v>
          </cell>
          <cell r="E255">
            <v>3623</v>
          </cell>
          <cell r="F255">
            <v>1690</v>
          </cell>
          <cell r="G255">
            <v>1092.24</v>
          </cell>
        </row>
        <row r="256">
          <cell r="A256" t="str">
            <v>164374-A83</v>
          </cell>
          <cell r="B256" t="str">
            <v>Deskpro EN SFF 733 i820 13.5G 128MB Mill G400-SD/16 CDS24x WNT EEUROA8</v>
          </cell>
          <cell r="C256" t="str">
            <v>DTPC_UNITS</v>
          </cell>
          <cell r="D256">
            <v>1641</v>
          </cell>
          <cell r="E256">
            <v>3623</v>
          </cell>
          <cell r="F256">
            <v>1690</v>
          </cell>
          <cell r="G256">
            <v>1101.3</v>
          </cell>
        </row>
        <row r="257">
          <cell r="A257" t="str">
            <v>164374-AH3</v>
          </cell>
          <cell r="B257" t="str">
            <v>Deskpro EN SFF 733 i820 13.5G 128MB Mill G400-SD/16 CDS24x WNT SWI/EI</v>
          </cell>
          <cell r="C257" t="str">
            <v>DTPC_UNITS</v>
          </cell>
          <cell r="D257">
            <v>1641</v>
          </cell>
          <cell r="E257">
            <v>3623</v>
          </cell>
          <cell r="F257">
            <v>1690</v>
          </cell>
          <cell r="G257">
            <v>1079</v>
          </cell>
        </row>
        <row r="258">
          <cell r="A258" t="str">
            <v>164374-BA3</v>
          </cell>
          <cell r="B258" t="str">
            <v>Deskpro EN SFF 733 i820 13.5G 128MB Mill G400-SD/16 CDS24x WNT SL</v>
          </cell>
          <cell r="C258" t="str">
            <v>DTPC_UNITS</v>
          </cell>
          <cell r="D258">
            <v>1641</v>
          </cell>
          <cell r="E258">
            <v>3623</v>
          </cell>
          <cell r="F258">
            <v>1690</v>
          </cell>
          <cell r="G258">
            <v>1101.3</v>
          </cell>
        </row>
        <row r="259">
          <cell r="A259" t="str">
            <v>164374-BB3</v>
          </cell>
          <cell r="B259" t="str">
            <v>Deskpro EN SFF 733 i820 13.5G 128MB Mill G400-SD/16 CDS24x WNT HE</v>
          </cell>
          <cell r="C259" t="str">
            <v>DTPC_UNITS</v>
          </cell>
          <cell r="D259">
            <v>1641</v>
          </cell>
          <cell r="E259">
            <v>3623</v>
          </cell>
          <cell r="F259">
            <v>1690</v>
          </cell>
          <cell r="G259">
            <v>1101.3</v>
          </cell>
        </row>
        <row r="260">
          <cell r="A260" t="str">
            <v>165568-152</v>
          </cell>
          <cell r="B260" t="str">
            <v>Deskpro EP PIII 6700 10G/128MB/Mill G400-SG/16Up/CDS40x/W95/W98 GRK</v>
          </cell>
          <cell r="C260" t="str">
            <v>DTPC_UNITS</v>
          </cell>
          <cell r="D260">
            <v>1137</v>
          </cell>
          <cell r="E260">
            <v>2509</v>
          </cell>
          <cell r="F260">
            <v>1171</v>
          </cell>
          <cell r="G260">
            <v>797.61</v>
          </cell>
        </row>
        <row r="261">
          <cell r="A261" t="str">
            <v>165568-212</v>
          </cell>
          <cell r="B261" t="str">
            <v>Deskpro EP PIII 6700 10G/128MB/Mill G400-SG/16Up/CDS40x/W95/W98 HUNG</v>
          </cell>
          <cell r="C261" t="str">
            <v>DTPC_UNITS</v>
          </cell>
          <cell r="D261">
            <v>1137</v>
          </cell>
          <cell r="E261">
            <v>2509</v>
          </cell>
          <cell r="F261">
            <v>1171</v>
          </cell>
          <cell r="G261">
            <v>798.65</v>
          </cell>
        </row>
        <row r="262">
          <cell r="A262" t="str">
            <v>165568-222</v>
          </cell>
          <cell r="B262" t="str">
            <v>Deskpro EP PIII 6700 10G/128MB/Mill G400-SG/16Up/CDS40x/W95/W98 CZECH</v>
          </cell>
          <cell r="C262" t="str">
            <v>DTPC_UNITS</v>
          </cell>
          <cell r="D262">
            <v>1137</v>
          </cell>
          <cell r="E262">
            <v>2509</v>
          </cell>
          <cell r="F262">
            <v>1171</v>
          </cell>
          <cell r="G262">
            <v>798</v>
          </cell>
        </row>
        <row r="263">
          <cell r="A263" t="str">
            <v>165568-232</v>
          </cell>
          <cell r="B263" t="str">
            <v>Deskpro EP PIII 6700 10G/128MB/Mill G400-SG/16Up/CDS40x/W95/W98 SLOV</v>
          </cell>
          <cell r="C263" t="str">
            <v>DTPC_UNITS</v>
          </cell>
          <cell r="D263">
            <v>1137</v>
          </cell>
          <cell r="E263">
            <v>2509</v>
          </cell>
          <cell r="F263">
            <v>1171</v>
          </cell>
          <cell r="G263">
            <v>797.61</v>
          </cell>
        </row>
        <row r="264">
          <cell r="A264" t="str">
            <v>165568-242</v>
          </cell>
          <cell r="B264" t="str">
            <v>Deskpro EP PIII 6700 10G/128MB/Mill G400-SG/16Up/CDS40x/W95/W98 POL</v>
          </cell>
          <cell r="C264" t="str">
            <v>DTPC_UNITS</v>
          </cell>
          <cell r="D264">
            <v>1137</v>
          </cell>
          <cell r="E264">
            <v>2509</v>
          </cell>
          <cell r="F264">
            <v>1171</v>
          </cell>
          <cell r="G264">
            <v>798.55</v>
          </cell>
        </row>
        <row r="265">
          <cell r="A265" t="str">
            <v>165568-252</v>
          </cell>
          <cell r="B265" t="str">
            <v>Deskpro EP PIII 6700 10G/128MB/Mill G400-SG/16Up/CDS40x/W95/W98 RUSS</v>
          </cell>
          <cell r="C265" t="str">
            <v>DTPC_UNITS</v>
          </cell>
          <cell r="D265">
            <v>1137</v>
          </cell>
          <cell r="E265">
            <v>2509</v>
          </cell>
          <cell r="F265">
            <v>1171</v>
          </cell>
          <cell r="G265">
            <v>798.62</v>
          </cell>
        </row>
        <row r="266">
          <cell r="A266" t="str">
            <v>165568-A82</v>
          </cell>
          <cell r="B266" t="str">
            <v>Deskpro EP PIII 6700 10G/128MB/Mill G400-SG/16Up/CDS40x/W95/W98 EEUROA8</v>
          </cell>
          <cell r="C266" t="str">
            <v>DTPC_UNITS</v>
          </cell>
          <cell r="D266">
            <v>1137</v>
          </cell>
          <cell r="E266">
            <v>2509</v>
          </cell>
          <cell r="F266">
            <v>1171</v>
          </cell>
          <cell r="G266">
            <v>826.04</v>
          </cell>
        </row>
        <row r="267">
          <cell r="A267" t="str">
            <v>165568-A83</v>
          </cell>
          <cell r="B267" t="str">
            <v>Deskpro EP PIII 6700 10G/128MB/Mill G400-SG/16Up/CDS40x/WNT EEUROA8</v>
          </cell>
          <cell r="C267" t="str">
            <v>DTPC_UNITS</v>
          </cell>
          <cell r="D267">
            <v>1197</v>
          </cell>
          <cell r="E267">
            <v>2642</v>
          </cell>
          <cell r="F267">
            <v>1233</v>
          </cell>
          <cell r="G267">
            <v>873.06</v>
          </cell>
        </row>
        <row r="268">
          <cell r="A268" t="str">
            <v>165568-A93</v>
          </cell>
          <cell r="B268" t="str">
            <v>Deskpro EP PIII 6700 10G/128MB/Mill G400-SG/16Up/CDS40x/WNT MEASTA9</v>
          </cell>
          <cell r="C268" t="str">
            <v>DTPC_UNITS</v>
          </cell>
          <cell r="D268">
            <v>1197</v>
          </cell>
          <cell r="E268">
            <v>2642</v>
          </cell>
          <cell r="F268">
            <v>1233</v>
          </cell>
          <cell r="G268">
            <v>873.06</v>
          </cell>
        </row>
        <row r="269">
          <cell r="A269" t="str">
            <v>165568-BA2</v>
          </cell>
          <cell r="B269" t="str">
            <v>Deskpro EP PIII 6700 10G/128MB/Mill G400-SG/16Up/CDS40x/W95/W98 SL</v>
          </cell>
          <cell r="C269" t="str">
            <v>DTPC_UNITS</v>
          </cell>
          <cell r="D269">
            <v>1137</v>
          </cell>
          <cell r="E269">
            <v>2509</v>
          </cell>
          <cell r="F269">
            <v>1171</v>
          </cell>
          <cell r="G269">
            <v>826.04</v>
          </cell>
        </row>
        <row r="270">
          <cell r="A270" t="str">
            <v>165568-BB2</v>
          </cell>
          <cell r="B270" t="str">
            <v>Deskpro EP PIII 6700 10G/128MB/Mill G400-SG/16Up/CDS40x/W95/W98 HE</v>
          </cell>
          <cell r="C270" t="str">
            <v>DTPC_UNITS</v>
          </cell>
          <cell r="D270">
            <v>1137</v>
          </cell>
          <cell r="E270">
            <v>2509</v>
          </cell>
          <cell r="F270">
            <v>1171</v>
          </cell>
          <cell r="G270">
            <v>826.04</v>
          </cell>
        </row>
        <row r="271">
          <cell r="A271" t="str">
            <v>165591-152</v>
          </cell>
          <cell r="B271" t="str">
            <v>Deskpro EP PIII 6550 6.4 64 Mill G200-SD/8+8Up W95/W98 GRK</v>
          </cell>
          <cell r="C271" t="str">
            <v>DTPC_UNITS</v>
          </cell>
          <cell r="D271">
            <v>830</v>
          </cell>
          <cell r="E271">
            <v>1833</v>
          </cell>
          <cell r="F271">
            <v>855</v>
          </cell>
          <cell r="G271">
            <v>636.82000000000005</v>
          </cell>
        </row>
        <row r="272">
          <cell r="A272" t="str">
            <v>165591-153</v>
          </cell>
          <cell r="B272" t="str">
            <v>Deskpro EP PIII 6550 10G 64MB Mill G200-SD/8+8Up CDS32x W95/W98 GRK</v>
          </cell>
          <cell r="C272" t="str">
            <v>DTPC_UNITS</v>
          </cell>
          <cell r="D272">
            <v>990</v>
          </cell>
          <cell r="E272">
            <v>2086</v>
          </cell>
          <cell r="F272">
            <v>1020</v>
          </cell>
          <cell r="G272">
            <v>692.15</v>
          </cell>
        </row>
        <row r="273">
          <cell r="A273" t="str">
            <v>165591-154</v>
          </cell>
          <cell r="B273" t="str">
            <v>Deskpro EP PIII 6550 10G 128MB Mill G200-SD/8+8Up CDS32x W95/W98 GRK</v>
          </cell>
          <cell r="C273" t="str">
            <v>DTPC_UNITS</v>
          </cell>
          <cell r="D273">
            <v>985</v>
          </cell>
          <cell r="E273">
            <v>2174</v>
          </cell>
          <cell r="F273">
            <v>1015</v>
          </cell>
          <cell r="G273">
            <v>755.15</v>
          </cell>
        </row>
        <row r="274">
          <cell r="A274" t="str">
            <v>165591-212</v>
          </cell>
          <cell r="B274" t="str">
            <v>Deskpro EP PIII 6550 6.4 64 Mill G200-SD/8+8Up W95/W98 HUNG</v>
          </cell>
          <cell r="C274" t="str">
            <v>DTPC_UNITS</v>
          </cell>
          <cell r="D274">
            <v>830</v>
          </cell>
          <cell r="E274">
            <v>1833</v>
          </cell>
          <cell r="F274">
            <v>855</v>
          </cell>
          <cell r="G274">
            <v>636.82000000000005</v>
          </cell>
        </row>
        <row r="275">
          <cell r="A275" t="str">
            <v>165591-213</v>
          </cell>
          <cell r="B275" t="str">
            <v>Deskpro EP PIII 6550 10G 64MB Mill G200-SD/8+8Up CDS32x W95/W98 HUNG</v>
          </cell>
          <cell r="C275" t="str">
            <v>DTPC_UNITS</v>
          </cell>
          <cell r="D275">
            <v>990</v>
          </cell>
          <cell r="E275">
            <v>2086</v>
          </cell>
          <cell r="F275">
            <v>1020</v>
          </cell>
          <cell r="G275">
            <v>692.15</v>
          </cell>
        </row>
        <row r="276">
          <cell r="A276" t="str">
            <v>165591-214</v>
          </cell>
          <cell r="B276" t="str">
            <v>Deskpro EP PIII 6550 10G 128MB Mill G200-SD/8+8Up CDS32x W95/W98 HUNG</v>
          </cell>
          <cell r="C276" t="str">
            <v>DTPC_UNITS</v>
          </cell>
          <cell r="D276">
            <v>985</v>
          </cell>
          <cell r="E276">
            <v>2174</v>
          </cell>
          <cell r="F276">
            <v>1015</v>
          </cell>
          <cell r="G276">
            <v>755.15</v>
          </cell>
        </row>
        <row r="277">
          <cell r="A277" t="str">
            <v>165591-232</v>
          </cell>
          <cell r="B277" t="str">
            <v>Deskpro EP PIII 6550 6.4 64 Mill G200-SD/8+8Up W95/W98 SLOV</v>
          </cell>
          <cell r="C277" t="str">
            <v>DTPC_UNITS</v>
          </cell>
          <cell r="D277">
            <v>830</v>
          </cell>
          <cell r="E277">
            <v>1833</v>
          </cell>
          <cell r="F277">
            <v>855</v>
          </cell>
          <cell r="G277">
            <v>636.82000000000005</v>
          </cell>
        </row>
        <row r="278">
          <cell r="A278" t="str">
            <v>165591-233</v>
          </cell>
          <cell r="B278" t="str">
            <v>Deskpro EP PIII 6550 10G 64MB Mill G200-SD/8+8Up CDS32x W95/W98 SLOV</v>
          </cell>
          <cell r="C278" t="str">
            <v>DTPC_UNITS</v>
          </cell>
          <cell r="D278">
            <v>990</v>
          </cell>
          <cell r="E278">
            <v>2086</v>
          </cell>
          <cell r="F278">
            <v>1020</v>
          </cell>
          <cell r="G278">
            <v>692.15</v>
          </cell>
        </row>
        <row r="279">
          <cell r="A279" t="str">
            <v>165591-234</v>
          </cell>
          <cell r="B279" t="str">
            <v>Deskpro EP PIII 6550 10G 128MB Mill G200-SD/8+8Up CDS32x W95/W98 SLOV</v>
          </cell>
          <cell r="C279" t="str">
            <v>DTPC_UNITS</v>
          </cell>
          <cell r="D279">
            <v>985</v>
          </cell>
          <cell r="E279">
            <v>2174</v>
          </cell>
          <cell r="F279">
            <v>1015</v>
          </cell>
          <cell r="G279">
            <v>755.15</v>
          </cell>
        </row>
        <row r="280">
          <cell r="A280" t="str">
            <v>165591-242</v>
          </cell>
          <cell r="B280" t="str">
            <v>Deskpro EP PIII 6550 6.4 64 Mill G200-SD/8+8Up W95/W98 POL</v>
          </cell>
          <cell r="C280" t="str">
            <v>DTPC_UNITS</v>
          </cell>
          <cell r="D280">
            <v>830</v>
          </cell>
          <cell r="E280">
            <v>1833</v>
          </cell>
          <cell r="F280">
            <v>855</v>
          </cell>
          <cell r="G280">
            <v>636.82000000000005</v>
          </cell>
        </row>
        <row r="281">
          <cell r="A281" t="str">
            <v>165591-243</v>
          </cell>
          <cell r="B281" t="str">
            <v>Deskpro EP PIII 6550 10G 64MB Mill G200-SD/8+8Up CDS32x W95/W98 POL</v>
          </cell>
          <cell r="C281" t="str">
            <v>DTPC_UNITS</v>
          </cell>
          <cell r="D281">
            <v>990</v>
          </cell>
          <cell r="E281">
            <v>2086</v>
          </cell>
          <cell r="F281">
            <v>1020</v>
          </cell>
          <cell r="G281">
            <v>692.15</v>
          </cell>
        </row>
        <row r="282">
          <cell r="A282" t="str">
            <v>165591-244</v>
          </cell>
          <cell r="B282" t="str">
            <v>Deskpro EP PIII 6550 10G 128MB Mill G200-SD/8+8Up CDS32x W95/W98 POL</v>
          </cell>
          <cell r="C282" t="str">
            <v>DTPC_UNITS</v>
          </cell>
          <cell r="D282">
            <v>985</v>
          </cell>
          <cell r="E282">
            <v>2174</v>
          </cell>
          <cell r="F282">
            <v>1015</v>
          </cell>
          <cell r="G282">
            <v>755.15</v>
          </cell>
        </row>
        <row r="283">
          <cell r="A283" t="str">
            <v>165591-252</v>
          </cell>
          <cell r="B283" t="str">
            <v>Deskpro EP PIII 6550 6.4 64 Mill G200-SD/8+8Up W95/W98 RUSS</v>
          </cell>
          <cell r="C283" t="str">
            <v>DTPC_UNITS</v>
          </cell>
          <cell r="D283">
            <v>830</v>
          </cell>
          <cell r="E283">
            <v>1833</v>
          </cell>
          <cell r="F283">
            <v>855</v>
          </cell>
          <cell r="G283">
            <v>636.82000000000005</v>
          </cell>
        </row>
        <row r="284">
          <cell r="A284" t="str">
            <v>165591-253</v>
          </cell>
          <cell r="B284" t="str">
            <v>Deskpro EP PIII 6550 10G 64MB Mill G200-SD/8+8Up CDS32x W95/W98 RUSS</v>
          </cell>
          <cell r="C284" t="str">
            <v>DTPC_UNITS</v>
          </cell>
          <cell r="D284">
            <v>990</v>
          </cell>
          <cell r="E284">
            <v>2086</v>
          </cell>
          <cell r="F284">
            <v>1020</v>
          </cell>
          <cell r="G284">
            <v>692.15</v>
          </cell>
        </row>
        <row r="285">
          <cell r="A285" t="str">
            <v>165591-254</v>
          </cell>
          <cell r="B285" t="str">
            <v>Deskpro EP PIII 6550 10G 128MB Mill G200-SD/8+8Up CDS32x W95/W98 RUSS</v>
          </cell>
          <cell r="C285" t="str">
            <v>DTPC_UNITS</v>
          </cell>
          <cell r="D285">
            <v>985</v>
          </cell>
          <cell r="E285">
            <v>2174</v>
          </cell>
          <cell r="F285">
            <v>1015</v>
          </cell>
          <cell r="G285">
            <v>755.15</v>
          </cell>
        </row>
        <row r="286">
          <cell r="A286" t="str">
            <v>165591-A82</v>
          </cell>
          <cell r="B286" t="str">
            <v>Deskpro EP PIII 6550 6.4 64 Mill G200-SD/8+8Up W95/W98 EEUROA8</v>
          </cell>
          <cell r="C286" t="str">
            <v>DTPC_UNITS</v>
          </cell>
          <cell r="D286">
            <v>830</v>
          </cell>
          <cell r="E286">
            <v>1833</v>
          </cell>
          <cell r="F286">
            <v>855</v>
          </cell>
          <cell r="G286">
            <v>617.29999999999995</v>
          </cell>
        </row>
        <row r="287">
          <cell r="A287" t="str">
            <v>165591-A83</v>
          </cell>
          <cell r="B287" t="str">
            <v>Deskpro EP PIII 6550 10G 64MB Mill G200-SD/8+8Up CDS32x W95/W98 EEUROA8</v>
          </cell>
          <cell r="C287" t="str">
            <v>DTPC_UNITS</v>
          </cell>
          <cell r="D287">
            <v>990</v>
          </cell>
          <cell r="E287">
            <v>2086</v>
          </cell>
          <cell r="F287">
            <v>1020</v>
          </cell>
          <cell r="G287">
            <v>672.63</v>
          </cell>
        </row>
        <row r="288">
          <cell r="A288" t="str">
            <v>165591-A84</v>
          </cell>
          <cell r="B288" t="str">
            <v>Deskpro EP PIII 6550 10G 128MB Mill G200-SD/8+8Up CDS32x W95/W98 EEUROA8</v>
          </cell>
          <cell r="C288" t="str">
            <v>DTPC_UNITS</v>
          </cell>
          <cell r="D288">
            <v>985</v>
          </cell>
          <cell r="E288">
            <v>2174</v>
          </cell>
          <cell r="F288">
            <v>1015</v>
          </cell>
          <cell r="G288">
            <v>735.63</v>
          </cell>
        </row>
        <row r="289">
          <cell r="A289" t="str">
            <v>165591-BA2</v>
          </cell>
          <cell r="B289" t="str">
            <v>Deskpro EP PIII 6550 6.4 64 Mill G200-SD/8+8Up W95/W98 SL</v>
          </cell>
          <cell r="C289" t="str">
            <v>DTPC_UNITS</v>
          </cell>
          <cell r="D289">
            <v>830</v>
          </cell>
          <cell r="E289">
            <v>1833</v>
          </cell>
          <cell r="F289">
            <v>855</v>
          </cell>
          <cell r="G289">
            <v>617.29999999999995</v>
          </cell>
        </row>
        <row r="290">
          <cell r="A290" t="str">
            <v>165591-BA3</v>
          </cell>
          <cell r="B290" t="str">
            <v>Deskpro EP PIII 6550 10G 64MB Mill G200-SD/8+8Up CDS32x W95/W98 SL</v>
          </cell>
          <cell r="C290" t="str">
            <v>DTPC_UNITS</v>
          </cell>
          <cell r="D290">
            <v>990</v>
          </cell>
          <cell r="E290">
            <v>2086</v>
          </cell>
          <cell r="F290">
            <v>1020</v>
          </cell>
          <cell r="G290">
            <v>672.63</v>
          </cell>
        </row>
        <row r="291">
          <cell r="A291" t="str">
            <v>165591-BA4</v>
          </cell>
          <cell r="B291" t="str">
            <v>Deskpro EP PIII 6550 10G 128MB Mill G200-SD/8+8Up CDS32x W95/W98 SL</v>
          </cell>
          <cell r="C291" t="str">
            <v>DTPC_UNITS</v>
          </cell>
          <cell r="D291">
            <v>985</v>
          </cell>
          <cell r="E291">
            <v>2174</v>
          </cell>
          <cell r="F291">
            <v>1015</v>
          </cell>
          <cell r="G291">
            <v>735.63</v>
          </cell>
        </row>
        <row r="292">
          <cell r="A292" t="str">
            <v>165591-BB2</v>
          </cell>
          <cell r="B292" t="str">
            <v>Deskpro EP PIII 6550 6.4 64 Mill G200-SD/8+8Up W95/W98 HE</v>
          </cell>
          <cell r="C292" t="str">
            <v>DTPC_UNITS</v>
          </cell>
          <cell r="D292">
            <v>830</v>
          </cell>
          <cell r="E292">
            <v>1833</v>
          </cell>
          <cell r="F292">
            <v>855</v>
          </cell>
          <cell r="G292">
            <v>617.29999999999995</v>
          </cell>
        </row>
        <row r="293">
          <cell r="A293" t="str">
            <v>165591-BB4</v>
          </cell>
          <cell r="B293" t="str">
            <v>Deskpro EP PIII 6550 10G 128MB Mill G200-SD/8+8Up CDS32x W95/W98 HE</v>
          </cell>
          <cell r="C293" t="str">
            <v>DTPC_UNITS</v>
          </cell>
          <cell r="D293">
            <v>985</v>
          </cell>
          <cell r="E293">
            <v>2174</v>
          </cell>
          <cell r="F293">
            <v>1015</v>
          </cell>
          <cell r="G293">
            <v>735.63</v>
          </cell>
        </row>
        <row r="294">
          <cell r="A294" t="str">
            <v>171452-214</v>
          </cell>
          <cell r="B294" t="str">
            <v>EPa/C466/6b/9/64 HUNG</v>
          </cell>
          <cell r="C294" t="str">
            <v>DTPC_UNITS</v>
          </cell>
          <cell r="D294">
            <v>600</v>
          </cell>
          <cell r="E294">
            <v>1296</v>
          </cell>
          <cell r="F294">
            <v>618</v>
          </cell>
          <cell r="G294">
            <v>484.36</v>
          </cell>
        </row>
        <row r="295">
          <cell r="A295" t="str">
            <v>171452-224</v>
          </cell>
          <cell r="B295" t="str">
            <v>EPa/C466/6b/9/64 CZECH</v>
          </cell>
          <cell r="C295" t="str">
            <v>DTPC_UNITS</v>
          </cell>
          <cell r="D295">
            <v>600</v>
          </cell>
          <cell r="E295">
            <v>1296</v>
          </cell>
          <cell r="F295">
            <v>618</v>
          </cell>
          <cell r="G295">
            <v>484</v>
          </cell>
        </row>
        <row r="296">
          <cell r="A296" t="str">
            <v>171452-244</v>
          </cell>
          <cell r="B296" t="str">
            <v>EPa/C466/6b/9/64 POL</v>
          </cell>
          <cell r="C296" t="str">
            <v>DTPC_UNITS</v>
          </cell>
          <cell r="D296">
            <v>600</v>
          </cell>
          <cell r="E296">
            <v>1296</v>
          </cell>
          <cell r="F296">
            <v>618</v>
          </cell>
          <cell r="G296">
            <v>484.36</v>
          </cell>
        </row>
        <row r="297">
          <cell r="A297" t="str">
            <v>171452-A44</v>
          </cell>
          <cell r="B297" t="str">
            <v>EPa/C466/6b/9/64 EUROA4</v>
          </cell>
          <cell r="C297" t="str">
            <v>DTPC_UNITS</v>
          </cell>
          <cell r="D297">
            <v>600</v>
          </cell>
          <cell r="E297">
            <v>1296</v>
          </cell>
          <cell r="F297">
            <v>618</v>
          </cell>
          <cell r="G297">
            <v>472</v>
          </cell>
        </row>
        <row r="298">
          <cell r="A298" t="str">
            <v>171452-A84</v>
          </cell>
          <cell r="B298" t="str">
            <v>EPa/C466/6b/9/64 EEUROA8</v>
          </cell>
          <cell r="C298" t="str">
            <v>DTPC_UNITS</v>
          </cell>
          <cell r="D298">
            <v>600</v>
          </cell>
          <cell r="E298">
            <v>1296</v>
          </cell>
          <cell r="F298">
            <v>618</v>
          </cell>
          <cell r="G298">
            <v>472.04</v>
          </cell>
        </row>
        <row r="299">
          <cell r="A299" t="str">
            <v>171452-BA2</v>
          </cell>
          <cell r="B299" t="str">
            <v>EPa/C466/6b/9/32</v>
          </cell>
          <cell r="C299" t="str">
            <v>DTPC_UNITS</v>
          </cell>
          <cell r="D299">
            <v>685</v>
          </cell>
          <cell r="E299">
            <v>1381</v>
          </cell>
          <cell r="F299">
            <v>706</v>
          </cell>
          <cell r="G299">
            <v>452.75</v>
          </cell>
        </row>
        <row r="300">
          <cell r="A300" t="str">
            <v>171452-BA4</v>
          </cell>
          <cell r="B300" t="str">
            <v>EPa/C466/6b/9/64 SL</v>
          </cell>
          <cell r="C300" t="str">
            <v>DTPC_UNITS</v>
          </cell>
          <cell r="D300">
            <v>600</v>
          </cell>
          <cell r="E300">
            <v>1296</v>
          </cell>
          <cell r="F300">
            <v>618</v>
          </cell>
          <cell r="G300">
            <v>472.04</v>
          </cell>
        </row>
        <row r="301">
          <cell r="A301" t="str">
            <v>171452-BB4</v>
          </cell>
          <cell r="B301" t="str">
            <v>EPa/C466/6b/9/64 HE</v>
          </cell>
          <cell r="C301" t="str">
            <v>DTPC_UNITS</v>
          </cell>
          <cell r="D301">
            <v>600</v>
          </cell>
          <cell r="E301">
            <v>1296</v>
          </cell>
          <cell r="F301">
            <v>618</v>
          </cell>
          <cell r="G301">
            <v>472.04</v>
          </cell>
        </row>
        <row r="302">
          <cell r="A302" t="str">
            <v>171453-154</v>
          </cell>
          <cell r="B302" t="str">
            <v>Deskpro EP Series C500/810e/10b/9/64 GRK</v>
          </cell>
          <cell r="C302" t="str">
            <v>DTPC_UNITS</v>
          </cell>
          <cell r="D302">
            <v>628</v>
          </cell>
          <cell r="E302">
            <v>1441</v>
          </cell>
          <cell r="F302">
            <v>647</v>
          </cell>
          <cell r="G302">
            <v>617</v>
          </cell>
        </row>
        <row r="303">
          <cell r="A303" t="str">
            <v>171453-155</v>
          </cell>
          <cell r="B303" t="str">
            <v>Deskpro EP Series C500/810e/10b/4/64 Arlo GRK</v>
          </cell>
          <cell r="C303" t="str">
            <v>DTPC_UNITS</v>
          </cell>
          <cell r="D303">
            <v>679</v>
          </cell>
          <cell r="E303">
            <v>1557</v>
          </cell>
          <cell r="F303">
            <v>658</v>
          </cell>
          <cell r="G303">
            <v>642.67999999999995</v>
          </cell>
        </row>
        <row r="304">
          <cell r="A304" t="str">
            <v>171453-214</v>
          </cell>
          <cell r="B304" t="str">
            <v>Deskpro EP Series C500/810e/10b/9/64 Arlo HUNG</v>
          </cell>
          <cell r="C304" t="str">
            <v>DTPC_UNITS</v>
          </cell>
          <cell r="D304">
            <v>628</v>
          </cell>
          <cell r="E304">
            <v>1441</v>
          </cell>
          <cell r="F304">
            <v>606</v>
          </cell>
          <cell r="G304">
            <v>597.73</v>
          </cell>
        </row>
        <row r="305">
          <cell r="A305" t="str">
            <v>171453-215</v>
          </cell>
          <cell r="B305" t="str">
            <v>Deskpro EP Series C500/810e/10b/4/64 Arlo HUNG</v>
          </cell>
          <cell r="C305" t="str">
            <v>DTPC_UNITS</v>
          </cell>
          <cell r="D305">
            <v>679</v>
          </cell>
          <cell r="E305">
            <v>1557</v>
          </cell>
          <cell r="F305">
            <v>658</v>
          </cell>
          <cell r="G305">
            <v>642.67999999999995</v>
          </cell>
        </row>
        <row r="306">
          <cell r="A306" t="str">
            <v>171453-234</v>
          </cell>
          <cell r="B306" t="str">
            <v>Deskpro EP Series C500/810e/10b/9/64 Arlo SLOV</v>
          </cell>
          <cell r="C306" t="str">
            <v>DTPC_UNITS</v>
          </cell>
          <cell r="D306">
            <v>628</v>
          </cell>
          <cell r="E306">
            <v>1441</v>
          </cell>
          <cell r="F306">
            <v>606</v>
          </cell>
          <cell r="G306">
            <v>597.73</v>
          </cell>
        </row>
        <row r="307">
          <cell r="A307" t="str">
            <v>171453-235</v>
          </cell>
          <cell r="B307" t="str">
            <v>Deskpro EP Series C500/810e/10b/4/64 Arlo SLOV</v>
          </cell>
          <cell r="C307" t="str">
            <v>DTPC_UNITS</v>
          </cell>
          <cell r="D307">
            <v>679</v>
          </cell>
          <cell r="E307">
            <v>1557</v>
          </cell>
          <cell r="F307">
            <v>658</v>
          </cell>
          <cell r="G307">
            <v>642.67999999999995</v>
          </cell>
        </row>
        <row r="308">
          <cell r="A308" t="str">
            <v>171453-244</v>
          </cell>
          <cell r="B308" t="str">
            <v>Deskpro EP Series C500/810e/10b/9/64 Arlo POL</v>
          </cell>
          <cell r="C308" t="str">
            <v>DTPC_UNITS</v>
          </cell>
          <cell r="D308">
            <v>628</v>
          </cell>
          <cell r="E308">
            <v>1441</v>
          </cell>
          <cell r="F308">
            <v>606</v>
          </cell>
          <cell r="G308">
            <v>597.73</v>
          </cell>
        </row>
        <row r="309">
          <cell r="A309" t="str">
            <v>171453-245</v>
          </cell>
          <cell r="B309" t="str">
            <v>Deskpro EP Series C500/810e/10b/4/64 Arlo POL</v>
          </cell>
          <cell r="C309" t="str">
            <v>DTPC_UNITS</v>
          </cell>
          <cell r="D309">
            <v>679</v>
          </cell>
          <cell r="E309">
            <v>1557</v>
          </cell>
          <cell r="F309">
            <v>658</v>
          </cell>
          <cell r="G309">
            <v>642.67999999999995</v>
          </cell>
        </row>
        <row r="310">
          <cell r="A310" t="str">
            <v>171453-254</v>
          </cell>
          <cell r="B310" t="str">
            <v>Deskpro EP Series C500/810e/10b/9/64 Arlo RUSS</v>
          </cell>
          <cell r="C310" t="str">
            <v>DTPC_UNITS</v>
          </cell>
          <cell r="D310">
            <v>628</v>
          </cell>
          <cell r="E310">
            <v>1441</v>
          </cell>
          <cell r="F310">
            <v>606</v>
          </cell>
          <cell r="G310">
            <v>597.73</v>
          </cell>
        </row>
        <row r="311">
          <cell r="A311" t="str">
            <v>171453-255</v>
          </cell>
          <cell r="B311" t="str">
            <v>Deskpro EP Series C500/810e/10b/4/64 Arlo RUSS</v>
          </cell>
          <cell r="C311" t="str">
            <v>DTPC_UNITS</v>
          </cell>
          <cell r="D311">
            <v>679</v>
          </cell>
          <cell r="E311">
            <v>1557</v>
          </cell>
          <cell r="F311">
            <v>658</v>
          </cell>
          <cell r="G311">
            <v>642.67999999999995</v>
          </cell>
        </row>
        <row r="312">
          <cell r="A312" t="str">
            <v>171453-A84</v>
          </cell>
          <cell r="B312" t="str">
            <v>Deskpro EP Series C500/810e/10b/9/64 Arlo EEUROA8</v>
          </cell>
          <cell r="C312" t="str">
            <v>DTPC_UNITS</v>
          </cell>
          <cell r="D312">
            <v>628</v>
          </cell>
          <cell r="E312">
            <v>1441</v>
          </cell>
          <cell r="F312">
            <v>606</v>
          </cell>
          <cell r="G312">
            <v>597.73</v>
          </cell>
        </row>
        <row r="313">
          <cell r="A313" t="str">
            <v>171453-A85</v>
          </cell>
          <cell r="B313" t="str">
            <v>Deskpro EP Series C500/810e/10b/4/64 Arlo EEUROA8</v>
          </cell>
          <cell r="C313" t="str">
            <v>DTPC_UNITS</v>
          </cell>
          <cell r="D313">
            <v>679</v>
          </cell>
          <cell r="E313">
            <v>1557</v>
          </cell>
          <cell r="F313">
            <v>658</v>
          </cell>
          <cell r="G313">
            <v>642.67999999999995</v>
          </cell>
        </row>
        <row r="314">
          <cell r="A314" t="str">
            <v>171453-AH4</v>
          </cell>
          <cell r="B314" t="str">
            <v>Deskpro EP Series C500/810e/10b/9/64 Arlo SWI/EI</v>
          </cell>
          <cell r="C314" t="str">
            <v>DTPC_UNITS</v>
          </cell>
          <cell r="D314">
            <v>628</v>
          </cell>
          <cell r="E314">
            <v>1441</v>
          </cell>
          <cell r="F314">
            <v>606</v>
          </cell>
          <cell r="G314" t="str">
            <v>N/A</v>
          </cell>
        </row>
        <row r="315">
          <cell r="A315" t="str">
            <v>171453-AH5</v>
          </cell>
          <cell r="B315" t="str">
            <v>Deskpro EP Series C500/810e/10b/4/64 Arlo SWI/EI</v>
          </cell>
          <cell r="C315" t="str">
            <v>DTPC_UNITS</v>
          </cell>
          <cell r="D315">
            <v>679</v>
          </cell>
          <cell r="E315">
            <v>1557</v>
          </cell>
          <cell r="F315">
            <v>658</v>
          </cell>
          <cell r="G315" t="str">
            <v>N/A</v>
          </cell>
        </row>
        <row r="316">
          <cell r="A316" t="str">
            <v>171453-BB4</v>
          </cell>
          <cell r="B316" t="str">
            <v>Deskpro EP Series C500/810e/10b/9/64 Arlo HE</v>
          </cell>
          <cell r="C316" t="str">
            <v>DTPC_UNITS</v>
          </cell>
          <cell r="D316">
            <v>628</v>
          </cell>
          <cell r="E316">
            <v>1441</v>
          </cell>
          <cell r="F316">
            <v>606</v>
          </cell>
          <cell r="G316">
            <v>597.73</v>
          </cell>
        </row>
        <row r="317">
          <cell r="A317" t="str">
            <v>171453-BB5</v>
          </cell>
          <cell r="B317" t="str">
            <v>Deskpro EP Series C500/810e/10b/4/64 Arlo HE</v>
          </cell>
          <cell r="C317" t="str">
            <v>DTPC_UNITS</v>
          </cell>
          <cell r="D317">
            <v>679</v>
          </cell>
          <cell r="E317">
            <v>1557</v>
          </cell>
          <cell r="F317">
            <v>658</v>
          </cell>
          <cell r="G317">
            <v>642.67999999999995</v>
          </cell>
        </row>
        <row r="318">
          <cell r="A318" t="str">
            <v>174380-AH2</v>
          </cell>
          <cell r="B318" t="str">
            <v>ENS/P600/10/2/128c SWI/EI</v>
          </cell>
          <cell r="C318" t="str">
            <v>DTPC_UNITS</v>
          </cell>
          <cell r="D318">
            <v>1134</v>
          </cell>
          <cell r="E318">
            <v>2504</v>
          </cell>
          <cell r="F318">
            <v>1168</v>
          </cell>
          <cell r="G318">
            <v>826.52</v>
          </cell>
        </row>
        <row r="319">
          <cell r="A319" t="str">
            <v>174381-AH2</v>
          </cell>
          <cell r="B319" t="str">
            <v>END/P600/10/2/128c SWI/EI</v>
          </cell>
          <cell r="C319" t="str">
            <v>DTPC_UNITS</v>
          </cell>
          <cell r="D319">
            <v>1165</v>
          </cell>
          <cell r="E319">
            <v>2572</v>
          </cell>
          <cell r="F319">
            <v>1200</v>
          </cell>
          <cell r="G319">
            <v>848.98</v>
          </cell>
        </row>
        <row r="320">
          <cell r="A320" t="str">
            <v>199385-152</v>
          </cell>
          <cell r="B320" t="str">
            <v>EPa/P667E/10b/9/64c GRK</v>
          </cell>
          <cell r="C320" t="str">
            <v>DTPC_UNITS</v>
          </cell>
          <cell r="D320">
            <v>888</v>
          </cell>
          <cell r="E320">
            <v>1960</v>
          </cell>
          <cell r="F320">
            <v>914</v>
          </cell>
          <cell r="G320">
            <v>647.41</v>
          </cell>
        </row>
        <row r="321">
          <cell r="A321" t="str">
            <v>199385-153</v>
          </cell>
          <cell r="B321" t="str">
            <v>EPa/P667E/10b/4/64c GRK</v>
          </cell>
          <cell r="C321" t="str">
            <v>DTPC_UNITS</v>
          </cell>
          <cell r="D321">
            <v>950</v>
          </cell>
          <cell r="E321">
            <v>2098</v>
          </cell>
          <cell r="F321">
            <v>979</v>
          </cell>
          <cell r="G321">
            <v>693.15</v>
          </cell>
        </row>
        <row r="322">
          <cell r="A322" t="str">
            <v>199385-154</v>
          </cell>
          <cell r="B322" t="str">
            <v>EPa/P667E/10b/9/64 GRK</v>
          </cell>
          <cell r="C322" t="str">
            <v>DTPC_UNITS</v>
          </cell>
          <cell r="D322">
            <v>846</v>
          </cell>
          <cell r="E322">
            <v>1868</v>
          </cell>
          <cell r="F322">
            <v>872</v>
          </cell>
          <cell r="G322">
            <v>617.13</v>
          </cell>
        </row>
        <row r="323">
          <cell r="A323" t="str">
            <v>199385-155</v>
          </cell>
          <cell r="B323" t="str">
            <v>EPa/P667E/10b/4/64 GRK</v>
          </cell>
          <cell r="C323" t="str">
            <v>DTPC_UNITS</v>
          </cell>
          <cell r="D323">
            <v>909</v>
          </cell>
          <cell r="E323">
            <v>2007</v>
          </cell>
          <cell r="F323">
            <v>936</v>
          </cell>
          <cell r="G323">
            <v>662.87</v>
          </cell>
        </row>
        <row r="324">
          <cell r="A324" t="str">
            <v>199385-212</v>
          </cell>
          <cell r="B324" t="str">
            <v>EPa/P667E/10b/9/64c HUNG</v>
          </cell>
          <cell r="C324" t="str">
            <v>DTPC_UNITS</v>
          </cell>
          <cell r="D324">
            <v>888</v>
          </cell>
          <cell r="E324">
            <v>1960</v>
          </cell>
          <cell r="F324">
            <v>914</v>
          </cell>
          <cell r="G324">
            <v>647.41</v>
          </cell>
        </row>
        <row r="325">
          <cell r="A325" t="str">
            <v>199385-213</v>
          </cell>
          <cell r="B325" t="str">
            <v>EPa/P667E/10b/4/64c HUNG</v>
          </cell>
          <cell r="C325" t="str">
            <v>DTPC_UNITS</v>
          </cell>
          <cell r="D325">
            <v>950</v>
          </cell>
          <cell r="E325">
            <v>2098</v>
          </cell>
          <cell r="F325">
            <v>979</v>
          </cell>
          <cell r="G325">
            <v>693.15</v>
          </cell>
        </row>
        <row r="326">
          <cell r="A326" t="str">
            <v>199385-214</v>
          </cell>
          <cell r="B326" t="str">
            <v>EPa/P667E/10b/9/64 HUNG</v>
          </cell>
          <cell r="C326" t="str">
            <v>DTPC_UNITS</v>
          </cell>
          <cell r="D326">
            <v>846</v>
          </cell>
          <cell r="E326">
            <v>1868</v>
          </cell>
          <cell r="F326">
            <v>872</v>
          </cell>
          <cell r="G326">
            <v>617.13</v>
          </cell>
        </row>
        <row r="327">
          <cell r="A327" t="str">
            <v>199385-215</v>
          </cell>
          <cell r="B327" t="str">
            <v>EPa/P667E/10b/4/64 HUNG</v>
          </cell>
          <cell r="C327" t="str">
            <v>DTPC_UNITS</v>
          </cell>
          <cell r="D327">
            <v>909</v>
          </cell>
          <cell r="E327">
            <v>2007</v>
          </cell>
          <cell r="F327">
            <v>936</v>
          </cell>
          <cell r="G327">
            <v>662.87</v>
          </cell>
        </row>
        <row r="328">
          <cell r="A328" t="str">
            <v>199385-232</v>
          </cell>
          <cell r="B328" t="str">
            <v>EPa/P667E/10b/9/64c SLOV</v>
          </cell>
          <cell r="C328" t="str">
            <v>DTPC_UNITS</v>
          </cell>
          <cell r="D328">
            <v>888</v>
          </cell>
          <cell r="E328">
            <v>1960</v>
          </cell>
          <cell r="F328">
            <v>914</v>
          </cell>
          <cell r="G328">
            <v>647.41</v>
          </cell>
        </row>
        <row r="329">
          <cell r="A329" t="str">
            <v>199385-233</v>
          </cell>
          <cell r="B329" t="str">
            <v>EPa/P667E/10b/4/64c SLOV</v>
          </cell>
          <cell r="C329" t="str">
            <v>DTPC_UNITS</v>
          </cell>
          <cell r="D329">
            <v>950</v>
          </cell>
          <cell r="E329">
            <v>2098</v>
          </cell>
          <cell r="F329">
            <v>979</v>
          </cell>
          <cell r="G329">
            <v>693.15</v>
          </cell>
        </row>
        <row r="330">
          <cell r="A330" t="str">
            <v>199385-234</v>
          </cell>
          <cell r="B330" t="str">
            <v>EPa/P667E/10b/9/64 SLOV</v>
          </cell>
          <cell r="C330" t="str">
            <v>DTPC_UNITS</v>
          </cell>
          <cell r="D330">
            <v>846</v>
          </cell>
          <cell r="E330">
            <v>1868</v>
          </cell>
          <cell r="F330">
            <v>872</v>
          </cell>
          <cell r="G330">
            <v>617.13</v>
          </cell>
        </row>
        <row r="331">
          <cell r="A331" t="str">
            <v>199385-235</v>
          </cell>
          <cell r="B331" t="str">
            <v>EPa/P667E/10b/4/64 SLOV</v>
          </cell>
          <cell r="C331" t="str">
            <v>DTPC_UNITS</v>
          </cell>
          <cell r="D331">
            <v>909</v>
          </cell>
          <cell r="E331">
            <v>2007</v>
          </cell>
          <cell r="F331">
            <v>936</v>
          </cell>
          <cell r="G331">
            <v>662.87</v>
          </cell>
        </row>
        <row r="332">
          <cell r="A332" t="str">
            <v>199385-242</v>
          </cell>
          <cell r="B332" t="str">
            <v>EPa/P667E/10b/9/64c POL</v>
          </cell>
          <cell r="C332" t="str">
            <v>DTPC_UNITS</v>
          </cell>
          <cell r="D332">
            <v>888</v>
          </cell>
          <cell r="E332">
            <v>1960</v>
          </cell>
          <cell r="F332">
            <v>914</v>
          </cell>
          <cell r="G332">
            <v>647.41</v>
          </cell>
        </row>
        <row r="333">
          <cell r="A333" t="str">
            <v>199385-243</v>
          </cell>
          <cell r="B333" t="str">
            <v>EPa/P667E/10b/4/64c POL</v>
          </cell>
          <cell r="C333" t="str">
            <v>DTPC_UNITS</v>
          </cell>
          <cell r="D333">
            <v>950</v>
          </cell>
          <cell r="E333">
            <v>2098</v>
          </cell>
          <cell r="F333">
            <v>979</v>
          </cell>
          <cell r="G333">
            <v>693.15</v>
          </cell>
        </row>
        <row r="334">
          <cell r="A334" t="str">
            <v>199385-244</v>
          </cell>
          <cell r="B334" t="str">
            <v>EPa/P667E/10b/9/64 POL</v>
          </cell>
          <cell r="C334" t="str">
            <v>DTPC_UNITS</v>
          </cell>
          <cell r="D334">
            <v>846</v>
          </cell>
          <cell r="E334">
            <v>1868</v>
          </cell>
          <cell r="F334">
            <v>872</v>
          </cell>
          <cell r="G334">
            <v>617.13</v>
          </cell>
        </row>
        <row r="335">
          <cell r="A335" t="str">
            <v>199385-245</v>
          </cell>
          <cell r="B335" t="str">
            <v>EPa/P667E/10b/4/64 POL</v>
          </cell>
          <cell r="C335" t="str">
            <v>DTPC_UNITS</v>
          </cell>
          <cell r="D335">
            <v>909</v>
          </cell>
          <cell r="E335">
            <v>2007</v>
          </cell>
          <cell r="F335">
            <v>936</v>
          </cell>
          <cell r="G335">
            <v>662.87</v>
          </cell>
        </row>
        <row r="336">
          <cell r="A336" t="str">
            <v>199385-253</v>
          </cell>
          <cell r="B336" t="str">
            <v>EPa/P667E/10b/4/64c RUSS</v>
          </cell>
          <cell r="C336" t="str">
            <v>DTPC_UNITS</v>
          </cell>
          <cell r="D336">
            <v>950</v>
          </cell>
          <cell r="E336">
            <v>2098</v>
          </cell>
          <cell r="F336">
            <v>979</v>
          </cell>
          <cell r="G336">
            <v>693.15</v>
          </cell>
        </row>
        <row r="337">
          <cell r="A337" t="str">
            <v>199385-254</v>
          </cell>
          <cell r="B337" t="str">
            <v>EPa/P667E/10b/9/64 RUSS</v>
          </cell>
          <cell r="C337" t="str">
            <v>DTPC_UNITS</v>
          </cell>
          <cell r="D337">
            <v>846</v>
          </cell>
          <cell r="E337">
            <v>1868</v>
          </cell>
          <cell r="F337">
            <v>872</v>
          </cell>
          <cell r="G337">
            <v>617.13</v>
          </cell>
        </row>
        <row r="338">
          <cell r="A338" t="str">
            <v>199385-255</v>
          </cell>
          <cell r="B338" t="str">
            <v>EPa/P667E/10b/4/64 RUSS</v>
          </cell>
          <cell r="C338" t="str">
            <v>DTPC_UNITS</v>
          </cell>
          <cell r="D338">
            <v>909</v>
          </cell>
          <cell r="E338">
            <v>2007</v>
          </cell>
          <cell r="F338">
            <v>936</v>
          </cell>
          <cell r="G338">
            <v>662.87</v>
          </cell>
        </row>
        <row r="339">
          <cell r="A339" t="str">
            <v>199385-A82</v>
          </cell>
          <cell r="B339" t="str">
            <v>EPa/P667E/10b/9/64c EEUROA8</v>
          </cell>
          <cell r="C339" t="str">
            <v>DTPC_UNITS</v>
          </cell>
          <cell r="D339">
            <v>888</v>
          </cell>
          <cell r="E339">
            <v>1960</v>
          </cell>
          <cell r="F339">
            <v>914</v>
          </cell>
          <cell r="G339">
            <v>634.88</v>
          </cell>
        </row>
        <row r="340">
          <cell r="A340" t="str">
            <v>199385-A83</v>
          </cell>
          <cell r="B340" t="str">
            <v>EPa/P667E/10b/4/64c EEUROA8</v>
          </cell>
          <cell r="C340" t="str">
            <v>DTPC_UNITS</v>
          </cell>
          <cell r="D340">
            <v>950</v>
          </cell>
          <cell r="E340">
            <v>2098</v>
          </cell>
          <cell r="F340">
            <v>979</v>
          </cell>
          <cell r="G340">
            <v>681.88</v>
          </cell>
        </row>
        <row r="341">
          <cell r="A341" t="str">
            <v>199385-A84</v>
          </cell>
          <cell r="B341" t="str">
            <v>EPa/P667E/10b/9/64 EEUROA8</v>
          </cell>
          <cell r="C341" t="str">
            <v>DTPC_UNITS</v>
          </cell>
          <cell r="D341">
            <v>846</v>
          </cell>
          <cell r="E341">
            <v>1868</v>
          </cell>
          <cell r="F341">
            <v>872</v>
          </cell>
          <cell r="G341">
            <v>604.6</v>
          </cell>
        </row>
        <row r="342">
          <cell r="A342" t="str">
            <v>199385-A85</v>
          </cell>
          <cell r="B342" t="str">
            <v>EPa/P667E/10b/4/64 EEUROA8</v>
          </cell>
          <cell r="C342" t="str">
            <v>DTPC_UNITS</v>
          </cell>
          <cell r="D342">
            <v>909</v>
          </cell>
          <cell r="E342">
            <v>2007</v>
          </cell>
          <cell r="F342">
            <v>936</v>
          </cell>
          <cell r="G342">
            <v>651.6</v>
          </cell>
        </row>
        <row r="343">
          <cell r="A343" t="str">
            <v>199385-BA2</v>
          </cell>
          <cell r="B343" t="str">
            <v>EPa/P667E/10b/9/64c SL</v>
          </cell>
          <cell r="C343" t="str">
            <v>DTPC_UNITS</v>
          </cell>
          <cell r="D343">
            <v>888</v>
          </cell>
          <cell r="E343">
            <v>1960</v>
          </cell>
          <cell r="F343">
            <v>914</v>
          </cell>
          <cell r="G343">
            <v>634.88</v>
          </cell>
        </row>
        <row r="344">
          <cell r="A344" t="str">
            <v>199385-BA3</v>
          </cell>
          <cell r="B344" t="str">
            <v>EPa/P667E/10b/4/64c SL</v>
          </cell>
          <cell r="C344" t="str">
            <v>DTPC_UNITS</v>
          </cell>
          <cell r="D344">
            <v>950</v>
          </cell>
          <cell r="E344">
            <v>2098</v>
          </cell>
          <cell r="F344">
            <v>979</v>
          </cell>
          <cell r="G344">
            <v>681.88</v>
          </cell>
        </row>
        <row r="345">
          <cell r="A345" t="str">
            <v>199385-BA4</v>
          </cell>
          <cell r="B345" t="str">
            <v>EPa/P667E/10b/9/64 SL</v>
          </cell>
          <cell r="C345" t="str">
            <v>DTPC_UNITS</v>
          </cell>
          <cell r="D345">
            <v>846</v>
          </cell>
          <cell r="E345">
            <v>1868</v>
          </cell>
          <cell r="F345">
            <v>872</v>
          </cell>
          <cell r="G345">
            <v>604.6</v>
          </cell>
        </row>
        <row r="346">
          <cell r="A346" t="str">
            <v>199385-BA5</v>
          </cell>
          <cell r="B346" t="str">
            <v>EPa/P667E/10b/4/64 SL</v>
          </cell>
          <cell r="C346" t="str">
            <v>DTPC_UNITS</v>
          </cell>
          <cell r="D346">
            <v>909</v>
          </cell>
          <cell r="E346">
            <v>2007</v>
          </cell>
          <cell r="F346">
            <v>936</v>
          </cell>
          <cell r="G346">
            <v>651.6</v>
          </cell>
        </row>
        <row r="347">
          <cell r="A347" t="str">
            <v>199385-BB2</v>
          </cell>
          <cell r="B347" t="str">
            <v>EPa/P667E/10b/9/64c HE</v>
          </cell>
          <cell r="C347" t="str">
            <v>DTPC_UNITS</v>
          </cell>
          <cell r="D347">
            <v>888</v>
          </cell>
          <cell r="E347">
            <v>1960</v>
          </cell>
          <cell r="F347">
            <v>914</v>
          </cell>
          <cell r="G347">
            <v>634.88</v>
          </cell>
        </row>
        <row r="348">
          <cell r="A348" t="str">
            <v>199385-BB3</v>
          </cell>
          <cell r="B348" t="str">
            <v>EPa/P667E/10b/4/64c HE</v>
          </cell>
          <cell r="C348" t="str">
            <v>DTPC_UNITS</v>
          </cell>
          <cell r="D348">
            <v>950</v>
          </cell>
          <cell r="E348">
            <v>2098</v>
          </cell>
          <cell r="F348">
            <v>979</v>
          </cell>
          <cell r="G348">
            <v>681.88</v>
          </cell>
        </row>
        <row r="349">
          <cell r="A349" t="str">
            <v>199385-BB4</v>
          </cell>
          <cell r="B349" t="str">
            <v>EPa/P667E/10b/9/64 HE</v>
          </cell>
          <cell r="C349" t="str">
            <v>DTPC_UNITS</v>
          </cell>
          <cell r="D349">
            <v>846</v>
          </cell>
          <cell r="E349">
            <v>1868</v>
          </cell>
          <cell r="F349">
            <v>872</v>
          </cell>
          <cell r="G349">
            <v>604.6</v>
          </cell>
        </row>
        <row r="350">
          <cell r="A350" t="str">
            <v>199385-BB5</v>
          </cell>
          <cell r="B350" t="str">
            <v>EPa/P667E/10b/4/64 HE</v>
          </cell>
          <cell r="C350" t="str">
            <v>DTPC_UNITS</v>
          </cell>
          <cell r="D350">
            <v>909</v>
          </cell>
          <cell r="E350">
            <v>2007</v>
          </cell>
          <cell r="F350">
            <v>936</v>
          </cell>
          <cell r="G350">
            <v>651.6</v>
          </cell>
        </row>
        <row r="351">
          <cell r="A351" t="str">
            <v>200533-AH5</v>
          </cell>
          <cell r="B351" t="str">
            <v>EPa/P667E/10b/Win2000/128c English/Italian</v>
          </cell>
          <cell r="C351" t="str">
            <v>DTPC_UNITS</v>
          </cell>
          <cell r="D351">
            <v>1073</v>
          </cell>
          <cell r="E351">
            <v>2370</v>
          </cell>
          <cell r="F351">
            <v>1105</v>
          </cell>
          <cell r="G351">
            <v>624</v>
          </cell>
        </row>
        <row r="352">
          <cell r="A352" t="str">
            <v>470000-333</v>
          </cell>
          <cell r="B352" t="str">
            <v>Deskpro EN Series SDT P866/15e/9/128c TURK</v>
          </cell>
          <cell r="C352" t="str">
            <v>DTPC_UNITS</v>
          </cell>
          <cell r="D352">
            <v>1570</v>
          </cell>
          <cell r="E352">
            <v>3466</v>
          </cell>
          <cell r="F352">
            <v>1617</v>
          </cell>
          <cell r="G352" t="e">
            <v>#N/A</v>
          </cell>
        </row>
        <row r="353">
          <cell r="A353" t="str">
            <v>470000-336</v>
          </cell>
          <cell r="B353" t="str">
            <v>Deskpro EN Series SDT P866/15e/9/128c GRK</v>
          </cell>
          <cell r="C353" t="str">
            <v>DTPC_UNITS</v>
          </cell>
          <cell r="D353">
            <v>1570</v>
          </cell>
          <cell r="E353">
            <v>3466</v>
          </cell>
          <cell r="F353">
            <v>1617</v>
          </cell>
          <cell r="G353">
            <v>1119</v>
          </cell>
        </row>
        <row r="354">
          <cell r="A354" t="str">
            <v>470000-406</v>
          </cell>
          <cell r="B354" t="str">
            <v>Deskpro EN Series SDT P866/15e/9/128c ARAB</v>
          </cell>
          <cell r="C354" t="str">
            <v>DTPC_UNITS</v>
          </cell>
          <cell r="D354">
            <v>1570</v>
          </cell>
          <cell r="E354">
            <v>3466</v>
          </cell>
          <cell r="F354">
            <v>1617</v>
          </cell>
          <cell r="G354">
            <v>1119</v>
          </cell>
        </row>
        <row r="355">
          <cell r="A355" t="str">
            <v>470000-434</v>
          </cell>
          <cell r="B355" t="str">
            <v>Deskpro EN Series SDT P866/15e/9/128c HUNG</v>
          </cell>
          <cell r="C355" t="str">
            <v>DTPC_UNITS</v>
          </cell>
          <cell r="D355">
            <v>1570</v>
          </cell>
          <cell r="E355">
            <v>3466</v>
          </cell>
          <cell r="F355">
            <v>1617</v>
          </cell>
          <cell r="G355">
            <v>1119</v>
          </cell>
        </row>
        <row r="356">
          <cell r="A356" t="str">
            <v>470000-438</v>
          </cell>
          <cell r="B356" t="str">
            <v>Deskpro EN Series SDT P866/15e/9/128c CZECH</v>
          </cell>
          <cell r="C356" t="str">
            <v>DTPC_UNITS</v>
          </cell>
          <cell r="D356">
            <v>1570</v>
          </cell>
          <cell r="E356">
            <v>3466</v>
          </cell>
          <cell r="F356">
            <v>1617</v>
          </cell>
          <cell r="G356">
            <v>1119</v>
          </cell>
        </row>
        <row r="357">
          <cell r="A357" t="str">
            <v>470000-443</v>
          </cell>
          <cell r="B357" t="str">
            <v>Deskpro EN Series SDT P866/15e/9/128c SLOV</v>
          </cell>
          <cell r="C357" t="str">
            <v>DTPC_UNITS</v>
          </cell>
          <cell r="D357">
            <v>1570</v>
          </cell>
          <cell r="E357">
            <v>3466</v>
          </cell>
          <cell r="F357">
            <v>1617</v>
          </cell>
          <cell r="G357">
            <v>1119</v>
          </cell>
        </row>
        <row r="358">
          <cell r="A358" t="str">
            <v>470000-447</v>
          </cell>
          <cell r="B358" t="str">
            <v>Deskpro EN Series SDT P866/15e/9/128c POL</v>
          </cell>
          <cell r="C358" t="str">
            <v>DTPC_UNITS</v>
          </cell>
          <cell r="D358">
            <v>1570</v>
          </cell>
          <cell r="E358">
            <v>3466</v>
          </cell>
          <cell r="F358">
            <v>1617</v>
          </cell>
          <cell r="G358">
            <v>1085.43</v>
          </cell>
        </row>
        <row r="359">
          <cell r="A359" t="str">
            <v>470000-451</v>
          </cell>
          <cell r="B359" t="str">
            <v>Deskpro EN Series SDT P866/15e/9/128c RUSS</v>
          </cell>
          <cell r="C359" t="str">
            <v>DTPC_UNITS</v>
          </cell>
          <cell r="D359">
            <v>1570</v>
          </cell>
          <cell r="E359">
            <v>3466</v>
          </cell>
          <cell r="F359">
            <v>1617</v>
          </cell>
          <cell r="G359">
            <v>1085.43</v>
          </cell>
        </row>
        <row r="360">
          <cell r="A360" t="str">
            <v>470000-478</v>
          </cell>
          <cell r="B360" t="str">
            <v>Deskpro EN Series SDT P866/15e/9/128c EUROA4</v>
          </cell>
          <cell r="C360" t="str">
            <v>DTPC_UNITS</v>
          </cell>
          <cell r="D360">
            <v>1570</v>
          </cell>
          <cell r="E360">
            <v>3466</v>
          </cell>
          <cell r="F360">
            <v>1617</v>
          </cell>
          <cell r="G360">
            <v>1127.3699999999999</v>
          </cell>
        </row>
        <row r="361">
          <cell r="A361" t="str">
            <v>470000-533</v>
          </cell>
          <cell r="B361" t="str">
            <v>Deskpro EN Series SDT P866/15e/9/128c SL</v>
          </cell>
          <cell r="C361" t="str">
            <v>DTPC_UNITS</v>
          </cell>
          <cell r="D361">
            <v>1570</v>
          </cell>
          <cell r="E361">
            <v>3466</v>
          </cell>
          <cell r="F361">
            <v>1617</v>
          </cell>
          <cell r="G361">
            <v>1119.1300000000001</v>
          </cell>
        </row>
        <row r="362">
          <cell r="A362" t="str">
            <v>470000-537</v>
          </cell>
          <cell r="B362" t="str">
            <v>Deskpro EN Series SDT P866/15e/9/128c HE</v>
          </cell>
          <cell r="C362" t="str">
            <v>DTPC_UNITS</v>
          </cell>
          <cell r="D362">
            <v>1570</v>
          </cell>
          <cell r="E362">
            <v>3466</v>
          </cell>
          <cell r="F362">
            <v>1617</v>
          </cell>
          <cell r="G362">
            <v>1106.3900000000001</v>
          </cell>
        </row>
        <row r="363">
          <cell r="A363" t="str">
            <v>470000-686</v>
          </cell>
          <cell r="B363" t="str">
            <v>Deskpro EN Series SDT P866/15e/6/128c MEASTA9</v>
          </cell>
          <cell r="C363" t="str">
            <v>DTPC_UNITS</v>
          </cell>
          <cell r="D363">
            <v>1720</v>
          </cell>
          <cell r="E363">
            <v>3945</v>
          </cell>
          <cell r="F363">
            <v>1772</v>
          </cell>
          <cell r="G363">
            <v>1085.43</v>
          </cell>
        </row>
        <row r="364">
          <cell r="A364" t="str">
            <v>470000-713</v>
          </cell>
          <cell r="B364" t="str">
            <v>Deskpro EN Series SDT P866/15e/6/128c HUNG</v>
          </cell>
          <cell r="C364" t="str">
            <v>DTPC_UNITS</v>
          </cell>
          <cell r="D364">
            <v>1635</v>
          </cell>
          <cell r="E364">
            <v>3610</v>
          </cell>
          <cell r="F364">
            <v>1684</v>
          </cell>
          <cell r="G364">
            <v>1085.43</v>
          </cell>
        </row>
        <row r="365">
          <cell r="A365" t="str">
            <v>470000-719</v>
          </cell>
          <cell r="B365" t="str">
            <v>Deskpro EN Series SDT P866/15e/6/128c CZECH</v>
          </cell>
          <cell r="C365" t="str">
            <v>DTPC_UNITS</v>
          </cell>
          <cell r="D365">
            <v>1635</v>
          </cell>
          <cell r="E365">
            <v>3610</v>
          </cell>
          <cell r="F365">
            <v>1684</v>
          </cell>
          <cell r="G365" t="e">
            <v>#N/A</v>
          </cell>
        </row>
        <row r="366">
          <cell r="A366" t="str">
            <v>470000-725</v>
          </cell>
          <cell r="B366" t="str">
            <v>Deskpro EN Series SDT P866/15e/6/128c SLOV</v>
          </cell>
          <cell r="C366" t="str">
            <v>DTPC_UNITS</v>
          </cell>
          <cell r="D366">
            <v>1635</v>
          </cell>
          <cell r="E366">
            <v>3610</v>
          </cell>
          <cell r="F366">
            <v>1684</v>
          </cell>
          <cell r="G366">
            <v>1157.48</v>
          </cell>
        </row>
        <row r="367">
          <cell r="A367" t="str">
            <v>470000-731</v>
          </cell>
          <cell r="B367" t="str">
            <v>Deskpro EN Series SDT P866/15e/6/128c POL</v>
          </cell>
          <cell r="C367" t="str">
            <v>DTPC_UNITS</v>
          </cell>
          <cell r="D367">
            <v>1635</v>
          </cell>
          <cell r="E367">
            <v>3610</v>
          </cell>
          <cell r="F367">
            <v>1684</v>
          </cell>
          <cell r="G367">
            <v>1085.43</v>
          </cell>
        </row>
        <row r="368">
          <cell r="A368" t="str">
            <v>470000-737</v>
          </cell>
          <cell r="B368" t="str">
            <v>Deskpro EN Series SDT P866/15e/6/128c RUSS</v>
          </cell>
          <cell r="C368" t="str">
            <v>DTPC_UNITS</v>
          </cell>
          <cell r="D368">
            <v>1635</v>
          </cell>
          <cell r="E368">
            <v>3610</v>
          </cell>
          <cell r="F368">
            <v>1684</v>
          </cell>
          <cell r="G368">
            <v>1085.43</v>
          </cell>
        </row>
        <row r="369">
          <cell r="A369" t="str">
            <v>470000-771</v>
          </cell>
          <cell r="B369" t="str">
            <v>Deskpro EN Series SDT P866/15e/6/128c EUROA4</v>
          </cell>
          <cell r="C369" t="str">
            <v>DTPC_UNITS</v>
          </cell>
          <cell r="D369">
            <v>1635</v>
          </cell>
          <cell r="E369">
            <v>3610</v>
          </cell>
          <cell r="F369">
            <v>1684</v>
          </cell>
          <cell r="G369">
            <v>1127.3699999999999</v>
          </cell>
        </row>
        <row r="370">
          <cell r="A370" t="str">
            <v>470000-839</v>
          </cell>
          <cell r="B370" t="str">
            <v>Deskpro EN Series SDT P866/15e/6/128c SL</v>
          </cell>
          <cell r="C370" t="str">
            <v>DTPC_UNITS</v>
          </cell>
          <cell r="D370">
            <v>1635</v>
          </cell>
          <cell r="E370">
            <v>3610</v>
          </cell>
          <cell r="F370">
            <v>1684</v>
          </cell>
          <cell r="G370">
            <v>1157.48</v>
          </cell>
        </row>
        <row r="371">
          <cell r="A371" t="str">
            <v>470000-845</v>
          </cell>
          <cell r="B371" t="str">
            <v>Deskpro EN Series SDT P866/15e/6/128c HE</v>
          </cell>
          <cell r="C371" t="str">
            <v>DTPC_UNITS</v>
          </cell>
          <cell r="D371">
            <v>1635</v>
          </cell>
          <cell r="E371">
            <v>3610</v>
          </cell>
          <cell r="F371">
            <v>1684</v>
          </cell>
          <cell r="G371">
            <v>1085.43</v>
          </cell>
        </row>
        <row r="372">
          <cell r="A372" t="str">
            <v>470000-873</v>
          </cell>
          <cell r="B372" t="str">
            <v>Deskpro EN Series SFF P733/10e/9/128c TURK</v>
          </cell>
          <cell r="C372" t="str">
            <v>DTPC_UNITS</v>
          </cell>
          <cell r="D372">
            <v>1180</v>
          </cell>
          <cell r="E372">
            <v>2605</v>
          </cell>
          <cell r="F372">
            <v>1215</v>
          </cell>
          <cell r="G372" t="e">
            <v>#N/A</v>
          </cell>
        </row>
        <row r="373">
          <cell r="A373" t="str">
            <v>470000-875</v>
          </cell>
          <cell r="B373" t="str">
            <v>Deskpro EN Series SFF P733/10e/9/128c GRK</v>
          </cell>
          <cell r="C373" t="str">
            <v>DTPC_UNITS</v>
          </cell>
          <cell r="D373">
            <v>1180</v>
          </cell>
          <cell r="E373">
            <v>2605</v>
          </cell>
          <cell r="F373">
            <v>1215</v>
          </cell>
          <cell r="G373">
            <v>785.52</v>
          </cell>
        </row>
        <row r="374">
          <cell r="A374" t="str">
            <v>470000-877</v>
          </cell>
          <cell r="B374" t="str">
            <v>Deskpro EN Series SFF P733/10e/9/128c ARAB</v>
          </cell>
          <cell r="C374" t="str">
            <v>DTPC_UNITS</v>
          </cell>
          <cell r="D374">
            <v>1180</v>
          </cell>
          <cell r="E374">
            <v>2605</v>
          </cell>
          <cell r="F374">
            <v>1215</v>
          </cell>
          <cell r="G374" t="e">
            <v>#N/A</v>
          </cell>
        </row>
        <row r="375">
          <cell r="A375" t="str">
            <v>470000-882</v>
          </cell>
          <cell r="B375" t="str">
            <v>Deskpro EN Series SFF P733/10e/9/128c HUNG</v>
          </cell>
          <cell r="C375" t="str">
            <v>DTPC_UNITS</v>
          </cell>
          <cell r="D375">
            <v>1180</v>
          </cell>
          <cell r="E375">
            <v>2605</v>
          </cell>
          <cell r="F375">
            <v>1215</v>
          </cell>
          <cell r="G375">
            <v>785.52</v>
          </cell>
        </row>
        <row r="376">
          <cell r="A376" t="str">
            <v>470000-885</v>
          </cell>
          <cell r="B376" t="str">
            <v>Deskpro EN Series SFF P733/10e/9/128c CZECH</v>
          </cell>
          <cell r="C376" t="str">
            <v>DTPC_UNITS</v>
          </cell>
          <cell r="D376">
            <v>1180</v>
          </cell>
          <cell r="E376">
            <v>2605</v>
          </cell>
          <cell r="F376">
            <v>1215</v>
          </cell>
          <cell r="G376" t="e">
            <v>#N/A</v>
          </cell>
        </row>
        <row r="377">
          <cell r="A377" t="str">
            <v>470000-888</v>
          </cell>
          <cell r="B377" t="str">
            <v>Deskpro EN Series SFF P733/10e/9/128c SLOV</v>
          </cell>
          <cell r="C377" t="str">
            <v>DTPC_UNITS</v>
          </cell>
          <cell r="D377">
            <v>1180</v>
          </cell>
          <cell r="E377">
            <v>2605</v>
          </cell>
          <cell r="F377">
            <v>1215</v>
          </cell>
          <cell r="G377">
            <v>785.52</v>
          </cell>
        </row>
        <row r="378">
          <cell r="A378" t="str">
            <v>470000-889</v>
          </cell>
          <cell r="B378" t="str">
            <v>Deskpro EN Series SFF P733/10e/9/128c POL</v>
          </cell>
          <cell r="C378" t="str">
            <v>DTPC_UNITS</v>
          </cell>
          <cell r="D378">
            <v>1180</v>
          </cell>
          <cell r="E378">
            <v>2605</v>
          </cell>
          <cell r="F378">
            <v>1215</v>
          </cell>
          <cell r="G378">
            <v>785.25</v>
          </cell>
        </row>
        <row r="379">
          <cell r="A379" t="str">
            <v>470000-891</v>
          </cell>
          <cell r="B379" t="str">
            <v>Deskpro EN Series SFF P733/10e/9/128c RUSS</v>
          </cell>
          <cell r="C379" t="str">
            <v>DTPC_UNITS</v>
          </cell>
          <cell r="D379">
            <v>1180</v>
          </cell>
          <cell r="E379">
            <v>2605</v>
          </cell>
          <cell r="F379">
            <v>1215</v>
          </cell>
          <cell r="G379">
            <v>785.52</v>
          </cell>
        </row>
        <row r="380">
          <cell r="A380" t="str">
            <v>470000-917</v>
          </cell>
          <cell r="B380" t="str">
            <v>Deskpro EN Series SFF P733/10e/9/128c EUROA4</v>
          </cell>
          <cell r="C380" t="str">
            <v>DTPC_UNITS</v>
          </cell>
          <cell r="D380">
            <v>1180</v>
          </cell>
          <cell r="E380">
            <v>2605</v>
          </cell>
          <cell r="F380">
            <v>1215</v>
          </cell>
          <cell r="G380">
            <v>793.74</v>
          </cell>
        </row>
        <row r="381">
          <cell r="A381" t="str">
            <v>470000-947</v>
          </cell>
          <cell r="B381" t="str">
            <v>Deskpro EN Series SFF P733/10e/9/128c SL</v>
          </cell>
          <cell r="C381" t="str">
            <v>DTPC_UNITS</v>
          </cell>
          <cell r="D381">
            <v>1180</v>
          </cell>
          <cell r="E381">
            <v>2605</v>
          </cell>
          <cell r="F381">
            <v>1215</v>
          </cell>
          <cell r="G381">
            <v>829.18</v>
          </cell>
        </row>
        <row r="382">
          <cell r="A382" t="str">
            <v>470000-951</v>
          </cell>
          <cell r="B382" t="str">
            <v>Deskpro EN Series SFF P733/10e/9/128c HE</v>
          </cell>
          <cell r="C382" t="str">
            <v>DTPC_UNITS</v>
          </cell>
          <cell r="D382">
            <v>1180</v>
          </cell>
          <cell r="E382">
            <v>2605</v>
          </cell>
          <cell r="F382">
            <v>1215</v>
          </cell>
          <cell r="G382">
            <v>785.52</v>
          </cell>
        </row>
        <row r="383">
          <cell r="A383" t="str">
            <v>470000-991</v>
          </cell>
          <cell r="B383" t="str">
            <v>Deskpro EN Series SDT P733/10e/9/128c TURK</v>
          </cell>
          <cell r="C383" t="str">
            <v>DTPC_UNITS</v>
          </cell>
          <cell r="D383">
            <v>1230</v>
          </cell>
          <cell r="E383">
            <v>2715</v>
          </cell>
          <cell r="F383">
            <v>1267</v>
          </cell>
          <cell r="G383" t="e">
            <v>#N/A</v>
          </cell>
        </row>
        <row r="384">
          <cell r="A384" t="str">
            <v>470000-993</v>
          </cell>
          <cell r="B384" t="str">
            <v>Deskpro EN Series SDT P733/10e/9/128c GRK</v>
          </cell>
          <cell r="C384" t="str">
            <v>DTPC_UNITS</v>
          </cell>
          <cell r="D384">
            <v>1230</v>
          </cell>
          <cell r="E384">
            <v>2715</v>
          </cell>
          <cell r="F384">
            <v>1267</v>
          </cell>
          <cell r="G384">
            <v>775.27</v>
          </cell>
        </row>
        <row r="385">
          <cell r="A385" t="str">
            <v>470000-996</v>
          </cell>
          <cell r="B385" t="str">
            <v>Deskpro EN Series SDT P733/10e/9/128c ARAB</v>
          </cell>
          <cell r="C385" t="str">
            <v>DTPC_UNITS</v>
          </cell>
          <cell r="D385">
            <v>1290</v>
          </cell>
          <cell r="E385">
            <v>2959</v>
          </cell>
          <cell r="F385">
            <v>1329</v>
          </cell>
          <cell r="G385" t="e">
            <v>#N/A</v>
          </cell>
        </row>
        <row r="386">
          <cell r="A386" t="str">
            <v>470001-000</v>
          </cell>
          <cell r="B386" t="str">
            <v>Deskpro EN Series SDT P733/10e/9/128c HUNG</v>
          </cell>
          <cell r="C386" t="str">
            <v>DTPC_UNITS</v>
          </cell>
          <cell r="D386">
            <v>1230</v>
          </cell>
          <cell r="E386">
            <v>2715</v>
          </cell>
          <cell r="F386">
            <v>1267</v>
          </cell>
          <cell r="G386">
            <v>800.23</v>
          </cell>
        </row>
        <row r="387">
          <cell r="A387" t="str">
            <v>470001-003</v>
          </cell>
          <cell r="B387" t="str">
            <v>Deskpro EN Series SDT P733/10e/9/128c CZECH</v>
          </cell>
          <cell r="C387" t="str">
            <v>DTPC_UNITS</v>
          </cell>
          <cell r="D387">
            <v>1230</v>
          </cell>
          <cell r="E387">
            <v>2715</v>
          </cell>
          <cell r="F387">
            <v>1267</v>
          </cell>
          <cell r="G387" t="e">
            <v>#N/A</v>
          </cell>
        </row>
        <row r="388">
          <cell r="A388" t="str">
            <v>470001-006</v>
          </cell>
          <cell r="B388" t="str">
            <v>Deskpro EN Series SDT P733/10e/9/128c SLOV</v>
          </cell>
          <cell r="C388" t="str">
            <v>DTPC_UNITS</v>
          </cell>
          <cell r="D388">
            <v>1230</v>
          </cell>
          <cell r="E388">
            <v>2715</v>
          </cell>
          <cell r="F388">
            <v>1267</v>
          </cell>
          <cell r="G388">
            <v>796.23</v>
          </cell>
        </row>
        <row r="389">
          <cell r="A389" t="str">
            <v>470001-010</v>
          </cell>
          <cell r="B389" t="str">
            <v>Deskpro EN Series SDT P733/10e/9/128c POL</v>
          </cell>
          <cell r="C389" t="str">
            <v>DTPC_UNITS</v>
          </cell>
          <cell r="D389">
            <v>1230</v>
          </cell>
          <cell r="E389">
            <v>2715</v>
          </cell>
          <cell r="F389">
            <v>1267</v>
          </cell>
          <cell r="G389">
            <v>775.27</v>
          </cell>
        </row>
        <row r="390">
          <cell r="A390" t="str">
            <v>470001-013</v>
          </cell>
          <cell r="B390" t="str">
            <v>Deskpro EN Series SDT P733/10e/9/128c RUSS</v>
          </cell>
          <cell r="C390" t="str">
            <v>DTPC_UNITS</v>
          </cell>
          <cell r="D390">
            <v>1230</v>
          </cell>
          <cell r="E390">
            <v>2715</v>
          </cell>
          <cell r="F390">
            <v>1267</v>
          </cell>
          <cell r="G390">
            <v>775.27</v>
          </cell>
        </row>
        <row r="391">
          <cell r="A391" t="str">
            <v>470001-031</v>
          </cell>
          <cell r="B391" t="str">
            <v>Deskpro EN Series SDT P733/10e/9/128c EUROA4</v>
          </cell>
          <cell r="C391" t="str">
            <v>DTPC_UNITS</v>
          </cell>
          <cell r="D391">
            <v>1230</v>
          </cell>
          <cell r="E391">
            <v>2715</v>
          </cell>
          <cell r="F391">
            <v>1267</v>
          </cell>
          <cell r="G391">
            <v>808.47</v>
          </cell>
        </row>
        <row r="392">
          <cell r="A392" t="str">
            <v>470001-051</v>
          </cell>
          <cell r="B392" t="str">
            <v>Deskpro EN Series SDT P733/10e/9/128c SL</v>
          </cell>
          <cell r="C392" t="str">
            <v>DTPC_UNITS</v>
          </cell>
          <cell r="D392">
            <v>1230</v>
          </cell>
          <cell r="E392">
            <v>2715</v>
          </cell>
          <cell r="F392">
            <v>1267</v>
          </cell>
          <cell r="G392">
            <v>796.23</v>
          </cell>
        </row>
        <row r="393">
          <cell r="A393" t="str">
            <v>470001-053</v>
          </cell>
          <cell r="B393" t="str">
            <v>Deskpro EN Series SDT P733/10e/9/128c HE</v>
          </cell>
          <cell r="C393" t="str">
            <v>DTPC_UNITS</v>
          </cell>
          <cell r="D393">
            <v>1230</v>
          </cell>
          <cell r="E393">
            <v>2715</v>
          </cell>
          <cell r="F393">
            <v>1267</v>
          </cell>
          <cell r="G393">
            <v>800.23</v>
          </cell>
        </row>
        <row r="394">
          <cell r="A394" t="str">
            <v>470001-099</v>
          </cell>
          <cell r="B394" t="str">
            <v>Deskpro EN Series SDT P733/10e/6/128c TURK</v>
          </cell>
          <cell r="C394" t="str">
            <v>DTPC_UNITS</v>
          </cell>
          <cell r="D394">
            <v>1290</v>
          </cell>
          <cell r="E394">
            <v>2848</v>
          </cell>
          <cell r="F394">
            <v>1329</v>
          </cell>
          <cell r="G394" t="e">
            <v>#N/A</v>
          </cell>
        </row>
        <row r="395">
          <cell r="A395" t="str">
            <v>470001-100</v>
          </cell>
          <cell r="B395" t="str">
            <v>Deskpro EN Series SDT P733/10e/6/128c GRK</v>
          </cell>
          <cell r="C395" t="str">
            <v>DTPC_UNITS</v>
          </cell>
          <cell r="D395">
            <v>1290</v>
          </cell>
          <cell r="E395">
            <v>2848</v>
          </cell>
          <cell r="F395">
            <v>1329</v>
          </cell>
          <cell r="G395">
            <v>775.27</v>
          </cell>
        </row>
        <row r="396">
          <cell r="A396" t="str">
            <v>470001-105</v>
          </cell>
          <cell r="B396" t="str">
            <v>Deskpro EN Series SDT P733/10e/6/128c ARAB</v>
          </cell>
          <cell r="C396" t="str">
            <v>DTPC_UNITS</v>
          </cell>
          <cell r="D396">
            <v>1290</v>
          </cell>
          <cell r="E396">
            <v>2848</v>
          </cell>
          <cell r="F396">
            <v>1329</v>
          </cell>
          <cell r="G396" t="e">
            <v>#N/A</v>
          </cell>
        </row>
        <row r="397">
          <cell r="A397" t="str">
            <v>470001-111</v>
          </cell>
          <cell r="B397" t="str">
            <v>Deskpro EN Series SDT P733/10e/6/128c HUNG</v>
          </cell>
          <cell r="C397" t="str">
            <v>DTPC_UNITS</v>
          </cell>
          <cell r="D397">
            <v>1290</v>
          </cell>
          <cell r="E397">
            <v>2848</v>
          </cell>
          <cell r="F397">
            <v>1329</v>
          </cell>
          <cell r="G397">
            <v>775.27</v>
          </cell>
        </row>
        <row r="398">
          <cell r="A398" t="str">
            <v>470001-112</v>
          </cell>
          <cell r="B398" t="str">
            <v>Deskpro EN Series SDT P733/10e/6/128c CZECH</v>
          </cell>
          <cell r="C398" t="str">
            <v>DTPC_UNITS</v>
          </cell>
          <cell r="D398">
            <v>1290</v>
          </cell>
          <cell r="E398">
            <v>2848</v>
          </cell>
          <cell r="F398">
            <v>1329</v>
          </cell>
          <cell r="G398" t="e">
            <v>#N/A</v>
          </cell>
        </row>
        <row r="399">
          <cell r="A399" t="str">
            <v>470001-114</v>
          </cell>
          <cell r="B399" t="str">
            <v>Deskpro EN Series SDT P733/10e/6/128c SLOV</v>
          </cell>
          <cell r="C399" t="str">
            <v>DTPC_UNITS</v>
          </cell>
          <cell r="D399">
            <v>1290</v>
          </cell>
          <cell r="E399">
            <v>2848</v>
          </cell>
          <cell r="F399">
            <v>1329</v>
          </cell>
          <cell r="G399">
            <v>838.57</v>
          </cell>
        </row>
        <row r="400">
          <cell r="A400" t="str">
            <v>470001-116</v>
          </cell>
          <cell r="B400" t="str">
            <v>Deskpro EN Series SDT P733/10e/6/128c POL</v>
          </cell>
          <cell r="C400" t="str">
            <v>DTPC_UNITS</v>
          </cell>
          <cell r="D400">
            <v>1290</v>
          </cell>
          <cell r="E400">
            <v>2848</v>
          </cell>
          <cell r="F400">
            <v>1329</v>
          </cell>
          <cell r="G400">
            <v>775.27</v>
          </cell>
        </row>
        <row r="401">
          <cell r="A401" t="str">
            <v>470001-117</v>
          </cell>
          <cell r="B401" t="str">
            <v>Deskpro EN Series SDT P733/10e/6/128c RUSS</v>
          </cell>
          <cell r="C401" t="str">
            <v>DTPC_UNITS</v>
          </cell>
          <cell r="D401">
            <v>1290</v>
          </cell>
          <cell r="E401">
            <v>2848</v>
          </cell>
          <cell r="F401">
            <v>1329</v>
          </cell>
          <cell r="G401">
            <v>775.27</v>
          </cell>
        </row>
        <row r="402">
          <cell r="A402" t="str">
            <v>470001-131</v>
          </cell>
          <cell r="B402" t="str">
            <v>Deskpro EN Series SDT P733/10e/6/128c EUROA4</v>
          </cell>
          <cell r="C402" t="str">
            <v>DTPC_UNITS</v>
          </cell>
          <cell r="D402">
            <v>1290</v>
          </cell>
          <cell r="E402">
            <v>2848</v>
          </cell>
          <cell r="F402">
            <v>1329</v>
          </cell>
          <cell r="G402">
            <v>796.47</v>
          </cell>
        </row>
        <row r="403">
          <cell r="A403" t="str">
            <v>470001-143</v>
          </cell>
          <cell r="B403" t="str">
            <v>Deskpro EN Series SDT P733/10e/6/128c SL</v>
          </cell>
          <cell r="C403" t="str">
            <v>DTPC_UNITS</v>
          </cell>
          <cell r="D403">
            <v>1290</v>
          </cell>
          <cell r="E403">
            <v>2848</v>
          </cell>
          <cell r="F403">
            <v>1329</v>
          </cell>
          <cell r="G403">
            <v>838.57</v>
          </cell>
        </row>
        <row r="404">
          <cell r="A404" t="str">
            <v>470001-144</v>
          </cell>
          <cell r="B404" t="str">
            <v>Deskpro EN Series SDT P733/10e/6/128c HE</v>
          </cell>
          <cell r="C404" t="str">
            <v>DTPC_UNITS</v>
          </cell>
          <cell r="D404">
            <v>1290</v>
          </cell>
          <cell r="E404">
            <v>2848</v>
          </cell>
          <cell r="F404">
            <v>1329</v>
          </cell>
          <cell r="G404">
            <v>775.27</v>
          </cell>
        </row>
        <row r="405">
          <cell r="A405" t="str">
            <v>470001-276</v>
          </cell>
          <cell r="B405" t="str">
            <v>Deskpro EN Series SDT P866/20e/6/128cv TURK</v>
          </cell>
          <cell r="C405" t="str">
            <v>DTPC_UNITS</v>
          </cell>
          <cell r="D405">
            <v>1740</v>
          </cell>
          <cell r="E405">
            <v>3841</v>
          </cell>
          <cell r="F405">
            <v>1792</v>
          </cell>
          <cell r="G405" t="e">
            <v>#N/A</v>
          </cell>
        </row>
        <row r="406">
          <cell r="A406" t="str">
            <v>470001-277</v>
          </cell>
          <cell r="B406" t="str">
            <v>Deskpro EN Series SDT P866/20e/6/128cv GRK</v>
          </cell>
          <cell r="C406" t="str">
            <v>DTPC_UNITS</v>
          </cell>
          <cell r="D406">
            <v>1740</v>
          </cell>
          <cell r="E406">
            <v>3841</v>
          </cell>
          <cell r="F406">
            <v>1792</v>
          </cell>
          <cell r="G406">
            <v>1139.0899999999999</v>
          </cell>
        </row>
        <row r="407">
          <cell r="A407" t="str">
            <v>470001-279</v>
          </cell>
          <cell r="B407" t="str">
            <v>Deskpro EN Series SDT P866/20e/6/128cv ARAB</v>
          </cell>
          <cell r="C407" t="str">
            <v>DTPC_UNITS</v>
          </cell>
          <cell r="D407">
            <v>1740</v>
          </cell>
          <cell r="E407">
            <v>3841</v>
          </cell>
          <cell r="F407">
            <v>1792</v>
          </cell>
          <cell r="G407" t="e">
            <v>#N/A</v>
          </cell>
        </row>
        <row r="408">
          <cell r="A408" t="str">
            <v>470001-281</v>
          </cell>
          <cell r="B408" t="str">
            <v>Deskpro EN Series SDT P866/20e/6/128cv GR</v>
          </cell>
          <cell r="C408" t="str">
            <v>DTPC_UNITS</v>
          </cell>
          <cell r="D408">
            <v>1740</v>
          </cell>
          <cell r="E408">
            <v>3841</v>
          </cell>
          <cell r="F408">
            <v>1792</v>
          </cell>
          <cell r="G408">
            <v>1139.0899999999999</v>
          </cell>
        </row>
        <row r="409">
          <cell r="A409" t="str">
            <v>470001-282</v>
          </cell>
          <cell r="B409" t="str">
            <v>Deskpro EN Series SDT P866/20e/6/128cv CZECH</v>
          </cell>
          <cell r="C409" t="str">
            <v>DTPC_UNITS</v>
          </cell>
          <cell r="D409">
            <v>1740</v>
          </cell>
          <cell r="E409">
            <v>3841</v>
          </cell>
          <cell r="F409">
            <v>1792</v>
          </cell>
          <cell r="G409" t="e">
            <v>#N/A</v>
          </cell>
        </row>
        <row r="410">
          <cell r="A410" t="str">
            <v>470001-283</v>
          </cell>
          <cell r="B410" t="str">
            <v>Deskpro EN Series SDT P866/20e/6/128cv SLOV</v>
          </cell>
          <cell r="C410" t="str">
            <v>DTPC_UNITS</v>
          </cell>
          <cell r="D410">
            <v>1740</v>
          </cell>
          <cell r="E410">
            <v>3841</v>
          </cell>
          <cell r="F410">
            <v>1792</v>
          </cell>
          <cell r="G410">
            <v>1213.31</v>
          </cell>
        </row>
        <row r="411">
          <cell r="A411" t="str">
            <v>470001-284</v>
          </cell>
          <cell r="B411" t="str">
            <v>Deskpro EN Series SDT P866/20e/6/128cv POL</v>
          </cell>
          <cell r="C411" t="str">
            <v>DTPC_UNITS</v>
          </cell>
          <cell r="D411">
            <v>1740</v>
          </cell>
          <cell r="E411">
            <v>3841</v>
          </cell>
          <cell r="F411">
            <v>1792</v>
          </cell>
          <cell r="G411">
            <v>1139.0899999999999</v>
          </cell>
        </row>
        <row r="412">
          <cell r="A412" t="str">
            <v>470001-285</v>
          </cell>
          <cell r="B412" t="str">
            <v>Deskpro EN Series SDT P866/20e/6/128cv RUSS</v>
          </cell>
          <cell r="C412" t="str">
            <v>DTPC_UNITS</v>
          </cell>
          <cell r="D412">
            <v>1740</v>
          </cell>
          <cell r="E412">
            <v>3841</v>
          </cell>
          <cell r="F412">
            <v>1792</v>
          </cell>
          <cell r="G412">
            <v>1139.0899999999999</v>
          </cell>
        </row>
        <row r="413">
          <cell r="A413" t="str">
            <v>470001-292</v>
          </cell>
          <cell r="B413" t="str">
            <v>Deskpro EN Series SDT P866/20e/6/128cv EUROA4</v>
          </cell>
          <cell r="C413" t="str">
            <v>DTPC_UNITS</v>
          </cell>
          <cell r="D413">
            <v>1740</v>
          </cell>
          <cell r="E413">
            <v>3841</v>
          </cell>
          <cell r="F413">
            <v>1792</v>
          </cell>
          <cell r="G413">
            <v>1183.19</v>
          </cell>
        </row>
        <row r="414">
          <cell r="A414" t="str">
            <v>470001-300</v>
          </cell>
          <cell r="B414" t="str">
            <v>Deskpro EN Series SDT P866/20e/6/128cv SL</v>
          </cell>
          <cell r="C414" t="str">
            <v>DTPC_UNITS</v>
          </cell>
          <cell r="D414">
            <v>1740</v>
          </cell>
          <cell r="E414">
            <v>3841</v>
          </cell>
          <cell r="F414">
            <v>1792</v>
          </cell>
          <cell r="G414">
            <v>1213.31</v>
          </cell>
        </row>
        <row r="415">
          <cell r="A415" t="str">
            <v>470001-301</v>
          </cell>
          <cell r="B415" t="str">
            <v>Deskpro EN Series SDT P866/20e/6/128cv HE</v>
          </cell>
          <cell r="C415" t="str">
            <v>DTPC_UNITS</v>
          </cell>
          <cell r="D415">
            <v>1740</v>
          </cell>
          <cell r="E415">
            <v>3841</v>
          </cell>
          <cell r="F415">
            <v>1792</v>
          </cell>
          <cell r="G415">
            <v>1176.1600000000001</v>
          </cell>
        </row>
        <row r="416">
          <cell r="A416" t="str">
            <v>470001-424</v>
          </cell>
          <cell r="B416" t="str">
            <v>Deskpro EN Series SFF P866/15e/6/128c TURK</v>
          </cell>
          <cell r="C416" t="str">
            <v>DTPC_UNITS</v>
          </cell>
          <cell r="D416">
            <v>1590</v>
          </cell>
          <cell r="E416">
            <v>3510</v>
          </cell>
          <cell r="F416">
            <v>1638</v>
          </cell>
          <cell r="G416" t="e">
            <v>#N/A</v>
          </cell>
        </row>
        <row r="417">
          <cell r="A417" t="str">
            <v>470001-425</v>
          </cell>
          <cell r="B417" t="str">
            <v>Deskpro EN Series SFF P866/15e/6/128c GRK</v>
          </cell>
          <cell r="C417" t="str">
            <v>DTPC_UNITS</v>
          </cell>
          <cell r="D417">
            <v>1590</v>
          </cell>
          <cell r="E417">
            <v>3510</v>
          </cell>
          <cell r="F417">
            <v>1638</v>
          </cell>
          <cell r="G417">
            <v>2193.1</v>
          </cell>
        </row>
        <row r="418">
          <cell r="A418" t="str">
            <v>470001-426</v>
          </cell>
          <cell r="B418" t="str">
            <v>Deskpro EN Series SFF P866/15e/6/128c ARAB</v>
          </cell>
          <cell r="C418" t="str">
            <v>DTPC_UNITS</v>
          </cell>
          <cell r="D418">
            <v>1590</v>
          </cell>
          <cell r="E418">
            <v>3510</v>
          </cell>
          <cell r="F418">
            <v>1638</v>
          </cell>
          <cell r="G418" t="e">
            <v>#N/A</v>
          </cell>
        </row>
        <row r="419">
          <cell r="A419" t="str">
            <v>470001-432</v>
          </cell>
          <cell r="B419" t="str">
            <v>Deskpro EN Series SFF P866/15e/6/128c HUNG</v>
          </cell>
          <cell r="C419" t="str">
            <v>DTPC_UNITS</v>
          </cell>
          <cell r="D419">
            <v>1590</v>
          </cell>
          <cell r="E419">
            <v>3510</v>
          </cell>
          <cell r="F419">
            <v>1638</v>
          </cell>
          <cell r="G419">
            <v>2186.69</v>
          </cell>
        </row>
        <row r="420">
          <cell r="A420" t="str">
            <v>470001-436</v>
          </cell>
          <cell r="B420" t="str">
            <v>Deskpro EN Series SFF P866/15e/6/128c CZECH</v>
          </cell>
          <cell r="C420" t="str">
            <v>DTPC_UNITS</v>
          </cell>
          <cell r="D420">
            <v>1590</v>
          </cell>
          <cell r="E420">
            <v>3510</v>
          </cell>
          <cell r="F420">
            <v>1638</v>
          </cell>
          <cell r="G420" t="e">
            <v>#N/A</v>
          </cell>
        </row>
        <row r="421">
          <cell r="A421" t="str">
            <v>470001-439</v>
          </cell>
          <cell r="B421" t="str">
            <v>Deskpro EN Series SFF P866/15e/6/128c SLOV</v>
          </cell>
          <cell r="C421" t="str">
            <v>DTPC_UNITS</v>
          </cell>
          <cell r="D421">
            <v>1590</v>
          </cell>
          <cell r="E421">
            <v>3510</v>
          </cell>
          <cell r="F421">
            <v>1638</v>
          </cell>
          <cell r="G421">
            <v>1186.7</v>
          </cell>
        </row>
        <row r="422">
          <cell r="A422" t="str">
            <v>470001-441</v>
          </cell>
          <cell r="B422" t="str">
            <v>Deskpro EN Series SFF P866/15e/6/128c POL</v>
          </cell>
          <cell r="C422" t="str">
            <v>DTPC_UNITS</v>
          </cell>
          <cell r="D422">
            <v>1590</v>
          </cell>
          <cell r="E422">
            <v>3510</v>
          </cell>
          <cell r="F422">
            <v>1638</v>
          </cell>
          <cell r="G422">
            <v>2193.1</v>
          </cell>
        </row>
        <row r="423">
          <cell r="A423" t="str">
            <v>470001-443</v>
          </cell>
          <cell r="B423" t="str">
            <v>Deskpro EN Series SFF P866/15e/6/128c RUSS</v>
          </cell>
          <cell r="C423" t="str">
            <v>DTPC_UNITS</v>
          </cell>
          <cell r="D423">
            <v>1590</v>
          </cell>
          <cell r="E423">
            <v>3510</v>
          </cell>
          <cell r="F423">
            <v>1638</v>
          </cell>
          <cell r="G423">
            <v>2193.1</v>
          </cell>
        </row>
        <row r="424">
          <cell r="A424" t="str">
            <v>470001-459</v>
          </cell>
          <cell r="B424" t="str">
            <v>Deskpro EN Series SFF P866/15e/6/128c EUROA4</v>
          </cell>
          <cell r="C424" t="str">
            <v>DTPC_UNITS</v>
          </cell>
          <cell r="D424">
            <v>1590</v>
          </cell>
          <cell r="E424">
            <v>3510</v>
          </cell>
          <cell r="F424">
            <v>1638</v>
          </cell>
          <cell r="G424">
            <v>1112.92</v>
          </cell>
        </row>
        <row r="425">
          <cell r="A425" t="str">
            <v>470001-477</v>
          </cell>
          <cell r="B425" t="str">
            <v>Deskpro EN Series SFF P866/15e/6/128c SL</v>
          </cell>
          <cell r="C425" t="str">
            <v>DTPC_UNITS</v>
          </cell>
          <cell r="D425">
            <v>1590</v>
          </cell>
          <cell r="E425">
            <v>3510</v>
          </cell>
          <cell r="F425">
            <v>1638</v>
          </cell>
          <cell r="G425">
            <v>1143.04</v>
          </cell>
        </row>
        <row r="426">
          <cell r="A426" t="str">
            <v>470001-479</v>
          </cell>
          <cell r="B426" t="str">
            <v>Deskpro EN Series SFF P866/15e/6/128c HE</v>
          </cell>
          <cell r="C426" t="str">
            <v>DTPC_UNITS</v>
          </cell>
          <cell r="D426">
            <v>1590</v>
          </cell>
          <cell r="E426">
            <v>3510</v>
          </cell>
          <cell r="F426">
            <v>1638</v>
          </cell>
          <cell r="G426">
            <v>2181.2800000000002</v>
          </cell>
        </row>
        <row r="427">
          <cell r="A427" t="str">
            <v>470001-536</v>
          </cell>
          <cell r="B427" t="str">
            <v>Deskpro EN Series SFF P866/20e/6/128cv TURK</v>
          </cell>
          <cell r="C427" t="str">
            <v>DTPC_UNITS</v>
          </cell>
          <cell r="D427">
            <v>1680</v>
          </cell>
          <cell r="E427">
            <v>3709</v>
          </cell>
          <cell r="F427">
            <v>1730</v>
          </cell>
          <cell r="G427" t="e">
            <v>#N/A</v>
          </cell>
        </row>
        <row r="428">
          <cell r="A428" t="str">
            <v>470001-540</v>
          </cell>
          <cell r="B428" t="str">
            <v>Deskpro EN Series SFF P866/20e/6/128cv GRK</v>
          </cell>
          <cell r="C428" t="str">
            <v>DTPC_UNITS</v>
          </cell>
          <cell r="D428">
            <v>1680</v>
          </cell>
          <cell r="E428">
            <v>3709</v>
          </cell>
          <cell r="F428">
            <v>1730</v>
          </cell>
          <cell r="G428">
            <v>2236.77</v>
          </cell>
        </row>
        <row r="429">
          <cell r="A429" t="str">
            <v>470001-545</v>
          </cell>
          <cell r="B429" t="str">
            <v>Deskpro EN Series SFF P866/20e/6/128cv ARAB</v>
          </cell>
          <cell r="C429" t="str">
            <v>DTPC_UNITS</v>
          </cell>
          <cell r="D429">
            <v>1680</v>
          </cell>
          <cell r="E429">
            <v>3709</v>
          </cell>
          <cell r="F429">
            <v>1730</v>
          </cell>
          <cell r="G429" t="e">
            <v>#N/A</v>
          </cell>
        </row>
        <row r="430">
          <cell r="A430" t="str">
            <v>470001-552</v>
          </cell>
          <cell r="B430" t="str">
            <v>Deskpro EN Series SFF P866/20e/6/128cv HUNG</v>
          </cell>
          <cell r="C430" t="str">
            <v>DTPC_UNITS</v>
          </cell>
          <cell r="D430">
            <v>1680</v>
          </cell>
          <cell r="E430">
            <v>3709</v>
          </cell>
          <cell r="F430">
            <v>1730</v>
          </cell>
          <cell r="G430">
            <v>2230.36</v>
          </cell>
        </row>
        <row r="431">
          <cell r="A431" t="str">
            <v>470001-597</v>
          </cell>
          <cell r="B431" t="str">
            <v>Deskpro EN Series SFF P866/20e/6/128cv CZECH</v>
          </cell>
          <cell r="C431" t="str">
            <v>DTPC_UNITS</v>
          </cell>
          <cell r="D431">
            <v>1680</v>
          </cell>
          <cell r="E431">
            <v>3709</v>
          </cell>
          <cell r="F431">
            <v>1730</v>
          </cell>
          <cell r="G431" t="e">
            <v>#N/A</v>
          </cell>
        </row>
        <row r="432">
          <cell r="A432" t="str">
            <v>470001-606</v>
          </cell>
          <cell r="B432" t="str">
            <v>Deskpro EN Series SFF P866/20e/6/128cv SLOV</v>
          </cell>
          <cell r="C432" t="str">
            <v>DTPC_UNITS</v>
          </cell>
          <cell r="D432">
            <v>1680</v>
          </cell>
          <cell r="E432">
            <v>3709</v>
          </cell>
          <cell r="F432">
            <v>1730</v>
          </cell>
          <cell r="G432">
            <v>1200.8699999999999</v>
          </cell>
        </row>
        <row r="433">
          <cell r="A433" t="str">
            <v>470001-608</v>
          </cell>
          <cell r="B433" t="str">
            <v>Deskpro EN Series SFF P866/20e/6/128cv POL</v>
          </cell>
          <cell r="C433" t="str">
            <v>DTPC_UNITS</v>
          </cell>
          <cell r="D433">
            <v>1680</v>
          </cell>
          <cell r="E433">
            <v>3709</v>
          </cell>
          <cell r="F433">
            <v>1730</v>
          </cell>
          <cell r="G433">
            <v>2236.77</v>
          </cell>
        </row>
        <row r="434">
          <cell r="A434" t="str">
            <v>470001-614</v>
          </cell>
          <cell r="B434" t="str">
            <v>Deskpro EN Series SFF P866/20e/6/128cv RUSS</v>
          </cell>
          <cell r="C434" t="str">
            <v>DTPC_UNITS</v>
          </cell>
          <cell r="D434">
            <v>1680</v>
          </cell>
          <cell r="E434">
            <v>3709</v>
          </cell>
          <cell r="F434">
            <v>1730</v>
          </cell>
          <cell r="G434">
            <v>2236.77</v>
          </cell>
        </row>
        <row r="435">
          <cell r="A435" t="str">
            <v>470001-634</v>
          </cell>
          <cell r="B435" t="str">
            <v>Deskpro EN Series SFF P866/20e/6/128cv EUROA4</v>
          </cell>
          <cell r="C435" t="str">
            <v>DTPC_UNITS</v>
          </cell>
          <cell r="D435">
            <v>1680</v>
          </cell>
          <cell r="E435">
            <v>3709</v>
          </cell>
          <cell r="F435">
            <v>1730</v>
          </cell>
          <cell r="G435">
            <v>1170.76</v>
          </cell>
        </row>
        <row r="436">
          <cell r="A436" t="str">
            <v>470001-649</v>
          </cell>
          <cell r="B436" t="str">
            <v>Deskpro EN Series SFF P866/20e/6/128cv SL</v>
          </cell>
          <cell r="C436" t="str">
            <v>DTPC_UNITS</v>
          </cell>
          <cell r="D436">
            <v>1680</v>
          </cell>
          <cell r="E436">
            <v>3709</v>
          </cell>
          <cell r="F436">
            <v>1730</v>
          </cell>
          <cell r="G436">
            <v>1200.8699999999999</v>
          </cell>
        </row>
        <row r="437">
          <cell r="A437" t="str">
            <v>470001-651</v>
          </cell>
          <cell r="B437" t="str">
            <v>Deskpro EN Series SFF P866/20e/6/128cv HE</v>
          </cell>
          <cell r="C437" t="str">
            <v>DTPC_UNITS</v>
          </cell>
          <cell r="D437">
            <v>1680</v>
          </cell>
          <cell r="E437">
            <v>3709</v>
          </cell>
          <cell r="F437">
            <v>1730</v>
          </cell>
          <cell r="G437">
            <v>2224.9499999999998</v>
          </cell>
        </row>
        <row r="438">
          <cell r="A438" t="str">
            <v>470001-786</v>
          </cell>
          <cell r="B438" t="str">
            <v>Deskpro EN Series SFF P733/10e/6/128c TURK</v>
          </cell>
          <cell r="C438" t="str">
            <v>DTPC_UNITS</v>
          </cell>
          <cell r="D438">
            <v>1245</v>
          </cell>
          <cell r="E438">
            <v>2747</v>
          </cell>
          <cell r="F438">
            <v>1282</v>
          </cell>
          <cell r="G438" t="e">
            <v>#N/A</v>
          </cell>
        </row>
        <row r="439">
          <cell r="A439" t="str">
            <v>470001-789</v>
          </cell>
          <cell r="B439" t="str">
            <v>Deskpro EN Series SFF P733/10e/6/128c GRK</v>
          </cell>
          <cell r="C439" t="str">
            <v>DTPC_UNITS</v>
          </cell>
          <cell r="D439">
            <v>1245</v>
          </cell>
          <cell r="E439">
            <v>2747</v>
          </cell>
          <cell r="F439">
            <v>1282</v>
          </cell>
          <cell r="G439">
            <v>769.82</v>
          </cell>
        </row>
        <row r="440">
          <cell r="A440" t="str">
            <v>470001-796</v>
          </cell>
          <cell r="B440" t="str">
            <v>Deskpro EN Series SFF P733/10e/6/128c ARAB</v>
          </cell>
          <cell r="C440" t="str">
            <v>DTPC_UNITS</v>
          </cell>
          <cell r="D440">
            <v>1245</v>
          </cell>
          <cell r="E440">
            <v>2747</v>
          </cell>
          <cell r="F440">
            <v>1282</v>
          </cell>
          <cell r="G440">
            <v>767.49</v>
          </cell>
        </row>
        <row r="441">
          <cell r="A441" t="str">
            <v>470001-803</v>
          </cell>
          <cell r="B441" t="str">
            <v>Deskpro EN Series SFF P733/10e/6/128c HUNG</v>
          </cell>
          <cell r="C441" t="str">
            <v>DTPC_UNITS</v>
          </cell>
          <cell r="D441">
            <v>1245</v>
          </cell>
          <cell r="E441">
            <v>2747</v>
          </cell>
          <cell r="F441">
            <v>1282</v>
          </cell>
          <cell r="G441">
            <v>1869.4</v>
          </cell>
        </row>
        <row r="442">
          <cell r="A442" t="str">
            <v>470001-805</v>
          </cell>
          <cell r="B442" t="str">
            <v>Deskpro EN Series SFF P733/10e/6/128c CZECH</v>
          </cell>
          <cell r="C442" t="str">
            <v>DTPC_UNITS</v>
          </cell>
          <cell r="D442">
            <v>1245</v>
          </cell>
          <cell r="E442">
            <v>2747</v>
          </cell>
          <cell r="F442">
            <v>1282</v>
          </cell>
          <cell r="G442" t="e">
            <v>#N/A</v>
          </cell>
        </row>
        <row r="443">
          <cell r="A443" t="str">
            <v>470001-807</v>
          </cell>
          <cell r="B443" t="str">
            <v>Deskpro EN Series SFF P733/10e/6/128c SLOV</v>
          </cell>
          <cell r="C443" t="str">
            <v>DTPC_UNITS</v>
          </cell>
          <cell r="D443">
            <v>1245</v>
          </cell>
          <cell r="E443">
            <v>2747</v>
          </cell>
          <cell r="F443">
            <v>1282</v>
          </cell>
          <cell r="G443">
            <v>819.86</v>
          </cell>
        </row>
        <row r="444">
          <cell r="A444" t="str">
            <v>470001-809</v>
          </cell>
          <cell r="B444" t="str">
            <v>Deskpro EN Series SFF P733/10e/6/128c POL</v>
          </cell>
          <cell r="C444" t="str">
            <v>DTPC_UNITS</v>
          </cell>
          <cell r="D444">
            <v>1245</v>
          </cell>
          <cell r="E444">
            <v>2747</v>
          </cell>
          <cell r="F444">
            <v>1282</v>
          </cell>
          <cell r="G444">
            <v>1875.81</v>
          </cell>
        </row>
        <row r="445">
          <cell r="A445" t="str">
            <v>470001-811</v>
          </cell>
          <cell r="B445" t="str">
            <v>Deskpro EN Series SFF P733/10e/6/128c RUSS</v>
          </cell>
          <cell r="C445" t="str">
            <v>DTPC_UNITS</v>
          </cell>
          <cell r="D445">
            <v>1245</v>
          </cell>
          <cell r="E445">
            <v>2747</v>
          </cell>
          <cell r="F445">
            <v>1282</v>
          </cell>
          <cell r="G445">
            <v>1875.81</v>
          </cell>
        </row>
        <row r="446">
          <cell r="A446" t="str">
            <v>470001-851</v>
          </cell>
          <cell r="B446" t="str">
            <v>Deskpro EN Series SFF P733/10e/6/128c EUROA4</v>
          </cell>
          <cell r="C446" t="str">
            <v>DTPC_UNITS</v>
          </cell>
          <cell r="D446">
            <v>1245</v>
          </cell>
          <cell r="E446">
            <v>2747</v>
          </cell>
          <cell r="F446">
            <v>1282</v>
          </cell>
          <cell r="G446">
            <v>793.74</v>
          </cell>
        </row>
        <row r="447">
          <cell r="A447" t="str">
            <v>470001-925</v>
          </cell>
          <cell r="B447" t="str">
            <v>Deskpro EN Series SFF P733/10e/6/128c SL</v>
          </cell>
          <cell r="C447" t="str">
            <v>DTPC_UNITS</v>
          </cell>
          <cell r="D447">
            <v>1245</v>
          </cell>
          <cell r="E447">
            <v>2747</v>
          </cell>
          <cell r="F447">
            <v>1282</v>
          </cell>
          <cell r="G447">
            <v>823.86</v>
          </cell>
        </row>
        <row r="448">
          <cell r="A448" t="str">
            <v>470001-928</v>
          </cell>
          <cell r="B448" t="str">
            <v>Deskpro EN Series SFF P733/10e/6/128c HE</v>
          </cell>
          <cell r="C448" t="str">
            <v>DTPC_UNITS</v>
          </cell>
          <cell r="D448">
            <v>1245</v>
          </cell>
          <cell r="E448">
            <v>2747</v>
          </cell>
          <cell r="F448">
            <v>1282</v>
          </cell>
          <cell r="G448">
            <v>1869.4</v>
          </cell>
        </row>
        <row r="449">
          <cell r="A449" t="str">
            <v>470001-998</v>
          </cell>
          <cell r="B449" t="str">
            <v>Deskpro EN Series SFF P866/15e/9/128c TURK</v>
          </cell>
          <cell r="C449" t="str">
            <v>DTPC_UNITS</v>
          </cell>
          <cell r="D449">
            <v>1520</v>
          </cell>
          <cell r="E449">
            <v>3356</v>
          </cell>
          <cell r="F449">
            <v>1566</v>
          </cell>
          <cell r="G449" t="e">
            <v>#N/A</v>
          </cell>
        </row>
        <row r="450">
          <cell r="A450" t="str">
            <v>470002-000</v>
          </cell>
          <cell r="B450" t="str">
            <v>Deskpro EN Series SFF P866/15e/9/128c GRK</v>
          </cell>
          <cell r="C450" t="str">
            <v>DTPC_UNITS</v>
          </cell>
          <cell r="D450">
            <v>1520</v>
          </cell>
          <cell r="E450">
            <v>3356</v>
          </cell>
          <cell r="F450">
            <v>1566</v>
          </cell>
          <cell r="G450">
            <v>1104.7</v>
          </cell>
        </row>
        <row r="451">
          <cell r="A451" t="str">
            <v>470002-005</v>
          </cell>
          <cell r="B451" t="str">
            <v>Deskpro EN Series SFF P866/15e/9/128c ARAB</v>
          </cell>
          <cell r="C451" t="str">
            <v>DTPC_UNITS</v>
          </cell>
          <cell r="D451">
            <v>1520</v>
          </cell>
          <cell r="E451">
            <v>3356</v>
          </cell>
          <cell r="F451">
            <v>1566</v>
          </cell>
          <cell r="G451">
            <v>1104.7</v>
          </cell>
        </row>
        <row r="452">
          <cell r="A452" t="str">
            <v>470002-011</v>
          </cell>
          <cell r="B452" t="str">
            <v>Deskpro EN Series SFF P866/15e/9/128c HUNG</v>
          </cell>
          <cell r="C452" t="str">
            <v>DTPC_UNITS</v>
          </cell>
          <cell r="D452">
            <v>1520</v>
          </cell>
          <cell r="E452">
            <v>3356</v>
          </cell>
          <cell r="F452">
            <v>1566</v>
          </cell>
          <cell r="G452">
            <v>1104.7</v>
          </cell>
        </row>
        <row r="453">
          <cell r="A453" t="str">
            <v>470002-078</v>
          </cell>
          <cell r="B453" t="str">
            <v>Deskpro EN Series SFF P866/15e/9/128c CZECH</v>
          </cell>
          <cell r="C453" t="str">
            <v>DTPC_UNITS</v>
          </cell>
          <cell r="D453">
            <v>1520</v>
          </cell>
          <cell r="E453">
            <v>3356</v>
          </cell>
          <cell r="F453">
            <v>1566</v>
          </cell>
          <cell r="G453" t="e">
            <v>#N/A</v>
          </cell>
        </row>
        <row r="454">
          <cell r="A454" t="str">
            <v>470002-082</v>
          </cell>
          <cell r="B454" t="str">
            <v>Deskpro EN Series SFF P866/15e/9/128c SLOV</v>
          </cell>
          <cell r="C454" t="str">
            <v>DTPC_UNITS</v>
          </cell>
          <cell r="D454">
            <v>1520</v>
          </cell>
          <cell r="E454">
            <v>3356</v>
          </cell>
          <cell r="F454">
            <v>1566</v>
          </cell>
          <cell r="G454">
            <v>1104.7</v>
          </cell>
        </row>
        <row r="455">
          <cell r="A455" t="str">
            <v>470002-086</v>
          </cell>
          <cell r="B455" t="str">
            <v>Deskpro EN Series SFF P866/15e/9/128c POL</v>
          </cell>
          <cell r="C455" t="str">
            <v>DTPC_UNITS</v>
          </cell>
          <cell r="D455">
            <v>1520</v>
          </cell>
          <cell r="E455">
            <v>3356</v>
          </cell>
          <cell r="F455">
            <v>1566</v>
          </cell>
          <cell r="G455">
            <v>1084.43</v>
          </cell>
        </row>
        <row r="456">
          <cell r="A456" t="str">
            <v>470002-090</v>
          </cell>
          <cell r="B456" t="str">
            <v>Deskpro EN Series SFF P866/15e/9/128c RUSS</v>
          </cell>
          <cell r="C456" t="str">
            <v>DTPC_UNITS</v>
          </cell>
          <cell r="D456">
            <v>1520</v>
          </cell>
          <cell r="E456">
            <v>3356</v>
          </cell>
          <cell r="F456">
            <v>1566</v>
          </cell>
          <cell r="G456">
            <v>1104.7</v>
          </cell>
        </row>
        <row r="457">
          <cell r="A457" t="str">
            <v>470002-113</v>
          </cell>
          <cell r="B457" t="str">
            <v>Deskpro EN Series SFF P866/15e/9/128c EUROA4</v>
          </cell>
          <cell r="C457" t="str">
            <v>DTPC_UNITS</v>
          </cell>
          <cell r="D457">
            <v>1520</v>
          </cell>
          <cell r="E457">
            <v>3356</v>
          </cell>
          <cell r="F457">
            <v>1566</v>
          </cell>
          <cell r="G457">
            <v>1112.92</v>
          </cell>
        </row>
        <row r="458">
          <cell r="A458" t="str">
            <v>470002-138</v>
          </cell>
          <cell r="B458" t="str">
            <v>Deskpro EN Series SFF P866/15e/9/128c SL</v>
          </cell>
          <cell r="C458" t="str">
            <v>DTPC_UNITS</v>
          </cell>
          <cell r="D458">
            <v>1520</v>
          </cell>
          <cell r="E458">
            <v>3356</v>
          </cell>
          <cell r="F458">
            <v>1566</v>
          </cell>
          <cell r="G458">
            <v>1104.7</v>
          </cell>
        </row>
        <row r="459">
          <cell r="A459" t="str">
            <v>470002-142</v>
          </cell>
          <cell r="B459" t="str">
            <v>Deskpro EN Series SFF P866/15e/9/128c HE</v>
          </cell>
          <cell r="C459" t="str">
            <v>DTPC_UNITS</v>
          </cell>
          <cell r="D459">
            <v>1520</v>
          </cell>
          <cell r="E459">
            <v>3356</v>
          </cell>
          <cell r="F459">
            <v>1566</v>
          </cell>
          <cell r="G459">
            <v>1104.7</v>
          </cell>
        </row>
        <row r="460">
          <cell r="A460" t="str">
            <v>470002-221</v>
          </cell>
          <cell r="B460" t="str">
            <v>Deskpro EN Series SFF P733/10e/9/64 TURK</v>
          </cell>
          <cell r="C460" t="str">
            <v>DTPC_UNITS</v>
          </cell>
          <cell r="D460">
            <v>1060</v>
          </cell>
          <cell r="E460">
            <v>2340</v>
          </cell>
          <cell r="F460">
            <v>1092</v>
          </cell>
          <cell r="G460" t="e">
            <v>#N/A</v>
          </cell>
        </row>
        <row r="461">
          <cell r="A461" t="str">
            <v>470002-222</v>
          </cell>
          <cell r="B461" t="str">
            <v>Deskpro EN Series SFF P733/10e/9/64 GRK</v>
          </cell>
          <cell r="C461" t="str">
            <v>DTPC_UNITS</v>
          </cell>
          <cell r="D461">
            <v>1060</v>
          </cell>
          <cell r="E461">
            <v>2340</v>
          </cell>
          <cell r="F461">
            <v>1092</v>
          </cell>
          <cell r="G461">
            <v>690.14</v>
          </cell>
        </row>
        <row r="462">
          <cell r="A462" t="str">
            <v>470002-226</v>
          </cell>
          <cell r="B462" t="str">
            <v>Deskpro EN Series SFF P733/10e/9/64 ARAB</v>
          </cell>
          <cell r="C462" t="str">
            <v>DTPC_UNITS</v>
          </cell>
          <cell r="D462">
            <v>1060</v>
          </cell>
          <cell r="E462">
            <v>2340</v>
          </cell>
          <cell r="F462">
            <v>1092</v>
          </cell>
          <cell r="G462">
            <v>690.14</v>
          </cell>
        </row>
        <row r="463">
          <cell r="A463" t="str">
            <v>470002-238</v>
          </cell>
          <cell r="B463" t="str">
            <v>Deskpro EN Series SFF P733/10e/9/64 HUNG</v>
          </cell>
          <cell r="C463" t="str">
            <v>DTPC_UNITS</v>
          </cell>
          <cell r="D463">
            <v>1060</v>
          </cell>
          <cell r="E463">
            <v>2340</v>
          </cell>
          <cell r="F463">
            <v>1092</v>
          </cell>
          <cell r="G463">
            <v>690.14</v>
          </cell>
        </row>
        <row r="464">
          <cell r="A464" t="str">
            <v>470002-239</v>
          </cell>
          <cell r="B464" t="str">
            <v>Deskpro EN Series SFF P733/10e/9/64 CZECH</v>
          </cell>
          <cell r="C464" t="str">
            <v>DTPC_UNITS</v>
          </cell>
          <cell r="D464">
            <v>1060</v>
          </cell>
          <cell r="E464">
            <v>2340</v>
          </cell>
          <cell r="F464">
            <v>1092</v>
          </cell>
          <cell r="G464" t="e">
            <v>#N/A</v>
          </cell>
        </row>
        <row r="465">
          <cell r="A465" t="str">
            <v>470002-245</v>
          </cell>
          <cell r="B465" t="str">
            <v>Deskpro EN Series SFF P733/10e/9/64 SLOV</v>
          </cell>
          <cell r="C465" t="str">
            <v>DTPC_UNITS</v>
          </cell>
          <cell r="D465">
            <v>1060</v>
          </cell>
          <cell r="E465">
            <v>2340</v>
          </cell>
          <cell r="F465">
            <v>1092</v>
          </cell>
          <cell r="G465">
            <v>690.14</v>
          </cell>
        </row>
        <row r="466">
          <cell r="A466" t="str">
            <v>470002-248</v>
          </cell>
          <cell r="B466" t="str">
            <v>Deskpro EN Series SFF P733/10e/9/64 POL</v>
          </cell>
          <cell r="C466" t="str">
            <v>DTPC_UNITS</v>
          </cell>
          <cell r="D466">
            <v>1060</v>
          </cell>
          <cell r="E466">
            <v>2340</v>
          </cell>
          <cell r="F466">
            <v>1092</v>
          </cell>
          <cell r="G466">
            <v>689.87</v>
          </cell>
        </row>
        <row r="467">
          <cell r="A467" t="str">
            <v>470002-250</v>
          </cell>
          <cell r="B467" t="str">
            <v>Deskpro EN Series SFF P733/10e/9/64 RUSS</v>
          </cell>
          <cell r="C467" t="str">
            <v>DTPC_UNITS</v>
          </cell>
          <cell r="D467">
            <v>1060</v>
          </cell>
          <cell r="E467">
            <v>2340</v>
          </cell>
          <cell r="F467">
            <v>1092</v>
          </cell>
          <cell r="G467">
            <v>690.14</v>
          </cell>
        </row>
        <row r="468">
          <cell r="A468" t="str">
            <v>470002-276</v>
          </cell>
          <cell r="B468" t="str">
            <v>Deskpro EN Series SFF P733/10e/9/64 EUROA4</v>
          </cell>
          <cell r="C468" t="str">
            <v>DTPC_UNITS</v>
          </cell>
          <cell r="D468">
            <v>1060</v>
          </cell>
          <cell r="E468">
            <v>2340</v>
          </cell>
          <cell r="F468">
            <v>1092</v>
          </cell>
          <cell r="G468">
            <v>698.36</v>
          </cell>
        </row>
        <row r="469">
          <cell r="A469" t="str">
            <v>470002-310</v>
          </cell>
          <cell r="B469" t="str">
            <v>Deskpro EN Series SFF P733/10e/9/64 SL</v>
          </cell>
          <cell r="C469" t="str">
            <v>DTPC_UNITS</v>
          </cell>
          <cell r="D469">
            <v>1060</v>
          </cell>
          <cell r="E469">
            <v>2340</v>
          </cell>
          <cell r="F469">
            <v>1092</v>
          </cell>
          <cell r="G469">
            <v>690.14</v>
          </cell>
        </row>
        <row r="470">
          <cell r="A470" t="str">
            <v>470002-312</v>
          </cell>
          <cell r="B470" t="str">
            <v>Deskpro EN Series SFF P733/10e/9/64 HE</v>
          </cell>
          <cell r="C470" t="str">
            <v>DTPC_UNITS</v>
          </cell>
          <cell r="D470">
            <v>1060</v>
          </cell>
          <cell r="E470">
            <v>2340</v>
          </cell>
          <cell r="F470">
            <v>1092</v>
          </cell>
          <cell r="G470">
            <v>690.14</v>
          </cell>
        </row>
        <row r="471">
          <cell r="A471" t="str">
            <v>470002-436</v>
          </cell>
          <cell r="B471" t="str">
            <v>Deskpro EN Series SDT P733/10e/6/128cv TURK</v>
          </cell>
          <cell r="C471" t="str">
            <v>DTPC_UNITS</v>
          </cell>
          <cell r="D471">
            <v>1365</v>
          </cell>
          <cell r="E471">
            <v>3014</v>
          </cell>
          <cell r="F471">
            <v>1406</v>
          </cell>
          <cell r="G471" t="e">
            <v>#N/A</v>
          </cell>
        </row>
        <row r="472">
          <cell r="A472" t="str">
            <v>470002-448</v>
          </cell>
          <cell r="B472" t="str">
            <v>Deskpro EN Series SDT P733/10e/6/128cv GRK</v>
          </cell>
          <cell r="C472" t="str">
            <v>DTPC_UNITS</v>
          </cell>
          <cell r="D472">
            <v>1365</v>
          </cell>
          <cell r="E472">
            <v>3014</v>
          </cell>
          <cell r="F472">
            <v>1406</v>
          </cell>
          <cell r="G472">
            <v>828.93</v>
          </cell>
        </row>
        <row r="473">
          <cell r="A473" t="str">
            <v>470002-450</v>
          </cell>
          <cell r="B473" t="str">
            <v>Deskpro EN Series SFF C600/10e/9/64 TURK</v>
          </cell>
          <cell r="C473" t="str">
            <v>DTPC_UNITS</v>
          </cell>
          <cell r="D473">
            <v>850</v>
          </cell>
          <cell r="E473">
            <v>1877</v>
          </cell>
          <cell r="F473">
            <v>876</v>
          </cell>
          <cell r="G473" t="e">
            <v>#N/A</v>
          </cell>
        </row>
        <row r="474">
          <cell r="A474" t="str">
            <v>470002-459</v>
          </cell>
          <cell r="B474" t="str">
            <v>Deskpro EN Series SFF C600/10e/9/64 GRK</v>
          </cell>
          <cell r="C474" t="str">
            <v>DTPC_UNITS</v>
          </cell>
          <cell r="D474">
            <v>850</v>
          </cell>
          <cell r="E474">
            <v>1877</v>
          </cell>
          <cell r="F474">
            <v>876</v>
          </cell>
          <cell r="G474">
            <v>647</v>
          </cell>
        </row>
        <row r="475">
          <cell r="A475" t="str">
            <v>470002-462</v>
          </cell>
          <cell r="B475" t="str">
            <v>Deskpro EN Series SDT P733/10e/6/128cv ARAB</v>
          </cell>
          <cell r="C475" t="str">
            <v>DTPC_UNITS</v>
          </cell>
          <cell r="D475">
            <v>1365</v>
          </cell>
          <cell r="E475">
            <v>3014</v>
          </cell>
          <cell r="F475">
            <v>1406</v>
          </cell>
          <cell r="G475">
            <v>828.93</v>
          </cell>
        </row>
        <row r="476">
          <cell r="A476" t="str">
            <v>470002-481</v>
          </cell>
          <cell r="B476" t="str">
            <v>Deskpro EN Series SFF C600/10e/9/64 ARAB</v>
          </cell>
          <cell r="C476" t="str">
            <v>DTPC_UNITS</v>
          </cell>
          <cell r="D476">
            <v>850</v>
          </cell>
          <cell r="E476">
            <v>1877</v>
          </cell>
          <cell r="F476">
            <v>876</v>
          </cell>
          <cell r="G476">
            <v>540.54</v>
          </cell>
        </row>
        <row r="477">
          <cell r="A477" t="str">
            <v>470002-485</v>
          </cell>
          <cell r="B477" t="str">
            <v>Deskpro EN Series SDT P733/10e/6/128cv HUNG</v>
          </cell>
          <cell r="C477" t="str">
            <v>DTPC_UNITS</v>
          </cell>
          <cell r="D477">
            <v>1365</v>
          </cell>
          <cell r="E477">
            <v>3014</v>
          </cell>
          <cell r="F477">
            <v>1406</v>
          </cell>
          <cell r="G477" t="e">
            <v>#N/A</v>
          </cell>
        </row>
        <row r="478">
          <cell r="A478" t="str">
            <v>470002-490</v>
          </cell>
          <cell r="B478" t="str">
            <v>Deskpro EN Series SDT P733/10e/6/128cv CZECH</v>
          </cell>
          <cell r="C478" t="str">
            <v>DTPC_UNITS</v>
          </cell>
          <cell r="D478">
            <v>1365</v>
          </cell>
          <cell r="E478">
            <v>3014</v>
          </cell>
          <cell r="F478">
            <v>1406</v>
          </cell>
          <cell r="G478" t="e">
            <v>#N/A</v>
          </cell>
        </row>
        <row r="479">
          <cell r="A479" t="str">
            <v>470002-496</v>
          </cell>
          <cell r="B479" t="str">
            <v>Deskpro EN Series SDT P733/10e/6/128cv SLOV</v>
          </cell>
          <cell r="C479" t="str">
            <v>DTPC_UNITS</v>
          </cell>
          <cell r="D479">
            <v>1365</v>
          </cell>
          <cell r="E479">
            <v>3014</v>
          </cell>
          <cell r="F479">
            <v>1406</v>
          </cell>
          <cell r="G479">
            <v>880.23</v>
          </cell>
        </row>
        <row r="480">
          <cell r="A480" t="str">
            <v>470002-501</v>
          </cell>
          <cell r="B480" t="str">
            <v>Deskpro EN Series SDT P733/10e/6/128cv POL</v>
          </cell>
          <cell r="C480" t="str">
            <v>DTPC_UNITS</v>
          </cell>
          <cell r="D480">
            <v>1365</v>
          </cell>
          <cell r="E480">
            <v>3014</v>
          </cell>
          <cell r="F480">
            <v>1406</v>
          </cell>
          <cell r="G480">
            <v>828.93</v>
          </cell>
        </row>
        <row r="481">
          <cell r="A481" t="str">
            <v>470002-505</v>
          </cell>
          <cell r="B481" t="str">
            <v>Deskpro EN Series SDT P733/10e/6/128cv RUSS</v>
          </cell>
          <cell r="C481" t="str">
            <v>DTPC_UNITS</v>
          </cell>
          <cell r="D481">
            <v>1365</v>
          </cell>
          <cell r="E481">
            <v>3014</v>
          </cell>
          <cell r="F481">
            <v>1406</v>
          </cell>
          <cell r="G481">
            <v>828.93</v>
          </cell>
        </row>
        <row r="482">
          <cell r="A482" t="str">
            <v>470002-509</v>
          </cell>
          <cell r="B482" t="str">
            <v>Deskpro EN Series SFF C600/10e/9/64 HUNG</v>
          </cell>
          <cell r="C482" t="str">
            <v>DTPC_UNITS</v>
          </cell>
          <cell r="D482">
            <v>850</v>
          </cell>
          <cell r="E482">
            <v>1877</v>
          </cell>
          <cell r="F482">
            <v>876</v>
          </cell>
          <cell r="G482">
            <v>558.12</v>
          </cell>
        </row>
        <row r="483">
          <cell r="A483" t="str">
            <v>470002-515</v>
          </cell>
          <cell r="B483" t="str">
            <v>Deskpro EN Series SFF C600/10e/9/64 CZECH</v>
          </cell>
          <cell r="C483" t="str">
            <v>DTPC_UNITS</v>
          </cell>
          <cell r="D483">
            <v>850</v>
          </cell>
          <cell r="E483">
            <v>1877</v>
          </cell>
          <cell r="F483">
            <v>876</v>
          </cell>
          <cell r="G483" t="e">
            <v>#N/A</v>
          </cell>
        </row>
        <row r="484">
          <cell r="A484" t="str">
            <v>470002-541</v>
          </cell>
          <cell r="B484" t="str">
            <v>Deskpro EN Series SDT P733/10e/6/128cv EUROA4</v>
          </cell>
          <cell r="C484" t="str">
            <v>DTPC_UNITS</v>
          </cell>
          <cell r="D484">
            <v>1365</v>
          </cell>
          <cell r="E484">
            <v>3014</v>
          </cell>
          <cell r="F484">
            <v>1406</v>
          </cell>
          <cell r="G484">
            <v>850.13</v>
          </cell>
        </row>
        <row r="485">
          <cell r="A485" t="str">
            <v>470002-548</v>
          </cell>
          <cell r="B485" t="str">
            <v>Deskpro EN Series SFF C600/10e/9/64 SLOV</v>
          </cell>
          <cell r="C485" t="str">
            <v>DTPC_UNITS</v>
          </cell>
          <cell r="D485">
            <v>850</v>
          </cell>
          <cell r="E485">
            <v>1877</v>
          </cell>
          <cell r="F485">
            <v>876</v>
          </cell>
          <cell r="G485">
            <v>647</v>
          </cell>
        </row>
        <row r="486">
          <cell r="A486" t="str">
            <v>470002-572</v>
          </cell>
          <cell r="B486" t="str">
            <v>Deskpro EN Series SFF C600/10e/9/64 POL</v>
          </cell>
          <cell r="C486" t="str">
            <v>DTPC_UNITS</v>
          </cell>
          <cell r="D486">
            <v>850</v>
          </cell>
          <cell r="E486">
            <v>1877</v>
          </cell>
          <cell r="F486">
            <v>876</v>
          </cell>
          <cell r="G486">
            <v>647</v>
          </cell>
        </row>
        <row r="487">
          <cell r="A487" t="str">
            <v>470002-579</v>
          </cell>
          <cell r="B487" t="str">
            <v>Deskpro EN Series SFF C600/10e/9/64 RUSS</v>
          </cell>
          <cell r="C487" t="str">
            <v>DTPC_UNITS</v>
          </cell>
          <cell r="D487">
            <v>850</v>
          </cell>
          <cell r="E487">
            <v>1877</v>
          </cell>
          <cell r="F487">
            <v>876</v>
          </cell>
          <cell r="G487">
            <v>647</v>
          </cell>
        </row>
        <row r="488">
          <cell r="A488" t="str">
            <v>470002-586</v>
          </cell>
          <cell r="B488" t="str">
            <v>Deskpro EN Series SFF P733/10e/6/128cv TURK</v>
          </cell>
          <cell r="C488" t="str">
            <v>DTPC_UNITS</v>
          </cell>
          <cell r="D488">
            <v>1310</v>
          </cell>
          <cell r="E488">
            <v>2892</v>
          </cell>
          <cell r="F488">
            <v>1349</v>
          </cell>
          <cell r="G488" t="e">
            <v>#N/A</v>
          </cell>
        </row>
        <row r="489">
          <cell r="A489" t="str">
            <v>470002-590</v>
          </cell>
          <cell r="B489" t="str">
            <v>Deskpro EN Series SFF P733/10e/6/128cv GRK</v>
          </cell>
          <cell r="C489" t="str">
            <v>DTPC_UNITS</v>
          </cell>
          <cell r="D489">
            <v>1310</v>
          </cell>
          <cell r="E489">
            <v>2892</v>
          </cell>
          <cell r="F489">
            <v>1349</v>
          </cell>
          <cell r="G489">
            <v>1924.89</v>
          </cell>
        </row>
        <row r="490">
          <cell r="A490" t="str">
            <v>470002-605</v>
          </cell>
          <cell r="B490" t="str">
            <v>Deskpro EN Series SFF P733/10e/6/128cv ARAB</v>
          </cell>
          <cell r="C490" t="str">
            <v>DTPC_UNITS</v>
          </cell>
          <cell r="D490">
            <v>1310</v>
          </cell>
          <cell r="E490">
            <v>2892</v>
          </cell>
          <cell r="F490">
            <v>1349</v>
          </cell>
          <cell r="G490">
            <v>1922.56</v>
          </cell>
        </row>
        <row r="491">
          <cell r="A491" t="str">
            <v>470002-607</v>
          </cell>
          <cell r="B491" t="str">
            <v>Deskpro EN Series SDT P733/10e/6/128cv SL</v>
          </cell>
          <cell r="C491" t="str">
            <v>DTPC_UNITS</v>
          </cell>
          <cell r="D491">
            <v>1365</v>
          </cell>
          <cell r="E491">
            <v>3014</v>
          </cell>
          <cell r="F491">
            <v>1406</v>
          </cell>
          <cell r="G491">
            <v>880.23</v>
          </cell>
        </row>
        <row r="492">
          <cell r="A492" t="str">
            <v>470002-612</v>
          </cell>
          <cell r="B492" t="str">
            <v>Deskpro EN Series SDT P733/10e/6/128cv HE</v>
          </cell>
          <cell r="C492" t="str">
            <v>DTPC_UNITS</v>
          </cell>
          <cell r="D492">
            <v>1365</v>
          </cell>
          <cell r="E492">
            <v>3014</v>
          </cell>
          <cell r="F492">
            <v>1406</v>
          </cell>
          <cell r="G492">
            <v>828.93</v>
          </cell>
        </row>
        <row r="493">
          <cell r="A493" t="str">
            <v>470002-629</v>
          </cell>
          <cell r="B493" t="str">
            <v>Deskpro EN Series SFF P733/10e/6/128cv CZECH</v>
          </cell>
          <cell r="C493" t="str">
            <v>DTPC_UNITS</v>
          </cell>
          <cell r="D493">
            <v>1310</v>
          </cell>
          <cell r="E493">
            <v>2892</v>
          </cell>
          <cell r="F493">
            <v>1349</v>
          </cell>
          <cell r="G493" t="e">
            <v>#N/A</v>
          </cell>
        </row>
        <row r="494">
          <cell r="A494" t="str">
            <v>470002-631</v>
          </cell>
          <cell r="B494" t="str">
            <v>Deskpro EN Series SFF P733/10e/6/128cv SLOV</v>
          </cell>
          <cell r="C494" t="str">
            <v>DTPC_UNITS</v>
          </cell>
          <cell r="D494">
            <v>1310</v>
          </cell>
          <cell r="E494">
            <v>2892</v>
          </cell>
          <cell r="F494">
            <v>1349</v>
          </cell>
          <cell r="G494">
            <v>867.52</v>
          </cell>
        </row>
        <row r="495">
          <cell r="A495" t="str">
            <v>470002-636</v>
          </cell>
          <cell r="B495" t="str">
            <v>Deskpro EN Series SFF P733/10e/6/128cv POL</v>
          </cell>
          <cell r="C495" t="str">
            <v>DTPC_UNITS</v>
          </cell>
          <cell r="D495">
            <v>1310</v>
          </cell>
          <cell r="E495">
            <v>2892</v>
          </cell>
          <cell r="F495">
            <v>1349</v>
          </cell>
          <cell r="G495">
            <v>1924.89</v>
          </cell>
        </row>
        <row r="496">
          <cell r="A496" t="str">
            <v>470002-641</v>
          </cell>
          <cell r="B496" t="str">
            <v>Deskpro EN Series SFF P733/10e/6/128cv RUSS</v>
          </cell>
          <cell r="C496" t="str">
            <v>DTPC_UNITS</v>
          </cell>
          <cell r="D496">
            <v>1310</v>
          </cell>
          <cell r="E496">
            <v>2892</v>
          </cell>
          <cell r="F496">
            <v>1349</v>
          </cell>
          <cell r="G496">
            <v>1924.89</v>
          </cell>
        </row>
        <row r="497">
          <cell r="A497" t="str">
            <v>470002-654</v>
          </cell>
          <cell r="B497" t="str">
            <v>Deskpro EN Series SFF C600/10e/9/64 EUROA4</v>
          </cell>
          <cell r="C497" t="str">
            <v>DTPC_UNITS</v>
          </cell>
          <cell r="D497">
            <v>850</v>
          </cell>
          <cell r="E497">
            <v>1877</v>
          </cell>
          <cell r="F497">
            <v>876</v>
          </cell>
          <cell r="G497">
            <v>566.36</v>
          </cell>
        </row>
        <row r="498">
          <cell r="A498" t="str">
            <v>470002-691</v>
          </cell>
          <cell r="B498" t="str">
            <v>Deskpro EN Series SFF P733/10e/6/128cv EUROA4</v>
          </cell>
          <cell r="C498" t="str">
            <v>DTPC_UNITS</v>
          </cell>
          <cell r="D498">
            <v>1310</v>
          </cell>
          <cell r="E498">
            <v>2892</v>
          </cell>
          <cell r="F498">
            <v>1349</v>
          </cell>
          <cell r="G498">
            <v>837.42</v>
          </cell>
        </row>
        <row r="499">
          <cell r="A499" t="str">
            <v>470002-718</v>
          </cell>
          <cell r="B499" t="str">
            <v>Deskpro EN Series SFF C600/10e/9/64 SL</v>
          </cell>
          <cell r="C499" t="str">
            <v>DTPC_UNITS</v>
          </cell>
          <cell r="D499">
            <v>850</v>
          </cell>
          <cell r="E499">
            <v>1877</v>
          </cell>
          <cell r="F499">
            <v>876</v>
          </cell>
          <cell r="G499">
            <v>647</v>
          </cell>
        </row>
        <row r="500">
          <cell r="A500" t="str">
            <v>470002-724</v>
          </cell>
          <cell r="B500" t="str">
            <v>Deskpro EN Series SFF C600/10e/9/64 HE</v>
          </cell>
          <cell r="C500" t="str">
            <v>DTPC_UNITS</v>
          </cell>
          <cell r="D500">
            <v>850</v>
          </cell>
          <cell r="E500">
            <v>1877</v>
          </cell>
          <cell r="F500">
            <v>876</v>
          </cell>
          <cell r="G500">
            <v>647</v>
          </cell>
        </row>
        <row r="501">
          <cell r="A501" t="str">
            <v>470002-742</v>
          </cell>
          <cell r="B501" t="str">
            <v>Deskpro EN Series SFF P733/10e/6/128cv SL</v>
          </cell>
          <cell r="C501" t="str">
            <v>DTPC_UNITS</v>
          </cell>
          <cell r="D501">
            <v>1310</v>
          </cell>
          <cell r="E501">
            <v>2892</v>
          </cell>
          <cell r="F501">
            <v>1349</v>
          </cell>
          <cell r="G501">
            <v>867.52</v>
          </cell>
        </row>
        <row r="502">
          <cell r="A502" t="str">
            <v>470002-747</v>
          </cell>
          <cell r="B502" t="str">
            <v>Deskpro EN Series SFF P733/10e/6/128cv HE</v>
          </cell>
          <cell r="C502" t="str">
            <v>DTPC_UNITS</v>
          </cell>
          <cell r="D502">
            <v>1310</v>
          </cell>
          <cell r="E502">
            <v>2892</v>
          </cell>
          <cell r="F502">
            <v>1349</v>
          </cell>
          <cell r="G502">
            <v>1913.07</v>
          </cell>
        </row>
        <row r="503">
          <cell r="A503" t="str">
            <v>470003-051</v>
          </cell>
          <cell r="B503" t="str">
            <v>Deskpro EN Series SFF P733/10e/6/128cv HUNG</v>
          </cell>
          <cell r="C503" t="str">
            <v>DTPC_UNITS</v>
          </cell>
          <cell r="D503">
            <v>1370</v>
          </cell>
          <cell r="E503">
            <v>3143</v>
          </cell>
          <cell r="F503">
            <v>1452</v>
          </cell>
          <cell r="G503">
            <v>1923.07</v>
          </cell>
        </row>
        <row r="504">
          <cell r="A504" t="str">
            <v>470003-551</v>
          </cell>
          <cell r="B504" t="str">
            <v>Deskpro EN Series SFF P800/10e/9/64 TURK</v>
          </cell>
          <cell r="C504" t="str">
            <v>DTPC_UNITS</v>
          </cell>
          <cell r="D504">
            <v>1090</v>
          </cell>
          <cell r="E504">
            <v>2406</v>
          </cell>
          <cell r="F504">
            <v>1123</v>
          </cell>
          <cell r="G504" t="e">
            <v>#N/A</v>
          </cell>
        </row>
        <row r="505">
          <cell r="A505" t="str">
            <v>470003-552</v>
          </cell>
          <cell r="B505" t="str">
            <v>Deskpro EN Series SFF P800/10e/9/64 GRK</v>
          </cell>
          <cell r="C505" t="str">
            <v>DTPC_UNITS</v>
          </cell>
          <cell r="D505">
            <v>1090</v>
          </cell>
          <cell r="E505">
            <v>2406</v>
          </cell>
          <cell r="F505">
            <v>1123</v>
          </cell>
          <cell r="G505">
            <v>829.08</v>
          </cell>
        </row>
        <row r="506">
          <cell r="A506" t="str">
            <v>470003-553</v>
          </cell>
          <cell r="B506" t="str">
            <v>Deskpro EN Series SFF P800/10e/9/64 ARAB</v>
          </cell>
          <cell r="C506" t="str">
            <v>DTPC_UNITS</v>
          </cell>
          <cell r="D506">
            <v>1090</v>
          </cell>
          <cell r="E506">
            <v>2406</v>
          </cell>
          <cell r="F506">
            <v>1123</v>
          </cell>
          <cell r="G506">
            <v>829.08</v>
          </cell>
        </row>
        <row r="507">
          <cell r="A507" t="str">
            <v>470003-554</v>
          </cell>
          <cell r="B507" t="str">
            <v>Deskpro EN Series SFF P800/10e/9/64 HUNG</v>
          </cell>
          <cell r="C507" t="str">
            <v>DTPC_UNITS</v>
          </cell>
          <cell r="D507">
            <v>1090</v>
          </cell>
          <cell r="E507">
            <v>2406</v>
          </cell>
          <cell r="F507">
            <v>1123</v>
          </cell>
          <cell r="G507">
            <v>829.08</v>
          </cell>
        </row>
        <row r="508">
          <cell r="A508" t="str">
            <v>470003-555</v>
          </cell>
          <cell r="B508" t="str">
            <v>Deskpro EN Series SFF P800/10e/9/64 CZECH</v>
          </cell>
          <cell r="C508" t="str">
            <v>DTPC_UNITS</v>
          </cell>
          <cell r="D508">
            <v>1090</v>
          </cell>
          <cell r="E508">
            <v>2406</v>
          </cell>
          <cell r="F508">
            <v>1123</v>
          </cell>
          <cell r="G508" t="e">
            <v>#N/A</v>
          </cell>
        </row>
        <row r="509">
          <cell r="A509" t="str">
            <v>470003-556</v>
          </cell>
          <cell r="B509" t="str">
            <v>Deskpro EN Series SFF P800/10e/9/64 SLOV</v>
          </cell>
          <cell r="C509" t="str">
            <v>DTPC_UNITS</v>
          </cell>
          <cell r="D509">
            <v>1090</v>
          </cell>
          <cell r="E509">
            <v>2406</v>
          </cell>
          <cell r="F509">
            <v>1123</v>
          </cell>
          <cell r="G509">
            <v>829.08</v>
          </cell>
        </row>
        <row r="510">
          <cell r="A510" t="str">
            <v>470003-557</v>
          </cell>
          <cell r="B510" t="str">
            <v>Deskpro EN Series SFF P800/10e/9/64 POL</v>
          </cell>
          <cell r="C510" t="str">
            <v>DTPC_UNITS</v>
          </cell>
          <cell r="D510">
            <v>1090</v>
          </cell>
          <cell r="E510">
            <v>2406</v>
          </cell>
          <cell r="F510">
            <v>1123</v>
          </cell>
          <cell r="G510">
            <v>827.48</v>
          </cell>
        </row>
        <row r="511">
          <cell r="A511" t="str">
            <v>470003-558</v>
          </cell>
          <cell r="B511" t="str">
            <v>Deskpro EN Series SFF P800/10e/9/64 RUSS</v>
          </cell>
          <cell r="C511" t="str">
            <v>DTPC_UNITS</v>
          </cell>
          <cell r="D511">
            <v>1090</v>
          </cell>
          <cell r="E511">
            <v>2406</v>
          </cell>
          <cell r="F511">
            <v>1123</v>
          </cell>
          <cell r="G511">
            <v>829.08</v>
          </cell>
        </row>
        <row r="512">
          <cell r="A512" t="str">
            <v>470003-561</v>
          </cell>
          <cell r="B512" t="str">
            <v>Deskpro EN Series SFF P800/10e/9/64 EUROA4</v>
          </cell>
          <cell r="C512" t="str">
            <v>DTPC_UNITS</v>
          </cell>
          <cell r="D512">
            <v>1090</v>
          </cell>
          <cell r="E512">
            <v>2406</v>
          </cell>
          <cell r="F512">
            <v>1123</v>
          </cell>
          <cell r="G512">
            <v>837.31</v>
          </cell>
        </row>
        <row r="513">
          <cell r="A513" t="str">
            <v>470003-564</v>
          </cell>
          <cell r="B513" t="str">
            <v>Deskpro EN Series SFF P800/10e/9/64 SL</v>
          </cell>
          <cell r="C513" t="str">
            <v>DTPC_UNITS</v>
          </cell>
          <cell r="D513">
            <v>1090</v>
          </cell>
          <cell r="E513">
            <v>2406</v>
          </cell>
          <cell r="F513">
            <v>1123</v>
          </cell>
          <cell r="G513">
            <v>829.08</v>
          </cell>
        </row>
        <row r="514">
          <cell r="A514" t="str">
            <v>470003-565</v>
          </cell>
          <cell r="B514" t="str">
            <v>Deskpro EN Series SFF P800/10e/9/64 HE</v>
          </cell>
          <cell r="C514" t="str">
            <v>DTPC_UNITS</v>
          </cell>
          <cell r="D514">
            <v>1090</v>
          </cell>
          <cell r="E514">
            <v>2406</v>
          </cell>
          <cell r="F514">
            <v>1123</v>
          </cell>
          <cell r="G514">
            <v>829.08</v>
          </cell>
        </row>
        <row r="515">
          <cell r="A515" t="str">
            <v>470003-578</v>
          </cell>
          <cell r="B515" t="str">
            <v>Deskpro EN Series SFF P800/10e/6/128cv TURK</v>
          </cell>
          <cell r="C515" t="str">
            <v>DTPC_UNITS</v>
          </cell>
          <cell r="D515">
            <v>1355</v>
          </cell>
          <cell r="E515">
            <v>2991</v>
          </cell>
          <cell r="F515">
            <v>1396</v>
          </cell>
          <cell r="G515">
            <v>967.18</v>
          </cell>
        </row>
        <row r="516">
          <cell r="A516" t="str">
            <v>470003-581</v>
          </cell>
          <cell r="B516" t="str">
            <v>Deskpro EN Series SFF P800/10e/6/128cv GRK</v>
          </cell>
          <cell r="C516" t="str">
            <v>DTPC_UNITS</v>
          </cell>
          <cell r="D516">
            <v>1355</v>
          </cell>
          <cell r="E516">
            <v>2991</v>
          </cell>
          <cell r="F516">
            <v>1396</v>
          </cell>
          <cell r="G516">
            <v>967.18</v>
          </cell>
        </row>
        <row r="517">
          <cell r="A517" t="str">
            <v>470003-583</v>
          </cell>
          <cell r="B517" t="str">
            <v>Deskpro EN Series SFF P800/10e/6/128cv ARAB</v>
          </cell>
          <cell r="C517" t="str">
            <v>DTPC_UNITS</v>
          </cell>
          <cell r="D517">
            <v>1355</v>
          </cell>
          <cell r="E517">
            <v>2991</v>
          </cell>
          <cell r="F517">
            <v>1396</v>
          </cell>
          <cell r="G517">
            <v>967.18</v>
          </cell>
        </row>
        <row r="518">
          <cell r="A518" t="str">
            <v>470003-584</v>
          </cell>
          <cell r="B518" t="str">
            <v>Deskpro EN Series SFF P800/10e/6/128cv HUNG</v>
          </cell>
          <cell r="C518" t="str">
            <v>DTPC_UNITS</v>
          </cell>
          <cell r="D518">
            <v>1355</v>
          </cell>
          <cell r="E518">
            <v>2991</v>
          </cell>
          <cell r="F518">
            <v>1396</v>
          </cell>
          <cell r="G518">
            <v>967.18</v>
          </cell>
        </row>
        <row r="519">
          <cell r="A519" t="str">
            <v>470003-587</v>
          </cell>
          <cell r="B519" t="str">
            <v>Deskpro EN Series SFF P800/10e/6/128cv CZECH</v>
          </cell>
          <cell r="C519" t="str">
            <v>DTPC_UNITS</v>
          </cell>
          <cell r="D519">
            <v>1355</v>
          </cell>
          <cell r="E519">
            <v>2991</v>
          </cell>
          <cell r="F519">
            <v>1396</v>
          </cell>
          <cell r="G519" t="e">
            <v>#N/A</v>
          </cell>
        </row>
        <row r="520">
          <cell r="A520" t="str">
            <v>470003-589</v>
          </cell>
          <cell r="B520" t="str">
            <v>Deskpro EN Series SFF P800/10e/6/128cv SLOV</v>
          </cell>
          <cell r="C520" t="str">
            <v>DTPC_UNITS</v>
          </cell>
          <cell r="D520">
            <v>1355</v>
          </cell>
          <cell r="E520">
            <v>2991</v>
          </cell>
          <cell r="F520">
            <v>1396</v>
          </cell>
          <cell r="G520">
            <v>967.18</v>
          </cell>
        </row>
        <row r="521">
          <cell r="A521" t="str">
            <v>470003-590</v>
          </cell>
          <cell r="B521" t="str">
            <v>Deskpro EN Series SFF P800/10e/6/128cv POL</v>
          </cell>
          <cell r="C521" t="str">
            <v>DTPC_UNITS</v>
          </cell>
          <cell r="D521">
            <v>1355</v>
          </cell>
          <cell r="E521">
            <v>2991</v>
          </cell>
          <cell r="F521">
            <v>1396</v>
          </cell>
          <cell r="G521">
            <v>965.58</v>
          </cell>
        </row>
        <row r="522">
          <cell r="A522" t="str">
            <v>470003-592</v>
          </cell>
          <cell r="B522" t="str">
            <v>Deskpro EN Series SFF P800/10e/6/128cv RUSS</v>
          </cell>
          <cell r="C522" t="str">
            <v>DTPC_UNITS</v>
          </cell>
          <cell r="D522">
            <v>1355</v>
          </cell>
          <cell r="E522">
            <v>2991</v>
          </cell>
          <cell r="F522">
            <v>1396</v>
          </cell>
          <cell r="G522">
            <v>967.18</v>
          </cell>
        </row>
        <row r="523">
          <cell r="A523" t="str">
            <v>470003-595</v>
          </cell>
          <cell r="B523" t="str">
            <v>Deskpro EN Series SFF P800/10e/6/128cv EUROA4</v>
          </cell>
          <cell r="C523" t="str">
            <v>DTPC_UNITS</v>
          </cell>
          <cell r="D523">
            <v>1355</v>
          </cell>
          <cell r="E523">
            <v>2991</v>
          </cell>
          <cell r="F523">
            <v>1396</v>
          </cell>
          <cell r="G523">
            <v>975.42</v>
          </cell>
        </row>
        <row r="524">
          <cell r="A524" t="str">
            <v>470003-598</v>
          </cell>
          <cell r="B524" t="str">
            <v>Deskpro EN Series SDT P800/10e/9/128c TURK</v>
          </cell>
          <cell r="C524" t="str">
            <v>DTPC_UNITS</v>
          </cell>
          <cell r="D524">
            <v>1280</v>
          </cell>
          <cell r="E524">
            <v>2826</v>
          </cell>
          <cell r="F524">
            <v>1318</v>
          </cell>
          <cell r="G524">
            <v>938.23</v>
          </cell>
        </row>
        <row r="525">
          <cell r="A525" t="str">
            <v>470003-599</v>
          </cell>
          <cell r="B525" t="str">
            <v>Deskpro EN Series SFF P800/10e/6/128cv SL</v>
          </cell>
          <cell r="C525" t="str">
            <v>DTPC_UNITS</v>
          </cell>
          <cell r="D525">
            <v>1355</v>
          </cell>
          <cell r="E525">
            <v>2991</v>
          </cell>
          <cell r="F525">
            <v>1396</v>
          </cell>
          <cell r="G525">
            <v>967.18</v>
          </cell>
        </row>
        <row r="526">
          <cell r="A526" t="str">
            <v>470003-600</v>
          </cell>
          <cell r="B526" t="str">
            <v>Deskpro EN Series SFF P800/10e/6/128cv HE</v>
          </cell>
          <cell r="C526" t="str">
            <v>DTPC_UNITS</v>
          </cell>
          <cell r="D526">
            <v>1355</v>
          </cell>
          <cell r="E526">
            <v>2991</v>
          </cell>
          <cell r="F526">
            <v>1396</v>
          </cell>
          <cell r="G526">
            <v>967.18</v>
          </cell>
        </row>
        <row r="527">
          <cell r="A527" t="str">
            <v>470003-601</v>
          </cell>
          <cell r="B527" t="str">
            <v>Deskpro EN Series SDT P800/10e/9/128c GRK</v>
          </cell>
          <cell r="C527" t="str">
            <v>DTPC_UNITS</v>
          </cell>
          <cell r="D527">
            <v>1280</v>
          </cell>
          <cell r="E527">
            <v>2826</v>
          </cell>
          <cell r="F527">
            <v>1318</v>
          </cell>
          <cell r="G527">
            <v>938.23</v>
          </cell>
        </row>
        <row r="528">
          <cell r="A528" t="str">
            <v>470003-603</v>
          </cell>
          <cell r="B528" t="str">
            <v>Deskpro EN Series SDT P800/10e/9/128c ARAB</v>
          </cell>
          <cell r="C528" t="str">
            <v>DTPC_UNITS</v>
          </cell>
          <cell r="D528">
            <v>1280</v>
          </cell>
          <cell r="E528">
            <v>2826</v>
          </cell>
          <cell r="F528">
            <v>1318</v>
          </cell>
          <cell r="G528">
            <v>938.23</v>
          </cell>
        </row>
        <row r="529">
          <cell r="A529" t="str">
            <v>470003-604</v>
          </cell>
          <cell r="B529" t="str">
            <v>Deskpro EN Series SDT P800/10e/9/128c HUNG</v>
          </cell>
          <cell r="C529" t="str">
            <v>DTPC_UNITS</v>
          </cell>
          <cell r="D529">
            <v>1280</v>
          </cell>
          <cell r="E529">
            <v>2826</v>
          </cell>
          <cell r="F529">
            <v>1318</v>
          </cell>
          <cell r="G529">
            <v>938.23</v>
          </cell>
        </row>
        <row r="530">
          <cell r="A530" t="str">
            <v>470003-606</v>
          </cell>
          <cell r="B530" t="str">
            <v>Deskpro EN Series SDT P800/10e/9/128c CZECH</v>
          </cell>
          <cell r="C530" t="str">
            <v>DTPC_UNITS</v>
          </cell>
          <cell r="D530">
            <v>1280</v>
          </cell>
          <cell r="E530">
            <v>2826</v>
          </cell>
          <cell r="F530">
            <v>1318</v>
          </cell>
          <cell r="G530" t="e">
            <v>#N/A</v>
          </cell>
        </row>
        <row r="531">
          <cell r="A531" t="str">
            <v>470003-608</v>
          </cell>
          <cell r="B531" t="str">
            <v>Deskpro EN Series SDT P800/10e/9/128c SLOV</v>
          </cell>
          <cell r="C531" t="str">
            <v>DTPC_UNITS</v>
          </cell>
          <cell r="D531">
            <v>1280</v>
          </cell>
          <cell r="E531">
            <v>2826</v>
          </cell>
          <cell r="F531">
            <v>1318</v>
          </cell>
          <cell r="G531">
            <v>938.23</v>
          </cell>
        </row>
        <row r="532">
          <cell r="A532" t="str">
            <v>470003-611</v>
          </cell>
          <cell r="B532" t="str">
            <v>Deskpro EN Series SDT P800/10e/9/128c POL</v>
          </cell>
          <cell r="C532" t="str">
            <v>DTPC_UNITS</v>
          </cell>
          <cell r="D532">
            <v>1280</v>
          </cell>
          <cell r="E532">
            <v>2826</v>
          </cell>
          <cell r="F532">
            <v>1318</v>
          </cell>
          <cell r="G532">
            <v>936.63</v>
          </cell>
        </row>
        <row r="533">
          <cell r="A533" t="str">
            <v>470003-614</v>
          </cell>
          <cell r="B533" t="str">
            <v>Deskpro EN Series SDT P800/10e/9/128c RUSS</v>
          </cell>
          <cell r="C533" t="str">
            <v>DTPC_UNITS</v>
          </cell>
          <cell r="D533">
            <v>1280</v>
          </cell>
          <cell r="E533">
            <v>2826</v>
          </cell>
          <cell r="F533">
            <v>1318</v>
          </cell>
          <cell r="G533">
            <v>938.23</v>
          </cell>
        </row>
        <row r="534">
          <cell r="A534" t="str">
            <v>470003-626</v>
          </cell>
          <cell r="B534" t="str">
            <v>Deskpro EN Series SDT P800/10e/9/64 TURK</v>
          </cell>
          <cell r="C534" t="str">
            <v>DTPC_UNITS</v>
          </cell>
          <cell r="D534">
            <v>1135</v>
          </cell>
          <cell r="E534">
            <v>2506</v>
          </cell>
          <cell r="F534">
            <v>1169</v>
          </cell>
          <cell r="G534">
            <v>843.9</v>
          </cell>
        </row>
        <row r="535">
          <cell r="A535" t="str">
            <v>470003-628</v>
          </cell>
          <cell r="B535" t="str">
            <v>Deskpro EN Series SDT P800/10e/9/64 GRK</v>
          </cell>
          <cell r="C535" t="str">
            <v>DTPC_UNITS</v>
          </cell>
          <cell r="D535">
            <v>1135</v>
          </cell>
          <cell r="E535">
            <v>2506</v>
          </cell>
          <cell r="F535">
            <v>1169</v>
          </cell>
          <cell r="G535">
            <v>843.9</v>
          </cell>
        </row>
        <row r="536">
          <cell r="A536" t="str">
            <v>470003-630</v>
          </cell>
          <cell r="B536" t="str">
            <v>Deskpro EN Series SDT P800/10e/9/64 ARAB</v>
          </cell>
          <cell r="C536" t="str">
            <v>DTPC_UNITS</v>
          </cell>
          <cell r="D536">
            <v>1195</v>
          </cell>
          <cell r="E536">
            <v>2742</v>
          </cell>
          <cell r="F536">
            <v>1231</v>
          </cell>
          <cell r="G536">
            <v>843.9</v>
          </cell>
        </row>
        <row r="537">
          <cell r="A537" t="str">
            <v>470003-631</v>
          </cell>
          <cell r="B537" t="str">
            <v>Deskpro EN Series SDT P800/10e/9/128c EUROA4</v>
          </cell>
          <cell r="C537" t="str">
            <v>DTPC_UNITS</v>
          </cell>
          <cell r="D537">
            <v>1280</v>
          </cell>
          <cell r="E537">
            <v>2826</v>
          </cell>
          <cell r="F537">
            <v>1318</v>
          </cell>
          <cell r="G537">
            <v>946.47</v>
          </cell>
        </row>
        <row r="538">
          <cell r="A538" t="str">
            <v>470003-632</v>
          </cell>
          <cell r="B538" t="str">
            <v>Deskpro EN Series SDT P800/10e/9/64 HUNG</v>
          </cell>
          <cell r="C538" t="str">
            <v>DTPC_UNITS</v>
          </cell>
          <cell r="D538">
            <v>1135</v>
          </cell>
          <cell r="E538">
            <v>2506</v>
          </cell>
          <cell r="F538">
            <v>1169</v>
          </cell>
          <cell r="G538">
            <v>843.9</v>
          </cell>
        </row>
        <row r="539">
          <cell r="A539" t="str">
            <v>470003-633</v>
          </cell>
          <cell r="B539" t="str">
            <v>Deskpro EN Series SDT P800/10e/9/64 CZECH</v>
          </cell>
          <cell r="C539" t="str">
            <v>DTPC_UNITS</v>
          </cell>
          <cell r="D539">
            <v>1135</v>
          </cell>
          <cell r="E539">
            <v>2506</v>
          </cell>
          <cell r="F539">
            <v>1169</v>
          </cell>
          <cell r="G539" t="e">
            <v>#N/A</v>
          </cell>
        </row>
        <row r="540">
          <cell r="A540" t="str">
            <v>470003-635</v>
          </cell>
          <cell r="B540" t="str">
            <v>Deskpro EN Series SDT P800/10e/9/64 SLOV</v>
          </cell>
          <cell r="C540" t="str">
            <v>DTPC_UNITS</v>
          </cell>
          <cell r="D540">
            <v>1135</v>
          </cell>
          <cell r="E540">
            <v>2506</v>
          </cell>
          <cell r="F540">
            <v>1169</v>
          </cell>
          <cell r="G540">
            <v>843.9</v>
          </cell>
        </row>
        <row r="541">
          <cell r="A541" t="str">
            <v>470003-637</v>
          </cell>
          <cell r="B541" t="str">
            <v>Deskpro EN Series SDT P800/10e/9/64 POL</v>
          </cell>
          <cell r="C541" t="str">
            <v>DTPC_UNITS</v>
          </cell>
          <cell r="D541">
            <v>1135</v>
          </cell>
          <cell r="E541">
            <v>2506</v>
          </cell>
          <cell r="F541">
            <v>1169</v>
          </cell>
          <cell r="G541">
            <v>842.3</v>
          </cell>
        </row>
        <row r="542">
          <cell r="A542" t="str">
            <v>470003-638</v>
          </cell>
          <cell r="B542" t="str">
            <v>Deskpro EN Series SDT P800/10e/9/128c SL</v>
          </cell>
          <cell r="C542" t="str">
            <v>DTPC_UNITS</v>
          </cell>
          <cell r="D542">
            <v>1280</v>
          </cell>
          <cell r="E542">
            <v>2826</v>
          </cell>
          <cell r="F542">
            <v>1318</v>
          </cell>
          <cell r="G542">
            <v>938.23</v>
          </cell>
        </row>
        <row r="543">
          <cell r="A543" t="str">
            <v>470003-639</v>
          </cell>
          <cell r="B543" t="str">
            <v>Deskpro EN Series SDT P800/10e/9/64 RUSS</v>
          </cell>
          <cell r="C543" t="str">
            <v>DTPC_UNITS</v>
          </cell>
          <cell r="D543">
            <v>1135</v>
          </cell>
          <cell r="E543">
            <v>2506</v>
          </cell>
          <cell r="F543">
            <v>1169</v>
          </cell>
          <cell r="G543">
            <v>843.9</v>
          </cell>
        </row>
        <row r="544">
          <cell r="A544" t="str">
            <v>470003-640</v>
          </cell>
          <cell r="B544" t="str">
            <v>Deskpro EN Series SDT P800/10e/9/128c HE</v>
          </cell>
          <cell r="C544" t="str">
            <v>DTPC_UNITS</v>
          </cell>
          <cell r="D544">
            <v>1280</v>
          </cell>
          <cell r="E544">
            <v>2826</v>
          </cell>
          <cell r="F544">
            <v>1318</v>
          </cell>
          <cell r="G544">
            <v>938.23</v>
          </cell>
        </row>
        <row r="545">
          <cell r="A545" t="str">
            <v>470003-644</v>
          </cell>
          <cell r="B545" t="str">
            <v>Deskpro EN Series SDT P800/10e/9/64 EUROA4</v>
          </cell>
          <cell r="C545" t="str">
            <v>DTPC_UNITS</v>
          </cell>
          <cell r="D545">
            <v>1135</v>
          </cell>
          <cell r="E545">
            <v>2506</v>
          </cell>
          <cell r="F545">
            <v>1169</v>
          </cell>
          <cell r="G545">
            <v>852.13</v>
          </cell>
        </row>
        <row r="546">
          <cell r="A546" t="str">
            <v>470003-648</v>
          </cell>
          <cell r="B546" t="str">
            <v>Deskpro EN Series SDT P800/10e/9/64 SL</v>
          </cell>
          <cell r="C546" t="str">
            <v>DTPC_UNITS</v>
          </cell>
          <cell r="D546">
            <v>1135</v>
          </cell>
          <cell r="E546">
            <v>2506</v>
          </cell>
          <cell r="F546">
            <v>1169</v>
          </cell>
          <cell r="G546">
            <v>843.9</v>
          </cell>
        </row>
        <row r="547">
          <cell r="A547" t="str">
            <v>470003-650</v>
          </cell>
          <cell r="B547" t="str">
            <v>Deskpro EN Series SDT P800/10e/9/64 HE</v>
          </cell>
          <cell r="C547" t="str">
            <v>DTPC_UNITS</v>
          </cell>
          <cell r="D547">
            <v>1135</v>
          </cell>
          <cell r="E547">
            <v>2506</v>
          </cell>
          <cell r="F547">
            <v>1169</v>
          </cell>
          <cell r="G547">
            <v>843.9</v>
          </cell>
        </row>
        <row r="548">
          <cell r="A548" t="str">
            <v>470003-659</v>
          </cell>
          <cell r="B548" t="str">
            <v>Deskpro EN Series SFF P800/10e/6/128c SLOV</v>
          </cell>
          <cell r="C548" t="str">
            <v>DTPC_UNITS</v>
          </cell>
          <cell r="D548">
            <v>1300</v>
          </cell>
          <cell r="E548">
            <v>2870</v>
          </cell>
          <cell r="F548">
            <v>1339</v>
          </cell>
          <cell r="G548">
            <v>875.3</v>
          </cell>
        </row>
        <row r="549">
          <cell r="A549" t="str">
            <v>470003-667</v>
          </cell>
          <cell r="B549" t="str">
            <v>Deskpro EN Series SDT P800/10e/6/128c SLOV</v>
          </cell>
          <cell r="C549" t="str">
            <v>DTPC_UNITS</v>
          </cell>
          <cell r="D549">
            <v>1340</v>
          </cell>
          <cell r="E549">
            <v>2958</v>
          </cell>
          <cell r="F549">
            <v>1380</v>
          </cell>
          <cell r="G549">
            <v>976.57</v>
          </cell>
        </row>
        <row r="550">
          <cell r="A550" t="str">
            <v>470003-668</v>
          </cell>
          <cell r="B550" t="str">
            <v>Deskpro EN Series SFF P800/10e/6/128c TURK</v>
          </cell>
          <cell r="C550" t="str">
            <v>DTPC_UNITS</v>
          </cell>
          <cell r="D550">
            <v>1300</v>
          </cell>
          <cell r="E550">
            <v>2870</v>
          </cell>
          <cell r="F550">
            <v>1339</v>
          </cell>
          <cell r="G550">
            <v>832.74</v>
          </cell>
        </row>
        <row r="551">
          <cell r="A551" t="str">
            <v>470003-670</v>
          </cell>
          <cell r="B551" t="str">
            <v>Deskpro EN Series SFF P800/10e/6/128c GRK</v>
          </cell>
          <cell r="C551" t="str">
            <v>DTPC_UNITS</v>
          </cell>
          <cell r="D551">
            <v>1300</v>
          </cell>
          <cell r="E551">
            <v>2870</v>
          </cell>
          <cell r="F551">
            <v>1339</v>
          </cell>
          <cell r="G551">
            <v>832.74</v>
          </cell>
        </row>
        <row r="552">
          <cell r="A552" t="str">
            <v>470003-673</v>
          </cell>
          <cell r="B552" t="str">
            <v>Deskpro EN Series SFF P800/10e/6/128c ARAB</v>
          </cell>
          <cell r="C552" t="str">
            <v>DTPC_UNITS</v>
          </cell>
          <cell r="D552">
            <v>1300</v>
          </cell>
          <cell r="E552">
            <v>2870</v>
          </cell>
          <cell r="F552">
            <v>1339</v>
          </cell>
          <cell r="G552">
            <v>832.74</v>
          </cell>
        </row>
        <row r="553">
          <cell r="A553" t="str">
            <v>470003-674</v>
          </cell>
          <cell r="B553" t="str">
            <v>Deskpro EN Series SDT P800/10e/6/128c EUROA4</v>
          </cell>
          <cell r="C553" t="str">
            <v>DTPC_UNITS</v>
          </cell>
          <cell r="D553">
            <v>1340</v>
          </cell>
          <cell r="E553">
            <v>2958</v>
          </cell>
          <cell r="F553">
            <v>1380</v>
          </cell>
          <cell r="G553">
            <v>946.47</v>
          </cell>
        </row>
        <row r="554">
          <cell r="A554" t="str">
            <v>470003-676</v>
          </cell>
          <cell r="B554" t="str">
            <v>Deskpro EN Series SFF P800/10e/6/128c HUNG</v>
          </cell>
          <cell r="C554" t="str">
            <v>DTPC_UNITS</v>
          </cell>
          <cell r="D554">
            <v>1300</v>
          </cell>
          <cell r="E554">
            <v>2870</v>
          </cell>
          <cell r="F554">
            <v>1339</v>
          </cell>
          <cell r="G554">
            <v>832.74</v>
          </cell>
        </row>
        <row r="555">
          <cell r="A555" t="str">
            <v>470003-679</v>
          </cell>
          <cell r="B555" t="str">
            <v>Deskpro EN Series SFF P800/10e/6/128c CZECH</v>
          </cell>
          <cell r="C555" t="str">
            <v>DTPC_UNITS</v>
          </cell>
          <cell r="D555">
            <v>1300</v>
          </cell>
          <cell r="E555">
            <v>2870</v>
          </cell>
          <cell r="F555">
            <v>1339</v>
          </cell>
          <cell r="G555" t="e">
            <v>#N/A</v>
          </cell>
        </row>
        <row r="556">
          <cell r="A556" t="str">
            <v>470003-681</v>
          </cell>
          <cell r="B556" t="str">
            <v>Deskpro EN Series SFF P800/10e/6/128c POL</v>
          </cell>
          <cell r="C556" t="str">
            <v>DTPC_UNITS</v>
          </cell>
          <cell r="D556">
            <v>1300</v>
          </cell>
          <cell r="E556">
            <v>2870</v>
          </cell>
          <cell r="F556">
            <v>1339</v>
          </cell>
          <cell r="G556">
            <v>831.14</v>
          </cell>
        </row>
        <row r="557">
          <cell r="A557" t="str">
            <v>470003-682</v>
          </cell>
          <cell r="B557" t="str">
            <v>Deskpro EN Series SFF P800/10e/9/128c TURK</v>
          </cell>
          <cell r="C557" t="str">
            <v>DTPC_UNITS</v>
          </cell>
          <cell r="D557">
            <v>1235</v>
          </cell>
          <cell r="E557">
            <v>2727</v>
          </cell>
          <cell r="F557">
            <v>1272</v>
          </cell>
          <cell r="G557">
            <v>923.52</v>
          </cell>
        </row>
        <row r="558">
          <cell r="A558" t="str">
            <v>470003-683</v>
          </cell>
          <cell r="B558" t="str">
            <v>Deskpro EN Series SFF P800/10e/6/128c RUSS</v>
          </cell>
          <cell r="C558" t="str">
            <v>DTPC_UNITS</v>
          </cell>
          <cell r="D558">
            <v>1300</v>
          </cell>
          <cell r="E558">
            <v>2870</v>
          </cell>
          <cell r="F558">
            <v>1339</v>
          </cell>
          <cell r="G558">
            <v>832.74</v>
          </cell>
        </row>
        <row r="559">
          <cell r="A559" t="str">
            <v>470003-685</v>
          </cell>
          <cell r="B559" t="str">
            <v>Deskpro EN Series SFF P800/10e/9/128c GRK</v>
          </cell>
          <cell r="C559" t="str">
            <v>DTPC_UNITS</v>
          </cell>
          <cell r="D559">
            <v>1235</v>
          </cell>
          <cell r="E559">
            <v>2727</v>
          </cell>
          <cell r="F559">
            <v>1272</v>
          </cell>
          <cell r="G559">
            <v>923.52</v>
          </cell>
        </row>
        <row r="560">
          <cell r="A560" t="str">
            <v>470003-686</v>
          </cell>
          <cell r="B560" t="str">
            <v>Deskpro EN Series SFF P800/10e/9/128c ARAB</v>
          </cell>
          <cell r="C560" t="str">
            <v>DTPC_UNITS</v>
          </cell>
          <cell r="D560">
            <v>1235</v>
          </cell>
          <cell r="E560">
            <v>2727</v>
          </cell>
          <cell r="F560">
            <v>1272</v>
          </cell>
          <cell r="G560">
            <v>923.52</v>
          </cell>
        </row>
        <row r="561">
          <cell r="A561" t="str">
            <v>470003-687</v>
          </cell>
          <cell r="B561" t="str">
            <v>Deskpro EN Series SDT P800/10e/6/128c SL</v>
          </cell>
          <cell r="C561" t="str">
            <v>DTPC_UNITS</v>
          </cell>
          <cell r="D561">
            <v>1340</v>
          </cell>
          <cell r="E561">
            <v>2958</v>
          </cell>
          <cell r="F561">
            <v>1380</v>
          </cell>
          <cell r="G561">
            <v>976.57</v>
          </cell>
        </row>
        <row r="562">
          <cell r="A562" t="str">
            <v>470003-688</v>
          </cell>
          <cell r="B562" t="str">
            <v>Deskpro EN Series SFF P800/10e/6/128c EUROA4</v>
          </cell>
          <cell r="C562" t="str">
            <v>DTPC_UNITS</v>
          </cell>
          <cell r="D562">
            <v>1300</v>
          </cell>
          <cell r="E562">
            <v>2870</v>
          </cell>
          <cell r="F562">
            <v>1339</v>
          </cell>
          <cell r="G562">
            <v>845.18</v>
          </cell>
        </row>
        <row r="563">
          <cell r="A563" t="str">
            <v>470003-689</v>
          </cell>
          <cell r="B563" t="str">
            <v>Deskpro EN Series SFF P800/10e/9/128c HUNG</v>
          </cell>
          <cell r="C563" t="str">
            <v>DTPC_UNITS</v>
          </cell>
          <cell r="D563">
            <v>1235</v>
          </cell>
          <cell r="E563">
            <v>2727</v>
          </cell>
          <cell r="F563">
            <v>1272</v>
          </cell>
          <cell r="G563">
            <v>923.52</v>
          </cell>
        </row>
        <row r="564">
          <cell r="A564" t="str">
            <v>470003-691</v>
          </cell>
          <cell r="B564" t="str">
            <v>Deskpro EN Series SFF P800/10e/9/128c CZECH</v>
          </cell>
          <cell r="C564" t="str">
            <v>DTPC_UNITS</v>
          </cell>
          <cell r="D564">
            <v>1235</v>
          </cell>
          <cell r="E564">
            <v>2727</v>
          </cell>
          <cell r="F564">
            <v>1272</v>
          </cell>
          <cell r="G564" t="e">
            <v>#N/A</v>
          </cell>
        </row>
        <row r="565">
          <cell r="A565" t="str">
            <v>470003-692</v>
          </cell>
          <cell r="B565" t="str">
            <v>Deskpro EN Series SFF P800/10e/9/128c SLOV</v>
          </cell>
          <cell r="C565" t="str">
            <v>DTPC_UNITS</v>
          </cell>
          <cell r="D565">
            <v>1235</v>
          </cell>
          <cell r="E565">
            <v>2727</v>
          </cell>
          <cell r="F565">
            <v>1272</v>
          </cell>
          <cell r="G565">
            <v>923.52</v>
          </cell>
        </row>
        <row r="566">
          <cell r="A566" t="str">
            <v>470003-693</v>
          </cell>
          <cell r="B566" t="str">
            <v>Deskpro EN Series SFF P800/10e/9/128c POL</v>
          </cell>
          <cell r="C566" t="str">
            <v>DTPC_UNITS</v>
          </cell>
          <cell r="D566">
            <v>1235</v>
          </cell>
          <cell r="E566">
            <v>2727</v>
          </cell>
          <cell r="F566">
            <v>1272</v>
          </cell>
          <cell r="G566">
            <v>921.92</v>
          </cell>
        </row>
        <row r="567">
          <cell r="A567" t="str">
            <v>470003-695</v>
          </cell>
          <cell r="B567" t="str">
            <v>Deskpro EN Series SFF P800/10e/9/128c RUSS</v>
          </cell>
          <cell r="C567" t="str">
            <v>DTPC_UNITS</v>
          </cell>
          <cell r="D567">
            <v>1235</v>
          </cell>
          <cell r="E567">
            <v>2727</v>
          </cell>
          <cell r="F567">
            <v>1272</v>
          </cell>
          <cell r="G567">
            <v>923.52</v>
          </cell>
        </row>
        <row r="568">
          <cell r="A568" t="str">
            <v>470003-696</v>
          </cell>
          <cell r="B568" t="str">
            <v>Deskpro EN Series SDT P800/10e/6/128c TURK</v>
          </cell>
          <cell r="C568" t="str">
            <v>DTPC_UNITS</v>
          </cell>
          <cell r="D568">
            <v>1340</v>
          </cell>
          <cell r="E568">
            <v>2958</v>
          </cell>
          <cell r="F568">
            <v>1380</v>
          </cell>
          <cell r="G568">
            <v>934.03</v>
          </cell>
        </row>
        <row r="569">
          <cell r="A569" t="str">
            <v>470003-697</v>
          </cell>
          <cell r="B569" t="str">
            <v>Deskpro EN Series SDT P800/10e/6/128c GRK</v>
          </cell>
          <cell r="C569" t="str">
            <v>DTPC_UNITS</v>
          </cell>
          <cell r="D569">
            <v>1340</v>
          </cell>
          <cell r="E569">
            <v>2958</v>
          </cell>
          <cell r="F569">
            <v>1380</v>
          </cell>
          <cell r="G569">
            <v>934.03</v>
          </cell>
        </row>
        <row r="570">
          <cell r="A570" t="str">
            <v>470003-700</v>
          </cell>
          <cell r="B570" t="str">
            <v>Deskpro EN Series SDT P800/10e/6/128c ARAB</v>
          </cell>
          <cell r="C570" t="str">
            <v>DTPC_UNITS</v>
          </cell>
          <cell r="D570">
            <v>1340</v>
          </cell>
          <cell r="E570">
            <v>2958</v>
          </cell>
          <cell r="F570">
            <v>1380</v>
          </cell>
          <cell r="G570">
            <v>934.03</v>
          </cell>
        </row>
        <row r="571">
          <cell r="A571" t="str">
            <v>470003-702</v>
          </cell>
          <cell r="B571" t="str">
            <v>Deskpro EN Series SFF P800/10e/9/128c EUROA4</v>
          </cell>
          <cell r="C571" t="str">
            <v>DTPC_UNITS</v>
          </cell>
          <cell r="D571">
            <v>1235</v>
          </cell>
          <cell r="E571">
            <v>2727</v>
          </cell>
          <cell r="F571">
            <v>1272</v>
          </cell>
          <cell r="G571">
            <v>931.74</v>
          </cell>
        </row>
        <row r="572">
          <cell r="A572" t="str">
            <v>470003-703</v>
          </cell>
          <cell r="B572" t="str">
            <v>Deskpro EN Series SDT P800/10e/6/128c HUNG</v>
          </cell>
          <cell r="C572" t="str">
            <v>DTPC_UNITS</v>
          </cell>
          <cell r="D572">
            <v>1340</v>
          </cell>
          <cell r="E572">
            <v>2958</v>
          </cell>
          <cell r="F572">
            <v>1380</v>
          </cell>
          <cell r="G572">
            <v>934.03</v>
          </cell>
        </row>
        <row r="573">
          <cell r="A573" t="str">
            <v>470003-704</v>
          </cell>
          <cell r="B573" t="str">
            <v>Deskpro EN Series SDT P800/10e/6/128c CZECH</v>
          </cell>
          <cell r="C573" t="str">
            <v>DTPC_UNITS</v>
          </cell>
          <cell r="D573">
            <v>1340</v>
          </cell>
          <cell r="E573">
            <v>2958</v>
          </cell>
          <cell r="F573">
            <v>1380</v>
          </cell>
          <cell r="G573" t="e">
            <v>#N/A</v>
          </cell>
        </row>
        <row r="574">
          <cell r="A574" t="str">
            <v>470003-706</v>
          </cell>
          <cell r="B574" t="str">
            <v>Deskpro EN Series SDT P800/10e/6/128c HE</v>
          </cell>
          <cell r="C574" t="str">
            <v>DTPC_UNITS</v>
          </cell>
          <cell r="D574">
            <v>1340</v>
          </cell>
          <cell r="E574">
            <v>2958</v>
          </cell>
          <cell r="F574">
            <v>1380</v>
          </cell>
          <cell r="G574">
            <v>934.03</v>
          </cell>
        </row>
        <row r="575">
          <cell r="A575" t="str">
            <v>470003-708</v>
          </cell>
          <cell r="B575" t="str">
            <v>Deskpro EN Series SFF P800/10e/9/128c SL</v>
          </cell>
          <cell r="C575" t="str">
            <v>DTPC_UNITS</v>
          </cell>
          <cell r="D575">
            <v>1235</v>
          </cell>
          <cell r="E575">
            <v>2727</v>
          </cell>
          <cell r="F575">
            <v>1272</v>
          </cell>
          <cell r="G575">
            <v>923.52</v>
          </cell>
        </row>
        <row r="576">
          <cell r="A576" t="str">
            <v>470003-710</v>
          </cell>
          <cell r="B576" t="str">
            <v>Deskpro EN Series SFF P800/10e/9/128c HE</v>
          </cell>
          <cell r="C576" t="str">
            <v>DTPC_UNITS</v>
          </cell>
          <cell r="D576">
            <v>1235</v>
          </cell>
          <cell r="E576">
            <v>2727</v>
          </cell>
          <cell r="F576">
            <v>1272</v>
          </cell>
          <cell r="G576">
            <v>923.52</v>
          </cell>
        </row>
        <row r="577">
          <cell r="A577" t="str">
            <v>470003-711</v>
          </cell>
          <cell r="B577" t="str">
            <v>Deskpro EN Series SDT P800/10e/6/128c RUSS</v>
          </cell>
          <cell r="C577" t="str">
            <v>DTPC_UNITS</v>
          </cell>
          <cell r="D577">
            <v>1340</v>
          </cell>
          <cell r="E577">
            <v>2958</v>
          </cell>
          <cell r="F577">
            <v>1380</v>
          </cell>
          <cell r="G577">
            <v>906.9</v>
          </cell>
        </row>
        <row r="578">
          <cell r="A578" t="str">
            <v>470003-714</v>
          </cell>
          <cell r="B578" t="str">
            <v>Deskpro EN Series SDT P800/10e/6/128c POL</v>
          </cell>
          <cell r="C578" t="str">
            <v>DTPC_UNITS</v>
          </cell>
          <cell r="D578">
            <v>1340</v>
          </cell>
          <cell r="E578">
            <v>2958</v>
          </cell>
          <cell r="F578">
            <v>1380</v>
          </cell>
          <cell r="G578">
            <v>905.3</v>
          </cell>
        </row>
        <row r="579">
          <cell r="A579" t="str">
            <v>470003-715</v>
          </cell>
          <cell r="B579" t="str">
            <v>Deskpro EN Series SFF P800/10e/6/128c HE</v>
          </cell>
          <cell r="C579" t="str">
            <v>DTPC_UNITS</v>
          </cell>
          <cell r="D579">
            <v>1300</v>
          </cell>
          <cell r="E579">
            <v>2870</v>
          </cell>
          <cell r="F579">
            <v>1339</v>
          </cell>
          <cell r="G579">
            <v>832.74</v>
          </cell>
        </row>
        <row r="580">
          <cell r="A580" t="str">
            <v>470003-726</v>
          </cell>
          <cell r="B580" t="str">
            <v>Deskpro EN Series SDT P800/10e/6/128cv TURK</v>
          </cell>
          <cell r="C580" t="str">
            <v>DTPC_UNITS</v>
          </cell>
          <cell r="D580">
            <v>1415</v>
          </cell>
          <cell r="E580">
            <v>3124</v>
          </cell>
          <cell r="F580">
            <v>1457</v>
          </cell>
          <cell r="G580">
            <v>975.69</v>
          </cell>
        </row>
        <row r="581">
          <cell r="A581" t="str">
            <v>470003-727</v>
          </cell>
          <cell r="B581" t="str">
            <v>Deskpro EN Series SDT P800/10e/6/128cv GRK</v>
          </cell>
          <cell r="C581" t="str">
            <v>DTPC_UNITS</v>
          </cell>
          <cell r="D581">
            <v>1415</v>
          </cell>
          <cell r="E581">
            <v>3124</v>
          </cell>
          <cell r="F581">
            <v>1457</v>
          </cell>
          <cell r="G581">
            <v>975.69</v>
          </cell>
        </row>
        <row r="582">
          <cell r="A582" t="str">
            <v>470003-728</v>
          </cell>
          <cell r="B582" t="str">
            <v>Deskpro EN Series SDT P800/10e/6/128cv ARAB</v>
          </cell>
          <cell r="C582" t="str">
            <v>DTPC_UNITS</v>
          </cell>
          <cell r="D582">
            <v>1415</v>
          </cell>
          <cell r="E582">
            <v>3124</v>
          </cell>
          <cell r="F582">
            <v>1457</v>
          </cell>
          <cell r="G582">
            <v>975.69</v>
          </cell>
        </row>
        <row r="583">
          <cell r="A583" t="str">
            <v>470003-729</v>
          </cell>
          <cell r="B583" t="str">
            <v>Deskpro EN Series SDT P800/10e/6/128cv HUNG</v>
          </cell>
          <cell r="C583" t="str">
            <v>DTPC_UNITS</v>
          </cell>
          <cell r="D583">
            <v>1415</v>
          </cell>
          <cell r="E583">
            <v>3124</v>
          </cell>
          <cell r="F583">
            <v>1457</v>
          </cell>
          <cell r="G583">
            <v>975.69</v>
          </cell>
        </row>
        <row r="584">
          <cell r="A584" t="str">
            <v>470003-730</v>
          </cell>
          <cell r="B584" t="str">
            <v>Deskpro EN Series SDT P800/10e/6/128cv CZECH</v>
          </cell>
          <cell r="C584" t="str">
            <v>DTPC_UNITS</v>
          </cell>
          <cell r="D584">
            <v>1415</v>
          </cell>
          <cell r="E584">
            <v>3124</v>
          </cell>
          <cell r="F584">
            <v>1457</v>
          </cell>
          <cell r="G584" t="e">
            <v>#N/A</v>
          </cell>
        </row>
        <row r="585">
          <cell r="A585" t="str">
            <v>470003-731</v>
          </cell>
          <cell r="B585" t="str">
            <v>Deskpro EN Series SDT P800/10e/6/128cv SLOV</v>
          </cell>
          <cell r="C585" t="str">
            <v>DTPC_UNITS</v>
          </cell>
          <cell r="D585">
            <v>1415</v>
          </cell>
          <cell r="E585">
            <v>3124</v>
          </cell>
          <cell r="F585">
            <v>1457</v>
          </cell>
          <cell r="G585">
            <v>1018.23</v>
          </cell>
        </row>
        <row r="586">
          <cell r="A586" t="str">
            <v>470003-732</v>
          </cell>
          <cell r="B586" t="str">
            <v>Deskpro EN Series SDT P800/10e/6/128cv POL</v>
          </cell>
          <cell r="C586" t="str">
            <v>DTPC_UNITS</v>
          </cell>
          <cell r="D586">
            <v>1415</v>
          </cell>
          <cell r="E586">
            <v>3124</v>
          </cell>
          <cell r="F586">
            <v>1457</v>
          </cell>
          <cell r="G586">
            <v>978.29</v>
          </cell>
        </row>
        <row r="587">
          <cell r="A587" t="str">
            <v>470003-733</v>
          </cell>
          <cell r="B587" t="str">
            <v>Deskpro EN Series SDT P800/10e/6/128cv RUSS</v>
          </cell>
          <cell r="C587" t="str">
            <v>DTPC_UNITS</v>
          </cell>
          <cell r="D587">
            <v>1415</v>
          </cell>
          <cell r="E587">
            <v>3124</v>
          </cell>
          <cell r="F587">
            <v>1457</v>
          </cell>
          <cell r="G587">
            <v>979.89</v>
          </cell>
        </row>
        <row r="588">
          <cell r="A588" t="str">
            <v>470003-736</v>
          </cell>
          <cell r="B588" t="str">
            <v>Deskpro EN Series SDT P800/10e/6/128cv EUROA4</v>
          </cell>
          <cell r="C588" t="str">
            <v>DTPC_UNITS</v>
          </cell>
          <cell r="D588">
            <v>1415</v>
          </cell>
          <cell r="E588">
            <v>3124</v>
          </cell>
          <cell r="F588">
            <v>1457</v>
          </cell>
          <cell r="G588">
            <v>988.13</v>
          </cell>
        </row>
        <row r="589">
          <cell r="A589" t="str">
            <v>470003-739</v>
          </cell>
          <cell r="B589" t="str">
            <v>Deskpro EN Series SDT P800/10e/6/128cv SL</v>
          </cell>
          <cell r="C589" t="str">
            <v>DTPC_UNITS</v>
          </cell>
          <cell r="D589">
            <v>1415</v>
          </cell>
          <cell r="E589">
            <v>3124</v>
          </cell>
          <cell r="F589">
            <v>1457</v>
          </cell>
          <cell r="G589">
            <v>1018.23</v>
          </cell>
        </row>
        <row r="590">
          <cell r="A590" t="str">
            <v>470003-740</v>
          </cell>
          <cell r="B590" t="str">
            <v>Deskpro EN Series SDT P800/10e/6/128cv HE</v>
          </cell>
          <cell r="C590" t="str">
            <v>DTPC_UNITS</v>
          </cell>
          <cell r="D590">
            <v>1415</v>
          </cell>
          <cell r="E590">
            <v>3124</v>
          </cell>
          <cell r="F590">
            <v>1457</v>
          </cell>
          <cell r="G590">
            <v>975.69</v>
          </cell>
        </row>
        <row r="591">
          <cell r="A591" t="str">
            <v>101847-021</v>
          </cell>
          <cell r="B591" t="str">
            <v>Vertical Dock EURO</v>
          </cell>
          <cell r="C591" t="str">
            <v>IPS</v>
          </cell>
          <cell r="D591">
            <v>130</v>
          </cell>
          <cell r="E591">
            <v>262</v>
          </cell>
          <cell r="F591">
            <v>134</v>
          </cell>
          <cell r="G591">
            <v>70.31</v>
          </cell>
        </row>
        <row r="592">
          <cell r="A592" t="str">
            <v>101847-021</v>
          </cell>
          <cell r="B592" t="str">
            <v>Vertical Dock kit w/dock, btry,ac adptr, serial cable EURO</v>
          </cell>
          <cell r="C592" t="str">
            <v>IPS</v>
          </cell>
          <cell r="D592">
            <v>130</v>
          </cell>
          <cell r="E592">
            <v>262</v>
          </cell>
          <cell r="F592">
            <v>134</v>
          </cell>
          <cell r="G592">
            <v>70.31</v>
          </cell>
        </row>
        <row r="593">
          <cell r="A593" t="str">
            <v>101848-B21</v>
          </cell>
          <cell r="B593" t="str">
            <v>Standard LiIon Battery  (6-7 hours)</v>
          </cell>
          <cell r="C593" t="str">
            <v>IPS</v>
          </cell>
          <cell r="D593">
            <v>75</v>
          </cell>
          <cell r="E593">
            <v>151</v>
          </cell>
          <cell r="F593">
            <v>77</v>
          </cell>
          <cell r="G593">
            <v>29.31</v>
          </cell>
        </row>
        <row r="594">
          <cell r="A594" t="str">
            <v>101848-B21</v>
          </cell>
          <cell r="B594" t="str">
            <v>Standard LiIon battery (6-7 hours)</v>
          </cell>
          <cell r="C594" t="str">
            <v>IPS</v>
          </cell>
          <cell r="D594">
            <v>75</v>
          </cell>
          <cell r="E594">
            <v>151</v>
          </cell>
          <cell r="F594">
            <v>77</v>
          </cell>
          <cell r="G594">
            <v>29.31</v>
          </cell>
        </row>
        <row r="595">
          <cell r="A595" t="str">
            <v>101850-B21</v>
          </cell>
          <cell r="B595" t="str">
            <v>Extended LiIon Battery (10-12 hours)</v>
          </cell>
          <cell r="C595" t="str">
            <v>IPS</v>
          </cell>
          <cell r="D595">
            <v>120</v>
          </cell>
          <cell r="E595">
            <v>242</v>
          </cell>
          <cell r="F595">
            <v>124</v>
          </cell>
          <cell r="G595">
            <v>54.31</v>
          </cell>
        </row>
        <row r="596">
          <cell r="A596" t="str">
            <v>101850-B21</v>
          </cell>
          <cell r="B596" t="str">
            <v>Extended Lilon battery (10-12 hours)</v>
          </cell>
          <cell r="C596" t="str">
            <v>IPS</v>
          </cell>
          <cell r="D596">
            <v>120</v>
          </cell>
          <cell r="E596">
            <v>242</v>
          </cell>
          <cell r="F596">
            <v>124</v>
          </cell>
          <cell r="G596">
            <v>54.31</v>
          </cell>
        </row>
        <row r="597">
          <cell r="A597" t="str">
            <v>101852-B21</v>
          </cell>
          <cell r="B597" t="str">
            <v>Auto Adaptor</v>
          </cell>
          <cell r="C597" t="str">
            <v>IPS</v>
          </cell>
          <cell r="D597">
            <v>35</v>
          </cell>
          <cell r="E597">
            <v>71</v>
          </cell>
          <cell r="F597">
            <v>36</v>
          </cell>
          <cell r="G597">
            <v>18.309999999999999</v>
          </cell>
        </row>
        <row r="598">
          <cell r="A598" t="str">
            <v>101852-B21</v>
          </cell>
          <cell r="B598" t="str">
            <v>Auto Power Adapter</v>
          </cell>
          <cell r="C598" t="str">
            <v>IPS</v>
          </cell>
          <cell r="D598">
            <v>35</v>
          </cell>
          <cell r="E598">
            <v>71</v>
          </cell>
          <cell r="F598">
            <v>36</v>
          </cell>
          <cell r="G598">
            <v>18.309999999999999</v>
          </cell>
        </row>
        <row r="599">
          <cell r="A599" t="str">
            <v>101853-B21</v>
          </cell>
          <cell r="B599" t="str">
            <v>AutoSync Cable</v>
          </cell>
          <cell r="C599" t="str">
            <v>IPS</v>
          </cell>
          <cell r="D599">
            <v>20</v>
          </cell>
          <cell r="E599">
            <v>40</v>
          </cell>
          <cell r="F599">
            <v>21</v>
          </cell>
          <cell r="G599">
            <v>10.31</v>
          </cell>
        </row>
        <row r="600">
          <cell r="A600" t="str">
            <v>101853-B21</v>
          </cell>
          <cell r="B600" t="str">
            <v>Autosync Cable</v>
          </cell>
          <cell r="C600" t="str">
            <v>IPS</v>
          </cell>
          <cell r="D600">
            <v>20</v>
          </cell>
          <cell r="E600">
            <v>40</v>
          </cell>
          <cell r="F600">
            <v>21</v>
          </cell>
          <cell r="G600">
            <v>10.31</v>
          </cell>
        </row>
        <row r="601">
          <cell r="A601" t="str">
            <v>101855-B21</v>
          </cell>
          <cell r="B601" t="str">
            <v>Flash ROM Card 40MB</v>
          </cell>
          <cell r="C601" t="str">
            <v>IPS</v>
          </cell>
          <cell r="D601">
            <v>145</v>
          </cell>
          <cell r="E601">
            <v>292</v>
          </cell>
          <cell r="F601">
            <v>149</v>
          </cell>
          <cell r="G601">
            <v>79.31</v>
          </cell>
        </row>
        <row r="602">
          <cell r="A602" t="str">
            <v>101855-B21</v>
          </cell>
          <cell r="B602" t="str">
            <v>Internal Flash Rom Card 40MB</v>
          </cell>
          <cell r="C602" t="str">
            <v>IPS</v>
          </cell>
          <cell r="D602">
            <v>145</v>
          </cell>
          <cell r="E602">
            <v>292</v>
          </cell>
          <cell r="F602">
            <v>149</v>
          </cell>
          <cell r="G602">
            <v>79.31</v>
          </cell>
        </row>
        <row r="603">
          <cell r="A603" t="str">
            <v>101856-B21</v>
          </cell>
          <cell r="B603" t="str">
            <v>Flash ROM Card 64MB</v>
          </cell>
          <cell r="C603" t="str">
            <v>IPS</v>
          </cell>
          <cell r="D603">
            <v>220</v>
          </cell>
          <cell r="E603">
            <v>443</v>
          </cell>
          <cell r="F603">
            <v>227</v>
          </cell>
          <cell r="G603">
            <v>99.31</v>
          </cell>
        </row>
        <row r="604">
          <cell r="A604" t="str">
            <v>101856-B21</v>
          </cell>
          <cell r="B604" t="str">
            <v>Internal Flash Rom Card 64MB</v>
          </cell>
          <cell r="C604" t="str">
            <v>IPS</v>
          </cell>
          <cell r="D604">
            <v>220</v>
          </cell>
          <cell r="E604">
            <v>443</v>
          </cell>
          <cell r="F604">
            <v>227</v>
          </cell>
          <cell r="G604">
            <v>99.31</v>
          </cell>
        </row>
        <row r="605">
          <cell r="A605" t="str">
            <v>101858-B21</v>
          </cell>
          <cell r="B605" t="str">
            <v>Memory Upgrade module 64MB</v>
          </cell>
          <cell r="C605" t="str">
            <v>IPS</v>
          </cell>
          <cell r="D605">
            <v>180</v>
          </cell>
          <cell r="E605">
            <v>363</v>
          </cell>
          <cell r="F605">
            <v>185</v>
          </cell>
          <cell r="G605">
            <v>99.31</v>
          </cell>
        </row>
        <row r="606">
          <cell r="A606" t="str">
            <v>101859-B21</v>
          </cell>
          <cell r="B606" t="str">
            <v>Memory Upgrade  Module 32MB</v>
          </cell>
          <cell r="C606" t="str">
            <v>IPS</v>
          </cell>
          <cell r="D606">
            <v>130</v>
          </cell>
          <cell r="E606">
            <v>262</v>
          </cell>
          <cell r="F606">
            <v>134</v>
          </cell>
          <cell r="G606">
            <v>55.31</v>
          </cell>
        </row>
        <row r="607">
          <cell r="A607" t="str">
            <v>101860-B21</v>
          </cell>
          <cell r="B607" t="str">
            <v>Mouse/Keyboard Y cable</v>
          </cell>
          <cell r="C607" t="str">
            <v>IPS</v>
          </cell>
          <cell r="D607">
            <v>15</v>
          </cell>
          <cell r="E607">
            <v>30</v>
          </cell>
          <cell r="F607">
            <v>15</v>
          </cell>
          <cell r="G607">
            <v>6.31</v>
          </cell>
        </row>
        <row r="608">
          <cell r="A608" t="str">
            <v>101862-B21</v>
          </cell>
          <cell r="B608" t="str">
            <v>Executive Carry Case</v>
          </cell>
          <cell r="C608" t="str">
            <v>IPS</v>
          </cell>
          <cell r="D608">
            <v>50</v>
          </cell>
          <cell r="E608">
            <v>101</v>
          </cell>
          <cell r="F608">
            <v>52</v>
          </cell>
          <cell r="G608">
            <v>17.309999999999999</v>
          </cell>
        </row>
        <row r="609">
          <cell r="A609" t="str">
            <v>101862-B21</v>
          </cell>
          <cell r="B609" t="str">
            <v>Executive carry case</v>
          </cell>
          <cell r="C609" t="str">
            <v>IPS</v>
          </cell>
          <cell r="D609">
            <v>50</v>
          </cell>
          <cell r="E609">
            <v>101</v>
          </cell>
          <cell r="F609">
            <v>52</v>
          </cell>
          <cell r="G609">
            <v>17.309999999999999</v>
          </cell>
        </row>
        <row r="610">
          <cell r="A610" t="str">
            <v>101864-B21</v>
          </cell>
          <cell r="B610" t="str">
            <v>Carrying Strap</v>
          </cell>
          <cell r="C610" t="str">
            <v>IPS</v>
          </cell>
          <cell r="D610">
            <v>15</v>
          </cell>
          <cell r="E610">
            <v>30</v>
          </cell>
          <cell r="F610">
            <v>15</v>
          </cell>
          <cell r="G610">
            <v>6.31</v>
          </cell>
        </row>
        <row r="611">
          <cell r="A611" t="str">
            <v>101864-B21</v>
          </cell>
          <cell r="B611" t="str">
            <v>Carrying Strap</v>
          </cell>
          <cell r="C611" t="str">
            <v>IPS</v>
          </cell>
          <cell r="D611">
            <v>15</v>
          </cell>
          <cell r="E611">
            <v>30</v>
          </cell>
          <cell r="F611">
            <v>15</v>
          </cell>
          <cell r="G611">
            <v>6.31</v>
          </cell>
        </row>
        <row r="612">
          <cell r="A612" t="str">
            <v>101865-B21</v>
          </cell>
          <cell r="B612" t="str">
            <v>Carrying Handle</v>
          </cell>
          <cell r="C612" t="str">
            <v>IPS</v>
          </cell>
          <cell r="D612">
            <v>15</v>
          </cell>
          <cell r="E612">
            <v>30</v>
          </cell>
          <cell r="F612">
            <v>15</v>
          </cell>
          <cell r="G612">
            <v>6.31</v>
          </cell>
        </row>
        <row r="613">
          <cell r="A613" t="str">
            <v>101865-B21</v>
          </cell>
          <cell r="B613" t="str">
            <v>Carrying Handle</v>
          </cell>
          <cell r="C613" t="str">
            <v>IPS</v>
          </cell>
          <cell r="D613">
            <v>15</v>
          </cell>
          <cell r="E613">
            <v>30</v>
          </cell>
          <cell r="F613">
            <v>15</v>
          </cell>
          <cell r="G613">
            <v>6.31</v>
          </cell>
        </row>
        <row r="614">
          <cell r="A614" t="str">
            <v>101868-B21</v>
          </cell>
          <cell r="B614" t="str">
            <v>Serial/Parallel Adapter</v>
          </cell>
          <cell r="C614" t="str">
            <v>IPS</v>
          </cell>
          <cell r="D614">
            <v>70</v>
          </cell>
          <cell r="E614">
            <v>141</v>
          </cell>
          <cell r="F614">
            <v>72</v>
          </cell>
          <cell r="G614">
            <v>36.31</v>
          </cell>
        </row>
        <row r="615">
          <cell r="A615" t="str">
            <v>101868-B21</v>
          </cell>
          <cell r="B615" t="str">
            <v>Serial/Parallel Printer adapter</v>
          </cell>
          <cell r="C615" t="str">
            <v>IPS</v>
          </cell>
          <cell r="D615">
            <v>70</v>
          </cell>
          <cell r="E615">
            <v>141</v>
          </cell>
          <cell r="F615">
            <v>72</v>
          </cell>
          <cell r="G615">
            <v>36.31</v>
          </cell>
        </row>
        <row r="616">
          <cell r="A616" t="str">
            <v>104703-003</v>
          </cell>
          <cell r="B616" t="str">
            <v>64MB Compact Flash Card US</v>
          </cell>
          <cell r="C616" t="str">
            <v>IPS</v>
          </cell>
          <cell r="D616">
            <v>173</v>
          </cell>
          <cell r="E616">
            <v>397</v>
          </cell>
          <cell r="F616">
            <v>178</v>
          </cell>
          <cell r="G616">
            <v>96.31</v>
          </cell>
        </row>
        <row r="617">
          <cell r="A617" t="str">
            <v>104703-004</v>
          </cell>
          <cell r="B617" t="str">
            <v>Kit, Compact Flash 32MB US</v>
          </cell>
          <cell r="C617" t="str">
            <v>IPS</v>
          </cell>
          <cell r="D617">
            <v>98</v>
          </cell>
          <cell r="E617">
            <v>225</v>
          </cell>
          <cell r="F617">
            <v>101</v>
          </cell>
          <cell r="G617">
            <v>52.31</v>
          </cell>
        </row>
        <row r="618">
          <cell r="A618" t="str">
            <v>104929-B21</v>
          </cell>
          <cell r="B618" t="str">
            <v>Auto Adaptor</v>
          </cell>
          <cell r="C618" t="str">
            <v>IPS</v>
          </cell>
          <cell r="D618">
            <v>20</v>
          </cell>
          <cell r="E618">
            <v>40</v>
          </cell>
          <cell r="F618">
            <v>21</v>
          </cell>
          <cell r="G618">
            <v>12.31</v>
          </cell>
        </row>
        <row r="619">
          <cell r="A619" t="str">
            <v>104931-B21</v>
          </cell>
          <cell r="B619" t="str">
            <v>Extended Battery Pack</v>
          </cell>
          <cell r="C619" t="str">
            <v>IPS</v>
          </cell>
          <cell r="D619">
            <v>85</v>
          </cell>
          <cell r="E619">
            <v>171</v>
          </cell>
          <cell r="F619">
            <v>88</v>
          </cell>
          <cell r="G619">
            <v>54.31</v>
          </cell>
        </row>
        <row r="620">
          <cell r="A620" t="str">
            <v>113894-B21</v>
          </cell>
          <cell r="B620" t="str">
            <v>Earphone, Microphone &amp; 3 Stylus</v>
          </cell>
          <cell r="C620" t="str">
            <v>IPS</v>
          </cell>
          <cell r="D620">
            <v>17</v>
          </cell>
          <cell r="E620">
            <v>34</v>
          </cell>
          <cell r="F620">
            <v>18</v>
          </cell>
          <cell r="G620">
            <v>9.31</v>
          </cell>
        </row>
        <row r="621">
          <cell r="A621" t="str">
            <v>120248-B21</v>
          </cell>
          <cell r="B621" t="str">
            <v>Smart Card 3K Multiflex - Standard</v>
          </cell>
          <cell r="C621" t="str">
            <v>IPS</v>
          </cell>
          <cell r="D621">
            <v>15</v>
          </cell>
          <cell r="E621">
            <v>30</v>
          </cell>
          <cell r="F621">
            <v>15</v>
          </cell>
          <cell r="G621">
            <v>7.31</v>
          </cell>
        </row>
        <row r="622">
          <cell r="A622" t="str">
            <v>120248-B21</v>
          </cell>
          <cell r="B622" t="str">
            <v>Smart Card 3k Multiflex - Standard</v>
          </cell>
          <cell r="C622" t="str">
            <v>IPS</v>
          </cell>
          <cell r="D622">
            <v>15</v>
          </cell>
          <cell r="E622">
            <v>30</v>
          </cell>
          <cell r="F622">
            <v>15</v>
          </cell>
          <cell r="G622">
            <v>7.31</v>
          </cell>
        </row>
        <row r="623">
          <cell r="A623" t="str">
            <v>120249-B21</v>
          </cell>
          <cell r="B623" t="str">
            <v>Flash ROM Card 20MB</v>
          </cell>
          <cell r="C623" t="str">
            <v>IPS</v>
          </cell>
          <cell r="D623">
            <v>90</v>
          </cell>
          <cell r="E623">
            <v>181</v>
          </cell>
          <cell r="F623">
            <v>93</v>
          </cell>
          <cell r="G623">
            <v>41.31</v>
          </cell>
        </row>
        <row r="624">
          <cell r="A624" t="str">
            <v>120249-B21</v>
          </cell>
          <cell r="B624" t="str">
            <v>Internal Flash Rom Card 20MB</v>
          </cell>
          <cell r="C624" t="str">
            <v>IPS</v>
          </cell>
          <cell r="D624">
            <v>90</v>
          </cell>
          <cell r="E624">
            <v>181</v>
          </cell>
          <cell r="F624">
            <v>93</v>
          </cell>
          <cell r="G624">
            <v>41.31</v>
          </cell>
        </row>
        <row r="625">
          <cell r="A625" t="str">
            <v>135555-021</v>
          </cell>
          <cell r="B625" t="str">
            <v>Univ Battery Charger</v>
          </cell>
          <cell r="C625" t="str">
            <v>IPS</v>
          </cell>
          <cell r="D625">
            <v>85</v>
          </cell>
          <cell r="E625">
            <v>171</v>
          </cell>
          <cell r="F625">
            <v>88</v>
          </cell>
          <cell r="G625">
            <v>47</v>
          </cell>
        </row>
        <row r="626">
          <cell r="A626" t="str">
            <v>135555-021</v>
          </cell>
          <cell r="B626" t="str">
            <v>Univ Battery Charger EURO</v>
          </cell>
          <cell r="C626" t="str">
            <v>IPS</v>
          </cell>
          <cell r="D626">
            <v>85</v>
          </cell>
          <cell r="E626">
            <v>171</v>
          </cell>
          <cell r="F626">
            <v>88</v>
          </cell>
          <cell r="G626">
            <v>47</v>
          </cell>
        </row>
        <row r="627">
          <cell r="A627" t="str">
            <v>136175-B21</v>
          </cell>
          <cell r="B627" t="str">
            <v>Li-ion Battery for Aero 1500</v>
          </cell>
          <cell r="C627" t="str">
            <v>IPS</v>
          </cell>
          <cell r="D627">
            <v>50</v>
          </cell>
          <cell r="E627">
            <v>101</v>
          </cell>
          <cell r="F627">
            <v>52</v>
          </cell>
          <cell r="G627">
            <v>19.309999999999999</v>
          </cell>
        </row>
        <row r="628">
          <cell r="A628" t="str">
            <v>136177-B21</v>
          </cell>
          <cell r="B628" t="str">
            <v>Deluxe Case for Aero 1500</v>
          </cell>
          <cell r="C628" t="str">
            <v>IPS</v>
          </cell>
          <cell r="D628">
            <v>25</v>
          </cell>
          <cell r="E628">
            <v>50</v>
          </cell>
          <cell r="F628">
            <v>26</v>
          </cell>
          <cell r="G628">
            <v>9.83</v>
          </cell>
        </row>
        <row r="629">
          <cell r="A629" t="str">
            <v>136183-021</v>
          </cell>
          <cell r="B629" t="str">
            <v>Cradle for Aero 1500 EURO</v>
          </cell>
          <cell r="C629" t="str">
            <v>IPS</v>
          </cell>
          <cell r="D629">
            <v>45</v>
          </cell>
          <cell r="E629">
            <v>91</v>
          </cell>
          <cell r="F629">
            <v>46</v>
          </cell>
          <cell r="G629">
            <v>18.309999999999999</v>
          </cell>
        </row>
        <row r="630">
          <cell r="A630" t="str">
            <v>146927-B31</v>
          </cell>
          <cell r="B630" t="str">
            <v>Compaq WL 100 Wireless LAN PC Card 11 Mbps INTL</v>
          </cell>
          <cell r="C630" t="str">
            <v>IPS</v>
          </cell>
          <cell r="D630">
            <v>169</v>
          </cell>
          <cell r="E630">
            <v>340</v>
          </cell>
          <cell r="F630">
            <v>174</v>
          </cell>
          <cell r="G630">
            <v>109.53</v>
          </cell>
        </row>
        <row r="631">
          <cell r="A631" t="str">
            <v>146929-B31</v>
          </cell>
          <cell r="B631" t="str">
            <v>Compaq WL 200 Wireless LAN PCI Card 11 Mbps  INTL</v>
          </cell>
          <cell r="C631" t="str">
            <v>IPS</v>
          </cell>
          <cell r="D631">
            <v>189</v>
          </cell>
          <cell r="E631">
            <v>381</v>
          </cell>
          <cell r="F631">
            <v>195</v>
          </cell>
          <cell r="G631">
            <v>121.02</v>
          </cell>
        </row>
        <row r="632">
          <cell r="A632" t="str">
            <v>148908-B31</v>
          </cell>
          <cell r="B632" t="str">
            <v>Compaq CompactFlash 56K Modem (Euro)</v>
          </cell>
          <cell r="C632" t="str">
            <v>IPS</v>
          </cell>
          <cell r="D632">
            <v>140</v>
          </cell>
          <cell r="E632">
            <v>282</v>
          </cell>
          <cell r="F632">
            <v>144</v>
          </cell>
          <cell r="G632">
            <v>81.31</v>
          </cell>
        </row>
        <row r="633">
          <cell r="A633" t="str">
            <v>157023-B21</v>
          </cell>
          <cell r="B633" t="str">
            <v>Stylus 3 pack for Aero 1500</v>
          </cell>
          <cell r="C633" t="str">
            <v>IPS</v>
          </cell>
          <cell r="D633">
            <v>10</v>
          </cell>
          <cell r="E633">
            <v>20</v>
          </cell>
          <cell r="F633">
            <v>10</v>
          </cell>
          <cell r="G633">
            <v>8.31</v>
          </cell>
        </row>
        <row r="634">
          <cell r="A634" t="str">
            <v>157209-B21</v>
          </cell>
          <cell r="B634" t="str">
            <v>KIT OPT 11 MBPS SWAP ALL</v>
          </cell>
          <cell r="C634" t="str">
            <v>IPS</v>
          </cell>
          <cell r="D634">
            <v>100</v>
          </cell>
          <cell r="E634">
            <v>201</v>
          </cell>
          <cell r="F634">
            <v>103</v>
          </cell>
          <cell r="G634">
            <v>46.73</v>
          </cell>
        </row>
        <row r="635">
          <cell r="A635" t="str">
            <v>157763-021</v>
          </cell>
          <cell r="B635" t="str">
            <v>T1000 Terminal EURO</v>
          </cell>
          <cell r="C635" t="str">
            <v>IPS</v>
          </cell>
          <cell r="D635">
            <v>552</v>
          </cell>
          <cell r="E635">
            <v>1112</v>
          </cell>
          <cell r="F635">
            <v>569</v>
          </cell>
          <cell r="G635">
            <v>330.68</v>
          </cell>
        </row>
        <row r="636">
          <cell r="A636" t="str">
            <v>157800-021</v>
          </cell>
          <cell r="B636" t="str">
            <v>T1500 Terminal EURO</v>
          </cell>
          <cell r="C636" t="str">
            <v>IPS</v>
          </cell>
          <cell r="D636">
            <v>752</v>
          </cell>
          <cell r="E636">
            <v>1516</v>
          </cell>
          <cell r="F636">
            <v>775</v>
          </cell>
          <cell r="G636">
            <v>442.68</v>
          </cell>
        </row>
        <row r="637">
          <cell r="A637" t="str">
            <v>158603-021</v>
          </cell>
          <cell r="B637" t="str">
            <v>Compaq WL 400 Wireless LAN Hardware AccessPoint 11Mbps  EURO</v>
          </cell>
          <cell r="C637" t="str">
            <v>IPS</v>
          </cell>
          <cell r="D637">
            <v>849</v>
          </cell>
          <cell r="E637">
            <v>1710</v>
          </cell>
          <cell r="F637">
            <v>874</v>
          </cell>
          <cell r="G637">
            <v>453.47</v>
          </cell>
        </row>
        <row r="638">
          <cell r="A638" t="str">
            <v>170294-021</v>
          </cell>
          <cell r="B638" t="str">
            <v>iPAQ  H3630 32MB EURO</v>
          </cell>
          <cell r="C638" t="str">
            <v>IPS</v>
          </cell>
          <cell r="D638">
            <v>449</v>
          </cell>
          <cell r="E638">
            <v>989</v>
          </cell>
          <cell r="F638">
            <v>459</v>
          </cell>
          <cell r="G638">
            <v>347.73</v>
          </cell>
        </row>
        <row r="639">
          <cell r="A639" t="str">
            <v>170338-B21</v>
          </cell>
          <cell r="B639" t="str">
            <v>Expansion Pack PCMCIA</v>
          </cell>
          <cell r="C639" t="str">
            <v>IPS</v>
          </cell>
          <cell r="D639">
            <v>95</v>
          </cell>
          <cell r="E639">
            <v>209</v>
          </cell>
          <cell r="F639">
            <v>98</v>
          </cell>
          <cell r="G639">
            <v>63.31</v>
          </cell>
        </row>
        <row r="640">
          <cell r="A640" t="str">
            <v>170339-B21</v>
          </cell>
          <cell r="B640" t="str">
            <v>Expansion Pack Compact Flash</v>
          </cell>
          <cell r="C640" t="str">
            <v>IPS</v>
          </cell>
          <cell r="D640">
            <v>39</v>
          </cell>
          <cell r="E640">
            <v>86</v>
          </cell>
          <cell r="F640">
            <v>40</v>
          </cell>
          <cell r="G640">
            <v>21.31</v>
          </cell>
        </row>
        <row r="641">
          <cell r="A641" t="str">
            <v>170540-021</v>
          </cell>
          <cell r="B641" t="str">
            <v>Aero 1550 16MB EURO</v>
          </cell>
          <cell r="C641" t="str">
            <v>IPS</v>
          </cell>
          <cell r="D641">
            <v>311</v>
          </cell>
          <cell r="E641">
            <v>655</v>
          </cell>
          <cell r="F641">
            <v>320</v>
          </cell>
          <cell r="G641">
            <v>254.98</v>
          </cell>
        </row>
        <row r="642">
          <cell r="A642" t="str">
            <v>175593-001</v>
          </cell>
          <cell r="B642" t="str">
            <v>Upgrd CE3.0 1500 PRO US</v>
          </cell>
          <cell r="C642" t="str">
            <v>IPS</v>
          </cell>
          <cell r="D642">
            <v>60</v>
          </cell>
          <cell r="E642">
            <v>127</v>
          </cell>
          <cell r="F642">
            <v>62</v>
          </cell>
          <cell r="G642">
            <v>42.31</v>
          </cell>
        </row>
        <row r="643">
          <cell r="A643" t="str">
            <v>175593-041</v>
          </cell>
          <cell r="B643" t="str">
            <v>Upgrd CE3.0 1500 PRO GR</v>
          </cell>
          <cell r="C643" t="str">
            <v>IPS</v>
          </cell>
          <cell r="D643">
            <v>60</v>
          </cell>
          <cell r="E643">
            <v>127</v>
          </cell>
          <cell r="F643">
            <v>62</v>
          </cell>
          <cell r="G643">
            <v>42</v>
          </cell>
        </row>
        <row r="644">
          <cell r="A644" t="str">
            <v>175595-001</v>
          </cell>
          <cell r="B644" t="str">
            <v>ROM UPG CE3.0 21 PRO US</v>
          </cell>
          <cell r="C644" t="str">
            <v>IPS</v>
          </cell>
          <cell r="D644">
            <v>75</v>
          </cell>
          <cell r="E644">
            <v>158</v>
          </cell>
          <cell r="F644">
            <v>77</v>
          </cell>
          <cell r="G644">
            <v>66.31</v>
          </cell>
        </row>
        <row r="645">
          <cell r="A645" t="str">
            <v>175595-041</v>
          </cell>
          <cell r="B645" t="str">
            <v>ROM UPG CE3.0 21 PRO GR</v>
          </cell>
          <cell r="C645" t="str">
            <v>IPS</v>
          </cell>
          <cell r="D645">
            <v>75</v>
          </cell>
          <cell r="E645">
            <v>158</v>
          </cell>
          <cell r="F645">
            <v>77</v>
          </cell>
          <cell r="G645">
            <v>66.31</v>
          </cell>
        </row>
        <row r="646">
          <cell r="A646" t="str">
            <v>176184-B21</v>
          </cell>
          <cell r="B646" t="str">
            <v>Stylus 3 Pack</v>
          </cell>
          <cell r="C646" t="str">
            <v>IPS</v>
          </cell>
          <cell r="D646">
            <v>13</v>
          </cell>
          <cell r="E646">
            <v>29</v>
          </cell>
          <cell r="F646">
            <v>13</v>
          </cell>
          <cell r="G646">
            <v>8.31</v>
          </cell>
        </row>
        <row r="647">
          <cell r="A647" t="str">
            <v>176481-021</v>
          </cell>
          <cell r="B647" t="str">
            <v>Cradle USB W/Charger EURO</v>
          </cell>
          <cell r="C647" t="str">
            <v>IPS</v>
          </cell>
          <cell r="D647">
            <v>0</v>
          </cell>
          <cell r="E647">
            <v>0</v>
          </cell>
          <cell r="F647">
            <v>0</v>
          </cell>
          <cell r="G647">
            <v>19.309999999999999</v>
          </cell>
        </row>
        <row r="648">
          <cell r="A648" t="str">
            <v>176481-B21</v>
          </cell>
          <cell r="B648" t="str">
            <v>Cradle USB w/o charger</v>
          </cell>
          <cell r="C648" t="str">
            <v>IPS</v>
          </cell>
          <cell r="D648">
            <v>39</v>
          </cell>
          <cell r="E648">
            <v>90</v>
          </cell>
          <cell r="F648">
            <v>40</v>
          </cell>
          <cell r="G648">
            <v>15</v>
          </cell>
        </row>
        <row r="649">
          <cell r="A649" t="str">
            <v>176482-021</v>
          </cell>
          <cell r="B649" t="str">
            <v>Cradle Serl W/Charger EURO</v>
          </cell>
          <cell r="C649" t="str">
            <v>IPS</v>
          </cell>
          <cell r="D649">
            <v>0</v>
          </cell>
          <cell r="E649">
            <v>0</v>
          </cell>
          <cell r="F649">
            <v>0</v>
          </cell>
          <cell r="G649">
            <v>20.309999999999999</v>
          </cell>
        </row>
        <row r="650">
          <cell r="A650" t="str">
            <v>176482-B21</v>
          </cell>
          <cell r="B650" t="str">
            <v>Cradle Serial w/o Charger</v>
          </cell>
          <cell r="C650" t="str">
            <v>IPS</v>
          </cell>
          <cell r="D650">
            <v>29</v>
          </cell>
          <cell r="E650">
            <v>66</v>
          </cell>
          <cell r="F650">
            <v>30</v>
          </cell>
          <cell r="G650">
            <v>15</v>
          </cell>
        </row>
        <row r="651">
          <cell r="A651" t="str">
            <v>180743-B21</v>
          </cell>
          <cell r="B651" t="str">
            <v>Auto Adapter</v>
          </cell>
          <cell r="C651" t="str">
            <v>IPS</v>
          </cell>
          <cell r="D651">
            <v>59</v>
          </cell>
          <cell r="E651">
            <v>135</v>
          </cell>
          <cell r="F651">
            <v>61</v>
          </cell>
          <cell r="G651">
            <v>20</v>
          </cell>
        </row>
        <row r="652">
          <cell r="A652" t="str">
            <v>191007-B21</v>
          </cell>
          <cell r="B652" t="str">
            <v>USB Autosync Cable</v>
          </cell>
          <cell r="C652" t="str">
            <v>IPS</v>
          </cell>
          <cell r="D652">
            <v>24</v>
          </cell>
          <cell r="E652">
            <v>55</v>
          </cell>
          <cell r="F652">
            <v>25</v>
          </cell>
          <cell r="G652">
            <v>9</v>
          </cell>
        </row>
        <row r="653">
          <cell r="A653" t="str">
            <v>191008-B21</v>
          </cell>
          <cell r="B653" t="str">
            <v>Serial Autosync Cable</v>
          </cell>
          <cell r="C653" t="str">
            <v>IPS</v>
          </cell>
          <cell r="D653">
            <v>19</v>
          </cell>
          <cell r="E653">
            <v>43</v>
          </cell>
          <cell r="F653">
            <v>20</v>
          </cell>
          <cell r="G653">
            <v>10</v>
          </cell>
        </row>
        <row r="654">
          <cell r="A654" t="str">
            <v>388321-021</v>
          </cell>
          <cell r="B654" t="str">
            <v>AC Adapter-Aero 8000 EURO</v>
          </cell>
          <cell r="C654" t="str">
            <v>IPS</v>
          </cell>
          <cell r="D654">
            <v>35</v>
          </cell>
          <cell r="E654">
            <v>71</v>
          </cell>
          <cell r="F654">
            <v>36</v>
          </cell>
          <cell r="G654">
            <v>17.309999999999999</v>
          </cell>
        </row>
        <row r="655">
          <cell r="A655" t="str">
            <v>402141-021</v>
          </cell>
          <cell r="B655" t="str">
            <v>Cradle De Luxe EURO w/charger</v>
          </cell>
          <cell r="C655" t="str">
            <v>IPS</v>
          </cell>
          <cell r="D655">
            <v>75</v>
          </cell>
          <cell r="E655">
            <v>151</v>
          </cell>
          <cell r="F655">
            <v>77</v>
          </cell>
          <cell r="G655">
            <v>25.31</v>
          </cell>
        </row>
        <row r="656">
          <cell r="A656" t="str">
            <v>402142-021</v>
          </cell>
          <cell r="B656" t="str">
            <v>Cradle EURO</v>
          </cell>
          <cell r="C656" t="str">
            <v>IPS</v>
          </cell>
          <cell r="D656">
            <v>50</v>
          </cell>
          <cell r="E656">
            <v>101</v>
          </cell>
          <cell r="F656">
            <v>52</v>
          </cell>
          <cell r="G656">
            <v>18.309999999999999</v>
          </cell>
        </row>
        <row r="657">
          <cell r="A657" t="str">
            <v>402143-021</v>
          </cell>
          <cell r="B657" t="str">
            <v>AC Adapter EURO</v>
          </cell>
          <cell r="C657" t="str">
            <v>IPS</v>
          </cell>
          <cell r="D657">
            <v>25</v>
          </cell>
          <cell r="E657">
            <v>50</v>
          </cell>
          <cell r="F657">
            <v>26</v>
          </cell>
          <cell r="G657">
            <v>12.31</v>
          </cell>
        </row>
        <row r="658">
          <cell r="A658" t="str">
            <v>402144-B21</v>
          </cell>
          <cell r="B658" t="str">
            <v>LiON Battery Pack</v>
          </cell>
          <cell r="C658" t="str">
            <v>IPS</v>
          </cell>
          <cell r="D658">
            <v>50</v>
          </cell>
          <cell r="E658">
            <v>101</v>
          </cell>
          <cell r="F658">
            <v>52</v>
          </cell>
          <cell r="G658">
            <v>20.309999999999999</v>
          </cell>
        </row>
        <row r="659">
          <cell r="A659" t="str">
            <v>402146-B21</v>
          </cell>
          <cell r="B659" t="str">
            <v>Serial Cable</v>
          </cell>
          <cell r="C659" t="str">
            <v>IPS</v>
          </cell>
          <cell r="D659">
            <v>20</v>
          </cell>
          <cell r="E659">
            <v>40</v>
          </cell>
          <cell r="F659">
            <v>21</v>
          </cell>
          <cell r="G659">
            <v>11.31</v>
          </cell>
        </row>
        <row r="660">
          <cell r="A660" t="str">
            <v>402147-B21</v>
          </cell>
          <cell r="B660" t="str">
            <v>Carry Case - De Luxe</v>
          </cell>
          <cell r="C660" t="str">
            <v>IPS</v>
          </cell>
          <cell r="D660">
            <v>25</v>
          </cell>
          <cell r="E660">
            <v>50</v>
          </cell>
          <cell r="F660">
            <v>26</v>
          </cell>
          <cell r="G660">
            <v>10.31</v>
          </cell>
        </row>
        <row r="661">
          <cell r="A661" t="str">
            <v>402148-B21</v>
          </cell>
          <cell r="B661" t="str">
            <v>Carry Case - Executive Portfolio</v>
          </cell>
          <cell r="C661" t="str">
            <v>IPS</v>
          </cell>
          <cell r="D661">
            <v>35</v>
          </cell>
          <cell r="E661">
            <v>71</v>
          </cell>
          <cell r="F661">
            <v>36</v>
          </cell>
          <cell r="G661">
            <v>17.309999999999999</v>
          </cell>
        </row>
        <row r="662">
          <cell r="A662" t="str">
            <v>104741-021</v>
          </cell>
          <cell r="B662" t="str">
            <v>TFT5010 15" LCD Digital Monitor EURO</v>
          </cell>
          <cell r="C662" t="str">
            <v>Monitors</v>
          </cell>
          <cell r="D662">
            <v>1150</v>
          </cell>
          <cell r="E662">
            <v>2318</v>
          </cell>
          <cell r="F662">
            <v>1185</v>
          </cell>
          <cell r="G662">
            <v>794.52</v>
          </cell>
        </row>
        <row r="663">
          <cell r="A663" t="str">
            <v>136143-021</v>
          </cell>
          <cell r="B663" t="str">
            <v>TFT 7000,  17"  Flat Panel Monitor</v>
          </cell>
          <cell r="C663" t="str">
            <v>Monitors</v>
          </cell>
          <cell r="D663">
            <v>2100</v>
          </cell>
          <cell r="E663">
            <v>4424</v>
          </cell>
          <cell r="F663">
            <v>2163</v>
          </cell>
          <cell r="G663">
            <v>1387.39</v>
          </cell>
        </row>
        <row r="664">
          <cell r="A664" t="str">
            <v>138485-021</v>
          </cell>
          <cell r="B664" t="str">
            <v>S910  19" Monitor TCO99NH EURO</v>
          </cell>
          <cell r="C664" t="str">
            <v>Monitors</v>
          </cell>
          <cell r="D664">
            <v>425</v>
          </cell>
          <cell r="E664">
            <v>857</v>
          </cell>
          <cell r="F664">
            <v>438</v>
          </cell>
          <cell r="G664">
            <v>285.39</v>
          </cell>
        </row>
        <row r="665">
          <cell r="A665" t="str">
            <v>138638-021</v>
          </cell>
          <cell r="B665" t="str">
            <v>Penske USB Hub Option EURO</v>
          </cell>
          <cell r="C665" t="str">
            <v>Monitors</v>
          </cell>
          <cell r="D665">
            <v>49</v>
          </cell>
          <cell r="E665">
            <v>99</v>
          </cell>
          <cell r="F665">
            <v>50</v>
          </cell>
          <cell r="G665">
            <v>32.1</v>
          </cell>
        </row>
        <row r="666">
          <cell r="A666" t="str">
            <v>154499-021</v>
          </cell>
          <cell r="B666" t="str">
            <v>S710  17"  Monitor TCO99/NH Opal EURO</v>
          </cell>
          <cell r="C666" t="str">
            <v>Monitors</v>
          </cell>
          <cell r="D666">
            <v>245</v>
          </cell>
          <cell r="E666">
            <v>500</v>
          </cell>
          <cell r="F666">
            <v>252</v>
          </cell>
          <cell r="G666">
            <v>167.63</v>
          </cell>
        </row>
        <row r="667">
          <cell r="A667" t="str">
            <v>154499-023</v>
          </cell>
          <cell r="B667" t="str">
            <v>S710 17" Monitor TCO95/NH EURO Carbon</v>
          </cell>
          <cell r="C667" t="str">
            <v>Monitors</v>
          </cell>
          <cell r="D667">
            <v>245</v>
          </cell>
          <cell r="E667">
            <v>500</v>
          </cell>
          <cell r="F667">
            <v>252</v>
          </cell>
          <cell r="G667">
            <v>171.5</v>
          </cell>
        </row>
        <row r="668">
          <cell r="A668" t="str">
            <v>168636-022</v>
          </cell>
          <cell r="B668" t="str">
            <v>S510 15" Monitor MPRII</v>
          </cell>
          <cell r="C668" t="str">
            <v>Monitors</v>
          </cell>
          <cell r="D668">
            <v>155</v>
          </cell>
          <cell r="E668">
            <v>332</v>
          </cell>
          <cell r="F668">
            <v>160</v>
          </cell>
          <cell r="G668">
            <v>119.24</v>
          </cell>
        </row>
        <row r="669">
          <cell r="A669" t="str">
            <v>307710-023</v>
          </cell>
          <cell r="B669" t="str">
            <v>V75 Color Monitor TCO/NH carbon</v>
          </cell>
          <cell r="C669" t="str">
            <v>Monitors</v>
          </cell>
          <cell r="D669">
            <v>299</v>
          </cell>
          <cell r="E669">
            <v>630</v>
          </cell>
          <cell r="F669">
            <v>308</v>
          </cell>
          <cell r="G669">
            <v>214.16</v>
          </cell>
        </row>
        <row r="670">
          <cell r="A670" t="str">
            <v>325500-021</v>
          </cell>
          <cell r="B670" t="str">
            <v>P1610 24" Color Monitor NH, TCO</v>
          </cell>
          <cell r="C670" t="str">
            <v>Monitors</v>
          </cell>
          <cell r="D670">
            <v>1900</v>
          </cell>
          <cell r="E670">
            <v>3538</v>
          </cell>
          <cell r="F670">
            <v>1957</v>
          </cell>
          <cell r="G670">
            <v>1096.23</v>
          </cell>
        </row>
        <row r="671">
          <cell r="A671" t="str">
            <v>325606-021</v>
          </cell>
          <cell r="B671" t="str">
            <v>P1100  TCO99/NH EURO</v>
          </cell>
          <cell r="C671" t="str">
            <v>Monitors</v>
          </cell>
          <cell r="D671">
            <v>990</v>
          </cell>
          <cell r="E671">
            <v>1842</v>
          </cell>
          <cell r="F671">
            <v>1020</v>
          </cell>
          <cell r="G671">
            <v>679.29</v>
          </cell>
        </row>
        <row r="672">
          <cell r="A672" t="str">
            <v>325700-001</v>
          </cell>
          <cell r="B672" t="str">
            <v>TFT5000 US</v>
          </cell>
          <cell r="C672" t="str">
            <v>Monitors</v>
          </cell>
          <cell r="D672">
            <v>0</v>
          </cell>
          <cell r="E672">
            <v>1971</v>
          </cell>
          <cell r="F672">
            <v>0</v>
          </cell>
          <cell r="G672">
            <v>839.54</v>
          </cell>
        </row>
        <row r="673">
          <cell r="A673" t="str">
            <v>325700-021</v>
          </cell>
          <cell r="B673" t="str">
            <v>TFT5000 Color Monitor NH, TCO, EURO</v>
          </cell>
          <cell r="C673" t="str">
            <v>Monitors</v>
          </cell>
          <cell r="D673">
            <v>1150</v>
          </cell>
          <cell r="E673">
            <v>2142</v>
          </cell>
          <cell r="F673">
            <v>1185</v>
          </cell>
          <cell r="G673">
            <v>873.29</v>
          </cell>
        </row>
        <row r="674">
          <cell r="A674" t="str">
            <v>325800-021</v>
          </cell>
          <cell r="B674" t="str">
            <v>V700 17" Monitor, TCO99</v>
          </cell>
          <cell r="C674" t="str">
            <v>Monitors</v>
          </cell>
          <cell r="D674">
            <v>290</v>
          </cell>
          <cell r="E674">
            <v>587</v>
          </cell>
          <cell r="F674">
            <v>299</v>
          </cell>
          <cell r="G674">
            <v>201.32</v>
          </cell>
        </row>
        <row r="675">
          <cell r="A675" t="str">
            <v>326100-021</v>
          </cell>
          <cell r="B675" t="str">
            <v>TFT 8020  18" Flat Panel Monitor EURO</v>
          </cell>
          <cell r="C675" t="str">
            <v>Monitors</v>
          </cell>
          <cell r="D675">
            <v>3140</v>
          </cell>
          <cell r="E675">
            <v>6325</v>
          </cell>
          <cell r="F675">
            <v>3234</v>
          </cell>
          <cell r="G675">
            <v>1909.21</v>
          </cell>
        </row>
        <row r="676">
          <cell r="A676" t="str">
            <v>380207-021</v>
          </cell>
          <cell r="B676" t="str">
            <v>P700  17" TCO99/NH EURO</v>
          </cell>
          <cell r="C676" t="str">
            <v>Monitors</v>
          </cell>
          <cell r="D676">
            <v>410</v>
          </cell>
          <cell r="E676">
            <v>829</v>
          </cell>
          <cell r="F676">
            <v>422</v>
          </cell>
          <cell r="G676">
            <v>281.02</v>
          </cell>
        </row>
        <row r="677">
          <cell r="A677" t="str">
            <v>386326-021</v>
          </cell>
          <cell r="B677" t="str">
            <v>P900  19" NH/TCO99 EURO</v>
          </cell>
          <cell r="C677" t="str">
            <v>Monitors</v>
          </cell>
          <cell r="D677">
            <v>580</v>
          </cell>
          <cell r="E677">
            <v>1115</v>
          </cell>
          <cell r="F677">
            <v>597</v>
          </cell>
          <cell r="G677">
            <v>392.86</v>
          </cell>
        </row>
        <row r="678">
          <cell r="A678" t="str">
            <v>386472-021</v>
          </cell>
          <cell r="B678" t="str">
            <v>V1100  21" TCO99/NH EURO</v>
          </cell>
          <cell r="C678" t="str">
            <v>Monitors</v>
          </cell>
          <cell r="D678">
            <v>790</v>
          </cell>
          <cell r="E678">
            <v>1664</v>
          </cell>
          <cell r="F678">
            <v>814</v>
          </cell>
          <cell r="G678">
            <v>596.25</v>
          </cell>
        </row>
        <row r="679">
          <cell r="A679" t="str">
            <v>127453-B21</v>
          </cell>
          <cell r="B679" t="str">
            <v>Intel Pro/100+ ALL</v>
          </cell>
          <cell r="C679" t="str">
            <v>NTWK_PROD</v>
          </cell>
          <cell r="D679">
            <v>55</v>
          </cell>
          <cell r="E679">
            <v>111</v>
          </cell>
          <cell r="F679">
            <v>57</v>
          </cell>
          <cell r="G679">
            <v>37.880000000000003</v>
          </cell>
        </row>
        <row r="680">
          <cell r="A680" t="str">
            <v>127453-B22</v>
          </cell>
          <cell r="B680" t="str">
            <v>Intel Pro/100+ 5pk ALL</v>
          </cell>
          <cell r="C680" t="str">
            <v>NTWK_PROD</v>
          </cell>
          <cell r="D680">
            <v>245</v>
          </cell>
          <cell r="E680">
            <v>494</v>
          </cell>
          <cell r="F680">
            <v>252</v>
          </cell>
          <cell r="G680">
            <v>161.16999999999999</v>
          </cell>
        </row>
        <row r="681">
          <cell r="A681" t="str">
            <v>127453-B23</v>
          </cell>
          <cell r="B681" t="str">
            <v>Intel Pro/100+ 20pk ALL</v>
          </cell>
          <cell r="C681" t="str">
            <v>NTWK_PROD</v>
          </cell>
          <cell r="D681">
            <v>930</v>
          </cell>
          <cell r="E681">
            <v>1873</v>
          </cell>
          <cell r="F681">
            <v>958</v>
          </cell>
          <cell r="G681">
            <v>593.62</v>
          </cell>
        </row>
        <row r="682">
          <cell r="A682" t="str">
            <v>127453-B24</v>
          </cell>
          <cell r="B682" t="str">
            <v>Intel Pro/100+ 80pk ALL</v>
          </cell>
          <cell r="C682" t="str">
            <v>NTWK_PROD</v>
          </cell>
          <cell r="D682">
            <v>3625</v>
          </cell>
          <cell r="E682">
            <v>7303</v>
          </cell>
          <cell r="F682">
            <v>3734</v>
          </cell>
          <cell r="G682">
            <v>2347.42</v>
          </cell>
        </row>
        <row r="683">
          <cell r="A683" t="str">
            <v>133749-B21</v>
          </cell>
          <cell r="B683" t="str">
            <v>16/4 Token Ring  PCI ALL</v>
          </cell>
          <cell r="C683" t="str">
            <v>NTWK_PROD</v>
          </cell>
          <cell r="D683">
            <v>210</v>
          </cell>
          <cell r="E683">
            <v>481</v>
          </cell>
          <cell r="F683">
            <v>216</v>
          </cell>
          <cell r="G683">
            <v>109.31</v>
          </cell>
        </row>
        <row r="684">
          <cell r="A684" t="str">
            <v>169845-001</v>
          </cell>
          <cell r="B684" t="str">
            <v>Netelligent 10/100 TX PCI UTP</v>
          </cell>
          <cell r="C684" t="str">
            <v>NTWK_PROD</v>
          </cell>
          <cell r="D684">
            <v>120</v>
          </cell>
          <cell r="E684">
            <v>242</v>
          </cell>
          <cell r="F684">
            <v>124</v>
          </cell>
          <cell r="G684">
            <v>43.39</v>
          </cell>
        </row>
        <row r="685">
          <cell r="A685" t="str">
            <v>174818-B21</v>
          </cell>
          <cell r="B685" t="str">
            <v>NC 6134  64PCI 1000SX ALL</v>
          </cell>
          <cell r="C685" t="str">
            <v>NTWK_PROD</v>
          </cell>
          <cell r="D685">
            <v>550</v>
          </cell>
          <cell r="E685">
            <v>1108</v>
          </cell>
          <cell r="F685">
            <v>567</v>
          </cell>
          <cell r="G685">
            <v>225.17</v>
          </cell>
        </row>
        <row r="686">
          <cell r="A686" t="str">
            <v>174830-B21</v>
          </cell>
          <cell r="B686" t="str">
            <v>NC3123 PCI 10/100 WOL ALL</v>
          </cell>
          <cell r="C686" t="str">
            <v>NTWK_PROD</v>
          </cell>
          <cell r="D686">
            <v>75</v>
          </cell>
          <cell r="E686">
            <v>149</v>
          </cell>
          <cell r="F686">
            <v>77</v>
          </cell>
          <cell r="G686">
            <v>44</v>
          </cell>
        </row>
        <row r="687">
          <cell r="A687" t="str">
            <v>174830-B22</v>
          </cell>
          <cell r="B687" t="str">
            <v>NC3123 10/100 WOL 5 ALL</v>
          </cell>
          <cell r="C687" t="str">
            <v>NTWK_PROD</v>
          </cell>
          <cell r="D687">
            <v>350</v>
          </cell>
          <cell r="E687">
            <v>705</v>
          </cell>
          <cell r="F687">
            <v>361</v>
          </cell>
          <cell r="G687">
            <v>182.65</v>
          </cell>
        </row>
        <row r="688">
          <cell r="A688" t="str">
            <v>242500-001</v>
          </cell>
          <cell r="B688" t="str">
            <v>Netelligent 10 T PCI UTP Controller</v>
          </cell>
          <cell r="C688" t="str">
            <v>NTWK_PROD</v>
          </cell>
          <cell r="D688">
            <v>53</v>
          </cell>
          <cell r="E688">
            <v>107</v>
          </cell>
          <cell r="F688">
            <v>55</v>
          </cell>
          <cell r="G688">
            <v>38.119999999999997</v>
          </cell>
        </row>
        <row r="689">
          <cell r="A689" t="str">
            <v>242505-001</v>
          </cell>
          <cell r="B689" t="str">
            <v>Netelligent 100 FDDI PCI SAS SC</v>
          </cell>
          <cell r="C689" t="str">
            <v>NTWK_PROD</v>
          </cell>
          <cell r="D689">
            <v>716</v>
          </cell>
          <cell r="E689">
            <v>1442</v>
          </cell>
          <cell r="F689">
            <v>737</v>
          </cell>
          <cell r="G689">
            <v>140.15</v>
          </cell>
        </row>
        <row r="690">
          <cell r="A690" t="str">
            <v>242507-001</v>
          </cell>
          <cell r="B690" t="str">
            <v>Netelligent 100 FDDI PCI SAS UTP</v>
          </cell>
          <cell r="C690" t="str">
            <v>NTWK_PROD</v>
          </cell>
          <cell r="D690">
            <v>416</v>
          </cell>
          <cell r="E690">
            <v>838</v>
          </cell>
          <cell r="F690">
            <v>428</v>
          </cell>
          <cell r="G690">
            <v>123.77</v>
          </cell>
        </row>
        <row r="691">
          <cell r="A691" t="str">
            <v>242509-001</v>
          </cell>
          <cell r="B691" t="str">
            <v>Netelligent 100 FDDI PCI DAS SC</v>
          </cell>
          <cell r="C691" t="str">
            <v>NTWK_PROD</v>
          </cell>
          <cell r="D691">
            <v>1016</v>
          </cell>
          <cell r="E691">
            <v>2047</v>
          </cell>
          <cell r="F691">
            <v>1046</v>
          </cell>
          <cell r="G691">
            <v>203.22</v>
          </cell>
        </row>
        <row r="692">
          <cell r="A692" t="str">
            <v>242511-001</v>
          </cell>
          <cell r="B692" t="str">
            <v>Netelligent 100 FDDI PCI DAS UTP</v>
          </cell>
          <cell r="C692" t="str">
            <v>NTWK_PROD</v>
          </cell>
          <cell r="D692">
            <v>716</v>
          </cell>
          <cell r="E692">
            <v>1442</v>
          </cell>
          <cell r="F692">
            <v>737</v>
          </cell>
          <cell r="G692">
            <v>167.31</v>
          </cell>
        </row>
        <row r="693">
          <cell r="A693" t="str">
            <v>242527-001</v>
          </cell>
          <cell r="B693" t="str">
            <v>Netelligent 10/100 TX PCI UTP (6 pack)</v>
          </cell>
          <cell r="C693" t="str">
            <v>NTWK_PROD</v>
          </cell>
          <cell r="D693">
            <v>344</v>
          </cell>
          <cell r="E693">
            <v>693</v>
          </cell>
          <cell r="F693">
            <v>354</v>
          </cell>
          <cell r="G693">
            <v>225.73</v>
          </cell>
        </row>
        <row r="694">
          <cell r="A694" t="str">
            <v>242529-001</v>
          </cell>
          <cell r="B694" t="str">
            <v>Netelligent 10 T PCI UTP (6 pack)</v>
          </cell>
          <cell r="C694" t="str">
            <v>NTWK_PROD</v>
          </cell>
          <cell r="D694">
            <v>313</v>
          </cell>
          <cell r="E694">
            <v>631</v>
          </cell>
          <cell r="F694">
            <v>322</v>
          </cell>
          <cell r="G694">
            <v>189.02</v>
          </cell>
        </row>
        <row r="695">
          <cell r="A695" t="str">
            <v>242530-001</v>
          </cell>
          <cell r="B695" t="str">
            <v>Netelligent 10 T PCI UTP (50 pack)</v>
          </cell>
          <cell r="C695" t="str">
            <v>NTWK_PROD</v>
          </cell>
          <cell r="D695">
            <v>2515</v>
          </cell>
          <cell r="E695">
            <v>5066</v>
          </cell>
          <cell r="F695">
            <v>2590</v>
          </cell>
          <cell r="G695">
            <v>1576.36</v>
          </cell>
        </row>
        <row r="696">
          <cell r="A696" t="str">
            <v>265435-001</v>
          </cell>
          <cell r="B696" t="str">
            <v>Netelligent 16/4 TR ISA UTP/STP</v>
          </cell>
          <cell r="C696" t="str">
            <v>NTWK_PROD</v>
          </cell>
          <cell r="D696">
            <v>65</v>
          </cell>
          <cell r="E696">
            <v>131</v>
          </cell>
          <cell r="F696">
            <v>67</v>
          </cell>
          <cell r="G696">
            <v>62.29</v>
          </cell>
        </row>
        <row r="697">
          <cell r="A697" t="str">
            <v>265615-001</v>
          </cell>
          <cell r="B697" t="str">
            <v>Netelligent 10 T ISA UTP</v>
          </cell>
          <cell r="C697" t="str">
            <v>NTWK_PROD</v>
          </cell>
          <cell r="D697">
            <v>48</v>
          </cell>
          <cell r="E697">
            <v>97</v>
          </cell>
          <cell r="F697">
            <v>49</v>
          </cell>
          <cell r="G697">
            <v>32.1</v>
          </cell>
        </row>
        <row r="698">
          <cell r="A698" t="str">
            <v>265615-002</v>
          </cell>
          <cell r="B698" t="str">
            <v>Netelligent 10 T ISA UTP (6PK)</v>
          </cell>
          <cell r="C698" t="str">
            <v>NTWK_PROD</v>
          </cell>
          <cell r="D698">
            <v>263</v>
          </cell>
          <cell r="E698">
            <v>530</v>
          </cell>
          <cell r="F698">
            <v>271</v>
          </cell>
          <cell r="G698">
            <v>155.30000000000001</v>
          </cell>
        </row>
        <row r="699">
          <cell r="A699" t="str">
            <v>265615-003</v>
          </cell>
          <cell r="B699" t="str">
            <v>Netelligent 10 T ISA UTP (50PK)</v>
          </cell>
          <cell r="C699" t="str">
            <v>NTWK_PROD</v>
          </cell>
          <cell r="D699">
            <v>1961</v>
          </cell>
          <cell r="E699">
            <v>3950</v>
          </cell>
          <cell r="F699">
            <v>2020</v>
          </cell>
          <cell r="G699">
            <v>1407.46</v>
          </cell>
        </row>
        <row r="700">
          <cell r="A700" t="str">
            <v>267052-001</v>
          </cell>
          <cell r="B700" t="str">
            <v>Backplane Connection Cable for 3024 &amp; 3124 Repeaters</v>
          </cell>
          <cell r="C700" t="str">
            <v>NTWK_PROD</v>
          </cell>
          <cell r="D700">
            <v>49</v>
          </cell>
          <cell r="E700">
            <v>99</v>
          </cell>
          <cell r="F700">
            <v>50</v>
          </cell>
          <cell r="G700" t="e">
            <v>#N/A</v>
          </cell>
        </row>
        <row r="701">
          <cell r="A701" t="str">
            <v>267063-001</v>
          </cell>
          <cell r="B701" t="str">
            <v>AUI Alternate Media Connector</v>
          </cell>
          <cell r="C701" t="str">
            <v>NTWK_PROD</v>
          </cell>
          <cell r="D701">
            <v>142</v>
          </cell>
          <cell r="E701">
            <v>286</v>
          </cell>
          <cell r="F701">
            <v>146</v>
          </cell>
          <cell r="G701" t="e">
            <v>#N/A</v>
          </cell>
        </row>
        <row r="702">
          <cell r="A702" t="str">
            <v>267064-001</v>
          </cell>
          <cell r="B702" t="str">
            <v>BNC Alternate Media Connector</v>
          </cell>
          <cell r="C702" t="str">
            <v>NTWK_PROD</v>
          </cell>
          <cell r="D702">
            <v>156</v>
          </cell>
          <cell r="E702">
            <v>314</v>
          </cell>
          <cell r="F702">
            <v>161</v>
          </cell>
          <cell r="G702" t="e">
            <v>#N/A</v>
          </cell>
        </row>
        <row r="703">
          <cell r="A703" t="str">
            <v>267065-001</v>
          </cell>
          <cell r="B703" t="str">
            <v>10Base-FL Alternate Media Connector</v>
          </cell>
          <cell r="C703" t="str">
            <v>NTWK_PROD</v>
          </cell>
          <cell r="D703">
            <v>184</v>
          </cell>
          <cell r="E703">
            <v>371</v>
          </cell>
          <cell r="F703">
            <v>190</v>
          </cell>
          <cell r="G703" t="e">
            <v>#N/A</v>
          </cell>
        </row>
        <row r="704">
          <cell r="A704" t="str">
            <v>267413-001</v>
          </cell>
          <cell r="B704" t="str">
            <v>Netelligent 100 FDDI EISA SAS MIC</v>
          </cell>
          <cell r="C704" t="str">
            <v>NTWK_PROD</v>
          </cell>
          <cell r="D704">
            <v>542</v>
          </cell>
          <cell r="E704">
            <v>1072</v>
          </cell>
          <cell r="F704">
            <v>558</v>
          </cell>
          <cell r="G704">
            <v>408.9</v>
          </cell>
        </row>
        <row r="705">
          <cell r="A705" t="str">
            <v>267414-001</v>
          </cell>
          <cell r="B705" t="str">
            <v>Netelligent 100 FDDI EISA SAS UTP</v>
          </cell>
          <cell r="C705" t="str">
            <v>NTWK_PROD</v>
          </cell>
          <cell r="D705">
            <v>429</v>
          </cell>
          <cell r="E705">
            <v>849</v>
          </cell>
          <cell r="F705">
            <v>442</v>
          </cell>
          <cell r="G705">
            <v>349.62</v>
          </cell>
        </row>
        <row r="706">
          <cell r="A706" t="str">
            <v>267415-001</v>
          </cell>
          <cell r="B706" t="str">
            <v>Netelligent 100 FDDI EISA DAS MIC</v>
          </cell>
          <cell r="C706" t="str">
            <v>NTWK_PROD</v>
          </cell>
          <cell r="D706">
            <v>837</v>
          </cell>
          <cell r="E706">
            <v>1653</v>
          </cell>
          <cell r="F706">
            <v>862</v>
          </cell>
          <cell r="G706">
            <v>595.47</v>
          </cell>
        </row>
        <row r="707">
          <cell r="A707" t="str">
            <v>267416-001</v>
          </cell>
          <cell r="B707" t="str">
            <v>Netelligent 100 FDDI EISA DAS UTP</v>
          </cell>
          <cell r="C707" t="str">
            <v>NTWK_PROD</v>
          </cell>
          <cell r="D707">
            <v>717</v>
          </cell>
          <cell r="E707">
            <v>1416</v>
          </cell>
          <cell r="F707">
            <v>739</v>
          </cell>
          <cell r="G707">
            <v>576.47</v>
          </cell>
        </row>
        <row r="708">
          <cell r="A708" t="str">
            <v>267657-001</v>
          </cell>
          <cell r="B708" t="str">
            <v>100base-FX(SC) Module for NetFlex-3</v>
          </cell>
          <cell r="C708" t="str">
            <v>NTWK_PROD</v>
          </cell>
          <cell r="D708">
            <v>261</v>
          </cell>
          <cell r="E708">
            <v>516</v>
          </cell>
          <cell r="F708">
            <v>269</v>
          </cell>
          <cell r="G708">
            <v>78.34</v>
          </cell>
        </row>
        <row r="709">
          <cell r="A709" t="str">
            <v>283305-001</v>
          </cell>
          <cell r="B709" t="str">
            <v>2524/2624/2724/2824 Stacking Expansion Cable</v>
          </cell>
          <cell r="C709" t="str">
            <v>NTWK_PROD</v>
          </cell>
          <cell r="D709">
            <v>27</v>
          </cell>
          <cell r="E709">
            <v>54</v>
          </cell>
          <cell r="F709">
            <v>28</v>
          </cell>
          <cell r="G709">
            <v>18</v>
          </cell>
        </row>
        <row r="710">
          <cell r="A710" t="str">
            <v>287728-001</v>
          </cell>
          <cell r="B710" t="str">
            <v>Netelligent 100 FDDI PCI SAS MIC</v>
          </cell>
          <cell r="C710" t="str">
            <v>NTWK_PROD</v>
          </cell>
          <cell r="D710">
            <v>716</v>
          </cell>
          <cell r="E710">
            <v>1414</v>
          </cell>
          <cell r="F710">
            <v>737</v>
          </cell>
          <cell r="G710">
            <v>141</v>
          </cell>
        </row>
        <row r="711">
          <cell r="A711" t="str">
            <v>288907-B21</v>
          </cell>
          <cell r="B711" t="str">
            <v>100Base- TX Uplink Module</v>
          </cell>
          <cell r="C711" t="str">
            <v>NTWK_PROD</v>
          </cell>
          <cell r="D711">
            <v>486</v>
          </cell>
          <cell r="E711">
            <v>979</v>
          </cell>
          <cell r="F711">
            <v>501</v>
          </cell>
          <cell r="G711">
            <v>93</v>
          </cell>
        </row>
        <row r="712">
          <cell r="A712" t="str">
            <v>288908-B21</v>
          </cell>
          <cell r="B712" t="str">
            <v>100Base- FX Uplink Module</v>
          </cell>
          <cell r="C712" t="str">
            <v>NTWK_PROD</v>
          </cell>
          <cell r="D712">
            <v>604</v>
          </cell>
          <cell r="E712">
            <v>1217</v>
          </cell>
          <cell r="F712">
            <v>622</v>
          </cell>
          <cell r="G712">
            <v>170</v>
          </cell>
        </row>
        <row r="713">
          <cell r="A713" t="str">
            <v>292806-B21</v>
          </cell>
          <cell r="B713" t="str">
            <v>Netelligent 10 T PC Card UTP Controller</v>
          </cell>
          <cell r="C713" t="str">
            <v>NTWK_PROD</v>
          </cell>
          <cell r="D713">
            <v>103</v>
          </cell>
          <cell r="E713">
            <v>205</v>
          </cell>
          <cell r="F713">
            <v>106</v>
          </cell>
          <cell r="G713">
            <v>51.85</v>
          </cell>
        </row>
        <row r="714">
          <cell r="A714" t="str">
            <v>292807-B21</v>
          </cell>
          <cell r="B714" t="str">
            <v>Netelligent 10 2 PC Card Coax Controller</v>
          </cell>
          <cell r="C714" t="str">
            <v>NTWK_PROD</v>
          </cell>
          <cell r="D714">
            <v>118</v>
          </cell>
          <cell r="E714">
            <v>233</v>
          </cell>
          <cell r="F714">
            <v>122</v>
          </cell>
          <cell r="G714">
            <v>67.599999999999994</v>
          </cell>
        </row>
        <row r="715">
          <cell r="A715" t="str">
            <v>301206-B21</v>
          </cell>
          <cell r="B715" t="str">
            <v>Netelligent 16/4 TR PCI IBM UTP/STP</v>
          </cell>
          <cell r="C715" t="str">
            <v>NTWK_PROD</v>
          </cell>
          <cell r="D715">
            <v>219</v>
          </cell>
          <cell r="E715">
            <v>407</v>
          </cell>
          <cell r="F715">
            <v>226</v>
          </cell>
          <cell r="G715">
            <v>106.92</v>
          </cell>
        </row>
        <row r="716">
          <cell r="A716" t="str">
            <v>301206-B22</v>
          </cell>
          <cell r="B716" t="str">
            <v>Netelligent 16/4 TR PCI IBM UTP/STP (50PK)</v>
          </cell>
          <cell r="C716" t="str">
            <v>NTWK_PROD</v>
          </cell>
          <cell r="D716">
            <v>10750</v>
          </cell>
          <cell r="E716">
            <v>20012</v>
          </cell>
          <cell r="F716">
            <v>11073</v>
          </cell>
          <cell r="G716">
            <v>5244.98</v>
          </cell>
        </row>
        <row r="717">
          <cell r="A717" t="str">
            <v>301207-B21</v>
          </cell>
          <cell r="B717" t="str">
            <v>Netelligent 16/4 TR ISA IBM UTP/STP</v>
          </cell>
          <cell r="C717" t="str">
            <v>NTWK_PROD</v>
          </cell>
          <cell r="D717">
            <v>194</v>
          </cell>
          <cell r="E717">
            <v>362</v>
          </cell>
          <cell r="F717">
            <v>200</v>
          </cell>
          <cell r="G717">
            <v>111.44</v>
          </cell>
        </row>
        <row r="718">
          <cell r="A718" t="str">
            <v>301207-B22</v>
          </cell>
          <cell r="B718" t="str">
            <v>Netelligent 16/4 TR ISA IBM UTP/STP (50PK)</v>
          </cell>
          <cell r="C718" t="str">
            <v>NTWK_PROD</v>
          </cell>
          <cell r="D718">
            <v>9500</v>
          </cell>
          <cell r="E718">
            <v>17687</v>
          </cell>
          <cell r="F718">
            <v>9785</v>
          </cell>
          <cell r="G718">
            <v>5228.0600000000004</v>
          </cell>
        </row>
        <row r="719">
          <cell r="A719" t="str">
            <v>301208-B21</v>
          </cell>
          <cell r="B719" t="str">
            <v>Netelligent 16/4 TR PC Card IBM UTP/STP</v>
          </cell>
          <cell r="C719" t="str">
            <v>NTWK_PROD</v>
          </cell>
          <cell r="D719">
            <v>245</v>
          </cell>
          <cell r="E719">
            <v>494</v>
          </cell>
          <cell r="F719">
            <v>252</v>
          </cell>
          <cell r="G719">
            <v>151.44</v>
          </cell>
        </row>
        <row r="720">
          <cell r="A720" t="str">
            <v>317356-B21</v>
          </cell>
          <cell r="B720" t="str">
            <v>Netelligent 10T PCI Intel UTP Controller</v>
          </cell>
          <cell r="C720" t="str">
            <v>NTWK_PROD</v>
          </cell>
          <cell r="D720">
            <v>55</v>
          </cell>
          <cell r="E720">
            <v>111</v>
          </cell>
          <cell r="F720">
            <v>57</v>
          </cell>
          <cell r="G720">
            <v>44.4</v>
          </cell>
        </row>
        <row r="721">
          <cell r="A721" t="str">
            <v>317356-B22</v>
          </cell>
          <cell r="B721" t="str">
            <v>Netelligent 10T PCI Intel UTP Controller (5pack)</v>
          </cell>
          <cell r="C721" t="str">
            <v>NTWK_PROD</v>
          </cell>
          <cell r="D721">
            <v>269</v>
          </cell>
          <cell r="E721">
            <v>542</v>
          </cell>
          <cell r="F721">
            <v>277</v>
          </cell>
          <cell r="G721">
            <v>203.75</v>
          </cell>
        </row>
        <row r="722">
          <cell r="A722" t="str">
            <v>317356-B23</v>
          </cell>
          <cell r="B722" t="str">
            <v>Netelligent 10T PCI Intel UTP Controller (20pack)</v>
          </cell>
          <cell r="C722" t="str">
            <v>NTWK_PROD</v>
          </cell>
          <cell r="D722">
            <v>1056</v>
          </cell>
          <cell r="E722">
            <v>2127</v>
          </cell>
          <cell r="F722">
            <v>1088</v>
          </cell>
          <cell r="G722">
            <v>791</v>
          </cell>
        </row>
        <row r="723">
          <cell r="A723" t="str">
            <v>317356-B24</v>
          </cell>
          <cell r="B723" t="str">
            <v>Netelligent 10T PCI Intel UTP Controller (80pack)</v>
          </cell>
          <cell r="C723" t="str">
            <v>NTWK_PROD</v>
          </cell>
          <cell r="D723">
            <v>4160</v>
          </cell>
          <cell r="E723">
            <v>8380</v>
          </cell>
          <cell r="F723">
            <v>4285</v>
          </cell>
          <cell r="G723">
            <v>3122</v>
          </cell>
        </row>
        <row r="724">
          <cell r="A724" t="str">
            <v>317450-B21</v>
          </cell>
          <cell r="B724" t="str">
            <v>NC3122 Dual10/100 TX PCI UTP Controller</v>
          </cell>
          <cell r="C724" t="str">
            <v>NTWK_PROD</v>
          </cell>
          <cell r="D724">
            <v>235</v>
          </cell>
          <cell r="E724">
            <v>473</v>
          </cell>
          <cell r="F724">
            <v>242</v>
          </cell>
          <cell r="G724">
            <v>105.91</v>
          </cell>
        </row>
        <row r="725">
          <cell r="A725" t="str">
            <v>321082-B21</v>
          </cell>
          <cell r="B725" t="str">
            <v>Compaq Microcom 4 Port Digital Adapter</v>
          </cell>
          <cell r="C725" t="str">
            <v>NTWK_PROD</v>
          </cell>
          <cell r="D725">
            <v>120</v>
          </cell>
          <cell r="E725">
            <v>242</v>
          </cell>
          <cell r="F725">
            <v>124</v>
          </cell>
          <cell r="G725" t="e">
            <v>#N/A</v>
          </cell>
        </row>
        <row r="726">
          <cell r="A726" t="str">
            <v>323551-B21</v>
          </cell>
          <cell r="B726" t="str">
            <v>NC3121 10/100 TX PCI Intel WOL  UTP Controller ALL</v>
          </cell>
          <cell r="C726" t="str">
            <v>NTWK_PROD</v>
          </cell>
          <cell r="D726">
            <v>72</v>
          </cell>
          <cell r="E726">
            <v>135</v>
          </cell>
          <cell r="F726">
            <v>74</v>
          </cell>
          <cell r="G726">
            <v>44.1</v>
          </cell>
        </row>
        <row r="727">
          <cell r="A727" t="str">
            <v>323551-B23</v>
          </cell>
          <cell r="B727" t="str">
            <v>NC3121 10/100 TX PCI Intel WOL UTP Controller 20Pack</v>
          </cell>
          <cell r="C727" t="str">
            <v>NTWK_PROD</v>
          </cell>
          <cell r="D727">
            <v>1330</v>
          </cell>
          <cell r="E727">
            <v>2679</v>
          </cell>
          <cell r="F727">
            <v>1370</v>
          </cell>
          <cell r="G727">
            <v>745.67</v>
          </cell>
        </row>
        <row r="728">
          <cell r="A728" t="str">
            <v>323551-B24</v>
          </cell>
          <cell r="B728" t="str">
            <v>NC3121 10/100 TX PCI Intel WOL UTP Controller 80Pack</v>
          </cell>
          <cell r="C728" t="str">
            <v>NTWK_PROD</v>
          </cell>
          <cell r="D728">
            <v>4500</v>
          </cell>
          <cell r="E728">
            <v>8377</v>
          </cell>
          <cell r="F728">
            <v>4635</v>
          </cell>
          <cell r="G728">
            <v>2934.47</v>
          </cell>
        </row>
        <row r="729">
          <cell r="A729" t="str">
            <v>335506-B21</v>
          </cell>
          <cell r="B729" t="str">
            <v>Netelligent 10/100 TX PC Card UTP Controller</v>
          </cell>
          <cell r="C729" t="str">
            <v>NTWK_PROD</v>
          </cell>
          <cell r="D729">
            <v>129</v>
          </cell>
          <cell r="E729">
            <v>260</v>
          </cell>
          <cell r="F729">
            <v>133</v>
          </cell>
          <cell r="G729">
            <v>58.78</v>
          </cell>
        </row>
        <row r="730">
          <cell r="A730" t="str">
            <v>338406-B21</v>
          </cell>
          <cell r="B730" t="str">
            <v>SX GBIC Module ALL</v>
          </cell>
          <cell r="C730" t="str">
            <v>NTWK_PROD</v>
          </cell>
          <cell r="D730">
            <v>324</v>
          </cell>
          <cell r="E730">
            <v>653</v>
          </cell>
          <cell r="F730">
            <v>334</v>
          </cell>
          <cell r="G730">
            <v>167</v>
          </cell>
        </row>
        <row r="731">
          <cell r="A731" t="str">
            <v>338407-B21</v>
          </cell>
          <cell r="B731" t="str">
            <v>LX GBIC Module ALL</v>
          </cell>
          <cell r="C731" t="str">
            <v>NTWK_PROD</v>
          </cell>
          <cell r="D731">
            <v>1109</v>
          </cell>
          <cell r="E731">
            <v>2234</v>
          </cell>
          <cell r="F731">
            <v>1142</v>
          </cell>
          <cell r="G731" t="str">
            <v>N/A</v>
          </cell>
        </row>
        <row r="732">
          <cell r="A732" t="str">
            <v>338456-B21</v>
          </cell>
          <cell r="B732" t="str">
            <v>NC3131 64PCI DualBase ALL</v>
          </cell>
          <cell r="C732" t="str">
            <v>NTWK_PROD</v>
          </cell>
          <cell r="D732">
            <v>250</v>
          </cell>
          <cell r="E732">
            <v>503</v>
          </cell>
          <cell r="F732">
            <v>258</v>
          </cell>
          <cell r="G732">
            <v>97.47</v>
          </cell>
        </row>
        <row r="733">
          <cell r="A733" t="str">
            <v>338456-B22</v>
          </cell>
          <cell r="B733" t="str">
            <v>NC3132 10/100 Up Mod ALL</v>
          </cell>
          <cell r="C733" t="str">
            <v>NTWK_PROD</v>
          </cell>
          <cell r="D733">
            <v>200</v>
          </cell>
          <cell r="E733">
            <v>402</v>
          </cell>
          <cell r="F733">
            <v>206</v>
          </cell>
          <cell r="G733">
            <v>69.5</v>
          </cell>
        </row>
        <row r="734">
          <cell r="A734" t="str">
            <v>338456-B23</v>
          </cell>
          <cell r="B734" t="str">
            <v>NC6132 1000SX Up Mod ALL</v>
          </cell>
          <cell r="C734" t="str">
            <v>NTWK_PROD</v>
          </cell>
          <cell r="D734">
            <v>500</v>
          </cell>
          <cell r="E734">
            <v>1007</v>
          </cell>
          <cell r="F734">
            <v>515</v>
          </cell>
          <cell r="G734">
            <v>205.04</v>
          </cell>
        </row>
        <row r="735">
          <cell r="A735" t="str">
            <v>338456-B24</v>
          </cell>
          <cell r="B735" t="str">
            <v>NC6133 1000LX UPGDMOD ALL</v>
          </cell>
          <cell r="C735" t="str">
            <v>NTWK_PROD</v>
          </cell>
          <cell r="D735">
            <v>600</v>
          </cell>
          <cell r="E735">
            <v>1209</v>
          </cell>
          <cell r="F735">
            <v>618</v>
          </cell>
          <cell r="G735">
            <v>297.87</v>
          </cell>
        </row>
        <row r="736">
          <cell r="A736" t="str">
            <v>338456-B25</v>
          </cell>
          <cell r="B736" t="str">
            <v>NC3133 100FX UPGD MOD ALL</v>
          </cell>
          <cell r="C736" t="str">
            <v>NTWK_PROD</v>
          </cell>
          <cell r="D736">
            <v>200</v>
          </cell>
          <cell r="E736">
            <v>403</v>
          </cell>
          <cell r="F736">
            <v>206</v>
          </cell>
          <cell r="G736">
            <v>79.19</v>
          </cell>
        </row>
        <row r="737">
          <cell r="A737" t="str">
            <v>346707-B31</v>
          </cell>
          <cell r="B737" t="str">
            <v>ISDN BRI Controller with 2 Digital Modems</v>
          </cell>
          <cell r="C737" t="str">
            <v>NTWK_PROD</v>
          </cell>
          <cell r="D737">
            <v>891</v>
          </cell>
          <cell r="E737">
            <v>1795</v>
          </cell>
          <cell r="F737">
            <v>918</v>
          </cell>
          <cell r="G737" t="e">
            <v>#N/A</v>
          </cell>
        </row>
        <row r="738">
          <cell r="A738" t="str">
            <v>349602-B21</v>
          </cell>
          <cell r="B738" t="str">
            <v>Management Module for HB332x</v>
          </cell>
          <cell r="C738" t="str">
            <v>NTWK_PROD</v>
          </cell>
          <cell r="D738">
            <v>208</v>
          </cell>
          <cell r="E738">
            <v>419</v>
          </cell>
          <cell r="F738">
            <v>214</v>
          </cell>
          <cell r="G738">
            <v>116</v>
          </cell>
        </row>
        <row r="739">
          <cell r="A739" t="str">
            <v>349603-B21</v>
          </cell>
          <cell r="B739" t="str">
            <v>Switch Module for HB332X</v>
          </cell>
          <cell r="C739" t="str">
            <v>NTWK_PROD</v>
          </cell>
          <cell r="D739">
            <v>75</v>
          </cell>
          <cell r="E739">
            <v>151</v>
          </cell>
          <cell r="F739">
            <v>77</v>
          </cell>
          <cell r="G739">
            <v>50</v>
          </cell>
        </row>
        <row r="740">
          <cell r="A740" t="str">
            <v>349604-B21</v>
          </cell>
          <cell r="B740" t="str">
            <v>100FX/ST Media Module for HB332X</v>
          </cell>
          <cell r="C740" t="str">
            <v>NTWK_PROD</v>
          </cell>
          <cell r="D740">
            <v>256</v>
          </cell>
          <cell r="E740">
            <v>516</v>
          </cell>
          <cell r="F740">
            <v>264</v>
          </cell>
          <cell r="G740">
            <v>122</v>
          </cell>
        </row>
        <row r="741">
          <cell r="A741" t="str">
            <v>349605-B21</v>
          </cell>
          <cell r="B741" t="str">
            <v>100FX/SC Media Module for HB332X</v>
          </cell>
          <cell r="C741" t="str">
            <v>NTWK_PROD</v>
          </cell>
          <cell r="D741">
            <v>256</v>
          </cell>
          <cell r="E741">
            <v>516</v>
          </cell>
          <cell r="F741">
            <v>264</v>
          </cell>
          <cell r="G741">
            <v>122</v>
          </cell>
        </row>
        <row r="742">
          <cell r="A742" t="str">
            <v>349606-B21</v>
          </cell>
          <cell r="B742" t="str">
            <v>10/100TX Media Module for HB332X</v>
          </cell>
          <cell r="C742" t="str">
            <v>NTWK_PROD</v>
          </cell>
          <cell r="D742">
            <v>112</v>
          </cell>
          <cell r="E742">
            <v>226</v>
          </cell>
          <cell r="F742">
            <v>115</v>
          </cell>
          <cell r="G742">
            <v>62</v>
          </cell>
        </row>
        <row r="743">
          <cell r="A743" t="str">
            <v>360888-B21</v>
          </cell>
          <cell r="B743" t="str">
            <v>Carbon Copy Scripting Manual ALL</v>
          </cell>
          <cell r="C743" t="str">
            <v>NTWK_PROD</v>
          </cell>
          <cell r="D743">
            <v>35</v>
          </cell>
          <cell r="E743">
            <v>70</v>
          </cell>
          <cell r="F743">
            <v>36</v>
          </cell>
          <cell r="G743">
            <v>13</v>
          </cell>
        </row>
        <row r="744">
          <cell r="A744" t="str">
            <v>360889-B21</v>
          </cell>
          <cell r="B744" t="str">
            <v>Carbon Copy Parallel Cable ALL</v>
          </cell>
          <cell r="C744" t="str">
            <v>NTWK_PROD</v>
          </cell>
          <cell r="D744">
            <v>20</v>
          </cell>
          <cell r="E744">
            <v>40</v>
          </cell>
          <cell r="F744">
            <v>21</v>
          </cell>
          <cell r="G744">
            <v>5</v>
          </cell>
        </row>
        <row r="745">
          <cell r="A745" t="str">
            <v>379051-021</v>
          </cell>
          <cell r="B745" t="str">
            <v>8 Port Analog Modem Card - European</v>
          </cell>
          <cell r="C745" t="str">
            <v>NTWK_PROD</v>
          </cell>
          <cell r="D745">
            <v>1783</v>
          </cell>
          <cell r="E745">
            <v>3592</v>
          </cell>
          <cell r="F745">
            <v>1836</v>
          </cell>
          <cell r="G745">
            <v>763</v>
          </cell>
        </row>
        <row r="746">
          <cell r="A746" t="str">
            <v>379956-B21</v>
          </cell>
          <cell r="B746" t="str">
            <v>NC4621 PCI 4/16 WOL ALL</v>
          </cell>
          <cell r="C746" t="str">
            <v>NTWK_PROD</v>
          </cell>
          <cell r="D746">
            <v>130</v>
          </cell>
          <cell r="E746">
            <v>262</v>
          </cell>
          <cell r="F746">
            <v>134</v>
          </cell>
          <cell r="G746">
            <v>76.3</v>
          </cell>
        </row>
        <row r="747">
          <cell r="A747" t="str">
            <v>379956-B22</v>
          </cell>
          <cell r="B747" t="str">
            <v>NC4621 PCI 4/16 WOL10 ALL</v>
          </cell>
          <cell r="C747" t="str">
            <v>NTWK_PROD</v>
          </cell>
          <cell r="D747">
            <v>1370</v>
          </cell>
          <cell r="E747">
            <v>3122</v>
          </cell>
          <cell r="F747">
            <v>1411</v>
          </cell>
          <cell r="G747">
            <v>751.3</v>
          </cell>
        </row>
        <row r="748">
          <cell r="A748" t="str">
            <v>379956-B23</v>
          </cell>
          <cell r="B748" t="str">
            <v>NC4621 PCI 4/16 WOL30 ALL</v>
          </cell>
          <cell r="C748" t="str">
            <v>NTWK_PROD</v>
          </cell>
          <cell r="D748">
            <v>4100</v>
          </cell>
          <cell r="E748">
            <v>9267</v>
          </cell>
          <cell r="F748">
            <v>4223</v>
          </cell>
          <cell r="G748">
            <v>2251.3000000000002</v>
          </cell>
        </row>
        <row r="749">
          <cell r="A749" t="str">
            <v>383900-B21</v>
          </cell>
          <cell r="B749" t="str">
            <v>Redundant Power Supply for 5400 SWITCHES</v>
          </cell>
          <cell r="C749" t="str">
            <v>NTWK_PROD</v>
          </cell>
          <cell r="D749">
            <v>3400</v>
          </cell>
          <cell r="E749">
            <v>6849</v>
          </cell>
          <cell r="F749">
            <v>3502</v>
          </cell>
          <cell r="G749">
            <v>1488</v>
          </cell>
        </row>
        <row r="750">
          <cell r="A750" t="str">
            <v>104723-B25</v>
          </cell>
          <cell r="B750" t="str">
            <v>BATT LiIon 46W-Ar78H ALL</v>
          </cell>
          <cell r="C750" t="str">
            <v>PTPC_OPTS</v>
          </cell>
          <cell r="D750">
            <v>140</v>
          </cell>
          <cell r="E750">
            <v>282</v>
          </cell>
          <cell r="F750">
            <v>144</v>
          </cell>
          <cell r="G750">
            <v>66.069999999999993</v>
          </cell>
        </row>
        <row r="751">
          <cell r="A751" t="str">
            <v>104724-B25</v>
          </cell>
          <cell r="B751" t="str">
            <v>BATT LiIon 46W-Ar74H ALL</v>
          </cell>
          <cell r="C751" t="str">
            <v>PTPC_OPTS</v>
          </cell>
          <cell r="D751">
            <v>140</v>
          </cell>
          <cell r="E751">
            <v>282</v>
          </cell>
          <cell r="F751">
            <v>144</v>
          </cell>
          <cell r="G751">
            <v>74.19</v>
          </cell>
        </row>
        <row r="752">
          <cell r="A752" t="str">
            <v>109094-B21</v>
          </cell>
          <cell r="B752" t="str">
            <v>Battery, 12 Cell multibay -E700</v>
          </cell>
          <cell r="C752" t="str">
            <v>PTPC_OPTS</v>
          </cell>
          <cell r="D752">
            <v>250</v>
          </cell>
          <cell r="E752">
            <v>504</v>
          </cell>
          <cell r="F752">
            <v>258</v>
          </cell>
          <cell r="G752">
            <v>131.59</v>
          </cell>
        </row>
        <row r="753">
          <cell r="A753" t="str">
            <v>109095-B21</v>
          </cell>
          <cell r="B753" t="str">
            <v>Battery, 8 Cell - E700</v>
          </cell>
          <cell r="C753" t="str">
            <v>PTPC_OPTS</v>
          </cell>
          <cell r="D753">
            <v>169</v>
          </cell>
          <cell r="E753">
            <v>340</v>
          </cell>
          <cell r="F753">
            <v>174</v>
          </cell>
          <cell r="G753">
            <v>63.87</v>
          </cell>
        </row>
        <row r="754">
          <cell r="A754" t="str">
            <v>112162-A42</v>
          </cell>
          <cell r="B754" t="str">
            <v>ArmadaStation II Crbn EUROA4</v>
          </cell>
          <cell r="C754" t="str">
            <v>PTPC_OPTS</v>
          </cell>
          <cell r="D754">
            <v>800</v>
          </cell>
          <cell r="E754">
            <v>1612</v>
          </cell>
          <cell r="F754">
            <v>824</v>
          </cell>
          <cell r="G754">
            <v>483.95</v>
          </cell>
        </row>
        <row r="755">
          <cell r="A755" t="str">
            <v>116298-001</v>
          </cell>
          <cell r="B755" t="str">
            <v>Video Adapter MP1600 PAL</v>
          </cell>
          <cell r="C755" t="str">
            <v>PTPC_OPTS</v>
          </cell>
          <cell r="D755">
            <v>259</v>
          </cell>
          <cell r="E755">
            <v>522</v>
          </cell>
          <cell r="F755">
            <v>267</v>
          </cell>
          <cell r="G755">
            <v>130.96</v>
          </cell>
        </row>
        <row r="756">
          <cell r="A756" t="str">
            <v>118052-001</v>
          </cell>
          <cell r="B756" t="str">
            <v>Lamp Replacement Kit MP1600</v>
          </cell>
          <cell r="C756" t="str">
            <v>PTPC_OPTS</v>
          </cell>
          <cell r="D756">
            <v>379</v>
          </cell>
          <cell r="E756">
            <v>763</v>
          </cell>
          <cell r="F756">
            <v>390</v>
          </cell>
          <cell r="G756">
            <v>266.17</v>
          </cell>
        </row>
        <row r="757">
          <cell r="A757" t="str">
            <v>118103-B25</v>
          </cell>
          <cell r="B757" t="str">
            <v>DVD 4x Upg. - Armada</v>
          </cell>
          <cell r="C757" t="str">
            <v>PTPC_OPTS</v>
          </cell>
          <cell r="D757">
            <v>233</v>
          </cell>
          <cell r="E757">
            <v>514</v>
          </cell>
          <cell r="F757">
            <v>240</v>
          </cell>
          <cell r="G757">
            <v>136.5</v>
          </cell>
        </row>
        <row r="758">
          <cell r="A758" t="str">
            <v>120264-021</v>
          </cell>
          <cell r="B758" t="str">
            <v>ARMADA Station EM 3Com w MonStd EURO</v>
          </cell>
          <cell r="C758" t="str">
            <v>PTPC_OPTS</v>
          </cell>
          <cell r="D758">
            <v>650</v>
          </cell>
          <cell r="E758">
            <v>1309</v>
          </cell>
          <cell r="F758">
            <v>670</v>
          </cell>
          <cell r="G758">
            <v>380.57</v>
          </cell>
        </row>
        <row r="759">
          <cell r="A759" t="str">
            <v>120266-021</v>
          </cell>
          <cell r="B759" t="str">
            <v>ARMADA Station EM Intel w MonStd EURO</v>
          </cell>
          <cell r="C759" t="str">
            <v>PTPC_OPTS</v>
          </cell>
          <cell r="D759">
            <v>650</v>
          </cell>
          <cell r="E759">
            <v>1309</v>
          </cell>
          <cell r="F759">
            <v>670</v>
          </cell>
          <cell r="G759">
            <v>381.57</v>
          </cell>
        </row>
        <row r="760">
          <cell r="A760" t="str">
            <v>120765-021</v>
          </cell>
          <cell r="B760" t="str">
            <v>Univ AC Adapter EURO</v>
          </cell>
          <cell r="C760" t="str">
            <v>PTPC_OPTS</v>
          </cell>
          <cell r="D760">
            <v>40</v>
          </cell>
          <cell r="E760">
            <v>81</v>
          </cell>
          <cell r="F760">
            <v>41</v>
          </cell>
          <cell r="G760">
            <v>20.73</v>
          </cell>
        </row>
        <row r="761">
          <cell r="A761" t="str">
            <v>120970-021</v>
          </cell>
          <cell r="B761" t="str">
            <v>ARMADA Convinience Base EM  CnvBase-3COM EURO</v>
          </cell>
          <cell r="C761" t="str">
            <v>PTPC_OPTS</v>
          </cell>
          <cell r="D761">
            <v>350</v>
          </cell>
          <cell r="E761">
            <v>705</v>
          </cell>
          <cell r="F761">
            <v>361</v>
          </cell>
          <cell r="G761">
            <v>201.42</v>
          </cell>
        </row>
        <row r="762">
          <cell r="A762" t="str">
            <v>120971-021</v>
          </cell>
          <cell r="B762" t="str">
            <v>ARMADA Convinience Base EM  CnvBase-Intel EURO</v>
          </cell>
          <cell r="C762" t="str">
            <v>PTPC_OPTS</v>
          </cell>
          <cell r="D762">
            <v>350</v>
          </cell>
          <cell r="E762">
            <v>705</v>
          </cell>
          <cell r="F762">
            <v>361</v>
          </cell>
          <cell r="G762">
            <v>202.42</v>
          </cell>
        </row>
        <row r="763">
          <cell r="A763" t="str">
            <v>122931-B25</v>
          </cell>
          <cell r="B763" t="str">
            <v>Monitor Stand - Armada Convinience Base EM</v>
          </cell>
          <cell r="C763" t="str">
            <v>PTPC_OPTS</v>
          </cell>
          <cell r="D763">
            <v>70</v>
          </cell>
          <cell r="E763">
            <v>151</v>
          </cell>
          <cell r="F763">
            <v>72</v>
          </cell>
          <cell r="G763">
            <v>44.28</v>
          </cell>
        </row>
        <row r="764">
          <cell r="A764" t="str">
            <v>123129-B25</v>
          </cell>
          <cell r="B764" t="str">
            <v>Tower Stand Armada Station EM</v>
          </cell>
          <cell r="C764" t="str">
            <v>PTPC_OPTS</v>
          </cell>
          <cell r="D764">
            <v>60</v>
          </cell>
          <cell r="E764">
            <v>121</v>
          </cell>
          <cell r="F764">
            <v>62</v>
          </cell>
          <cell r="G764">
            <v>33.17</v>
          </cell>
        </row>
        <row r="765">
          <cell r="A765" t="str">
            <v>127397-B25</v>
          </cell>
          <cell r="B765" t="str">
            <v>PCI CardBus Reader</v>
          </cell>
          <cell r="C765" t="str">
            <v>PTPC_OPTS</v>
          </cell>
          <cell r="D765">
            <v>130</v>
          </cell>
          <cell r="E765">
            <v>274</v>
          </cell>
          <cell r="F765">
            <v>134</v>
          </cell>
          <cell r="G765">
            <v>74.66</v>
          </cell>
        </row>
        <row r="766">
          <cell r="A766" t="str">
            <v>128628-B25</v>
          </cell>
          <cell r="B766" t="str">
            <v>10 GB MultiBay HD Upg. - M700</v>
          </cell>
          <cell r="C766" t="str">
            <v>PTPC_OPTS</v>
          </cell>
          <cell r="D766">
            <v>700</v>
          </cell>
          <cell r="E766">
            <v>1410</v>
          </cell>
          <cell r="F766">
            <v>721</v>
          </cell>
          <cell r="G766">
            <v>231.23</v>
          </cell>
        </row>
        <row r="767">
          <cell r="A767" t="str">
            <v>134096-B21</v>
          </cell>
          <cell r="B767" t="str">
            <v>Battery, 4 cell - M300</v>
          </cell>
          <cell r="C767" t="str">
            <v>PTPC_OPTS</v>
          </cell>
          <cell r="D767">
            <v>125</v>
          </cell>
          <cell r="E767">
            <v>252</v>
          </cell>
          <cell r="F767">
            <v>129</v>
          </cell>
          <cell r="G767">
            <v>57.28</v>
          </cell>
        </row>
        <row r="768">
          <cell r="A768" t="str">
            <v>134097-B21</v>
          </cell>
          <cell r="B768" t="str">
            <v>MEU, CD - M300</v>
          </cell>
          <cell r="C768" t="str">
            <v>PTPC_OPTS</v>
          </cell>
          <cell r="D768">
            <v>375</v>
          </cell>
          <cell r="E768">
            <v>790</v>
          </cell>
          <cell r="F768">
            <v>386</v>
          </cell>
          <cell r="G768">
            <v>193.69</v>
          </cell>
        </row>
        <row r="769">
          <cell r="A769" t="str">
            <v>134098-B21</v>
          </cell>
          <cell r="B769" t="str">
            <v>MEU, DVD - M300</v>
          </cell>
          <cell r="C769" t="str">
            <v>PTPC_OPTS</v>
          </cell>
          <cell r="D769">
            <v>525</v>
          </cell>
          <cell r="E769">
            <v>1107</v>
          </cell>
          <cell r="F769">
            <v>541</v>
          </cell>
          <cell r="G769">
            <v>261.69</v>
          </cell>
        </row>
        <row r="770">
          <cell r="A770" t="str">
            <v>134099-B21</v>
          </cell>
          <cell r="B770" t="str">
            <v>Battery, High Capacity - M300</v>
          </cell>
          <cell r="C770" t="str">
            <v>PTPC_OPTS</v>
          </cell>
          <cell r="D770">
            <v>200</v>
          </cell>
          <cell r="E770">
            <v>403</v>
          </cell>
          <cell r="F770">
            <v>206</v>
          </cell>
          <cell r="G770">
            <v>72.28</v>
          </cell>
        </row>
        <row r="771">
          <cell r="A771" t="str">
            <v>134111-B21</v>
          </cell>
          <cell r="B771" t="str">
            <v>Battery, 8 Cell - M700</v>
          </cell>
          <cell r="C771" t="str">
            <v>PTPC_OPTS</v>
          </cell>
          <cell r="D771">
            <v>169</v>
          </cell>
          <cell r="E771">
            <v>340</v>
          </cell>
          <cell r="F771">
            <v>174</v>
          </cell>
          <cell r="G771">
            <v>70.28</v>
          </cell>
        </row>
        <row r="772">
          <cell r="A772" t="str">
            <v>135555-021</v>
          </cell>
          <cell r="B772" t="str">
            <v>Univ Battery Charger EURO</v>
          </cell>
          <cell r="C772" t="str">
            <v>PTPC_OPTS</v>
          </cell>
          <cell r="D772">
            <v>85</v>
          </cell>
          <cell r="E772">
            <v>171</v>
          </cell>
          <cell r="F772">
            <v>88</v>
          </cell>
          <cell r="G772">
            <v>47</v>
          </cell>
        </row>
        <row r="773">
          <cell r="A773" t="str">
            <v>135646-B25</v>
          </cell>
          <cell r="B773" t="str">
            <v>PC Card Smart Card Reader</v>
          </cell>
          <cell r="C773" t="str">
            <v>PTPC_OPTS</v>
          </cell>
          <cell r="D773">
            <v>190</v>
          </cell>
          <cell r="E773">
            <v>401</v>
          </cell>
          <cell r="F773">
            <v>196</v>
          </cell>
          <cell r="G773">
            <v>72.25</v>
          </cell>
        </row>
        <row r="774">
          <cell r="A774" t="str">
            <v>138230-B25</v>
          </cell>
          <cell r="B774" t="str">
            <v>DVD 8x Upg-Arm Shared ALL</v>
          </cell>
          <cell r="C774" t="str">
            <v>PTPC_OPTS</v>
          </cell>
          <cell r="D774">
            <v>310</v>
          </cell>
          <cell r="E774">
            <v>653</v>
          </cell>
          <cell r="F774">
            <v>319</v>
          </cell>
          <cell r="G774">
            <v>134.54</v>
          </cell>
        </row>
        <row r="775">
          <cell r="A775" t="str">
            <v>138240-B25</v>
          </cell>
          <cell r="B775" t="str">
            <v>10 GB HD Upg. - M300/ Nascar/Spwy.</v>
          </cell>
          <cell r="C775" t="str">
            <v>PTPC_OPTS</v>
          </cell>
          <cell r="D775">
            <v>800</v>
          </cell>
          <cell r="E775">
            <v>1612</v>
          </cell>
          <cell r="F775">
            <v>824</v>
          </cell>
          <cell r="G775">
            <v>300</v>
          </cell>
        </row>
        <row r="776">
          <cell r="A776" t="str">
            <v>146252-B25</v>
          </cell>
          <cell r="B776" t="str">
            <v>BATT 9-Cell-E500</v>
          </cell>
          <cell r="C776" t="str">
            <v>PTPC_OPTS</v>
          </cell>
          <cell r="D776">
            <v>155</v>
          </cell>
          <cell r="E776">
            <v>313</v>
          </cell>
          <cell r="F776">
            <v>160</v>
          </cell>
          <cell r="G776">
            <v>69.28</v>
          </cell>
        </row>
        <row r="777">
          <cell r="A777" t="str">
            <v>146805-B25</v>
          </cell>
          <cell r="B777" t="str">
            <v>Biometrics</v>
          </cell>
          <cell r="C777" t="str">
            <v>PTPC_OPTS</v>
          </cell>
          <cell r="D777">
            <v>165</v>
          </cell>
          <cell r="E777">
            <v>348</v>
          </cell>
          <cell r="F777">
            <v>170</v>
          </cell>
          <cell r="G777">
            <v>86</v>
          </cell>
        </row>
        <row r="778">
          <cell r="A778" t="str">
            <v>147671-001</v>
          </cell>
          <cell r="B778" t="str">
            <v>AC Adapter-A1097</v>
          </cell>
          <cell r="C778" t="str">
            <v>PTPC_OPTS</v>
          </cell>
          <cell r="D778">
            <v>50</v>
          </cell>
          <cell r="E778">
            <v>101</v>
          </cell>
          <cell r="F778">
            <v>52</v>
          </cell>
          <cell r="G778">
            <v>23.49</v>
          </cell>
        </row>
        <row r="779">
          <cell r="A779" t="str">
            <v>155759-B25</v>
          </cell>
          <cell r="B779" t="str">
            <v>HD 25GB Upg-E700</v>
          </cell>
          <cell r="C779" t="str">
            <v>PTPC_OPTS</v>
          </cell>
          <cell r="D779">
            <v>920</v>
          </cell>
          <cell r="E779">
            <v>2030</v>
          </cell>
          <cell r="F779">
            <v>948</v>
          </cell>
          <cell r="G779">
            <v>535.95000000000005</v>
          </cell>
        </row>
        <row r="780">
          <cell r="A780" t="str">
            <v>157282-B21</v>
          </cell>
          <cell r="B780" t="str">
            <v>External FDD-M300</v>
          </cell>
          <cell r="C780" t="str">
            <v>PTPC_OPTS</v>
          </cell>
          <cell r="D780">
            <v>99</v>
          </cell>
          <cell r="E780">
            <v>199</v>
          </cell>
          <cell r="F780">
            <v>102</v>
          </cell>
          <cell r="G780">
            <v>38.28</v>
          </cell>
        </row>
        <row r="781">
          <cell r="A781" t="str">
            <v>161268-B21</v>
          </cell>
          <cell r="B781" t="str">
            <v>ESL9000 Passthrough Option  Kit</v>
          </cell>
          <cell r="C781" t="str">
            <v>PTPC_OPTS</v>
          </cell>
          <cell r="D781">
            <v>4500</v>
          </cell>
          <cell r="E781">
            <v>9480</v>
          </cell>
          <cell r="F781">
            <v>4635</v>
          </cell>
          <cell r="G781">
            <v>3405</v>
          </cell>
        </row>
        <row r="782">
          <cell r="A782" t="str">
            <v>161554-B21</v>
          </cell>
          <cell r="B782" t="str">
            <v>256MB SDRAM 100MHz</v>
          </cell>
          <cell r="C782" t="str">
            <v>PTPC_OPTS</v>
          </cell>
          <cell r="D782">
            <v>850</v>
          </cell>
          <cell r="E782">
            <v>1791</v>
          </cell>
          <cell r="F782">
            <v>876</v>
          </cell>
          <cell r="G782">
            <v>315.63</v>
          </cell>
        </row>
        <row r="783">
          <cell r="A783" t="str">
            <v>163531-B25</v>
          </cell>
          <cell r="B783" t="str">
            <v>12GB HDD ALL</v>
          </cell>
          <cell r="C783" t="str">
            <v>PTPC_OPTS</v>
          </cell>
          <cell r="D783">
            <v>470</v>
          </cell>
          <cell r="E783">
            <v>1039</v>
          </cell>
          <cell r="F783">
            <v>484</v>
          </cell>
          <cell r="G783">
            <v>188.28</v>
          </cell>
        </row>
        <row r="784">
          <cell r="A784" t="str">
            <v>164614-B25</v>
          </cell>
          <cell r="B784" t="str">
            <v>18 GB HDD Multibay</v>
          </cell>
          <cell r="C784" t="str">
            <v>PTPC_OPTS</v>
          </cell>
          <cell r="D784">
            <v>630</v>
          </cell>
          <cell r="E784">
            <v>1391</v>
          </cell>
          <cell r="F784">
            <v>649</v>
          </cell>
          <cell r="G784">
            <v>253.28</v>
          </cell>
        </row>
        <row r="785">
          <cell r="A785" t="str">
            <v>166234-B25</v>
          </cell>
          <cell r="B785" t="str">
            <v>Multibay Adapter CD/Floppy 17mm</v>
          </cell>
          <cell r="C785" t="str">
            <v>PTPC_OPTS</v>
          </cell>
          <cell r="D785">
            <v>15</v>
          </cell>
          <cell r="E785">
            <v>31</v>
          </cell>
          <cell r="F785">
            <v>15</v>
          </cell>
          <cell r="G785">
            <v>10.9</v>
          </cell>
        </row>
        <row r="786">
          <cell r="A786" t="str">
            <v>167336-B21</v>
          </cell>
          <cell r="B786" t="str">
            <v>Compaq Ultralight Case ALL</v>
          </cell>
          <cell r="C786" t="str">
            <v>PTPC_OPTS</v>
          </cell>
          <cell r="D786">
            <v>55</v>
          </cell>
          <cell r="E786">
            <v>111</v>
          </cell>
          <cell r="F786">
            <v>57</v>
          </cell>
          <cell r="G786">
            <v>36.26</v>
          </cell>
        </row>
        <row r="787">
          <cell r="A787" t="str">
            <v>167336-B21</v>
          </cell>
          <cell r="B787" t="str">
            <v>Compaq Ultralight Case ALL</v>
          </cell>
          <cell r="C787" t="str">
            <v>PTPC_OPTS</v>
          </cell>
          <cell r="D787">
            <v>55</v>
          </cell>
          <cell r="E787">
            <v>111</v>
          </cell>
          <cell r="F787">
            <v>57</v>
          </cell>
          <cell r="G787">
            <v>36</v>
          </cell>
        </row>
        <row r="788">
          <cell r="A788" t="str">
            <v>169762-021</v>
          </cell>
          <cell r="B788" t="str">
            <v>AC Power Cord (single/pk)</v>
          </cell>
          <cell r="C788" t="str">
            <v>PTPC_OPTS</v>
          </cell>
          <cell r="D788">
            <v>5</v>
          </cell>
          <cell r="E788">
            <v>10</v>
          </cell>
          <cell r="F788">
            <v>5</v>
          </cell>
          <cell r="G788">
            <v>3.15</v>
          </cell>
        </row>
        <row r="789">
          <cell r="A789" t="str">
            <v>173395-B25</v>
          </cell>
          <cell r="B789" t="str">
            <v>HD 6GB Upg-E500/M300 ALL</v>
          </cell>
          <cell r="C789" t="str">
            <v>PTPC_OPTS</v>
          </cell>
          <cell r="D789">
            <v>270</v>
          </cell>
          <cell r="E789">
            <v>597</v>
          </cell>
          <cell r="F789">
            <v>278</v>
          </cell>
          <cell r="G789">
            <v>141.28</v>
          </cell>
        </row>
        <row r="790">
          <cell r="A790" t="str">
            <v>174963-001</v>
          </cell>
          <cell r="B790" t="str">
            <v>MultiMedia Adapter &amp; Remote Control MP 1400/1800</v>
          </cell>
          <cell r="C790" t="str">
            <v>PTPC_OPTS</v>
          </cell>
          <cell r="D790">
            <v>395</v>
          </cell>
          <cell r="E790">
            <v>906</v>
          </cell>
          <cell r="F790">
            <v>407</v>
          </cell>
          <cell r="G790">
            <v>265</v>
          </cell>
        </row>
        <row r="791">
          <cell r="A791" t="str">
            <v>175101-021</v>
          </cell>
          <cell r="B791" t="str">
            <v>AC Adapter-LEGENDS EURO</v>
          </cell>
          <cell r="C791" t="str">
            <v>PTPC_OPTS</v>
          </cell>
          <cell r="D791">
            <v>35</v>
          </cell>
          <cell r="E791">
            <v>74</v>
          </cell>
          <cell r="F791">
            <v>36</v>
          </cell>
          <cell r="G791">
            <v>13</v>
          </cell>
        </row>
        <row r="792">
          <cell r="A792" t="str">
            <v>175103-B25</v>
          </cell>
          <cell r="B792" t="str">
            <v>BATT LiIon-LEGENDS ALL</v>
          </cell>
          <cell r="C792" t="str">
            <v>PTPC_OPTS</v>
          </cell>
          <cell r="D792">
            <v>117</v>
          </cell>
          <cell r="E792">
            <v>246</v>
          </cell>
          <cell r="F792">
            <v>121</v>
          </cell>
          <cell r="G792">
            <v>73</v>
          </cell>
        </row>
        <row r="793">
          <cell r="A793" t="str">
            <v>177596-B21</v>
          </cell>
          <cell r="B793" t="str">
            <v>12X DVD-ROM Kit ALL</v>
          </cell>
          <cell r="C793" t="str">
            <v>PTPC_OPTS</v>
          </cell>
          <cell r="D793">
            <v>135</v>
          </cell>
          <cell r="E793">
            <v>291</v>
          </cell>
          <cell r="F793">
            <v>139</v>
          </cell>
          <cell r="G793">
            <v>84</v>
          </cell>
        </row>
        <row r="794">
          <cell r="A794" t="str">
            <v>177766-B21</v>
          </cell>
          <cell r="B794" t="str">
            <v>Armada M-Ser Prtfl-EU ALL</v>
          </cell>
          <cell r="C794" t="str">
            <v>PTPC_OPTS</v>
          </cell>
          <cell r="D794">
            <v>45</v>
          </cell>
          <cell r="E794">
            <v>98</v>
          </cell>
          <cell r="F794">
            <v>46</v>
          </cell>
          <cell r="G794">
            <v>25.82</v>
          </cell>
        </row>
        <row r="795">
          <cell r="A795" t="str">
            <v>177767-B21</v>
          </cell>
          <cell r="B795" t="str">
            <v>Armada Ultrlt Case-EU ALL</v>
          </cell>
          <cell r="C795" t="str">
            <v>PTPC_OPTS</v>
          </cell>
          <cell r="D795">
            <v>54</v>
          </cell>
          <cell r="E795">
            <v>113</v>
          </cell>
          <cell r="F795">
            <v>56</v>
          </cell>
          <cell r="G795">
            <v>31</v>
          </cell>
        </row>
        <row r="796">
          <cell r="A796" t="str">
            <v>179404-022</v>
          </cell>
          <cell r="B796" t="str">
            <v>CarePaq for Armada V300, E500, 2BD, Pickup &amp; Return, 3 years</v>
          </cell>
          <cell r="C796" t="str">
            <v>PTPC_OPTS</v>
          </cell>
          <cell r="D796">
            <v>220</v>
          </cell>
          <cell r="E796">
            <v>475</v>
          </cell>
          <cell r="F796">
            <v>227</v>
          </cell>
          <cell r="G796">
            <v>6</v>
          </cell>
        </row>
        <row r="797">
          <cell r="A797" t="str">
            <v>179863-B21</v>
          </cell>
          <cell r="B797" t="str">
            <v>SDRAM 100 32MB  SODIMM ALL</v>
          </cell>
          <cell r="C797" t="str">
            <v>PTPC_OPTS</v>
          </cell>
          <cell r="D797">
            <v>70</v>
          </cell>
          <cell r="E797">
            <v>155</v>
          </cell>
          <cell r="F797">
            <v>72</v>
          </cell>
          <cell r="G797">
            <v>39.28</v>
          </cell>
        </row>
        <row r="798">
          <cell r="A798" t="str">
            <v>179864-B21</v>
          </cell>
          <cell r="B798" t="str">
            <v>SDRAM100 64MB SODIMM ALL</v>
          </cell>
          <cell r="C798" t="str">
            <v>PTPC_OPTS</v>
          </cell>
          <cell r="D798">
            <v>140</v>
          </cell>
          <cell r="E798">
            <v>295</v>
          </cell>
          <cell r="F798">
            <v>144</v>
          </cell>
          <cell r="G798">
            <v>74.28</v>
          </cell>
        </row>
        <row r="799">
          <cell r="A799" t="str">
            <v>179865-B21</v>
          </cell>
          <cell r="B799" t="str">
            <v>SDRAM100 128MB SODIMM ALL</v>
          </cell>
          <cell r="C799" t="str">
            <v>PTPC_OPTS</v>
          </cell>
          <cell r="D799">
            <v>315</v>
          </cell>
          <cell r="E799">
            <v>663</v>
          </cell>
          <cell r="F799">
            <v>324</v>
          </cell>
          <cell r="G799">
            <v>144.28</v>
          </cell>
        </row>
        <row r="800">
          <cell r="A800" t="str">
            <v>180947-B21</v>
          </cell>
          <cell r="B800" t="str">
            <v>Xircom Portstation ALL</v>
          </cell>
          <cell r="C800" t="str">
            <v>PTPC_OPTS</v>
          </cell>
          <cell r="D800">
            <v>163</v>
          </cell>
          <cell r="E800">
            <v>344</v>
          </cell>
          <cell r="F800">
            <v>168</v>
          </cell>
          <cell r="G800">
            <v>110</v>
          </cell>
        </row>
        <row r="801">
          <cell r="A801" t="str">
            <v>189789-001</v>
          </cell>
          <cell r="B801" t="str">
            <v>Lamp Replacement Kit MP1800/1400</v>
          </cell>
          <cell r="C801" t="str">
            <v>PTPC_OPTS</v>
          </cell>
          <cell r="D801">
            <v>379</v>
          </cell>
          <cell r="E801">
            <v>870</v>
          </cell>
          <cell r="F801">
            <v>390</v>
          </cell>
          <cell r="G801">
            <v>245</v>
          </cell>
        </row>
        <row r="802">
          <cell r="A802" t="str">
            <v>197895-B25</v>
          </cell>
          <cell r="B802" t="str">
            <v>LS-120 2X MultiBay Carbon-Cmn ALL</v>
          </cell>
          <cell r="C802" t="str">
            <v>PTPC_OPTS</v>
          </cell>
          <cell r="D802">
            <v>155</v>
          </cell>
          <cell r="E802">
            <v>356</v>
          </cell>
          <cell r="F802">
            <v>160</v>
          </cell>
          <cell r="G802">
            <v>90</v>
          </cell>
        </row>
        <row r="803">
          <cell r="A803" t="str">
            <v>202861-B21</v>
          </cell>
          <cell r="B803" t="str">
            <v>Margi MPEG-2 Card</v>
          </cell>
          <cell r="C803" t="str">
            <v>PTPC_OPTS</v>
          </cell>
          <cell r="D803">
            <v>295</v>
          </cell>
          <cell r="E803">
            <v>594</v>
          </cell>
          <cell r="F803">
            <v>304</v>
          </cell>
          <cell r="G803">
            <v>162.08000000000001</v>
          </cell>
        </row>
        <row r="804">
          <cell r="A804" t="str">
            <v>204220-B25</v>
          </cell>
          <cell r="B804" t="str">
            <v>6.4GB Hard Drive (7400 only)</v>
          </cell>
          <cell r="C804" t="str">
            <v>PTPC_OPTS</v>
          </cell>
          <cell r="D804">
            <v>1150</v>
          </cell>
          <cell r="E804">
            <v>2317</v>
          </cell>
          <cell r="F804">
            <v>1185</v>
          </cell>
          <cell r="G804">
            <v>251.78</v>
          </cell>
        </row>
        <row r="805">
          <cell r="A805" t="str">
            <v>206637-B25</v>
          </cell>
          <cell r="B805" t="str">
            <v>HD 12G Upg-M700 ALL</v>
          </cell>
          <cell r="C805" t="str">
            <v>PTPC_OPTS</v>
          </cell>
          <cell r="D805">
            <v>700</v>
          </cell>
          <cell r="E805">
            <v>1475</v>
          </cell>
          <cell r="F805">
            <v>721</v>
          </cell>
          <cell r="G805">
            <v>194.28</v>
          </cell>
        </row>
        <row r="806">
          <cell r="A806" t="str">
            <v>206638-B25</v>
          </cell>
          <cell r="B806" t="str">
            <v>HD 18G Upg-M700 ALL</v>
          </cell>
          <cell r="C806" t="str">
            <v>PTPC_OPTS</v>
          </cell>
          <cell r="D806">
            <v>908</v>
          </cell>
          <cell r="E806">
            <v>1913</v>
          </cell>
          <cell r="F806">
            <v>935</v>
          </cell>
          <cell r="G806">
            <v>260.27999999999997</v>
          </cell>
        </row>
        <row r="807">
          <cell r="A807" t="str">
            <v>217930-001</v>
          </cell>
          <cell r="B807" t="str">
            <v>Li-Ion Battery - Handle</v>
          </cell>
          <cell r="C807" t="str">
            <v>PTPC_OPTS</v>
          </cell>
          <cell r="D807">
            <v>110</v>
          </cell>
          <cell r="E807">
            <v>205</v>
          </cell>
          <cell r="F807">
            <v>113</v>
          </cell>
          <cell r="G807">
            <v>55.07</v>
          </cell>
        </row>
        <row r="808">
          <cell r="A808" t="str">
            <v>217931-002</v>
          </cell>
          <cell r="B808" t="str">
            <v>AC Adapter (Intl - without Power Cord)</v>
          </cell>
          <cell r="C808" t="str">
            <v>PTPC_OPTS</v>
          </cell>
          <cell r="D808">
            <v>60</v>
          </cell>
          <cell r="E808">
            <v>111</v>
          </cell>
          <cell r="F808">
            <v>62</v>
          </cell>
          <cell r="G808">
            <v>24.24</v>
          </cell>
        </row>
        <row r="809">
          <cell r="A809" t="str">
            <v>217932-021</v>
          </cell>
          <cell r="B809" t="str">
            <v>AC Cord 3-wire Armada EURO</v>
          </cell>
          <cell r="C809" t="str">
            <v>PTPC_OPTS</v>
          </cell>
          <cell r="D809">
            <v>9</v>
          </cell>
          <cell r="E809">
            <v>16</v>
          </cell>
          <cell r="F809">
            <v>9</v>
          </cell>
          <cell r="G809">
            <v>2.3199999999999998</v>
          </cell>
        </row>
        <row r="810">
          <cell r="A810" t="str">
            <v>217932-022</v>
          </cell>
          <cell r="B810" t="str">
            <v>10ft AC Power Cord-A1500 EURO</v>
          </cell>
          <cell r="C810" t="str">
            <v>PTPC_OPTS</v>
          </cell>
          <cell r="D810">
            <v>10</v>
          </cell>
          <cell r="E810">
            <v>20</v>
          </cell>
          <cell r="F810">
            <v>10</v>
          </cell>
          <cell r="G810">
            <v>6.28</v>
          </cell>
        </row>
        <row r="811">
          <cell r="A811" t="str">
            <v>217935-001</v>
          </cell>
          <cell r="B811" t="str">
            <v>Li-Ion Battery - Bay</v>
          </cell>
          <cell r="C811" t="str">
            <v>PTPC_OPTS</v>
          </cell>
          <cell r="D811">
            <v>110</v>
          </cell>
          <cell r="E811">
            <v>205</v>
          </cell>
          <cell r="F811">
            <v>113</v>
          </cell>
          <cell r="G811">
            <v>53.33</v>
          </cell>
        </row>
        <row r="812">
          <cell r="A812" t="str">
            <v>220460-001</v>
          </cell>
          <cell r="B812" t="str">
            <v>Armada Headset</v>
          </cell>
          <cell r="C812" t="str">
            <v>PTPC_OPTS</v>
          </cell>
          <cell r="D812">
            <v>20</v>
          </cell>
          <cell r="E812">
            <v>40</v>
          </cell>
          <cell r="F812">
            <v>21</v>
          </cell>
          <cell r="G812">
            <v>13.58</v>
          </cell>
        </row>
        <row r="813">
          <cell r="A813" t="str">
            <v>220461-021</v>
          </cell>
          <cell r="B813" t="str">
            <v>Battery Charger - Ar7000, EURO</v>
          </cell>
          <cell r="C813" t="str">
            <v>PTPC_OPTS</v>
          </cell>
          <cell r="D813">
            <v>140</v>
          </cell>
          <cell r="E813">
            <v>282</v>
          </cell>
          <cell r="F813">
            <v>144</v>
          </cell>
          <cell r="G813">
            <v>95.59</v>
          </cell>
        </row>
        <row r="814">
          <cell r="A814" t="str">
            <v>220463-001</v>
          </cell>
          <cell r="B814" t="str">
            <v>Li-Ion Battery Pack - Ar7700, all</v>
          </cell>
          <cell r="C814" t="str">
            <v>PTPC_OPTS</v>
          </cell>
          <cell r="D814">
            <v>110</v>
          </cell>
          <cell r="E814">
            <v>222</v>
          </cell>
          <cell r="F814">
            <v>113</v>
          </cell>
          <cell r="G814">
            <v>54.07</v>
          </cell>
        </row>
        <row r="815">
          <cell r="A815" t="str">
            <v>220464-001</v>
          </cell>
          <cell r="B815" t="str">
            <v>1.4GB Hard Drive Upgrade - Ar7300</v>
          </cell>
          <cell r="C815" t="str">
            <v>PTPC_OPTS</v>
          </cell>
          <cell r="D815">
            <v>320</v>
          </cell>
          <cell r="E815">
            <v>645</v>
          </cell>
          <cell r="F815">
            <v>330</v>
          </cell>
          <cell r="G815">
            <v>299.33</v>
          </cell>
        </row>
        <row r="816">
          <cell r="A816" t="str">
            <v>220468-001</v>
          </cell>
          <cell r="B816" t="str">
            <v>1.6GB SMART Hard Drive - Ar7700, all</v>
          </cell>
          <cell r="C816" t="str">
            <v>PTPC_OPTS</v>
          </cell>
          <cell r="D816">
            <v>280</v>
          </cell>
          <cell r="E816">
            <v>522</v>
          </cell>
          <cell r="F816">
            <v>288</v>
          </cell>
          <cell r="G816">
            <v>391.66</v>
          </cell>
        </row>
        <row r="817">
          <cell r="A817" t="str">
            <v>220580-001</v>
          </cell>
          <cell r="B817" t="str">
            <v>32MB Memory Upgrade-Armada</v>
          </cell>
          <cell r="C817" t="str">
            <v>PTPC_OPTS</v>
          </cell>
          <cell r="D817">
            <v>90</v>
          </cell>
          <cell r="E817">
            <v>181</v>
          </cell>
          <cell r="F817">
            <v>93</v>
          </cell>
          <cell r="G817">
            <v>57.96</v>
          </cell>
        </row>
        <row r="818">
          <cell r="A818" t="str">
            <v>220685-001</v>
          </cell>
          <cell r="B818" t="str">
            <v>64MB Memory Upgrade-Armada</v>
          </cell>
          <cell r="C818" t="str">
            <v>PTPC_OPTS</v>
          </cell>
          <cell r="D818">
            <v>160</v>
          </cell>
          <cell r="E818">
            <v>322</v>
          </cell>
          <cell r="F818">
            <v>165</v>
          </cell>
          <cell r="G818">
            <v>101.94</v>
          </cell>
        </row>
        <row r="819">
          <cell r="A819" t="str">
            <v>220841-021</v>
          </cell>
          <cell r="B819" t="str">
            <v>AC Adapter - Ar7300 EURO</v>
          </cell>
          <cell r="C819" t="str">
            <v>PTPC_OPTS</v>
          </cell>
          <cell r="D819">
            <v>60</v>
          </cell>
          <cell r="E819">
            <v>121</v>
          </cell>
          <cell r="F819">
            <v>62</v>
          </cell>
          <cell r="G819">
            <v>43.1</v>
          </cell>
        </row>
        <row r="820">
          <cell r="A820" t="str">
            <v>220841-025</v>
          </cell>
          <cell r="B820" t="str">
            <v>ACAdapter -Armada 7300, 7400Carb EURO</v>
          </cell>
          <cell r="C820" t="str">
            <v>PTPC_OPTS</v>
          </cell>
          <cell r="D820">
            <v>70</v>
          </cell>
          <cell r="E820">
            <v>141</v>
          </cell>
          <cell r="F820">
            <v>72</v>
          </cell>
          <cell r="G820">
            <v>28.11</v>
          </cell>
        </row>
        <row r="821">
          <cell r="A821" t="str">
            <v>224198-001</v>
          </cell>
          <cell r="B821" t="str">
            <v>CD-ROM 6x Speed Module - LTE 5000</v>
          </cell>
          <cell r="C821" t="str">
            <v>PTPC_OPTS</v>
          </cell>
          <cell r="D821">
            <v>224</v>
          </cell>
          <cell r="E821">
            <v>386</v>
          </cell>
          <cell r="F821">
            <v>231</v>
          </cell>
          <cell r="G821">
            <v>165.25</v>
          </cell>
        </row>
        <row r="822">
          <cell r="A822" t="str">
            <v>246984-001</v>
          </cell>
          <cell r="B822" t="str">
            <v>133-MHz Processor Upgrade</v>
          </cell>
          <cell r="C822" t="str">
            <v>PTPC_OPTS</v>
          </cell>
          <cell r="D822">
            <v>480</v>
          </cell>
          <cell r="E822">
            <v>967</v>
          </cell>
          <cell r="F822">
            <v>494</v>
          </cell>
          <cell r="G822">
            <v>227.84</v>
          </cell>
        </row>
        <row r="823">
          <cell r="A823" t="str">
            <v>254930-021</v>
          </cell>
          <cell r="B823" t="str">
            <v>PT Convenience Base-A1500 EURO</v>
          </cell>
          <cell r="C823" t="str">
            <v>PTPC_OPTS</v>
          </cell>
          <cell r="D823">
            <v>135</v>
          </cell>
          <cell r="E823">
            <v>272</v>
          </cell>
          <cell r="F823">
            <v>139</v>
          </cell>
          <cell r="G823">
            <v>99.74</v>
          </cell>
        </row>
        <row r="824">
          <cell r="A824" t="str">
            <v>254930-031</v>
          </cell>
          <cell r="B824" t="str">
            <v>PT Convenience Base-A1500 UK</v>
          </cell>
          <cell r="C824" t="str">
            <v>PTPC_OPTS</v>
          </cell>
          <cell r="D824">
            <v>135</v>
          </cell>
          <cell r="E824">
            <v>272</v>
          </cell>
          <cell r="F824">
            <v>139</v>
          </cell>
          <cell r="G824">
            <v>100.74</v>
          </cell>
        </row>
        <row r="825">
          <cell r="A825" t="str">
            <v>254931-021</v>
          </cell>
          <cell r="B825" t="str">
            <v>EN Convenience Base-A1500 EURO</v>
          </cell>
          <cell r="C825" t="str">
            <v>PTPC_OPTS</v>
          </cell>
          <cell r="D825">
            <v>220</v>
          </cell>
          <cell r="E825">
            <v>443</v>
          </cell>
          <cell r="F825">
            <v>227</v>
          </cell>
          <cell r="G825">
            <v>135.74</v>
          </cell>
        </row>
        <row r="826">
          <cell r="A826" t="str">
            <v>254931-031</v>
          </cell>
          <cell r="B826" t="str">
            <v>EN Convenience Base-A1500 UK</v>
          </cell>
          <cell r="C826" t="str">
            <v>PTPC_OPTS</v>
          </cell>
          <cell r="D826">
            <v>220</v>
          </cell>
          <cell r="E826">
            <v>443</v>
          </cell>
          <cell r="F826">
            <v>227</v>
          </cell>
          <cell r="G826">
            <v>133.96</v>
          </cell>
        </row>
        <row r="827">
          <cell r="A827" t="str">
            <v>254935-B21</v>
          </cell>
          <cell r="B827" t="str">
            <v>NiMH Battery - Armada 1500</v>
          </cell>
          <cell r="C827" t="str">
            <v>PTPC_OPTS</v>
          </cell>
          <cell r="D827">
            <v>100</v>
          </cell>
          <cell r="E827">
            <v>186</v>
          </cell>
          <cell r="F827">
            <v>103</v>
          </cell>
          <cell r="G827">
            <v>51.22</v>
          </cell>
        </row>
        <row r="828">
          <cell r="A828" t="str">
            <v>254936-B21</v>
          </cell>
          <cell r="B828" t="str">
            <v>Li-Ion Battery - Armada 1500</v>
          </cell>
          <cell r="C828" t="str">
            <v>PTPC_OPTS</v>
          </cell>
          <cell r="D828">
            <v>110</v>
          </cell>
          <cell r="E828">
            <v>222</v>
          </cell>
          <cell r="F828">
            <v>113</v>
          </cell>
          <cell r="G828">
            <v>49.28</v>
          </cell>
        </row>
        <row r="829">
          <cell r="A829" t="str">
            <v>254938-B21</v>
          </cell>
          <cell r="B829" t="str">
            <v>External Battery Charger-Armada 1500</v>
          </cell>
          <cell r="C829" t="str">
            <v>PTPC_OPTS</v>
          </cell>
          <cell r="D829">
            <v>70</v>
          </cell>
          <cell r="E829">
            <v>141</v>
          </cell>
          <cell r="F829">
            <v>72</v>
          </cell>
          <cell r="G829">
            <v>47.07</v>
          </cell>
        </row>
        <row r="830">
          <cell r="A830" t="str">
            <v>255144-021</v>
          </cell>
          <cell r="B830" t="str">
            <v>Armada 1500/1700 Slip Case</v>
          </cell>
          <cell r="C830" t="str">
            <v>PTPC_OPTS</v>
          </cell>
          <cell r="D830">
            <v>15</v>
          </cell>
          <cell r="E830">
            <v>30</v>
          </cell>
          <cell r="F830">
            <v>15</v>
          </cell>
          <cell r="G830">
            <v>7.77</v>
          </cell>
        </row>
        <row r="831">
          <cell r="A831" t="str">
            <v>255145-B21</v>
          </cell>
          <cell r="B831" t="str">
            <v>2.16GB Hard Drive Upg-Armada 1500</v>
          </cell>
          <cell r="C831" t="str">
            <v>PTPC_OPTS</v>
          </cell>
          <cell r="D831">
            <v>260</v>
          </cell>
          <cell r="E831">
            <v>483</v>
          </cell>
          <cell r="F831">
            <v>268</v>
          </cell>
          <cell r="G831">
            <v>178.27</v>
          </cell>
        </row>
        <row r="832">
          <cell r="A832" t="str">
            <v>255182-B21</v>
          </cell>
          <cell r="B832" t="str">
            <v>CD ROM 20x - Ar1500</v>
          </cell>
          <cell r="C832" t="str">
            <v>PTPC_OPTS</v>
          </cell>
          <cell r="D832">
            <v>150</v>
          </cell>
          <cell r="E832">
            <v>280</v>
          </cell>
          <cell r="F832">
            <v>155</v>
          </cell>
          <cell r="G832">
            <v>75.19</v>
          </cell>
        </row>
        <row r="833">
          <cell r="A833" t="str">
            <v>255240-B21</v>
          </cell>
          <cell r="B833" t="str">
            <v>3.2GB Hard Drive Upgrade - Ar1500</v>
          </cell>
          <cell r="C833" t="str">
            <v>PTPC_OPTS</v>
          </cell>
          <cell r="D833">
            <v>360</v>
          </cell>
          <cell r="E833">
            <v>671</v>
          </cell>
          <cell r="F833">
            <v>371</v>
          </cell>
          <cell r="G833">
            <v>180.24</v>
          </cell>
        </row>
        <row r="834">
          <cell r="A834" t="str">
            <v>258793-001</v>
          </cell>
          <cell r="B834" t="str">
            <v>Trackball - Optical Pointing Device</v>
          </cell>
          <cell r="C834" t="str">
            <v>PTPC_OPTS</v>
          </cell>
          <cell r="D834">
            <v>45</v>
          </cell>
          <cell r="E834">
            <v>84</v>
          </cell>
          <cell r="F834">
            <v>46</v>
          </cell>
          <cell r="G834">
            <v>21.16</v>
          </cell>
        </row>
        <row r="835">
          <cell r="A835" t="str">
            <v>267863-001</v>
          </cell>
          <cell r="B835" t="str">
            <v>Armada Station Tower Stand - Ar7000, all</v>
          </cell>
          <cell r="C835" t="str">
            <v>PTPC_OPTS</v>
          </cell>
          <cell r="D835">
            <v>20</v>
          </cell>
          <cell r="E835">
            <v>40</v>
          </cell>
          <cell r="F835">
            <v>21</v>
          </cell>
          <cell r="G835">
            <v>21.55</v>
          </cell>
        </row>
        <row r="836">
          <cell r="A836" t="str">
            <v>267863-B25</v>
          </cell>
          <cell r="B836" t="str">
            <v>ArmadaStn Tower-Opal ALL</v>
          </cell>
          <cell r="C836" t="str">
            <v>PTPC_OPTS</v>
          </cell>
          <cell r="D836">
            <v>65</v>
          </cell>
          <cell r="E836">
            <v>131</v>
          </cell>
          <cell r="F836">
            <v>67</v>
          </cell>
          <cell r="G836">
            <v>34.56</v>
          </cell>
        </row>
        <row r="837">
          <cell r="A837" t="str">
            <v>267865-001</v>
          </cell>
          <cell r="B837" t="str">
            <v>Li-Ion Battery - Ar7300</v>
          </cell>
          <cell r="C837" t="str">
            <v>PTPC_OPTS</v>
          </cell>
          <cell r="D837">
            <v>110</v>
          </cell>
          <cell r="E837">
            <v>222</v>
          </cell>
          <cell r="F837">
            <v>113</v>
          </cell>
          <cell r="G837">
            <v>59.07</v>
          </cell>
        </row>
        <row r="838">
          <cell r="A838" t="str">
            <v>267865-B25</v>
          </cell>
          <cell r="B838" t="str">
            <v>Li-Ion Battery -Armada 7400 Carb</v>
          </cell>
          <cell r="C838" t="str">
            <v>PTPC_OPTS</v>
          </cell>
          <cell r="D838">
            <v>110</v>
          </cell>
          <cell r="E838">
            <v>222</v>
          </cell>
          <cell r="F838">
            <v>113</v>
          </cell>
          <cell r="G838">
            <v>55.7</v>
          </cell>
        </row>
        <row r="839">
          <cell r="A839" t="str">
            <v>267867-001</v>
          </cell>
          <cell r="B839" t="str">
            <v>Hard Drive MultiBay Adapter - Ar7300</v>
          </cell>
          <cell r="C839" t="str">
            <v>PTPC_OPTS</v>
          </cell>
          <cell r="D839">
            <v>65</v>
          </cell>
          <cell r="E839">
            <v>131</v>
          </cell>
          <cell r="F839">
            <v>67</v>
          </cell>
          <cell r="G839">
            <v>40.11</v>
          </cell>
        </row>
        <row r="840">
          <cell r="A840" t="str">
            <v>267868-B25</v>
          </cell>
          <cell r="B840" t="str">
            <v>Hard Drive MB Adapter 7800 Carbon ALL</v>
          </cell>
          <cell r="C840" t="str">
            <v>PTPC_OPTS</v>
          </cell>
          <cell r="D840">
            <v>80</v>
          </cell>
          <cell r="E840">
            <v>161</v>
          </cell>
          <cell r="F840">
            <v>82</v>
          </cell>
          <cell r="G840">
            <v>53.07</v>
          </cell>
        </row>
        <row r="841">
          <cell r="A841" t="str">
            <v>272109-001</v>
          </cell>
          <cell r="B841" t="str">
            <v>16 MB EDO Memory Upgrade</v>
          </cell>
          <cell r="C841" t="str">
            <v>PTPC_OPTS</v>
          </cell>
          <cell r="D841">
            <v>55</v>
          </cell>
          <cell r="E841">
            <v>102</v>
          </cell>
          <cell r="F841">
            <v>57</v>
          </cell>
          <cell r="G841">
            <v>41.32</v>
          </cell>
        </row>
        <row r="842">
          <cell r="A842" t="str">
            <v>287325-B21</v>
          </cell>
          <cell r="B842" t="str">
            <v>64 MB Memory Upgrade-Armada 4100</v>
          </cell>
          <cell r="C842" t="str">
            <v>PTPC_OPTS</v>
          </cell>
          <cell r="D842">
            <v>169</v>
          </cell>
          <cell r="E842">
            <v>340</v>
          </cell>
          <cell r="F842">
            <v>174</v>
          </cell>
          <cell r="G842">
            <v>137.66999999999999</v>
          </cell>
        </row>
        <row r="843">
          <cell r="A843" t="str">
            <v>294266-B21</v>
          </cell>
          <cell r="B843" t="str">
            <v>Compaq Value Carrying Case</v>
          </cell>
          <cell r="C843" t="str">
            <v>PTPC_OPTS</v>
          </cell>
          <cell r="D843">
            <v>44</v>
          </cell>
          <cell r="E843">
            <v>88</v>
          </cell>
          <cell r="F843">
            <v>45</v>
          </cell>
          <cell r="G843">
            <v>25.16</v>
          </cell>
        </row>
        <row r="844">
          <cell r="A844" t="str">
            <v>294267-B21</v>
          </cell>
          <cell r="B844" t="str">
            <v>Compaq "Workstation" Carrying Case</v>
          </cell>
          <cell r="C844" t="str">
            <v>PTPC_OPTS</v>
          </cell>
          <cell r="D844">
            <v>58</v>
          </cell>
          <cell r="E844">
            <v>117</v>
          </cell>
          <cell r="F844">
            <v>60</v>
          </cell>
          <cell r="G844">
            <v>33.159999999999997</v>
          </cell>
        </row>
        <row r="845">
          <cell r="A845" t="str">
            <v>294268-B21</v>
          </cell>
          <cell r="B845" t="str">
            <v>Compaq Global Carrying Case</v>
          </cell>
          <cell r="C845" t="str">
            <v>PTPC_OPTS</v>
          </cell>
          <cell r="D845">
            <v>78</v>
          </cell>
          <cell r="E845">
            <v>156</v>
          </cell>
          <cell r="F845">
            <v>80</v>
          </cell>
          <cell r="G845">
            <v>47.91</v>
          </cell>
        </row>
        <row r="846">
          <cell r="A846" t="str">
            <v>294269-B21</v>
          </cell>
          <cell r="B846" t="str">
            <v>Compaq Executive Leather Carrying Case Black</v>
          </cell>
          <cell r="C846" t="str">
            <v>PTPC_OPTS</v>
          </cell>
          <cell r="D846">
            <v>140</v>
          </cell>
          <cell r="E846">
            <v>282</v>
          </cell>
          <cell r="F846">
            <v>144</v>
          </cell>
          <cell r="G846">
            <v>106.69</v>
          </cell>
        </row>
        <row r="847">
          <cell r="A847" t="str">
            <v>294315-B21</v>
          </cell>
          <cell r="B847" t="str">
            <v>Monitor Stand ALL</v>
          </cell>
          <cell r="C847" t="str">
            <v>PTPC_OPTS</v>
          </cell>
          <cell r="D847">
            <v>49</v>
          </cell>
          <cell r="E847">
            <v>99</v>
          </cell>
          <cell r="F847">
            <v>50</v>
          </cell>
          <cell r="G847">
            <v>34.11</v>
          </cell>
        </row>
        <row r="848">
          <cell r="A848" t="str">
            <v>294316-B21</v>
          </cell>
          <cell r="B848" t="str">
            <v>Security Lock ind. ALL</v>
          </cell>
          <cell r="C848" t="str">
            <v>PTPC_OPTS</v>
          </cell>
          <cell r="D848">
            <v>47</v>
          </cell>
          <cell r="E848">
            <v>94</v>
          </cell>
          <cell r="F848">
            <v>48</v>
          </cell>
          <cell r="G848">
            <v>32.979999999999997</v>
          </cell>
        </row>
        <row r="849">
          <cell r="A849" t="str">
            <v>294316-B22</v>
          </cell>
          <cell r="B849" t="str">
            <v>Security Lock Common ALL</v>
          </cell>
          <cell r="C849" t="str">
            <v>PTPC_OPTS</v>
          </cell>
          <cell r="D849">
            <v>47</v>
          </cell>
          <cell r="E849">
            <v>94</v>
          </cell>
          <cell r="F849">
            <v>48</v>
          </cell>
          <cell r="G849">
            <v>27.21</v>
          </cell>
        </row>
        <row r="850">
          <cell r="A850" t="str">
            <v>294317-B21</v>
          </cell>
          <cell r="B850" t="str">
            <v>Numeric Keypad-Armada</v>
          </cell>
          <cell r="C850" t="str">
            <v>PTPC_OPTS</v>
          </cell>
          <cell r="D850">
            <v>50</v>
          </cell>
          <cell r="E850">
            <v>102</v>
          </cell>
          <cell r="F850">
            <v>52</v>
          </cell>
          <cell r="G850">
            <v>18.760000000000002</v>
          </cell>
        </row>
        <row r="851">
          <cell r="A851" t="str">
            <v>296501-B21</v>
          </cell>
          <cell r="B851" t="str">
            <v>USB Cardbus-Armada</v>
          </cell>
          <cell r="C851" t="str">
            <v>PTPC_OPTS</v>
          </cell>
          <cell r="D851">
            <v>140</v>
          </cell>
          <cell r="E851">
            <v>260</v>
          </cell>
          <cell r="F851">
            <v>144</v>
          </cell>
          <cell r="G851">
            <v>88.07</v>
          </cell>
        </row>
        <row r="852">
          <cell r="A852" t="str">
            <v>296502-B21</v>
          </cell>
          <cell r="B852" t="str">
            <v>LS-120 Drive-MultiBay  OPAL ALL</v>
          </cell>
          <cell r="C852" t="str">
            <v>PTPC_OPTS</v>
          </cell>
          <cell r="D852">
            <v>160</v>
          </cell>
          <cell r="E852">
            <v>322</v>
          </cell>
          <cell r="F852">
            <v>165</v>
          </cell>
          <cell r="G852">
            <v>99.07</v>
          </cell>
        </row>
        <row r="853">
          <cell r="A853" t="str">
            <v>296537-B21</v>
          </cell>
          <cell r="B853" t="str">
            <v>Aircraft Adaptor Armada All</v>
          </cell>
          <cell r="C853" t="str">
            <v>PTPC_OPTS</v>
          </cell>
          <cell r="D853">
            <v>90</v>
          </cell>
          <cell r="E853">
            <v>182</v>
          </cell>
          <cell r="F853">
            <v>93</v>
          </cell>
          <cell r="G853">
            <v>54.68</v>
          </cell>
        </row>
        <row r="854">
          <cell r="A854" t="str">
            <v>297186-B21</v>
          </cell>
          <cell r="B854" t="str">
            <v>FD 1.44MB Ext-Ar7x00 ALL</v>
          </cell>
          <cell r="C854" t="str">
            <v>PTPC_OPTS</v>
          </cell>
          <cell r="D854">
            <v>135</v>
          </cell>
          <cell r="E854">
            <v>272</v>
          </cell>
          <cell r="F854">
            <v>139</v>
          </cell>
          <cell r="G854">
            <v>76</v>
          </cell>
        </row>
        <row r="855">
          <cell r="A855" t="str">
            <v>297188-B25</v>
          </cell>
          <cell r="B855" t="str">
            <v>HD 4.0GB Upg-7400 Carb ALL</v>
          </cell>
          <cell r="C855" t="str">
            <v>PTPC_OPTS</v>
          </cell>
          <cell r="D855">
            <v>800</v>
          </cell>
          <cell r="E855">
            <v>1612</v>
          </cell>
          <cell r="F855">
            <v>824</v>
          </cell>
          <cell r="G855">
            <v>266.22000000000003</v>
          </cell>
        </row>
        <row r="856">
          <cell r="A856" t="str">
            <v>297720-B21</v>
          </cell>
          <cell r="B856" t="str">
            <v>CD ROM 20x-A7300</v>
          </cell>
          <cell r="C856" t="str">
            <v>PTPC_OPTS</v>
          </cell>
          <cell r="D856">
            <v>195</v>
          </cell>
          <cell r="E856">
            <v>393</v>
          </cell>
          <cell r="F856">
            <v>201</v>
          </cell>
          <cell r="G856">
            <v>93.23</v>
          </cell>
        </row>
        <row r="857">
          <cell r="A857" t="str">
            <v>298452-B25</v>
          </cell>
          <cell r="B857" t="str">
            <v>CD-ROM Upg-24XCarbA78 ALL</v>
          </cell>
          <cell r="C857" t="str">
            <v>PTPC_OPTS</v>
          </cell>
          <cell r="D857">
            <v>114</v>
          </cell>
          <cell r="E857">
            <v>252</v>
          </cell>
          <cell r="F857">
            <v>117</v>
          </cell>
          <cell r="G857">
            <v>62.45</v>
          </cell>
        </row>
        <row r="858">
          <cell r="A858" t="str">
            <v>310250-021</v>
          </cell>
          <cell r="B858" t="str">
            <v>M3500 ExpUnit 24xCD EURO</v>
          </cell>
          <cell r="C858" t="str">
            <v>PTPC_OPTS</v>
          </cell>
          <cell r="D858">
            <v>155</v>
          </cell>
          <cell r="E858">
            <v>312</v>
          </cell>
          <cell r="F858">
            <v>160</v>
          </cell>
          <cell r="G858">
            <v>205.64</v>
          </cell>
        </row>
        <row r="859">
          <cell r="A859" t="str">
            <v>310312-B21</v>
          </cell>
          <cell r="B859" t="str">
            <v>4GB Hard Drive Upgrade- Armada 3500 ALL</v>
          </cell>
          <cell r="C859" t="str">
            <v>PTPC_OPTS</v>
          </cell>
          <cell r="D859">
            <v>490</v>
          </cell>
          <cell r="E859">
            <v>987</v>
          </cell>
          <cell r="F859">
            <v>505</v>
          </cell>
          <cell r="G859">
            <v>144.19</v>
          </cell>
        </row>
        <row r="860">
          <cell r="A860" t="str">
            <v>310313-B21</v>
          </cell>
          <cell r="B860" t="str">
            <v>6GB Hard Drive Upgrade - Armada 3500 ALL</v>
          </cell>
          <cell r="C860" t="str">
            <v>PTPC_OPTS</v>
          </cell>
          <cell r="D860">
            <v>640</v>
          </cell>
          <cell r="E860">
            <v>1289</v>
          </cell>
          <cell r="F860">
            <v>659</v>
          </cell>
          <cell r="G860">
            <v>181.19</v>
          </cell>
        </row>
        <row r="861">
          <cell r="A861" t="str">
            <v>310314-B21</v>
          </cell>
          <cell r="B861" t="str">
            <v>LS-120 Drive-Ar3500 ALL</v>
          </cell>
          <cell r="C861" t="str">
            <v>PTPC_OPTS</v>
          </cell>
          <cell r="D861">
            <v>195</v>
          </cell>
          <cell r="E861">
            <v>393</v>
          </cell>
          <cell r="F861">
            <v>201</v>
          </cell>
          <cell r="G861">
            <v>98.19</v>
          </cell>
        </row>
        <row r="862">
          <cell r="A862" t="str">
            <v>310315-B21</v>
          </cell>
          <cell r="B862" t="str">
            <v>ZIP Drive-Ar3500 ALL</v>
          </cell>
          <cell r="C862" t="str">
            <v>PTPC_OPTS</v>
          </cell>
          <cell r="D862">
            <v>195</v>
          </cell>
          <cell r="E862">
            <v>393</v>
          </cell>
          <cell r="F862">
            <v>201</v>
          </cell>
          <cell r="G862">
            <v>98.19</v>
          </cell>
        </row>
        <row r="863">
          <cell r="A863" t="str">
            <v>310316-B21</v>
          </cell>
          <cell r="B863" t="str">
            <v>BATT Extended Life-Ar3500 ALL</v>
          </cell>
          <cell r="C863" t="str">
            <v>PTPC_OPTS</v>
          </cell>
          <cell r="D863">
            <v>130</v>
          </cell>
          <cell r="E863">
            <v>262</v>
          </cell>
          <cell r="F863">
            <v>134</v>
          </cell>
          <cell r="G863">
            <v>64.28</v>
          </cell>
        </row>
        <row r="864">
          <cell r="A864" t="str">
            <v>310330-021</v>
          </cell>
          <cell r="B864" t="str">
            <v>M3500 ExpUnit DVD EURO</v>
          </cell>
          <cell r="C864" t="str">
            <v>PTPC_OPTS</v>
          </cell>
          <cell r="D864">
            <v>225</v>
          </cell>
          <cell r="E864">
            <v>453</v>
          </cell>
          <cell r="F864">
            <v>232</v>
          </cell>
          <cell r="G864">
            <v>287.64999999999998</v>
          </cell>
        </row>
        <row r="865">
          <cell r="A865" t="str">
            <v>310380-B21</v>
          </cell>
          <cell r="B865" t="str">
            <v>6.4GB Hard Drive Upg-Ar 3500</v>
          </cell>
          <cell r="C865" t="str">
            <v>PTPC_OPTS</v>
          </cell>
          <cell r="D865">
            <v>930</v>
          </cell>
          <cell r="E865">
            <v>1873</v>
          </cell>
          <cell r="F865">
            <v>958</v>
          </cell>
          <cell r="G865">
            <v>185.19</v>
          </cell>
        </row>
        <row r="866">
          <cell r="A866" t="str">
            <v>310381-B21</v>
          </cell>
          <cell r="B866" t="str">
            <v>AC Adapter-Ar3500 ALL</v>
          </cell>
          <cell r="C866" t="str">
            <v>PTPC_OPTS</v>
          </cell>
          <cell r="D866">
            <v>75</v>
          </cell>
          <cell r="E866">
            <v>151</v>
          </cell>
          <cell r="F866">
            <v>77</v>
          </cell>
          <cell r="G866">
            <v>47.23</v>
          </cell>
        </row>
        <row r="867">
          <cell r="A867" t="str">
            <v>314891-B21</v>
          </cell>
          <cell r="B867" t="str">
            <v>SDRAM66 64MB 8n144C2 ALL</v>
          </cell>
          <cell r="C867" t="str">
            <v>PTPC_OPTS</v>
          </cell>
          <cell r="D867">
            <v>150</v>
          </cell>
          <cell r="E867">
            <v>274</v>
          </cell>
          <cell r="F867">
            <v>155</v>
          </cell>
          <cell r="G867">
            <v>73.709999999999994</v>
          </cell>
        </row>
        <row r="868">
          <cell r="A868" t="str">
            <v>315043-B25</v>
          </cell>
          <cell r="B868" t="str">
            <v>8.0GB Hard Drive Upgrade - Ar7800 Carbon ALL</v>
          </cell>
          <cell r="C868" t="str">
            <v>PTPC_OPTS</v>
          </cell>
          <cell r="D868">
            <v>700</v>
          </cell>
          <cell r="E868">
            <v>1545</v>
          </cell>
          <cell r="F868">
            <v>721</v>
          </cell>
          <cell r="G868">
            <v>369.71</v>
          </cell>
        </row>
        <row r="869">
          <cell r="A869" t="str">
            <v>315177-B21</v>
          </cell>
          <cell r="B869" t="str">
            <v>SDRAM 66MHz 128MB Memory Upgrade</v>
          </cell>
          <cell r="C869" t="str">
            <v>PTPC_OPTS</v>
          </cell>
          <cell r="D869">
            <v>310</v>
          </cell>
          <cell r="E869">
            <v>624</v>
          </cell>
          <cell r="F869">
            <v>319</v>
          </cell>
          <cell r="G869">
            <v>154.47</v>
          </cell>
        </row>
        <row r="870">
          <cell r="A870" t="str">
            <v>316237-B21</v>
          </cell>
          <cell r="B870" t="str">
            <v>BATT Li-Ion-Armada 1700 ALL</v>
          </cell>
          <cell r="C870" t="str">
            <v>PTPC_OPTS</v>
          </cell>
          <cell r="D870">
            <v>110</v>
          </cell>
          <cell r="E870">
            <v>222</v>
          </cell>
          <cell r="F870">
            <v>113</v>
          </cell>
          <cell r="G870">
            <v>60.28</v>
          </cell>
        </row>
        <row r="871">
          <cell r="A871" t="str">
            <v>316238-021</v>
          </cell>
          <cell r="B871" t="str">
            <v>PT Convenience Base - Armada 1700</v>
          </cell>
          <cell r="C871" t="str">
            <v>PTPC_OPTS</v>
          </cell>
          <cell r="D871">
            <v>190</v>
          </cell>
          <cell r="E871">
            <v>383</v>
          </cell>
          <cell r="F871">
            <v>196</v>
          </cell>
          <cell r="G871">
            <v>113.69</v>
          </cell>
        </row>
        <row r="872">
          <cell r="A872" t="str">
            <v>316239-021</v>
          </cell>
          <cell r="B872" t="str">
            <v>EN Convenience Base - Armada 1700</v>
          </cell>
          <cell r="C872" t="str">
            <v>PTPC_OPTS</v>
          </cell>
          <cell r="D872">
            <v>270</v>
          </cell>
          <cell r="E872">
            <v>544</v>
          </cell>
          <cell r="F872">
            <v>278</v>
          </cell>
          <cell r="G872">
            <v>142.69</v>
          </cell>
        </row>
        <row r="873">
          <cell r="A873" t="str">
            <v>316246-B21</v>
          </cell>
          <cell r="B873" t="str">
            <v>Monitor Stand-Ar1700 ALL</v>
          </cell>
          <cell r="C873" t="str">
            <v>PTPC_OPTS</v>
          </cell>
          <cell r="D873">
            <v>30</v>
          </cell>
          <cell r="E873">
            <v>60</v>
          </cell>
          <cell r="F873">
            <v>31</v>
          </cell>
          <cell r="G873">
            <v>9.2799999999999994</v>
          </cell>
        </row>
        <row r="874">
          <cell r="A874" t="str">
            <v>316247-B21</v>
          </cell>
          <cell r="B874" t="str">
            <v>HD 4.0GB Upg-AR1500 ALL</v>
          </cell>
          <cell r="C874" t="str">
            <v>PTPC_OPTS</v>
          </cell>
          <cell r="D874">
            <v>480</v>
          </cell>
          <cell r="E874">
            <v>967</v>
          </cell>
          <cell r="F874">
            <v>494</v>
          </cell>
          <cell r="G874">
            <v>204.22</v>
          </cell>
        </row>
        <row r="875">
          <cell r="A875" t="str">
            <v>316248-B21</v>
          </cell>
          <cell r="B875" t="str">
            <v>HD 5.0GB Upg-Armada1700 ALL</v>
          </cell>
          <cell r="C875" t="str">
            <v>PTPC_OPTS</v>
          </cell>
          <cell r="D875">
            <v>550</v>
          </cell>
          <cell r="E875">
            <v>1108</v>
          </cell>
          <cell r="F875">
            <v>567</v>
          </cell>
          <cell r="G875">
            <v>199.19</v>
          </cell>
        </row>
        <row r="876">
          <cell r="A876" t="str">
            <v>316249-B21</v>
          </cell>
          <cell r="B876" t="str">
            <v>MultiBay Adapt-Armada 1700 ALL</v>
          </cell>
          <cell r="C876" t="str">
            <v>PTPC_OPTS</v>
          </cell>
          <cell r="D876">
            <v>25</v>
          </cell>
          <cell r="E876">
            <v>50</v>
          </cell>
          <cell r="F876">
            <v>26</v>
          </cell>
          <cell r="G876">
            <v>4.28</v>
          </cell>
        </row>
        <row r="877">
          <cell r="A877" t="str">
            <v>316257-B21</v>
          </cell>
          <cell r="B877" t="str">
            <v>LS-120 Drive-Armada 1700 ALL</v>
          </cell>
          <cell r="C877" t="str">
            <v>PTPC_OPTS</v>
          </cell>
          <cell r="D877">
            <v>185</v>
          </cell>
          <cell r="E877">
            <v>373</v>
          </cell>
          <cell r="F877">
            <v>191</v>
          </cell>
          <cell r="G877">
            <v>97.28</v>
          </cell>
        </row>
        <row r="878">
          <cell r="A878" t="str">
            <v>316258-B21</v>
          </cell>
          <cell r="B878" t="str">
            <v>DVD Drive Upg-Armada 1700 ALL</v>
          </cell>
          <cell r="C878" t="str">
            <v>PTPC_OPTS</v>
          </cell>
          <cell r="D878">
            <v>390</v>
          </cell>
          <cell r="E878">
            <v>786</v>
          </cell>
          <cell r="F878">
            <v>402</v>
          </cell>
          <cell r="G878">
            <v>139.28</v>
          </cell>
        </row>
        <row r="879">
          <cell r="A879" t="str">
            <v>316311-B21</v>
          </cell>
          <cell r="B879" t="str">
            <v>ZIP Drive - Armada 1700 ALL</v>
          </cell>
          <cell r="C879" t="str">
            <v>PTPC_OPTS</v>
          </cell>
          <cell r="D879">
            <v>185</v>
          </cell>
          <cell r="E879">
            <v>373</v>
          </cell>
          <cell r="F879">
            <v>191</v>
          </cell>
          <cell r="G879">
            <v>98.28</v>
          </cell>
        </row>
        <row r="880">
          <cell r="A880" t="str">
            <v>319660-001</v>
          </cell>
          <cell r="B880" t="str">
            <v>Monitor Stand MiniStation Ar7000 Opal US</v>
          </cell>
          <cell r="C880" t="str">
            <v>PTPC_OPTS</v>
          </cell>
          <cell r="D880">
            <v>40</v>
          </cell>
          <cell r="E880">
            <v>81</v>
          </cell>
          <cell r="F880">
            <v>41</v>
          </cell>
          <cell r="G880">
            <v>18.86</v>
          </cell>
        </row>
        <row r="881">
          <cell r="A881" t="str">
            <v>319660-B25</v>
          </cell>
          <cell r="B881" t="str">
            <v>MiniStnCvrAr7000 Opal ALL</v>
          </cell>
          <cell r="C881" t="str">
            <v>PTPC_OPTS</v>
          </cell>
          <cell r="D881">
            <v>40</v>
          </cell>
          <cell r="E881">
            <v>81</v>
          </cell>
          <cell r="F881">
            <v>41</v>
          </cell>
          <cell r="G881">
            <v>35.43</v>
          </cell>
        </row>
        <row r="882">
          <cell r="A882" t="str">
            <v>327137-A41</v>
          </cell>
          <cell r="B882" t="str">
            <v>ArmadaMiniStatnE-Opl EUROA4</v>
          </cell>
          <cell r="C882" t="str">
            <v>PTPC_OPTS</v>
          </cell>
          <cell r="D882">
            <v>465</v>
          </cell>
          <cell r="E882">
            <v>937</v>
          </cell>
          <cell r="F882">
            <v>479</v>
          </cell>
          <cell r="G882">
            <v>410.27</v>
          </cell>
        </row>
        <row r="883">
          <cell r="A883" t="str">
            <v>327138-A41</v>
          </cell>
          <cell r="B883" t="str">
            <v>ArmadaMiniStn EX-Opal EUROA4</v>
          </cell>
          <cell r="C883" t="str">
            <v>PTPC_OPTS</v>
          </cell>
          <cell r="D883">
            <v>640</v>
          </cell>
          <cell r="E883">
            <v>1289</v>
          </cell>
          <cell r="F883">
            <v>659</v>
          </cell>
          <cell r="G883">
            <v>515.46</v>
          </cell>
        </row>
        <row r="884">
          <cell r="A884" t="str">
            <v>354230-B25</v>
          </cell>
          <cell r="B884" t="str">
            <v>HD 10GB Upg-Ar7400</v>
          </cell>
          <cell r="C884" t="str">
            <v>PTPC_OPTS</v>
          </cell>
          <cell r="D884">
            <v>560</v>
          </cell>
          <cell r="E884">
            <v>1236</v>
          </cell>
          <cell r="F884">
            <v>577</v>
          </cell>
          <cell r="G884">
            <v>283.45</v>
          </cell>
        </row>
        <row r="885">
          <cell r="A885" t="str">
            <v>354231-B25</v>
          </cell>
          <cell r="B885" t="str">
            <v>HD 14GB Upg-Ar7800 ALL</v>
          </cell>
          <cell r="C885" t="str">
            <v>PTPC_OPTS</v>
          </cell>
          <cell r="D885">
            <v>1000</v>
          </cell>
          <cell r="E885">
            <v>2015</v>
          </cell>
          <cell r="F885">
            <v>1030</v>
          </cell>
          <cell r="G885">
            <v>477.41</v>
          </cell>
        </row>
        <row r="886">
          <cell r="A886" t="str">
            <v>358907-B21</v>
          </cell>
          <cell r="B886" t="str">
            <v>Armada 6500 Exp Unit ALL</v>
          </cell>
          <cell r="C886" t="str">
            <v>PTPC_OPTS</v>
          </cell>
          <cell r="D886">
            <v>275</v>
          </cell>
          <cell r="E886">
            <v>554</v>
          </cell>
          <cell r="F886">
            <v>283</v>
          </cell>
          <cell r="G886">
            <v>215.63</v>
          </cell>
        </row>
        <row r="887">
          <cell r="A887" t="str">
            <v>358908-021</v>
          </cell>
          <cell r="B887" t="str">
            <v>ConvBase-Ar6500 EURO</v>
          </cell>
          <cell r="C887" t="str">
            <v>PTPC_OPTS</v>
          </cell>
          <cell r="D887">
            <v>270</v>
          </cell>
          <cell r="E887">
            <v>544</v>
          </cell>
          <cell r="F887">
            <v>278</v>
          </cell>
          <cell r="G887">
            <v>160.63</v>
          </cell>
        </row>
        <row r="888">
          <cell r="A888" t="str">
            <v>358909-021</v>
          </cell>
          <cell r="B888" t="str">
            <v>AC Adapter-Ar6500 EURO</v>
          </cell>
          <cell r="C888" t="str">
            <v>PTPC_OPTS</v>
          </cell>
          <cell r="D888">
            <v>60</v>
          </cell>
          <cell r="E888">
            <v>121</v>
          </cell>
          <cell r="F888">
            <v>62</v>
          </cell>
          <cell r="G888">
            <v>34.020000000000003</v>
          </cell>
        </row>
        <row r="889">
          <cell r="A889" t="str">
            <v>358910-B21</v>
          </cell>
          <cell r="B889" t="str">
            <v>BATT Li-Ion-Ar6500</v>
          </cell>
          <cell r="C889" t="str">
            <v>PTPC_OPTS</v>
          </cell>
          <cell r="D889">
            <v>170</v>
          </cell>
          <cell r="E889">
            <v>342</v>
          </cell>
          <cell r="F889">
            <v>175</v>
          </cell>
          <cell r="G889">
            <v>91.24</v>
          </cell>
        </row>
        <row r="890">
          <cell r="A890" t="str">
            <v>358911-B21</v>
          </cell>
          <cell r="B890" t="str">
            <v>LS-120 Drive-Ar6500 ALL</v>
          </cell>
          <cell r="C890" t="str">
            <v>PTPC_OPTS</v>
          </cell>
          <cell r="D890">
            <v>200</v>
          </cell>
          <cell r="E890">
            <v>403</v>
          </cell>
          <cell r="F890">
            <v>206</v>
          </cell>
          <cell r="G890">
            <v>73.02</v>
          </cell>
        </row>
        <row r="891">
          <cell r="A891" t="str">
            <v>358912-B21</v>
          </cell>
          <cell r="B891" t="str">
            <v>DVD Drive-Ar6500 ALL</v>
          </cell>
          <cell r="C891" t="str">
            <v>PTPC_OPTS</v>
          </cell>
          <cell r="D891">
            <v>390</v>
          </cell>
          <cell r="E891">
            <v>786</v>
          </cell>
          <cell r="F891">
            <v>402</v>
          </cell>
          <cell r="G891">
            <v>170.33</v>
          </cell>
        </row>
        <row r="892">
          <cell r="A892" t="str">
            <v>358914-B21</v>
          </cell>
          <cell r="B892" t="str">
            <v>HD 6.4GB Bay-Ar6500 ALL</v>
          </cell>
          <cell r="C892" t="str">
            <v>PTPC_OPTS</v>
          </cell>
          <cell r="D892">
            <v>640</v>
          </cell>
          <cell r="E892">
            <v>1289</v>
          </cell>
          <cell r="F892">
            <v>659</v>
          </cell>
          <cell r="G892">
            <v>250.33</v>
          </cell>
        </row>
        <row r="893">
          <cell r="A893" t="str">
            <v>358917-B21</v>
          </cell>
          <cell r="B893" t="str">
            <v>ZIP Drive-Ar6500 ALL</v>
          </cell>
          <cell r="C893" t="str">
            <v>PTPC_OPTS</v>
          </cell>
          <cell r="D893">
            <v>220</v>
          </cell>
          <cell r="E893">
            <v>443</v>
          </cell>
          <cell r="F893">
            <v>227</v>
          </cell>
          <cell r="G893">
            <v>127.02</v>
          </cell>
        </row>
        <row r="894">
          <cell r="A894" t="str">
            <v>358918-B21</v>
          </cell>
          <cell r="B894" t="str">
            <v>32MB SDRAM 66MHz-Ar6500 ALL</v>
          </cell>
          <cell r="C894" t="str">
            <v>PTPC_OPTS</v>
          </cell>
          <cell r="D894">
            <v>110</v>
          </cell>
          <cell r="E894">
            <v>222</v>
          </cell>
          <cell r="F894">
            <v>113</v>
          </cell>
          <cell r="G894">
            <v>51</v>
          </cell>
        </row>
        <row r="895">
          <cell r="A895" t="str">
            <v>358919-B21</v>
          </cell>
          <cell r="B895" t="str">
            <v>64MB SDRAM 66MHz-Ar6500 ALL</v>
          </cell>
          <cell r="C895" t="str">
            <v>PTPC_OPTS</v>
          </cell>
          <cell r="D895">
            <v>220</v>
          </cell>
          <cell r="E895">
            <v>443</v>
          </cell>
          <cell r="F895">
            <v>227</v>
          </cell>
          <cell r="G895">
            <v>83.24</v>
          </cell>
        </row>
        <row r="896">
          <cell r="A896" t="str">
            <v>358920-B21</v>
          </cell>
          <cell r="B896" t="str">
            <v>MEM 128MB Upg-Ar6500 ALL</v>
          </cell>
          <cell r="C896" t="str">
            <v>PTPC_OPTS</v>
          </cell>
          <cell r="D896">
            <v>570</v>
          </cell>
          <cell r="E896">
            <v>1148</v>
          </cell>
          <cell r="F896">
            <v>587</v>
          </cell>
          <cell r="G896">
            <v>258.93</v>
          </cell>
        </row>
        <row r="897">
          <cell r="A897" t="str">
            <v>382300-021</v>
          </cell>
          <cell r="B897" t="str">
            <v>ARMADA Port Replicator EM  Port Repl EURO</v>
          </cell>
          <cell r="C897" t="str">
            <v>PTPC_OPTS</v>
          </cell>
          <cell r="D897">
            <v>130</v>
          </cell>
          <cell r="E897">
            <v>262</v>
          </cell>
          <cell r="F897">
            <v>134</v>
          </cell>
          <cell r="G897">
            <v>81.42</v>
          </cell>
        </row>
        <row r="898">
          <cell r="A898" t="str">
            <v>382500-021</v>
          </cell>
          <cell r="B898" t="str">
            <v>ARMADA Convinience Base EM  CnvBase-NoNIC EURO</v>
          </cell>
          <cell r="C898" t="str">
            <v>PTPC_OPTS</v>
          </cell>
          <cell r="D898">
            <v>280</v>
          </cell>
          <cell r="E898">
            <v>564</v>
          </cell>
          <cell r="F898">
            <v>288</v>
          </cell>
          <cell r="G898">
            <v>160.41999999999999</v>
          </cell>
        </row>
        <row r="899">
          <cell r="A899" t="str">
            <v>383500-021</v>
          </cell>
          <cell r="B899" t="str">
            <v>ARMADA Station EM NoNIC w MonStd EURO</v>
          </cell>
          <cell r="C899" t="str">
            <v>PTPC_OPTS</v>
          </cell>
          <cell r="D899">
            <v>600</v>
          </cell>
          <cell r="E899">
            <v>1209</v>
          </cell>
          <cell r="F899">
            <v>618</v>
          </cell>
          <cell r="G899">
            <v>341.57</v>
          </cell>
        </row>
        <row r="900">
          <cell r="A900" t="str">
            <v>386504-B21</v>
          </cell>
          <cell r="B900" t="str">
            <v>Aircraft Power Adapter</v>
          </cell>
          <cell r="C900" t="str">
            <v>PTPC_OPTS</v>
          </cell>
          <cell r="D900">
            <v>50</v>
          </cell>
          <cell r="E900">
            <v>101</v>
          </cell>
          <cell r="F900">
            <v>52</v>
          </cell>
          <cell r="G900">
            <v>23.19</v>
          </cell>
        </row>
        <row r="901">
          <cell r="A901" t="str">
            <v>387602-B21</v>
          </cell>
          <cell r="B901" t="str">
            <v>10GB Hard Drive Bay-Armada 6500 ALL</v>
          </cell>
          <cell r="C901" t="str">
            <v>PTPC_OPTS</v>
          </cell>
          <cell r="D901">
            <v>900</v>
          </cell>
          <cell r="E901">
            <v>1813</v>
          </cell>
          <cell r="F901">
            <v>927</v>
          </cell>
          <cell r="G901">
            <v>492.96</v>
          </cell>
        </row>
        <row r="902">
          <cell r="A902" t="str">
            <v>387937-B25</v>
          </cell>
          <cell r="B902" t="str">
            <v>Battery, MultiBay (Li-Ion Pris. 6 Cell)</v>
          </cell>
          <cell r="C902" t="str">
            <v>PTPC_OPTS</v>
          </cell>
          <cell r="D902">
            <v>240</v>
          </cell>
          <cell r="E902">
            <v>483</v>
          </cell>
          <cell r="F902">
            <v>247</v>
          </cell>
          <cell r="G902">
            <v>80.959999999999994</v>
          </cell>
        </row>
        <row r="903">
          <cell r="A903" t="str">
            <v>388446-B21</v>
          </cell>
          <cell r="B903" t="str">
            <v>HD 10GB Upg-Ar1700 ALL</v>
          </cell>
          <cell r="C903" t="str">
            <v>PTPC_OPTS</v>
          </cell>
          <cell r="D903">
            <v>470</v>
          </cell>
          <cell r="E903">
            <v>1039</v>
          </cell>
          <cell r="F903">
            <v>484</v>
          </cell>
          <cell r="G903">
            <v>220.28</v>
          </cell>
        </row>
        <row r="904">
          <cell r="A904" t="str">
            <v>400311-B21</v>
          </cell>
          <cell r="B904" t="str">
            <v>32 MB 100MHz SDRAM</v>
          </cell>
          <cell r="C904" t="str">
            <v>PTPC_OPTS</v>
          </cell>
          <cell r="D904">
            <v>90</v>
          </cell>
          <cell r="E904">
            <v>190</v>
          </cell>
          <cell r="F904">
            <v>93</v>
          </cell>
          <cell r="G904">
            <v>49.82</v>
          </cell>
        </row>
        <row r="905">
          <cell r="A905" t="str">
            <v>400312-B21</v>
          </cell>
          <cell r="B905" t="str">
            <v>64 MB 100MHz SDRAM</v>
          </cell>
          <cell r="C905" t="str">
            <v>PTPC_OPTS</v>
          </cell>
          <cell r="D905">
            <v>170</v>
          </cell>
          <cell r="E905">
            <v>376</v>
          </cell>
          <cell r="F905">
            <v>175</v>
          </cell>
          <cell r="G905">
            <v>73.709999999999994</v>
          </cell>
        </row>
        <row r="906">
          <cell r="A906" t="str">
            <v>400313-B21</v>
          </cell>
          <cell r="B906" t="str">
            <v>128 MB 100MHz SDRAM</v>
          </cell>
          <cell r="C906" t="str">
            <v>PTPC_OPTS</v>
          </cell>
          <cell r="D906">
            <v>315</v>
          </cell>
          <cell r="E906">
            <v>664</v>
          </cell>
          <cell r="F906">
            <v>324</v>
          </cell>
          <cell r="G906">
            <v>154.76</v>
          </cell>
        </row>
        <row r="907">
          <cell r="A907" t="str">
            <v>401043-B25</v>
          </cell>
          <cell r="B907" t="str">
            <v>Auto Power Adapter/Charger</v>
          </cell>
          <cell r="C907" t="str">
            <v>PTPC_OPTS</v>
          </cell>
          <cell r="D907">
            <v>60</v>
          </cell>
          <cell r="E907">
            <v>121</v>
          </cell>
          <cell r="F907">
            <v>62</v>
          </cell>
          <cell r="G907">
            <v>36.81</v>
          </cell>
        </row>
        <row r="908">
          <cell r="A908" t="str">
            <v>401366-B21</v>
          </cell>
          <cell r="B908" t="str">
            <v>CPQ PROF NYLON CASE ALL</v>
          </cell>
          <cell r="C908" t="str">
            <v>PTPC_OPTS</v>
          </cell>
          <cell r="D908">
            <v>115</v>
          </cell>
          <cell r="E908">
            <v>231</v>
          </cell>
          <cell r="F908">
            <v>118</v>
          </cell>
          <cell r="G908">
            <v>68.16</v>
          </cell>
        </row>
        <row r="909">
          <cell r="A909" t="str">
            <v>401367-B21</v>
          </cell>
          <cell r="B909" t="str">
            <v>CPQ PROF LEATHER CASE ALL</v>
          </cell>
          <cell r="C909" t="str">
            <v>PTPC_OPTS</v>
          </cell>
          <cell r="D909">
            <v>210</v>
          </cell>
          <cell r="E909">
            <v>422</v>
          </cell>
          <cell r="F909">
            <v>216</v>
          </cell>
          <cell r="G909">
            <v>125.16</v>
          </cell>
        </row>
        <row r="910">
          <cell r="A910" t="str">
            <v>401883-B21</v>
          </cell>
          <cell r="B910" t="str">
            <v>AC Adapter-Ar1500c</v>
          </cell>
          <cell r="C910" t="str">
            <v>PTPC_OPTS</v>
          </cell>
          <cell r="D910">
            <v>50</v>
          </cell>
          <cell r="E910">
            <v>101</v>
          </cell>
          <cell r="F910">
            <v>52</v>
          </cell>
          <cell r="G910">
            <v>22.28</v>
          </cell>
        </row>
        <row r="911">
          <cell r="A911" t="str">
            <v>401885-B21</v>
          </cell>
          <cell r="B911" t="str">
            <v>DVD Upg-Ar1500c</v>
          </cell>
          <cell r="C911" t="str">
            <v>PTPC_OPTS</v>
          </cell>
          <cell r="D911">
            <v>390</v>
          </cell>
          <cell r="E911">
            <v>786</v>
          </cell>
          <cell r="F911">
            <v>402</v>
          </cell>
          <cell r="G911">
            <v>139.02000000000001</v>
          </cell>
        </row>
        <row r="912">
          <cell r="A912" t="str">
            <v>401965-B21</v>
          </cell>
          <cell r="B912" t="str">
            <v>HD10GB CPU UPG-Ar3500 ALL</v>
          </cell>
          <cell r="C912" t="str">
            <v>PTPC_OPTS</v>
          </cell>
          <cell r="D912">
            <v>900</v>
          </cell>
          <cell r="E912">
            <v>1813</v>
          </cell>
          <cell r="F912">
            <v>927</v>
          </cell>
          <cell r="G912">
            <v>220.24</v>
          </cell>
        </row>
        <row r="913">
          <cell r="A913" t="str">
            <v>139114-022</v>
          </cell>
          <cell r="B913" t="str">
            <v>M700 P3500 14TFT 12 DVD 64 W58 EURO</v>
          </cell>
          <cell r="C913" t="str">
            <v>PTPC_UNITS</v>
          </cell>
          <cell r="D913">
            <v>2634</v>
          </cell>
          <cell r="E913">
            <v>5814</v>
          </cell>
          <cell r="F913">
            <v>2713</v>
          </cell>
          <cell r="G913">
            <v>1868.29</v>
          </cell>
        </row>
        <row r="914">
          <cell r="A914" t="str">
            <v>139114-026</v>
          </cell>
          <cell r="B914" t="str">
            <v>M700 P3500 14TFT 12 DVD 64 N4 EURO</v>
          </cell>
          <cell r="C914" t="str">
            <v>PTPC_UNITS</v>
          </cell>
          <cell r="D914">
            <v>2700</v>
          </cell>
          <cell r="E914">
            <v>5961</v>
          </cell>
          <cell r="F914">
            <v>2781</v>
          </cell>
          <cell r="G914">
            <v>1915.29</v>
          </cell>
        </row>
        <row r="915">
          <cell r="A915" t="str">
            <v>139114-BP2</v>
          </cell>
          <cell r="B915" t="str">
            <v>M700 P3500 14TFT 12 DVD 64 W58 BDG3</v>
          </cell>
          <cell r="C915" t="str">
            <v>PTPC_UNITS</v>
          </cell>
          <cell r="D915">
            <v>2634</v>
          </cell>
          <cell r="E915">
            <v>5814</v>
          </cell>
          <cell r="F915">
            <v>2713</v>
          </cell>
          <cell r="G915">
            <v>1868.29</v>
          </cell>
        </row>
        <row r="916">
          <cell r="A916" t="str">
            <v>139114-BP6</v>
          </cell>
          <cell r="B916" t="str">
            <v>M700 P3500 14TFT 12 DVD 64 N4 BDG3</v>
          </cell>
          <cell r="C916" t="str">
            <v>PTPC_UNITS</v>
          </cell>
          <cell r="D916">
            <v>2700</v>
          </cell>
          <cell r="E916">
            <v>5961</v>
          </cell>
          <cell r="F916">
            <v>2781</v>
          </cell>
          <cell r="G916">
            <v>1915.29</v>
          </cell>
        </row>
        <row r="917">
          <cell r="A917" t="str">
            <v>140148-021</v>
          </cell>
          <cell r="B917" t="str">
            <v>E700 P3500 15TFT 18 DVD 128 N4 EURO</v>
          </cell>
          <cell r="C917" t="str">
            <v>PTPC_UNITS</v>
          </cell>
          <cell r="D917">
            <v>3408</v>
          </cell>
          <cell r="E917">
            <v>7817</v>
          </cell>
          <cell r="F917">
            <v>3510</v>
          </cell>
          <cell r="G917">
            <v>2171.9699999999998</v>
          </cell>
        </row>
        <row r="918">
          <cell r="A918" t="str">
            <v>140199-021</v>
          </cell>
          <cell r="B918" t="str">
            <v>E700 P3500 15TFT 18 DVD 128 58 EURO</v>
          </cell>
          <cell r="C918" t="str">
            <v>PTPC_UNITS</v>
          </cell>
          <cell r="D918">
            <v>3334</v>
          </cell>
          <cell r="E918">
            <v>7647</v>
          </cell>
          <cell r="F918">
            <v>3434</v>
          </cell>
          <cell r="G918">
            <v>2124.9699999999998</v>
          </cell>
        </row>
        <row r="919">
          <cell r="A919" t="str">
            <v>161602-021</v>
          </cell>
          <cell r="B919" t="str">
            <v>E500 P3500 12TFT 6 CD 64 W58 EURO</v>
          </cell>
          <cell r="C919" t="str">
            <v>PTPC_UNITS</v>
          </cell>
          <cell r="D919">
            <v>1830</v>
          </cell>
          <cell r="E919">
            <v>4039</v>
          </cell>
          <cell r="F919">
            <v>1884</v>
          </cell>
          <cell r="G919">
            <v>1405.3</v>
          </cell>
        </row>
        <row r="920">
          <cell r="A920" t="str">
            <v>161602-026</v>
          </cell>
          <cell r="B920" t="str">
            <v>E500 P3500 T2S 6CD 64 N4 EURO</v>
          </cell>
          <cell r="C920" t="str">
            <v>PTPC_UNITS</v>
          </cell>
          <cell r="D920">
            <v>1911</v>
          </cell>
          <cell r="E920">
            <v>4020</v>
          </cell>
          <cell r="F920">
            <v>1968</v>
          </cell>
          <cell r="G920">
            <v>1452.3</v>
          </cell>
        </row>
        <row r="921">
          <cell r="A921" t="str">
            <v>161603-D41</v>
          </cell>
          <cell r="B921" t="str">
            <v>E500 P3500 12TFT 6 CD 56k 64 W58 P/G/I</v>
          </cell>
          <cell r="C921" t="str">
            <v>PTPC_UNITS</v>
          </cell>
          <cell r="D921">
            <v>1855</v>
          </cell>
          <cell r="E921">
            <v>4096</v>
          </cell>
          <cell r="F921">
            <v>1911</v>
          </cell>
          <cell r="G921">
            <v>1425.3</v>
          </cell>
        </row>
        <row r="922">
          <cell r="A922" t="str">
            <v>161603-D46</v>
          </cell>
          <cell r="B922" t="str">
            <v>E500 P3500 12TFT 6 CD 56k 64 N4 P/G/I</v>
          </cell>
          <cell r="C922" t="str">
            <v>PTPC_UNITS</v>
          </cell>
          <cell r="D922">
            <v>1916</v>
          </cell>
          <cell r="E922">
            <v>4229</v>
          </cell>
          <cell r="F922">
            <v>1973</v>
          </cell>
          <cell r="G922">
            <v>1472.3</v>
          </cell>
        </row>
        <row r="923">
          <cell r="A923" t="str">
            <v>161604-021</v>
          </cell>
          <cell r="B923" t="str">
            <v>E500 P3500 13TFT 6 CD 64 W58 EURO</v>
          </cell>
          <cell r="C923" t="str">
            <v>PTPC_UNITS</v>
          </cell>
          <cell r="D923">
            <v>1909</v>
          </cell>
          <cell r="E923">
            <v>4297</v>
          </cell>
          <cell r="F923">
            <v>1967</v>
          </cell>
          <cell r="G923">
            <v>1460.3</v>
          </cell>
        </row>
        <row r="924">
          <cell r="A924" t="str">
            <v>161606-021</v>
          </cell>
          <cell r="B924" t="str">
            <v>E500 P3600 14TFT 12 CD 64 W58 EURO</v>
          </cell>
          <cell r="C924" t="str">
            <v>PTPC_UNITS</v>
          </cell>
          <cell r="D924">
            <v>2099</v>
          </cell>
          <cell r="E924">
            <v>4815</v>
          </cell>
          <cell r="F924">
            <v>2162</v>
          </cell>
          <cell r="G924">
            <v>1605.3</v>
          </cell>
        </row>
        <row r="925">
          <cell r="A925" t="str">
            <v>161606-026</v>
          </cell>
          <cell r="B925" t="str">
            <v>E500 P3600 14TFT 12 CD 64 N4 EURO</v>
          </cell>
          <cell r="C925" t="str">
            <v>PTPC_UNITS</v>
          </cell>
          <cell r="D925">
            <v>2160</v>
          </cell>
          <cell r="E925">
            <v>4954</v>
          </cell>
          <cell r="F925">
            <v>2225</v>
          </cell>
          <cell r="G925">
            <v>1652</v>
          </cell>
        </row>
        <row r="926">
          <cell r="A926" t="str">
            <v>161608-021</v>
          </cell>
          <cell r="B926" t="str">
            <v>E500 P3650 14TFT 12 DVD 64 W58 EURO</v>
          </cell>
          <cell r="C926" t="str">
            <v>PTPC_UNITS</v>
          </cell>
          <cell r="D926">
            <v>2292</v>
          </cell>
          <cell r="E926">
            <v>5257</v>
          </cell>
          <cell r="F926">
            <v>2361</v>
          </cell>
          <cell r="G926">
            <v>1753.3</v>
          </cell>
        </row>
        <row r="927">
          <cell r="A927" t="str">
            <v>163299-212</v>
          </cell>
          <cell r="B927" t="str">
            <v>V300 C466 13DSTN 6 CD 56k 32 W58 HUNG</v>
          </cell>
          <cell r="C927" t="str">
            <v>PTPC_UNITS</v>
          </cell>
          <cell r="D927">
            <v>1452</v>
          </cell>
          <cell r="E927">
            <v>3206</v>
          </cell>
          <cell r="F927">
            <v>1496</v>
          </cell>
          <cell r="G927">
            <v>1147.47</v>
          </cell>
        </row>
        <row r="928">
          <cell r="A928" t="str">
            <v>163299-D42</v>
          </cell>
          <cell r="B928" t="str">
            <v>V300 C466 13DSTN 6 CD 56k 32 W58 P/G/I</v>
          </cell>
          <cell r="C928" t="str">
            <v>PTPC_UNITS</v>
          </cell>
          <cell r="D928">
            <v>1452</v>
          </cell>
          <cell r="E928">
            <v>3206</v>
          </cell>
          <cell r="F928">
            <v>1496</v>
          </cell>
          <cell r="G928">
            <v>1147.47</v>
          </cell>
        </row>
        <row r="929">
          <cell r="A929" t="str">
            <v>163305-022</v>
          </cell>
          <cell r="B929" t="str">
            <v>V300 C466 12TFT 6 CD 64 W58 EURO</v>
          </cell>
          <cell r="C929" t="str">
            <v>PTPC_UNITS</v>
          </cell>
          <cell r="D929">
            <v>1626</v>
          </cell>
          <cell r="E929">
            <v>3589</v>
          </cell>
          <cell r="F929">
            <v>1675</v>
          </cell>
          <cell r="G929">
            <v>1287.47</v>
          </cell>
        </row>
        <row r="930">
          <cell r="A930" t="str">
            <v>163306-D42</v>
          </cell>
          <cell r="B930" t="str">
            <v>V300 C466 12TFT 6 CD 56k 64 W58 P/G/I</v>
          </cell>
          <cell r="C930" t="str">
            <v>PTPC_UNITS</v>
          </cell>
          <cell r="D930">
            <v>1651</v>
          </cell>
          <cell r="E930">
            <v>3646</v>
          </cell>
          <cell r="F930">
            <v>1701</v>
          </cell>
          <cell r="G930">
            <v>1306.47</v>
          </cell>
        </row>
        <row r="931">
          <cell r="A931" t="str">
            <v>163308-022</v>
          </cell>
          <cell r="B931" t="str">
            <v>V300 C500 14TFT 6 CD 64 W58 EURO</v>
          </cell>
          <cell r="C931" t="str">
            <v>PTPC_UNITS</v>
          </cell>
          <cell r="D931">
            <v>1855</v>
          </cell>
          <cell r="E931">
            <v>4096</v>
          </cell>
          <cell r="F931">
            <v>1911</v>
          </cell>
          <cell r="G931">
            <v>1450.47</v>
          </cell>
        </row>
        <row r="932">
          <cell r="A932" t="str">
            <v>163309-212</v>
          </cell>
          <cell r="B932" t="str">
            <v>V300 C500 14TFT 6 CD 56k 64 W58 HUNG</v>
          </cell>
          <cell r="C932" t="str">
            <v>PTPC_UNITS</v>
          </cell>
          <cell r="D932">
            <v>1880</v>
          </cell>
          <cell r="E932">
            <v>4150</v>
          </cell>
          <cell r="F932">
            <v>1936</v>
          </cell>
          <cell r="G932">
            <v>1470.47</v>
          </cell>
        </row>
        <row r="933">
          <cell r="A933" t="str">
            <v>163309-D42</v>
          </cell>
          <cell r="B933" t="str">
            <v>V300 C500 14TFT 6 CD 56k 64 W58 P/G/I</v>
          </cell>
          <cell r="C933" t="str">
            <v>PTPC_UNITS</v>
          </cell>
          <cell r="D933">
            <v>1880</v>
          </cell>
          <cell r="E933">
            <v>4150</v>
          </cell>
          <cell r="F933">
            <v>1936</v>
          </cell>
          <cell r="G933">
            <v>1470.47</v>
          </cell>
        </row>
        <row r="934">
          <cell r="A934" t="str">
            <v>164763-B98</v>
          </cell>
          <cell r="B934" t="str">
            <v>E500 P3600 14TFT 12 CD 56k/10/100 64 W2000/N4 NL_2</v>
          </cell>
          <cell r="C934" t="str">
            <v>PTPC_UNITS</v>
          </cell>
          <cell r="D934">
            <v>2176</v>
          </cell>
          <cell r="E934">
            <v>4991</v>
          </cell>
          <cell r="F934">
            <v>2241</v>
          </cell>
          <cell r="G934">
            <v>1700</v>
          </cell>
        </row>
        <row r="935">
          <cell r="A935" t="str">
            <v>164763-D41</v>
          </cell>
          <cell r="B935" t="str">
            <v>E500 P3600 14TFT 12 CD 56k/10/100 64 W58 P/G/I</v>
          </cell>
          <cell r="C935" t="str">
            <v>PTPC_UNITS</v>
          </cell>
          <cell r="D935">
            <v>2162</v>
          </cell>
          <cell r="E935">
            <v>4960</v>
          </cell>
          <cell r="F935">
            <v>2227</v>
          </cell>
          <cell r="G935">
            <v>1653.3</v>
          </cell>
        </row>
        <row r="936">
          <cell r="A936" t="str">
            <v>164763-D46</v>
          </cell>
          <cell r="B936" t="str">
            <v>E500 P3600 14TFT 12 CD 56k/10/100 64 N4 P/G/I</v>
          </cell>
          <cell r="C936" t="str">
            <v>PTPC_UNITS</v>
          </cell>
          <cell r="D936">
            <v>2176</v>
          </cell>
          <cell r="E936">
            <v>4991</v>
          </cell>
          <cell r="F936">
            <v>2241</v>
          </cell>
          <cell r="G936">
            <v>1664.3</v>
          </cell>
        </row>
        <row r="937">
          <cell r="A937" t="str">
            <v>164763-D48</v>
          </cell>
          <cell r="B937" t="str">
            <v>E500 P3600 14TFT 12 CD 56k/10/100 64 N4/W2000 P/G/I</v>
          </cell>
          <cell r="C937" t="str">
            <v>PTPC_UNITS</v>
          </cell>
          <cell r="D937">
            <v>2317</v>
          </cell>
          <cell r="E937">
            <v>5114</v>
          </cell>
          <cell r="F937">
            <v>2386</v>
          </cell>
          <cell r="G937">
            <v>1664.3</v>
          </cell>
        </row>
        <row r="938">
          <cell r="A938" t="str">
            <v>164764-211</v>
          </cell>
          <cell r="B938" t="str">
            <v>E500 P3650 14TFT 12 DVD 56k/10/100 64 W58 HUNG</v>
          </cell>
          <cell r="C938" t="str">
            <v>PTPC_UNITS</v>
          </cell>
          <cell r="D938">
            <v>2325</v>
          </cell>
          <cell r="E938">
            <v>5334</v>
          </cell>
          <cell r="F938">
            <v>2395</v>
          </cell>
          <cell r="G938">
            <v>1778.3</v>
          </cell>
        </row>
        <row r="939">
          <cell r="A939" t="str">
            <v>164764-B98</v>
          </cell>
          <cell r="B939" t="str">
            <v>E500 P3650 14TFT 12 DVD 56k/10/100 64 W2000/N4 NL_2</v>
          </cell>
          <cell r="C939" t="str">
            <v>PTPC_UNITS</v>
          </cell>
          <cell r="D939">
            <v>2387</v>
          </cell>
          <cell r="E939">
            <v>5476</v>
          </cell>
          <cell r="F939">
            <v>2459</v>
          </cell>
          <cell r="G939">
            <v>1825</v>
          </cell>
        </row>
        <row r="940">
          <cell r="A940" t="str">
            <v>164764-D41</v>
          </cell>
          <cell r="B940" t="str">
            <v>E500 P3650 14TFT 12 DVD 56k/10/100 64 W58 P/G/I</v>
          </cell>
          <cell r="C940" t="str">
            <v>PTPC_UNITS</v>
          </cell>
          <cell r="D940">
            <v>2325</v>
          </cell>
          <cell r="E940">
            <v>5334</v>
          </cell>
          <cell r="F940">
            <v>2395</v>
          </cell>
          <cell r="G940">
            <v>1778.3</v>
          </cell>
        </row>
        <row r="941">
          <cell r="A941" t="str">
            <v>164764-D46</v>
          </cell>
          <cell r="B941" t="str">
            <v>E500 P3650 14TFT 12 DVD 56k/10/100 64 N4 P/G/I</v>
          </cell>
          <cell r="C941" t="str">
            <v>PTPC_UNITS</v>
          </cell>
          <cell r="D941">
            <v>2387</v>
          </cell>
          <cell r="E941">
            <v>5476</v>
          </cell>
          <cell r="F941">
            <v>2459</v>
          </cell>
          <cell r="G941">
            <v>1825.3</v>
          </cell>
        </row>
        <row r="942">
          <cell r="A942" t="str">
            <v>164764-D48</v>
          </cell>
          <cell r="B942" t="str">
            <v>E500 P3650 14TFT 12 DVD 56k/10/100 64 N4/W2000 P/G/I</v>
          </cell>
          <cell r="C942" t="str">
            <v>PTPC_UNITS</v>
          </cell>
          <cell r="D942">
            <v>2532</v>
          </cell>
          <cell r="E942">
            <v>5590</v>
          </cell>
          <cell r="F942">
            <v>2608</v>
          </cell>
          <cell r="G942">
            <v>1825.3</v>
          </cell>
        </row>
        <row r="943">
          <cell r="A943" t="str">
            <v>165288-B98</v>
          </cell>
          <cell r="B943" t="str">
            <v>M300 P3500 11TFT 12 56k/10/100 64 W2000/N4 NL_2</v>
          </cell>
          <cell r="C943" t="str">
            <v>PTPC_UNITS</v>
          </cell>
          <cell r="D943">
            <v>2127</v>
          </cell>
          <cell r="E943">
            <v>4695</v>
          </cell>
          <cell r="F943">
            <v>2190</v>
          </cell>
          <cell r="G943">
            <v>1553</v>
          </cell>
        </row>
        <row r="944">
          <cell r="A944" t="str">
            <v>165288-D42</v>
          </cell>
          <cell r="B944" t="str">
            <v>M300 P3500 11TFT 12 56k/10/100 64 W58 P/G/I</v>
          </cell>
          <cell r="C944" t="str">
            <v>PTPC_UNITS</v>
          </cell>
          <cell r="D944">
            <v>2091</v>
          </cell>
          <cell r="E944">
            <v>4616</v>
          </cell>
          <cell r="F944">
            <v>2153</v>
          </cell>
          <cell r="G944">
            <v>1505.51</v>
          </cell>
        </row>
        <row r="945">
          <cell r="A945" t="str">
            <v>165288-D46</v>
          </cell>
          <cell r="B945" t="str">
            <v>M300 P3500 11TFT 12 56k/10/100 64 N4 P/G/I</v>
          </cell>
          <cell r="C945" t="str">
            <v>PTPC_UNITS</v>
          </cell>
          <cell r="D945">
            <v>2127</v>
          </cell>
          <cell r="E945">
            <v>4695</v>
          </cell>
          <cell r="F945">
            <v>2190</v>
          </cell>
          <cell r="G945">
            <v>1552.51</v>
          </cell>
        </row>
        <row r="946">
          <cell r="A946" t="str">
            <v>165288-D48</v>
          </cell>
          <cell r="B946" t="str">
            <v>M300 P3500 11TFT 12 56k/10/100 64 N4/W2000 P/G/I</v>
          </cell>
          <cell r="C946" t="str">
            <v>PTPC_UNITS</v>
          </cell>
          <cell r="D946">
            <v>2127</v>
          </cell>
          <cell r="E946">
            <v>4695</v>
          </cell>
          <cell r="F946">
            <v>2190</v>
          </cell>
          <cell r="G946">
            <v>1552.51</v>
          </cell>
        </row>
        <row r="947">
          <cell r="A947" t="str">
            <v>174519-D41</v>
          </cell>
          <cell r="B947" t="str">
            <v>E500 P3700 15TFT 12 DVD 56k/10/100 64 W58 P/G/I</v>
          </cell>
          <cell r="C947" t="str">
            <v>PTPC_UNITS</v>
          </cell>
          <cell r="D947">
            <v>2806</v>
          </cell>
          <cell r="E947">
            <v>6195</v>
          </cell>
          <cell r="F947">
            <v>2890</v>
          </cell>
          <cell r="G947">
            <v>1978.3</v>
          </cell>
        </row>
        <row r="948">
          <cell r="A948" t="str">
            <v>174519-D48</v>
          </cell>
          <cell r="B948" t="str">
            <v>E500 P3700 15TFT 12 DVD 56k/10/100 64 N4/W2000 P/G/I</v>
          </cell>
          <cell r="C948" t="str">
            <v>PTPC_UNITS</v>
          </cell>
          <cell r="D948">
            <v>2854</v>
          </cell>
          <cell r="E948">
            <v>6300</v>
          </cell>
          <cell r="F948">
            <v>2939</v>
          </cell>
          <cell r="G948">
            <v>2010.3</v>
          </cell>
        </row>
        <row r="949">
          <cell r="A949" t="str">
            <v>174519-B98</v>
          </cell>
          <cell r="B949" t="str">
            <v>E500 P3700 15TFT 12 DVD 56k/10/100 64 N4/W2000 NL</v>
          </cell>
          <cell r="C949" t="str">
            <v>PTPC_UNITS</v>
          </cell>
          <cell r="D949">
            <v>2854</v>
          </cell>
          <cell r="E949">
            <v>6300</v>
          </cell>
          <cell r="F949">
            <v>2939</v>
          </cell>
          <cell r="G949">
            <v>2010</v>
          </cell>
        </row>
        <row r="950">
          <cell r="A950" t="str">
            <v>174626-021</v>
          </cell>
          <cell r="B950" t="str">
            <v>MP 1400 Projector</v>
          </cell>
          <cell r="C950" t="str">
            <v>PTPC_UNITS</v>
          </cell>
          <cell r="D950">
            <v>2870</v>
          </cell>
          <cell r="E950">
            <v>6583</v>
          </cell>
          <cell r="F950">
            <v>2956</v>
          </cell>
          <cell r="G950">
            <v>1978</v>
          </cell>
        </row>
        <row r="951">
          <cell r="A951" t="str">
            <v>175843-024</v>
          </cell>
          <cell r="B951" t="str">
            <v>Notebook100 AMD475/32/12HPA/5/56k/2/WD EURO</v>
          </cell>
          <cell r="C951" t="str">
            <v>PTPC_UNITS</v>
          </cell>
          <cell r="D951">
            <v>1039</v>
          </cell>
          <cell r="E951">
            <v>2316</v>
          </cell>
          <cell r="F951">
            <v>1070</v>
          </cell>
          <cell r="G951">
            <v>871.66</v>
          </cell>
        </row>
        <row r="952">
          <cell r="A952" t="str">
            <v>175843-BP4</v>
          </cell>
          <cell r="B952" t="str">
            <v>Notebook100 AMD475/32/12HPA/5/56k/2/WD BDG3</v>
          </cell>
          <cell r="C952" t="str">
            <v>PTPC_UNITS</v>
          </cell>
          <cell r="D952">
            <v>1039</v>
          </cell>
          <cell r="E952">
            <v>2316</v>
          </cell>
          <cell r="F952">
            <v>1070</v>
          </cell>
          <cell r="G952">
            <v>873.66</v>
          </cell>
        </row>
        <row r="953">
          <cell r="A953" t="str">
            <v>175844-024</v>
          </cell>
          <cell r="B953" t="str">
            <v>Notebook100 AMD475/64/12TFT/5/56k/WD EURO</v>
          </cell>
          <cell r="C953" t="str">
            <v>PTPC_UNITS</v>
          </cell>
          <cell r="D953">
            <v>1291</v>
          </cell>
          <cell r="E953">
            <v>2892</v>
          </cell>
          <cell r="F953">
            <v>1330</v>
          </cell>
          <cell r="G953">
            <v>1082.6600000000001</v>
          </cell>
        </row>
        <row r="954">
          <cell r="A954" t="str">
            <v>175844-BP4</v>
          </cell>
          <cell r="B954" t="str">
            <v>Notebook100 AMD475/64/12TFT/5/56k/WD BDG3</v>
          </cell>
          <cell r="C954" t="str">
            <v>PTPC_UNITS</v>
          </cell>
          <cell r="D954">
            <v>1291</v>
          </cell>
          <cell r="E954">
            <v>2892</v>
          </cell>
          <cell r="F954">
            <v>1330</v>
          </cell>
          <cell r="G954">
            <v>1085.6600000000001</v>
          </cell>
        </row>
        <row r="955">
          <cell r="A955" t="str">
            <v>180226-021</v>
          </cell>
          <cell r="B955" t="str">
            <v>MP 1800 Projector</v>
          </cell>
          <cell r="C955" t="str">
            <v>PTPC_UNITS</v>
          </cell>
          <cell r="D955">
            <v>4305</v>
          </cell>
          <cell r="E955">
            <v>9875</v>
          </cell>
          <cell r="F955">
            <v>4434</v>
          </cell>
          <cell r="G955">
            <v>2811</v>
          </cell>
        </row>
        <row r="956">
          <cell r="A956" t="str">
            <v>187427-021</v>
          </cell>
          <cell r="B956" t="str">
            <v>E500 P3500 14TFT 12 CD 64 W58 EURO</v>
          </cell>
          <cell r="C956" t="str">
            <v>PTPC_UNITS</v>
          </cell>
          <cell r="D956">
            <v>2075</v>
          </cell>
          <cell r="E956">
            <v>4582</v>
          </cell>
          <cell r="F956">
            <v>2138</v>
          </cell>
          <cell r="G956">
            <v>1601.3</v>
          </cell>
        </row>
        <row r="957">
          <cell r="A957" t="str">
            <v>187427-026</v>
          </cell>
          <cell r="B957" t="str">
            <v>Armada E500 P3/500 14.1 TFT/XGA 12G CD 64M NT4.00 EURO</v>
          </cell>
          <cell r="C957" t="str">
            <v>PTPC_UNITS</v>
          </cell>
          <cell r="D957">
            <v>2400</v>
          </cell>
          <cell r="E957">
            <v>5298</v>
          </cell>
          <cell r="F957">
            <v>2472</v>
          </cell>
          <cell r="G957">
            <v>1648.3</v>
          </cell>
        </row>
        <row r="958">
          <cell r="A958" t="str">
            <v>187427-028</v>
          </cell>
          <cell r="B958" t="str">
            <v>Armada E500 P3/500 14.1 TFT/XGA 12G CD 64M NT4/W2K EURO</v>
          </cell>
          <cell r="C958" t="str">
            <v>PTPC_UNITS</v>
          </cell>
          <cell r="D958">
            <v>2400</v>
          </cell>
          <cell r="E958">
            <v>5298</v>
          </cell>
          <cell r="F958">
            <v>2472</v>
          </cell>
          <cell r="G958">
            <v>1648.3</v>
          </cell>
        </row>
        <row r="959">
          <cell r="A959" t="str">
            <v>187428-211</v>
          </cell>
          <cell r="B959" t="str">
            <v>Armada E500 P3/500 14.1 TFT/XGA 12G CD/MDM 64M 95/988 HUNG</v>
          </cell>
          <cell r="C959" t="str">
            <v>PTPC_UNITS</v>
          </cell>
          <cell r="D959">
            <v>2350</v>
          </cell>
          <cell r="E959">
            <v>5189</v>
          </cell>
          <cell r="F959">
            <v>2421</v>
          </cell>
          <cell r="G959">
            <v>1621.3</v>
          </cell>
        </row>
        <row r="960">
          <cell r="A960" t="str">
            <v>187428-216</v>
          </cell>
          <cell r="B960" t="str">
            <v>Armada E500 P3/500 14.1 TFT/XGA 12G CD/MDM 64M NT4.0 HUNG</v>
          </cell>
          <cell r="C960" t="str">
            <v>PTPC_UNITS</v>
          </cell>
          <cell r="D960">
            <v>2450</v>
          </cell>
          <cell r="E960">
            <v>5410</v>
          </cell>
          <cell r="F960">
            <v>2524</v>
          </cell>
          <cell r="G960">
            <v>1668.3</v>
          </cell>
        </row>
        <row r="961">
          <cell r="A961" t="str">
            <v>187428-218</v>
          </cell>
          <cell r="B961" t="str">
            <v>Armada E500 P3/500 14.1 TFT/XGA 12G CD/MDM 64M NT4/W2K HUNG</v>
          </cell>
          <cell r="C961" t="str">
            <v>PTPC_UNITS</v>
          </cell>
          <cell r="D961">
            <v>2450</v>
          </cell>
          <cell r="E961">
            <v>5410</v>
          </cell>
          <cell r="F961">
            <v>2524</v>
          </cell>
          <cell r="G961">
            <v>1668.3</v>
          </cell>
        </row>
        <row r="962">
          <cell r="A962" t="str">
            <v>187428-D41</v>
          </cell>
          <cell r="B962" t="str">
            <v>E500 P3500 14TFT 12 CD 56k 64 W58 P/G/I</v>
          </cell>
          <cell r="C962" t="str">
            <v>PTPC_UNITS</v>
          </cell>
          <cell r="D962">
            <v>2101</v>
          </cell>
          <cell r="E962">
            <v>4638</v>
          </cell>
          <cell r="F962">
            <v>2164</v>
          </cell>
          <cell r="G962">
            <v>1621.3</v>
          </cell>
        </row>
        <row r="963">
          <cell r="A963" t="str">
            <v>187428-D46</v>
          </cell>
          <cell r="B963" t="str">
            <v>Armada E500 P3/500 14.1 TFT/XGA 12G CD/MDM 64M NT4.0 P/G/I</v>
          </cell>
          <cell r="C963" t="str">
            <v>PTPC_UNITS</v>
          </cell>
          <cell r="D963">
            <v>2450</v>
          </cell>
          <cell r="E963">
            <v>5410</v>
          </cell>
          <cell r="F963">
            <v>2524</v>
          </cell>
          <cell r="G963">
            <v>1668.3</v>
          </cell>
        </row>
        <row r="964">
          <cell r="A964" t="str">
            <v>187428-D48</v>
          </cell>
          <cell r="B964" t="str">
            <v>Armada E500 P3/500 14.1 TFT/XGA 12G CD/MDM 64M NT4/W2K P/G/I</v>
          </cell>
          <cell r="C964" t="str">
            <v>PTPC_UNITS</v>
          </cell>
          <cell r="D964">
            <v>2450</v>
          </cell>
          <cell r="E964">
            <v>5410</v>
          </cell>
          <cell r="F964">
            <v>2524</v>
          </cell>
          <cell r="G964">
            <v>1668.3</v>
          </cell>
        </row>
        <row r="965">
          <cell r="A965" t="str">
            <v>201822-022</v>
          </cell>
          <cell r="B965" t="str">
            <v>M700 P3600 14TFT 6CD 64 W58 EURO</v>
          </cell>
          <cell r="C965" t="str">
            <v>PTPC_UNITS</v>
          </cell>
          <cell r="D965">
            <v>2583</v>
          </cell>
          <cell r="E965">
            <v>5924</v>
          </cell>
          <cell r="F965">
            <v>2660</v>
          </cell>
          <cell r="G965">
            <v>1802.29</v>
          </cell>
        </row>
        <row r="966">
          <cell r="A966" t="str">
            <v>201823-D42</v>
          </cell>
          <cell r="B966" t="str">
            <v>M700 P3600 14TFT 6 CD 56k/10/100 64 W58 P/G/I</v>
          </cell>
          <cell r="C966" t="str">
            <v>PTPC_UNITS</v>
          </cell>
          <cell r="D966">
            <v>2631</v>
          </cell>
          <cell r="E966">
            <v>6036</v>
          </cell>
          <cell r="F966">
            <v>2710</v>
          </cell>
          <cell r="G966">
            <v>1836.29</v>
          </cell>
        </row>
        <row r="967">
          <cell r="A967" t="str">
            <v>201825-D46</v>
          </cell>
          <cell r="B967" t="str">
            <v>M700 P3600 14TFT 6 CD 56k/10/100 64 N4 P/G/I</v>
          </cell>
          <cell r="C967" t="str">
            <v>PTPC_UNITS</v>
          </cell>
          <cell r="D967">
            <v>2706</v>
          </cell>
          <cell r="E967">
            <v>6208</v>
          </cell>
          <cell r="F967">
            <v>2787</v>
          </cell>
          <cell r="G967">
            <v>1888.29</v>
          </cell>
        </row>
        <row r="968">
          <cell r="A968" t="str">
            <v>205857-022</v>
          </cell>
          <cell r="B968" t="str">
            <v>M700 P3650 14TFT 6 CD 64 W58 EURO</v>
          </cell>
          <cell r="C968" t="str">
            <v>PTPC_UNITS</v>
          </cell>
          <cell r="D968">
            <v>2740</v>
          </cell>
          <cell r="E968">
            <v>6194</v>
          </cell>
          <cell r="F968">
            <v>2823</v>
          </cell>
          <cell r="G968">
            <v>1871.29</v>
          </cell>
        </row>
        <row r="969">
          <cell r="A969" t="str">
            <v>205859-212</v>
          </cell>
          <cell r="B969" t="str">
            <v>M700 P3650 14TFT 6 CD 56k/10/100 64 W58 HUNG</v>
          </cell>
          <cell r="C969" t="str">
            <v>PTPC_UNITS</v>
          </cell>
          <cell r="D969">
            <v>2797</v>
          </cell>
          <cell r="E969">
            <v>6335</v>
          </cell>
          <cell r="F969">
            <v>2881</v>
          </cell>
          <cell r="G969">
            <v>1910.29</v>
          </cell>
        </row>
        <row r="970">
          <cell r="A970" t="str">
            <v>205859-B98</v>
          </cell>
          <cell r="B970" t="str">
            <v>M700 P3650 14TFT 6 CD 56k/10/100 64 W2000/N4 NL_2</v>
          </cell>
          <cell r="C970" t="str">
            <v>PTPC_UNITS</v>
          </cell>
          <cell r="D970">
            <v>2866</v>
          </cell>
          <cell r="E970">
            <v>6574</v>
          </cell>
          <cell r="F970">
            <v>2952</v>
          </cell>
          <cell r="G970" t="str">
            <v>N/A</v>
          </cell>
        </row>
        <row r="971">
          <cell r="A971" t="str">
            <v>205859-D42</v>
          </cell>
          <cell r="B971" t="str">
            <v>M700 P3650 14TFT 6 CD 56k/10/100 64 W58 P/G/I</v>
          </cell>
          <cell r="C971" t="str">
            <v>PTPC_UNITS</v>
          </cell>
          <cell r="D971">
            <v>2797</v>
          </cell>
          <cell r="E971">
            <v>6335</v>
          </cell>
          <cell r="F971">
            <v>2881</v>
          </cell>
          <cell r="G971">
            <v>1910.29</v>
          </cell>
        </row>
        <row r="972">
          <cell r="A972" t="str">
            <v>205859-D46</v>
          </cell>
          <cell r="B972" t="str">
            <v>M700 P3650 14TFT 6 CD 56k/10/100 64 N4 P/G/I</v>
          </cell>
          <cell r="C972" t="str">
            <v>PTPC_UNITS</v>
          </cell>
          <cell r="D972">
            <v>2866</v>
          </cell>
          <cell r="E972">
            <v>6481</v>
          </cell>
          <cell r="F972">
            <v>2952</v>
          </cell>
          <cell r="G972">
            <v>1957.29</v>
          </cell>
        </row>
        <row r="973">
          <cell r="A973" t="str">
            <v>205859-D48</v>
          </cell>
          <cell r="B973" t="str">
            <v>M700 P3650 14TFT 6 CD 56k/10/100 64 N4/W2000 P/G/I</v>
          </cell>
          <cell r="C973" t="str">
            <v>PTPC_UNITS</v>
          </cell>
          <cell r="D973">
            <v>2936</v>
          </cell>
          <cell r="E973">
            <v>6481</v>
          </cell>
          <cell r="F973">
            <v>3024</v>
          </cell>
          <cell r="G973">
            <v>1957.29</v>
          </cell>
        </row>
        <row r="974">
          <cell r="A974" t="str">
            <v>205860-022</v>
          </cell>
          <cell r="B974" t="str">
            <v>M700 P3700 14TFT 12 DVD 64 W58 EURO</v>
          </cell>
          <cell r="C974" t="str">
            <v>PTPC_UNITS</v>
          </cell>
          <cell r="D974">
            <v>3030</v>
          </cell>
          <cell r="E974">
            <v>6951</v>
          </cell>
          <cell r="F974">
            <v>3121</v>
          </cell>
          <cell r="G974">
            <v>2069.29</v>
          </cell>
        </row>
        <row r="975">
          <cell r="A975" t="str">
            <v>205862-B98</v>
          </cell>
          <cell r="B975" t="str">
            <v>M700 P3700 14TFT 12 DVD 56k/10/100 64 W2000/N4 NL_2</v>
          </cell>
          <cell r="C975" t="str">
            <v>PTPC_UNITS</v>
          </cell>
          <cell r="D975">
            <v>3156</v>
          </cell>
          <cell r="E975">
            <v>7240</v>
          </cell>
          <cell r="F975">
            <v>3251</v>
          </cell>
          <cell r="G975" t="str">
            <v>N/A</v>
          </cell>
        </row>
        <row r="976">
          <cell r="A976" t="str">
            <v>205862-D42</v>
          </cell>
          <cell r="B976" t="str">
            <v>M700 P3700 14TFT 12 DVD 56k/10/100 64 W58 P/G/I</v>
          </cell>
          <cell r="C976" t="str">
            <v>PTPC_UNITS</v>
          </cell>
          <cell r="D976">
            <v>3087</v>
          </cell>
          <cell r="E976">
            <v>7082</v>
          </cell>
          <cell r="F976">
            <v>3180</v>
          </cell>
          <cell r="G976">
            <v>2108.29</v>
          </cell>
        </row>
        <row r="977">
          <cell r="A977" t="str">
            <v>205862-D48</v>
          </cell>
          <cell r="B977" t="str">
            <v>M700 P3700 14TFT 12 DVD 56k/10/100 64 N4/W2000 P/G/I</v>
          </cell>
          <cell r="C977" t="str">
            <v>PTPC_UNITS</v>
          </cell>
          <cell r="D977">
            <v>3289</v>
          </cell>
          <cell r="E977">
            <v>7261</v>
          </cell>
          <cell r="F977">
            <v>3387</v>
          </cell>
          <cell r="G977">
            <v>2155.29</v>
          </cell>
        </row>
        <row r="978">
          <cell r="A978" t="str">
            <v>316560-BN2</v>
          </cell>
          <cell r="B978" t="str">
            <v>Armada 1700  6366 64MB 6.4G 24x 14.1" TFT W95 BDG2</v>
          </cell>
          <cell r="C978" t="str">
            <v>PTPC_UNITS</v>
          </cell>
          <cell r="D978">
            <v>2158</v>
          </cell>
          <cell r="E978">
            <v>4288</v>
          </cell>
          <cell r="F978">
            <v>2223</v>
          </cell>
          <cell r="G978">
            <v>1629.05</v>
          </cell>
        </row>
        <row r="979">
          <cell r="A979" t="str">
            <v>316560-BN6</v>
          </cell>
          <cell r="B979" t="str">
            <v>Armada 1700  6366 64MB 6.4G 24x 14.1" TFT WNT BDG2</v>
          </cell>
          <cell r="C979" t="str">
            <v>PTPC_UNITS</v>
          </cell>
          <cell r="D979">
            <v>2173</v>
          </cell>
          <cell r="E979">
            <v>4319</v>
          </cell>
          <cell r="F979">
            <v>2239</v>
          </cell>
          <cell r="G979">
            <v>1676.05</v>
          </cell>
        </row>
        <row r="980">
          <cell r="A980" t="str">
            <v>316560-BT6</v>
          </cell>
          <cell r="B980" t="str">
            <v>Armada 1700  6366 64MB 6.4G 24x 14.1" TFT WNT ISRAEL</v>
          </cell>
          <cell r="C980" t="str">
            <v>PTPC_UNITS</v>
          </cell>
          <cell r="D980">
            <v>2173</v>
          </cell>
          <cell r="E980">
            <v>4319</v>
          </cell>
          <cell r="F980">
            <v>2239</v>
          </cell>
          <cell r="G980">
            <v>1672.16</v>
          </cell>
        </row>
        <row r="981">
          <cell r="A981" t="str">
            <v>386202-021</v>
          </cell>
          <cell r="B981" t="str">
            <v>MP 1600 Projector - EURO</v>
          </cell>
          <cell r="C981" t="str">
            <v>PTPC_UNITS</v>
          </cell>
          <cell r="D981">
            <v>4156</v>
          </cell>
          <cell r="E981">
            <v>7737</v>
          </cell>
          <cell r="F981">
            <v>4281</v>
          </cell>
          <cell r="G981">
            <v>2639.83</v>
          </cell>
        </row>
        <row r="982">
          <cell r="A982" t="str">
            <v>100675-B21</v>
          </cell>
          <cell r="B982" t="str">
            <v>PL3000 4-WAY XEON U/G ALL</v>
          </cell>
          <cell r="C982" t="str">
            <v>SRVR_OPTS</v>
          </cell>
          <cell r="D982">
            <v>3250</v>
          </cell>
          <cell r="E982">
            <v>6547</v>
          </cell>
          <cell r="F982">
            <v>3348</v>
          </cell>
          <cell r="G982">
            <v>1799</v>
          </cell>
        </row>
        <row r="983">
          <cell r="A983" t="str">
            <v>103250-B22</v>
          </cell>
          <cell r="B983" t="str">
            <v>F500 cluster kit (RA 8000)</v>
          </cell>
          <cell r="C983" t="str">
            <v>SRVR_OPTS</v>
          </cell>
          <cell r="D983">
            <v>80</v>
          </cell>
          <cell r="E983">
            <v>161</v>
          </cell>
          <cell r="F983">
            <v>82</v>
          </cell>
          <cell r="G983">
            <v>47.65</v>
          </cell>
        </row>
        <row r="984">
          <cell r="A984" t="str">
            <v>103357-B21</v>
          </cell>
          <cell r="B984" t="str">
            <v>PL1850R 3x1" Wide Ultra 3 Drive Cage</v>
          </cell>
          <cell r="C984" t="str">
            <v>SRVR_OPTS</v>
          </cell>
          <cell r="D984">
            <v>315</v>
          </cell>
          <cell r="E984">
            <v>635</v>
          </cell>
          <cell r="F984">
            <v>324</v>
          </cell>
          <cell r="G984">
            <v>76.260000000000005</v>
          </cell>
        </row>
        <row r="985">
          <cell r="A985" t="str">
            <v>104936-B21</v>
          </cell>
          <cell r="B985" t="str">
            <v>PL400/800 Ultra 2 Cable option kit</v>
          </cell>
          <cell r="C985" t="str">
            <v>SRVR_OPTS</v>
          </cell>
          <cell r="D985">
            <v>50</v>
          </cell>
          <cell r="E985">
            <v>101</v>
          </cell>
          <cell r="F985">
            <v>52</v>
          </cell>
          <cell r="G985">
            <v>36.97</v>
          </cell>
        </row>
        <row r="986">
          <cell r="A986" t="str">
            <v>105738-B21</v>
          </cell>
          <cell r="B986" t="str">
            <v>Redundant Power Processor Module Option Kit for PL6400R</v>
          </cell>
          <cell r="C986" t="str">
            <v>SRVR_OPTS</v>
          </cell>
          <cell r="D986">
            <v>220</v>
          </cell>
          <cell r="E986">
            <v>443</v>
          </cell>
          <cell r="F986">
            <v>227</v>
          </cell>
          <cell r="G986">
            <v>91.57</v>
          </cell>
        </row>
        <row r="987">
          <cell r="A987" t="str">
            <v>105739-021</v>
          </cell>
          <cell r="B987" t="str">
            <v>Hot Pluggable Power Supply PL 6400R</v>
          </cell>
          <cell r="C987" t="str">
            <v>SRVR_OPTS</v>
          </cell>
          <cell r="D987">
            <v>300</v>
          </cell>
          <cell r="E987">
            <v>604</v>
          </cell>
          <cell r="F987">
            <v>309</v>
          </cell>
          <cell r="G987">
            <v>91.87</v>
          </cell>
        </row>
        <row r="988">
          <cell r="A988" t="str">
            <v>110936-B24</v>
          </cell>
          <cell r="B988" t="str">
            <v>KVM CABLE 3 feet</v>
          </cell>
          <cell r="C988" t="str">
            <v>SRVR_OPTS</v>
          </cell>
          <cell r="D988">
            <v>34</v>
          </cell>
          <cell r="E988">
            <v>74</v>
          </cell>
          <cell r="F988">
            <v>35</v>
          </cell>
          <cell r="G988">
            <v>10.39</v>
          </cell>
        </row>
        <row r="989">
          <cell r="A989" t="str">
            <v>110936-B25</v>
          </cell>
          <cell r="B989" t="str">
            <v>KVM CABLE 6 feet</v>
          </cell>
          <cell r="C989" t="str">
            <v>SRVR_OPTS</v>
          </cell>
          <cell r="D989">
            <v>39</v>
          </cell>
          <cell r="E989">
            <v>86</v>
          </cell>
          <cell r="F989">
            <v>40</v>
          </cell>
          <cell r="G989">
            <v>11.82</v>
          </cell>
        </row>
        <row r="990">
          <cell r="A990" t="str">
            <v>117647-B21</v>
          </cell>
          <cell r="B990" t="str">
            <v>PL6500 PIII Xeon/500-512k Slot2 Processor Option</v>
          </cell>
          <cell r="C990" t="str">
            <v>SRVR_OPTS</v>
          </cell>
          <cell r="D990">
            <v>1500</v>
          </cell>
          <cell r="E990">
            <v>3022</v>
          </cell>
          <cell r="F990">
            <v>1545</v>
          </cell>
          <cell r="G990">
            <v>1000.86</v>
          </cell>
        </row>
        <row r="991">
          <cell r="A991" t="str">
            <v>117648-B21</v>
          </cell>
          <cell r="B991" t="str">
            <v>PL6500 PIII Xeon/500 1MB Slot 2 Processor Option</v>
          </cell>
          <cell r="C991" t="str">
            <v>SRVR_OPTS</v>
          </cell>
          <cell r="D991">
            <v>3400</v>
          </cell>
          <cell r="E991">
            <v>6849</v>
          </cell>
          <cell r="F991">
            <v>3502</v>
          </cell>
          <cell r="G991">
            <v>1980.86</v>
          </cell>
        </row>
        <row r="992">
          <cell r="A992" t="str">
            <v>117649-B21</v>
          </cell>
          <cell r="B992" t="str">
            <v>PL6500 PIII Xeon/500 2MB Slot 2 Processor Option</v>
          </cell>
          <cell r="C992" t="str">
            <v>SRVR_OPTS</v>
          </cell>
          <cell r="D992">
            <v>6000</v>
          </cell>
          <cell r="E992">
            <v>12087</v>
          </cell>
          <cell r="F992">
            <v>6180</v>
          </cell>
          <cell r="G992">
            <v>3580.86</v>
          </cell>
        </row>
        <row r="993">
          <cell r="A993" t="str">
            <v>117650-B21</v>
          </cell>
          <cell r="B993" t="str">
            <v>PL6000/7000 PIII Xeon/500 512k Slot 2 Processor Option</v>
          </cell>
          <cell r="C993" t="str">
            <v>SRVR_OPTS</v>
          </cell>
          <cell r="D993">
            <v>1500</v>
          </cell>
          <cell r="E993">
            <v>3022</v>
          </cell>
          <cell r="F993">
            <v>1545</v>
          </cell>
          <cell r="G993">
            <v>1010.27</v>
          </cell>
        </row>
        <row r="994">
          <cell r="A994" t="str">
            <v>117651-B21</v>
          </cell>
          <cell r="B994" t="str">
            <v>PL6000/7000 PIII Xeon/500-1MB Slt 2 Processor Option</v>
          </cell>
          <cell r="C994" t="str">
            <v>SRVR_OPTS</v>
          </cell>
          <cell r="D994">
            <v>3400</v>
          </cell>
          <cell r="E994">
            <v>6849</v>
          </cell>
          <cell r="F994">
            <v>3502</v>
          </cell>
          <cell r="G994">
            <v>1990.27</v>
          </cell>
        </row>
        <row r="995">
          <cell r="A995" t="str">
            <v>117652-B21</v>
          </cell>
          <cell r="B995" t="str">
            <v>PL6000/7000 PIII Xeon/500-2MB Slot 2 Processor Option</v>
          </cell>
          <cell r="C995" t="str">
            <v>SRVR_OPTS</v>
          </cell>
          <cell r="D995">
            <v>6000</v>
          </cell>
          <cell r="E995">
            <v>12087</v>
          </cell>
          <cell r="F995">
            <v>6180</v>
          </cell>
          <cell r="G995">
            <v>3590.27</v>
          </cell>
        </row>
        <row r="996">
          <cell r="A996" t="str">
            <v>117810-B21</v>
          </cell>
          <cell r="B996" t="str">
            <v>PL5500/6400R PIII Xeon/500-512k Slot 2 Processor Option</v>
          </cell>
          <cell r="C996" t="str">
            <v>SRVR_OPTS</v>
          </cell>
          <cell r="D996">
            <v>1400</v>
          </cell>
          <cell r="E996">
            <v>2820</v>
          </cell>
          <cell r="F996">
            <v>1442</v>
          </cell>
          <cell r="G996">
            <v>937.08</v>
          </cell>
        </row>
        <row r="997">
          <cell r="A997" t="str">
            <v>117811-B21</v>
          </cell>
          <cell r="B997" t="str">
            <v>PL5500/6400R PIII Xeon/500-1MB Slot 2 Processor Option</v>
          </cell>
          <cell r="C997" t="str">
            <v>SRVR_OPTS</v>
          </cell>
          <cell r="D997">
            <v>3400</v>
          </cell>
          <cell r="E997">
            <v>6849</v>
          </cell>
          <cell r="F997">
            <v>3502</v>
          </cell>
          <cell r="G997">
            <v>1917.08</v>
          </cell>
        </row>
        <row r="998">
          <cell r="A998" t="str">
            <v>117812-B21</v>
          </cell>
          <cell r="B998" t="str">
            <v>PL5500/6400R PIII Xeon/500-2MB Slot 2 Processor Option</v>
          </cell>
          <cell r="C998" t="str">
            <v>SRVR_OPTS</v>
          </cell>
          <cell r="D998">
            <v>6000</v>
          </cell>
          <cell r="E998">
            <v>12087</v>
          </cell>
          <cell r="F998">
            <v>6180</v>
          </cell>
          <cell r="G998">
            <v>3517.08</v>
          </cell>
        </row>
        <row r="999">
          <cell r="A999" t="str">
            <v>122284-B21</v>
          </cell>
          <cell r="B999" t="str">
            <v>CD INTLNTCLSTR MGMT ALL</v>
          </cell>
          <cell r="C999" t="str">
            <v>SRVR_OPTS</v>
          </cell>
          <cell r="D999">
            <v>1295</v>
          </cell>
          <cell r="E999">
            <v>2799</v>
          </cell>
          <cell r="F999">
            <v>1334</v>
          </cell>
          <cell r="G999">
            <v>859.65</v>
          </cell>
        </row>
        <row r="1000">
          <cell r="A1000" t="str">
            <v>123135-B21</v>
          </cell>
          <cell r="B1000" t="str">
            <v>WU2 DPLX/CAGE PL55/30 ALL</v>
          </cell>
          <cell r="C1000" t="str">
            <v>SRVR_OPTS</v>
          </cell>
          <cell r="D1000">
            <v>650</v>
          </cell>
          <cell r="E1000">
            <v>1309</v>
          </cell>
          <cell r="F1000">
            <v>670</v>
          </cell>
          <cell r="G1000">
            <v>265.74</v>
          </cell>
        </row>
        <row r="1001">
          <cell r="A1001" t="str">
            <v>124711-B21</v>
          </cell>
          <cell r="B1001" t="str">
            <v>High Cap cbl Mng Arrm ALL</v>
          </cell>
          <cell r="C1001" t="str">
            <v>SRVR_OPTS</v>
          </cell>
          <cell r="D1001">
            <v>160</v>
          </cell>
          <cell r="E1001">
            <v>322</v>
          </cell>
          <cell r="F1001">
            <v>165</v>
          </cell>
          <cell r="G1001">
            <v>65.58</v>
          </cell>
        </row>
        <row r="1002">
          <cell r="A1002" t="str">
            <v>124720-B21</v>
          </cell>
          <cell r="B1002" t="str">
            <v>Wide Ultra2 SCSI ALL</v>
          </cell>
          <cell r="C1002" t="str">
            <v>SRVR_OPTS</v>
          </cell>
          <cell r="D1002">
            <v>155</v>
          </cell>
          <cell r="E1002">
            <v>312</v>
          </cell>
          <cell r="F1002">
            <v>160</v>
          </cell>
          <cell r="G1002">
            <v>110.98</v>
          </cell>
        </row>
        <row r="1003">
          <cell r="A1003" t="str">
            <v>124721-B21</v>
          </cell>
          <cell r="B1003" t="str">
            <v>6.4 UDMA/66 HDD ALL</v>
          </cell>
          <cell r="C1003" t="str">
            <v>SRVR_OPTS</v>
          </cell>
          <cell r="D1003">
            <v>165</v>
          </cell>
          <cell r="E1003">
            <v>332</v>
          </cell>
          <cell r="F1003">
            <v>170</v>
          </cell>
          <cell r="G1003">
            <v>93.6</v>
          </cell>
        </row>
        <row r="1004">
          <cell r="A1004" t="str">
            <v>124723-B21</v>
          </cell>
          <cell r="B1004" t="str">
            <v>13.5 UDMA/66 HDD ALL</v>
          </cell>
          <cell r="C1004" t="str">
            <v>SRVR_OPTS</v>
          </cell>
          <cell r="D1004">
            <v>220</v>
          </cell>
          <cell r="E1004">
            <v>443</v>
          </cell>
          <cell r="F1004">
            <v>227</v>
          </cell>
          <cell r="G1004">
            <v>127.61</v>
          </cell>
        </row>
        <row r="1005">
          <cell r="A1005" t="str">
            <v>124724-B21</v>
          </cell>
          <cell r="B1005" t="str">
            <v>20.0 UDMA/66 HDD ALL</v>
          </cell>
          <cell r="C1005" t="str">
            <v>SRVR_OPTS</v>
          </cell>
          <cell r="D1005">
            <v>246</v>
          </cell>
          <cell r="E1005">
            <v>518</v>
          </cell>
          <cell r="F1005">
            <v>253</v>
          </cell>
          <cell r="G1005">
            <v>163.83000000000001</v>
          </cell>
        </row>
        <row r="1006">
          <cell r="A1006" t="str">
            <v>124726-B21</v>
          </cell>
          <cell r="B1006" t="str">
            <v>24x CD slim NB ALL</v>
          </cell>
          <cell r="C1006" t="str">
            <v>SRVR_OPTS</v>
          </cell>
          <cell r="D1006">
            <v>85</v>
          </cell>
          <cell r="E1006">
            <v>171</v>
          </cell>
          <cell r="F1006">
            <v>88</v>
          </cell>
          <cell r="G1006">
            <v>62.94</v>
          </cell>
        </row>
        <row r="1007">
          <cell r="A1007" t="str">
            <v>124779-B21</v>
          </cell>
          <cell r="B1007" t="str">
            <v>PIII 550 Slot 1 512K SVR Proc ALL</v>
          </cell>
          <cell r="C1007" t="str">
            <v>SRVR_OPTS</v>
          </cell>
          <cell r="D1007">
            <v>650</v>
          </cell>
          <cell r="E1007">
            <v>1309</v>
          </cell>
          <cell r="F1007">
            <v>670</v>
          </cell>
          <cell r="G1007">
            <v>204</v>
          </cell>
        </row>
        <row r="1008">
          <cell r="A1008" t="str">
            <v>124806-B21</v>
          </cell>
          <cell r="B1008" t="str">
            <v>Matrox G200 PCI Kit ALL</v>
          </cell>
          <cell r="C1008" t="str">
            <v>SRVR_OPTS</v>
          </cell>
          <cell r="D1008">
            <v>120</v>
          </cell>
          <cell r="E1008">
            <v>242</v>
          </cell>
          <cell r="F1008">
            <v>124</v>
          </cell>
          <cell r="G1008">
            <v>97</v>
          </cell>
        </row>
        <row r="1009">
          <cell r="A1009" t="str">
            <v>127409-B21</v>
          </cell>
          <cell r="B1009" t="str">
            <v>IMD Opt Kt PL80/85 ALL</v>
          </cell>
          <cell r="C1009" t="str">
            <v>SRVR_OPTS</v>
          </cell>
          <cell r="D1009">
            <v>100</v>
          </cell>
          <cell r="E1009">
            <v>201</v>
          </cell>
          <cell r="F1009">
            <v>103</v>
          </cell>
          <cell r="G1009">
            <v>59</v>
          </cell>
        </row>
        <row r="1010">
          <cell r="A1010" t="str">
            <v>127452-B21</v>
          </cell>
          <cell r="B1010" t="str">
            <v>10.0 UDMA/66 HDD ALL</v>
          </cell>
          <cell r="C1010" t="str">
            <v>SRVR_OPTS</v>
          </cell>
          <cell r="D1010">
            <v>195</v>
          </cell>
          <cell r="E1010">
            <v>393</v>
          </cell>
          <cell r="F1010">
            <v>201</v>
          </cell>
          <cell r="G1010">
            <v>155</v>
          </cell>
        </row>
        <row r="1011">
          <cell r="A1011" t="str">
            <v>128276-B21</v>
          </cell>
          <cell r="B1011" t="str">
            <v>64 Reg SDRAM DIMM 133 ALL</v>
          </cell>
          <cell r="C1011" t="str">
            <v>SRVR_OPTS</v>
          </cell>
          <cell r="D1011">
            <v>200</v>
          </cell>
          <cell r="E1011">
            <v>403</v>
          </cell>
          <cell r="F1011">
            <v>206</v>
          </cell>
          <cell r="G1011">
            <v>88.55</v>
          </cell>
        </row>
        <row r="1012">
          <cell r="A1012" t="str">
            <v>128277-B21</v>
          </cell>
          <cell r="B1012" t="str">
            <v>128 Reg SDRAM DIMM133 ALL</v>
          </cell>
          <cell r="C1012" t="str">
            <v>SRVR_OPTS</v>
          </cell>
          <cell r="D1012">
            <v>400</v>
          </cell>
          <cell r="E1012">
            <v>806</v>
          </cell>
          <cell r="F1012">
            <v>412</v>
          </cell>
          <cell r="G1012">
            <v>169.36</v>
          </cell>
        </row>
        <row r="1013">
          <cell r="A1013" t="str">
            <v>128278-B21</v>
          </cell>
          <cell r="B1013" t="str">
            <v>256 Reg SDRAM DIMM133 ALL</v>
          </cell>
          <cell r="C1013" t="str">
            <v>SRVR_OPTS</v>
          </cell>
          <cell r="D1013">
            <v>830</v>
          </cell>
          <cell r="E1013">
            <v>1672</v>
          </cell>
          <cell r="F1013">
            <v>855</v>
          </cell>
          <cell r="G1013">
            <v>339.87</v>
          </cell>
        </row>
        <row r="1014">
          <cell r="A1014" t="str">
            <v>128279-B21</v>
          </cell>
          <cell r="B1014" t="str">
            <v>512 Reg SDRAM DIMM133 ALL</v>
          </cell>
          <cell r="C1014" t="str">
            <v>SRVR_OPTS</v>
          </cell>
          <cell r="D1014">
            <v>2100</v>
          </cell>
          <cell r="E1014">
            <v>4230</v>
          </cell>
          <cell r="F1014">
            <v>2163</v>
          </cell>
          <cell r="G1014">
            <v>738.6</v>
          </cell>
        </row>
        <row r="1015">
          <cell r="A1015" t="str">
            <v>128280-B21</v>
          </cell>
          <cell r="B1015" t="str">
            <v>1G Reg SDRAM DIMM133 ALL</v>
          </cell>
          <cell r="C1015" t="str">
            <v>SRVR_OPTS</v>
          </cell>
          <cell r="D1015">
            <v>6000</v>
          </cell>
          <cell r="E1015">
            <v>12087</v>
          </cell>
          <cell r="F1015">
            <v>6180</v>
          </cell>
          <cell r="G1015">
            <v>1966.33</v>
          </cell>
        </row>
        <row r="1016">
          <cell r="A1016" t="str">
            <v>128284-B21</v>
          </cell>
          <cell r="B1016" t="str">
            <v>ML530 XN HP RED FAN ALL</v>
          </cell>
          <cell r="C1016" t="str">
            <v>SRVR_OPTS</v>
          </cell>
          <cell r="D1016">
            <v>150</v>
          </cell>
          <cell r="E1016">
            <v>303</v>
          </cell>
          <cell r="F1016">
            <v>155</v>
          </cell>
          <cell r="G1016">
            <v>86.82</v>
          </cell>
        </row>
        <row r="1017">
          <cell r="A1017" t="str">
            <v>128286-021</v>
          </cell>
          <cell r="B1017" t="str">
            <v>ML530  XN HT PLG ALL</v>
          </cell>
          <cell r="C1017" t="str">
            <v>SRVR_OPTS</v>
          </cell>
          <cell r="D1017">
            <v>300</v>
          </cell>
          <cell r="E1017">
            <v>604</v>
          </cell>
          <cell r="F1017">
            <v>309</v>
          </cell>
          <cell r="G1017">
            <v>110.86</v>
          </cell>
        </row>
        <row r="1018">
          <cell r="A1018" t="str">
            <v>128288-021</v>
          </cell>
          <cell r="B1018" t="str">
            <v>ML530  XN 6X1 DRV CG ALL</v>
          </cell>
          <cell r="C1018" t="str">
            <v>SRVR_OPTS</v>
          </cell>
          <cell r="D1018">
            <v>400</v>
          </cell>
          <cell r="E1018">
            <v>806</v>
          </cell>
          <cell r="F1018">
            <v>412</v>
          </cell>
          <cell r="G1018">
            <v>214.06</v>
          </cell>
        </row>
        <row r="1019">
          <cell r="A1019" t="str">
            <v>128289-B21</v>
          </cell>
          <cell r="B1019" t="str">
            <v>ML530 XEON T/R KIT ALL</v>
          </cell>
          <cell r="C1019" t="str">
            <v>SRVR_OPTS</v>
          </cell>
          <cell r="D1019">
            <v>400</v>
          </cell>
          <cell r="E1019">
            <v>806</v>
          </cell>
          <cell r="F1019">
            <v>412</v>
          </cell>
          <cell r="G1019">
            <v>140.83000000000001</v>
          </cell>
        </row>
        <row r="1020">
          <cell r="A1020" t="str">
            <v>128292-B21</v>
          </cell>
          <cell r="B1020" t="str">
            <v>PIII600/133 S1 256 CP ALL</v>
          </cell>
          <cell r="C1020" t="str">
            <v>SRVR_OPTS</v>
          </cell>
          <cell r="D1020">
            <v>1000</v>
          </cell>
          <cell r="E1020">
            <v>2015</v>
          </cell>
          <cell r="F1020">
            <v>1030</v>
          </cell>
          <cell r="G1020">
            <v>233.71</v>
          </cell>
        </row>
        <row r="1021">
          <cell r="A1021" t="str">
            <v>136237-B21</v>
          </cell>
          <cell r="B1021" t="str">
            <v>1 channel Wide Ultra 2 (LVD) adaptor</v>
          </cell>
          <cell r="C1021" t="str">
            <v>SRVR_OPTS</v>
          </cell>
          <cell r="D1021">
            <v>265</v>
          </cell>
          <cell r="E1021">
            <v>534</v>
          </cell>
          <cell r="F1021">
            <v>273</v>
          </cell>
          <cell r="G1021">
            <v>131</v>
          </cell>
        </row>
        <row r="1022">
          <cell r="A1022" t="str">
            <v>141239-001</v>
          </cell>
          <cell r="B1022" t="str">
            <v>486/33 Processor Upgrade Kit</v>
          </cell>
          <cell r="C1022" t="str">
            <v>SRVR_OPTS</v>
          </cell>
          <cell r="D1022">
            <v>377</v>
          </cell>
          <cell r="E1022">
            <v>759</v>
          </cell>
          <cell r="F1022">
            <v>388</v>
          </cell>
          <cell r="G1022">
            <v>245.61</v>
          </cell>
        </row>
        <row r="1023">
          <cell r="A1023" t="str">
            <v>143397-021</v>
          </cell>
          <cell r="B1023" t="str">
            <v>DL380/PL1850R HPRPS EURO</v>
          </cell>
          <cell r="C1023" t="str">
            <v>SRVR_OPTS</v>
          </cell>
          <cell r="D1023">
            <v>300</v>
          </cell>
          <cell r="E1023">
            <v>604</v>
          </cell>
          <cell r="F1023">
            <v>309</v>
          </cell>
          <cell r="G1023">
            <v>78.08</v>
          </cell>
        </row>
        <row r="1024">
          <cell r="A1024" t="str">
            <v>144003-B22</v>
          </cell>
          <cell r="B1024" t="str">
            <v>Thermal Upg 550/600 ALL</v>
          </cell>
          <cell r="C1024" t="str">
            <v>SRVR_OPTS</v>
          </cell>
          <cell r="D1024">
            <v>150</v>
          </cell>
          <cell r="E1024">
            <v>302</v>
          </cell>
          <cell r="F1024">
            <v>155</v>
          </cell>
          <cell r="G1024">
            <v>58.72</v>
          </cell>
        </row>
        <row r="1025">
          <cell r="A1025" t="str">
            <v>146168-B21</v>
          </cell>
          <cell r="B1025" t="str">
            <v>X550 512 S2 PL80/85 ALL</v>
          </cell>
          <cell r="C1025" t="str">
            <v>SRVR_OPTS</v>
          </cell>
          <cell r="D1025">
            <v>1600</v>
          </cell>
          <cell r="E1025">
            <v>3223</v>
          </cell>
          <cell r="F1025">
            <v>1648</v>
          </cell>
          <cell r="G1025">
            <v>1009.52</v>
          </cell>
        </row>
        <row r="1026">
          <cell r="A1026" t="str">
            <v>146169-B21</v>
          </cell>
          <cell r="B1026" t="str">
            <v>X550 1M S2 PL80/85 ALL</v>
          </cell>
          <cell r="C1026" t="str">
            <v>SRVR_OPTS</v>
          </cell>
          <cell r="D1026">
            <v>3500</v>
          </cell>
          <cell r="E1026">
            <v>7051</v>
          </cell>
          <cell r="F1026">
            <v>3605</v>
          </cell>
          <cell r="G1026">
            <v>1989.52</v>
          </cell>
        </row>
        <row r="1027">
          <cell r="A1027" t="str">
            <v>146170-B21</v>
          </cell>
          <cell r="B1027" t="str">
            <v>X550 2M S2 PL80/85 ALL</v>
          </cell>
          <cell r="C1027" t="str">
            <v>SRVR_OPTS</v>
          </cell>
          <cell r="D1027">
            <v>6000</v>
          </cell>
          <cell r="E1027">
            <v>12087</v>
          </cell>
          <cell r="F1027">
            <v>6180</v>
          </cell>
          <cell r="G1027">
            <v>3589.52</v>
          </cell>
        </row>
        <row r="1028">
          <cell r="A1028" t="str">
            <v>146194-B21</v>
          </cell>
          <cell r="B1028" t="str">
            <v>100MB ATAPI ZIP Drive</v>
          </cell>
          <cell r="C1028" t="str">
            <v>SRVR_OPTS</v>
          </cell>
          <cell r="D1028">
            <v>95</v>
          </cell>
          <cell r="E1028">
            <v>191</v>
          </cell>
          <cell r="F1028">
            <v>98</v>
          </cell>
          <cell r="G1028" t="str">
            <v>N/A</v>
          </cell>
        </row>
        <row r="1029">
          <cell r="A1029" t="str">
            <v>153555-B21</v>
          </cell>
          <cell r="B1029" t="str">
            <v>PIII/600 Slot1 512K ALL</v>
          </cell>
          <cell r="C1029" t="str">
            <v>SRVR_OPTS</v>
          </cell>
          <cell r="D1029">
            <v>1000</v>
          </cell>
          <cell r="E1029">
            <v>2015</v>
          </cell>
          <cell r="F1029">
            <v>1030</v>
          </cell>
          <cell r="G1029">
            <v>234.62</v>
          </cell>
        </row>
        <row r="1030">
          <cell r="A1030" t="str">
            <v>154712-B21</v>
          </cell>
          <cell r="B1030" t="str">
            <v>XN550 512 PL64R RPPM ALL</v>
          </cell>
          <cell r="C1030" t="str">
            <v>SRVR_OPTS</v>
          </cell>
          <cell r="D1030">
            <v>1500</v>
          </cell>
          <cell r="E1030">
            <v>3241</v>
          </cell>
          <cell r="F1030">
            <v>1545</v>
          </cell>
          <cell r="G1030">
            <v>1001.59</v>
          </cell>
        </row>
        <row r="1031">
          <cell r="A1031" t="str">
            <v>154713-B21</v>
          </cell>
          <cell r="B1031" t="str">
            <v>XN550 1M PL64R RPPM ALL</v>
          </cell>
          <cell r="C1031" t="str">
            <v>SRVR_OPTS</v>
          </cell>
          <cell r="D1031">
            <v>3400</v>
          </cell>
          <cell r="E1031">
            <v>6849</v>
          </cell>
          <cell r="F1031">
            <v>3502</v>
          </cell>
          <cell r="G1031">
            <v>1981.59</v>
          </cell>
        </row>
        <row r="1032">
          <cell r="A1032" t="str">
            <v>154714-B21</v>
          </cell>
          <cell r="B1032" t="str">
            <v>XN550 2M PL64R RPPM ALL</v>
          </cell>
          <cell r="C1032" t="str">
            <v>SRVR_OPTS</v>
          </cell>
          <cell r="D1032">
            <v>6000</v>
          </cell>
          <cell r="E1032">
            <v>12087</v>
          </cell>
          <cell r="F1032">
            <v>6180</v>
          </cell>
          <cell r="G1032">
            <v>3581.59</v>
          </cell>
        </row>
        <row r="1033">
          <cell r="A1033" t="str">
            <v>155222-B21</v>
          </cell>
          <cell r="B1033" t="str">
            <v>XN550 512 S2 PL55/64R ALL</v>
          </cell>
          <cell r="C1033" t="str">
            <v>SRVR_OPTS</v>
          </cell>
          <cell r="D1033">
            <v>1500</v>
          </cell>
          <cell r="E1033">
            <v>3022</v>
          </cell>
          <cell r="F1033">
            <v>1545</v>
          </cell>
          <cell r="G1033">
            <v>937.84</v>
          </cell>
        </row>
        <row r="1034">
          <cell r="A1034" t="str">
            <v>155223-B21</v>
          </cell>
          <cell r="B1034" t="str">
            <v>XN550 1M S2 PL55/64R ALL</v>
          </cell>
          <cell r="C1034" t="str">
            <v>SRVR_OPTS</v>
          </cell>
          <cell r="D1034">
            <v>3400</v>
          </cell>
          <cell r="E1034">
            <v>6849</v>
          </cell>
          <cell r="F1034">
            <v>3502</v>
          </cell>
          <cell r="G1034">
            <v>1917.84</v>
          </cell>
        </row>
        <row r="1035">
          <cell r="A1035" t="str">
            <v>155224-B21</v>
          </cell>
          <cell r="B1035" t="str">
            <v>XN550 2M S2 PL55/64</v>
          </cell>
          <cell r="C1035" t="str">
            <v>SRVR_OPTS</v>
          </cell>
          <cell r="D1035">
            <v>6000</v>
          </cell>
          <cell r="E1035">
            <v>12087</v>
          </cell>
          <cell r="F1035">
            <v>6180</v>
          </cell>
          <cell r="G1035">
            <v>3517.8</v>
          </cell>
        </row>
        <row r="1036">
          <cell r="A1036" t="str">
            <v>155369-B21</v>
          </cell>
          <cell r="B1036" t="str">
            <v>OP KIT SCO NSTP CLSTR ALL</v>
          </cell>
          <cell r="C1036" t="str">
            <v>SRVR_OPTS</v>
          </cell>
          <cell r="D1036">
            <v>99</v>
          </cell>
          <cell r="E1036">
            <v>199</v>
          </cell>
          <cell r="F1036">
            <v>102</v>
          </cell>
          <cell r="G1036">
            <v>34.21</v>
          </cell>
        </row>
        <row r="1037">
          <cell r="A1037" t="str">
            <v>157006-B21</v>
          </cell>
          <cell r="B1037" t="str">
            <v>ML370 T/R Conv Kit ALL</v>
          </cell>
          <cell r="C1037" t="str">
            <v>SRVR_OPTS</v>
          </cell>
          <cell r="D1037">
            <v>400</v>
          </cell>
          <cell r="E1037">
            <v>806</v>
          </cell>
          <cell r="F1037">
            <v>412</v>
          </cell>
          <cell r="G1037">
            <v>138.06</v>
          </cell>
        </row>
        <row r="1038">
          <cell r="A1038" t="str">
            <v>157007-B21</v>
          </cell>
          <cell r="B1038" t="str">
            <v>WU2 D/CAGE DL380 2x1 ALL</v>
          </cell>
          <cell r="C1038" t="str">
            <v>SRVR_OPTS</v>
          </cell>
          <cell r="D1038">
            <v>200</v>
          </cell>
          <cell r="E1038">
            <v>421</v>
          </cell>
          <cell r="F1038">
            <v>206</v>
          </cell>
          <cell r="G1038">
            <v>58.96</v>
          </cell>
        </row>
        <row r="1039">
          <cell r="A1039" t="str">
            <v>157785-B21</v>
          </cell>
          <cell r="B1039" t="str">
            <v>13GB IDE EXPANSION ALL</v>
          </cell>
          <cell r="C1039" t="str">
            <v>SRVR_OPTS</v>
          </cell>
          <cell r="D1039">
            <v>240</v>
          </cell>
          <cell r="E1039">
            <v>507</v>
          </cell>
          <cell r="F1039">
            <v>247</v>
          </cell>
          <cell r="G1039">
            <v>189.25</v>
          </cell>
        </row>
        <row r="1040">
          <cell r="A1040" t="str">
            <v>157786-B21</v>
          </cell>
          <cell r="B1040" t="str">
            <v>17GB IDE BACKUP ALL</v>
          </cell>
          <cell r="C1040" t="str">
            <v>SRVR_OPTS</v>
          </cell>
          <cell r="D1040">
            <v>340</v>
          </cell>
          <cell r="E1040">
            <v>716</v>
          </cell>
          <cell r="F1040">
            <v>350</v>
          </cell>
          <cell r="G1040">
            <v>221.25</v>
          </cell>
        </row>
        <row r="1041">
          <cell r="A1041" t="str">
            <v>157866-021</v>
          </cell>
          <cell r="B1041" t="str">
            <v>RIB/LIGHTS-OUT EURO EURO</v>
          </cell>
          <cell r="C1041" t="str">
            <v>SRVR_OPTS</v>
          </cell>
          <cell r="D1041">
            <v>450</v>
          </cell>
          <cell r="E1041">
            <v>908</v>
          </cell>
          <cell r="F1041">
            <v>464</v>
          </cell>
          <cell r="G1041">
            <v>228.84</v>
          </cell>
        </row>
        <row r="1042">
          <cell r="A1042" t="str">
            <v>157984-B21</v>
          </cell>
          <cell r="B1042" t="str">
            <v>PL64R HP RED SYS FAN ALL</v>
          </cell>
          <cell r="C1042" t="str">
            <v>SRVR_OPTS</v>
          </cell>
          <cell r="D1042">
            <v>250</v>
          </cell>
          <cell r="E1042">
            <v>505</v>
          </cell>
          <cell r="F1042">
            <v>258</v>
          </cell>
          <cell r="G1042">
            <v>88.05</v>
          </cell>
        </row>
        <row r="1043">
          <cell r="A1043" t="str">
            <v>158395-B21</v>
          </cell>
          <cell r="B1043" t="str">
            <v>ML370/PL16/25 DC RPS ALL</v>
          </cell>
          <cell r="C1043" t="str">
            <v>SRVR_OPTS</v>
          </cell>
          <cell r="D1043">
            <v>1200</v>
          </cell>
          <cell r="E1043">
            <v>2529</v>
          </cell>
          <cell r="F1043">
            <v>1236</v>
          </cell>
          <cell r="G1043">
            <v>331.07</v>
          </cell>
        </row>
        <row r="1044">
          <cell r="A1044" t="str">
            <v>158438-B21</v>
          </cell>
          <cell r="B1044" t="str">
            <v>ML350 Twr/Rack Opt ALL</v>
          </cell>
          <cell r="C1044" t="str">
            <v>SRVR_OPTS</v>
          </cell>
          <cell r="D1044">
            <v>400</v>
          </cell>
          <cell r="E1044">
            <v>806</v>
          </cell>
          <cell r="F1044">
            <v>412</v>
          </cell>
          <cell r="G1044">
            <v>134.78</v>
          </cell>
        </row>
        <row r="1045">
          <cell r="A1045" t="str">
            <v>159547-B21</v>
          </cell>
          <cell r="B1045" t="str">
            <v>ML350 SCSI Cable E/I ALL</v>
          </cell>
          <cell r="C1045" t="str">
            <v>SRVR_OPTS</v>
          </cell>
          <cell r="D1045">
            <v>60</v>
          </cell>
          <cell r="E1045">
            <v>121</v>
          </cell>
          <cell r="F1045">
            <v>62</v>
          </cell>
          <cell r="G1045">
            <v>35.46</v>
          </cell>
        </row>
        <row r="1046">
          <cell r="A1046" t="str">
            <v>159691-B21</v>
          </cell>
          <cell r="B1046" t="str">
            <v>WinNT Term Server 4.0 ALL</v>
          </cell>
          <cell r="C1046" t="str">
            <v>SRVR_OPTS</v>
          </cell>
          <cell r="D1046">
            <v>2763</v>
          </cell>
          <cell r="E1046">
            <v>5566</v>
          </cell>
          <cell r="F1046">
            <v>2846</v>
          </cell>
          <cell r="G1046" t="e">
            <v>#N/A</v>
          </cell>
        </row>
        <row r="1047">
          <cell r="A1047" t="str">
            <v>159756-B21</v>
          </cell>
          <cell r="B1047" t="str">
            <v>PIII 667/133 256 ALL</v>
          </cell>
          <cell r="C1047" t="str">
            <v>SRVR_OPTS</v>
          </cell>
          <cell r="D1047">
            <v>1300</v>
          </cell>
          <cell r="E1047">
            <v>2619</v>
          </cell>
          <cell r="F1047">
            <v>1339</v>
          </cell>
          <cell r="G1047">
            <v>232.78</v>
          </cell>
        </row>
        <row r="1048">
          <cell r="A1048" t="str">
            <v>161083-B21</v>
          </cell>
          <cell r="B1048" t="str">
            <v>PIII 733/133 S1 256 ALL</v>
          </cell>
          <cell r="C1048" t="str">
            <v>SRVR_OPTS</v>
          </cell>
          <cell r="D1048">
            <v>1500</v>
          </cell>
          <cell r="E1048">
            <v>3022</v>
          </cell>
          <cell r="F1048">
            <v>1545</v>
          </cell>
          <cell r="G1048">
            <v>276.77999999999997</v>
          </cell>
        </row>
        <row r="1049">
          <cell r="A1049" t="str">
            <v>161084-B21</v>
          </cell>
          <cell r="B1049" t="str">
            <v>PIII 800/133 S1 256 ALL</v>
          </cell>
          <cell r="C1049" t="str">
            <v>SRVR_OPTS</v>
          </cell>
          <cell r="D1049">
            <v>1800</v>
          </cell>
          <cell r="E1049">
            <v>3974</v>
          </cell>
          <cell r="F1049">
            <v>1854</v>
          </cell>
          <cell r="G1049">
            <v>421.15</v>
          </cell>
        </row>
        <row r="1050">
          <cell r="A1050" t="str">
            <v>161085-B21</v>
          </cell>
          <cell r="B1050" t="str">
            <v>PIII 866/133 S1 256 ALL</v>
          </cell>
          <cell r="C1050" t="str">
            <v>SRVR_OPTS</v>
          </cell>
          <cell r="D1050">
            <v>2100</v>
          </cell>
          <cell r="E1050">
            <v>4635</v>
          </cell>
          <cell r="F1050">
            <v>2163</v>
          </cell>
          <cell r="G1050">
            <v>586.15</v>
          </cell>
        </row>
        <row r="1051">
          <cell r="A1051" t="str">
            <v>161275-B21</v>
          </cell>
          <cell r="B1051" t="str">
            <v>HPL CONV ML350 ALL</v>
          </cell>
          <cell r="C1051" t="str">
            <v>SRVR_OPTS</v>
          </cell>
          <cell r="D1051">
            <v>300</v>
          </cell>
          <cell r="E1051">
            <v>604</v>
          </cell>
          <cell r="F1051">
            <v>309</v>
          </cell>
          <cell r="G1051">
            <v>101.66</v>
          </cell>
        </row>
        <row r="1052">
          <cell r="A1052" t="str">
            <v>162950-B21</v>
          </cell>
          <cell r="B1052" t="str">
            <v>02000-8.1.5ENET KIT E ALL</v>
          </cell>
          <cell r="C1052" t="str">
            <v>SRVR_OPTS</v>
          </cell>
          <cell r="D1052">
            <v>4099</v>
          </cell>
          <cell r="E1052">
            <v>8258</v>
          </cell>
          <cell r="F1052">
            <v>4222</v>
          </cell>
          <cell r="G1052" t="str">
            <v>N/A</v>
          </cell>
        </row>
        <row r="1053">
          <cell r="A1053" t="str">
            <v>162951-B21</v>
          </cell>
          <cell r="B1053" t="str">
            <v>02000-8.1.5 VI KIT E ALL</v>
          </cell>
          <cell r="C1053" t="str">
            <v>SRVR_OPTS</v>
          </cell>
          <cell r="D1053">
            <v>4099</v>
          </cell>
          <cell r="E1053">
            <v>8258</v>
          </cell>
          <cell r="F1053">
            <v>4222</v>
          </cell>
          <cell r="G1053" t="str">
            <v>N/A</v>
          </cell>
        </row>
        <row r="1054">
          <cell r="A1054" t="str">
            <v>162952-B21</v>
          </cell>
          <cell r="B1054" t="str">
            <v>02000-8.0.5ENET KIT E ALL</v>
          </cell>
          <cell r="C1054" t="str">
            <v>SRVR_OPTS</v>
          </cell>
          <cell r="D1054">
            <v>4099</v>
          </cell>
          <cell r="E1054">
            <v>8258</v>
          </cell>
          <cell r="F1054">
            <v>4222</v>
          </cell>
          <cell r="G1054" t="str">
            <v>N/A</v>
          </cell>
        </row>
        <row r="1055">
          <cell r="A1055" t="str">
            <v>164227-B21</v>
          </cell>
          <cell r="B1055" t="str">
            <v>PL CLSTR/F500 ENH DT ALL</v>
          </cell>
          <cell r="C1055" t="str">
            <v>SRVR_OPTS</v>
          </cell>
          <cell r="D1055">
            <v>3995</v>
          </cell>
          <cell r="E1055">
            <v>8048</v>
          </cell>
          <cell r="F1055">
            <v>4115</v>
          </cell>
          <cell r="G1055">
            <v>275.8</v>
          </cell>
        </row>
        <row r="1056">
          <cell r="A1056" t="str">
            <v>166053-B21</v>
          </cell>
          <cell r="B1056" t="str">
            <v>XN733 256K ML530 ALL</v>
          </cell>
          <cell r="C1056" t="str">
            <v>SRVR_OPTS</v>
          </cell>
          <cell r="D1056">
            <v>1600</v>
          </cell>
          <cell r="E1056">
            <v>3223</v>
          </cell>
          <cell r="F1056">
            <v>1648</v>
          </cell>
          <cell r="G1056">
            <v>438.2</v>
          </cell>
        </row>
        <row r="1057">
          <cell r="A1057" t="str">
            <v>166054-B21</v>
          </cell>
          <cell r="B1057" t="str">
            <v>XN800 256K ML530 ALL</v>
          </cell>
          <cell r="C1057" t="str">
            <v>SRVR_OPTS</v>
          </cell>
          <cell r="D1057">
            <v>1800</v>
          </cell>
          <cell r="E1057">
            <v>3626</v>
          </cell>
          <cell r="F1057">
            <v>1854</v>
          </cell>
          <cell r="G1057">
            <v>443.81</v>
          </cell>
        </row>
        <row r="1058">
          <cell r="A1058" t="str">
            <v>166121-B21</v>
          </cell>
          <cell r="B1058" t="str">
            <v>PortRep 1600XL/1800XL ALL</v>
          </cell>
          <cell r="C1058" t="str">
            <v>SRVR_OPTS</v>
          </cell>
          <cell r="D1058">
            <v>159</v>
          </cell>
          <cell r="E1058">
            <v>364</v>
          </cell>
          <cell r="F1058">
            <v>164</v>
          </cell>
          <cell r="G1058" t="e">
            <v>#N/A</v>
          </cell>
        </row>
        <row r="1059">
          <cell r="A1059" t="str">
            <v>166389-B21</v>
          </cell>
          <cell r="B1059" t="str">
            <v>Internal U3 Cable Option for Non Hot Plug HDD</v>
          </cell>
          <cell r="C1059" t="str">
            <v>SRVR_OPTS</v>
          </cell>
          <cell r="D1059">
            <v>45</v>
          </cell>
          <cell r="E1059">
            <v>94</v>
          </cell>
          <cell r="F1059">
            <v>46</v>
          </cell>
          <cell r="G1059">
            <v>19.09</v>
          </cell>
        </row>
        <row r="1060">
          <cell r="A1060" t="str">
            <v>166390-B21</v>
          </cell>
          <cell r="B1060" t="str">
            <v>Internal U3 Cable Option for Hot Plug HDD</v>
          </cell>
          <cell r="C1060" t="str">
            <v>SRVR_OPTS</v>
          </cell>
          <cell r="D1060">
            <v>35</v>
          </cell>
          <cell r="E1060">
            <v>74</v>
          </cell>
          <cell r="F1060">
            <v>36</v>
          </cell>
          <cell r="G1060">
            <v>19.09</v>
          </cell>
        </row>
        <row r="1061">
          <cell r="A1061" t="str">
            <v>167444-B21</v>
          </cell>
          <cell r="B1061" t="str">
            <v>XN700 1M S2 PL80/85 ALL</v>
          </cell>
          <cell r="C1061" t="str">
            <v>SRVR_OPTS</v>
          </cell>
          <cell r="D1061">
            <v>3500</v>
          </cell>
          <cell r="E1061">
            <v>7727</v>
          </cell>
          <cell r="F1061">
            <v>3605</v>
          </cell>
          <cell r="G1061">
            <v>1235.3</v>
          </cell>
        </row>
        <row r="1062">
          <cell r="A1062" t="str">
            <v>168843-B21</v>
          </cell>
          <cell r="B1062" t="str">
            <v>INTLNTCLST ADMIN 2.0 ALL</v>
          </cell>
          <cell r="C1062" t="str">
            <v>SRVR_OPTS</v>
          </cell>
          <cell r="D1062">
            <v>1295</v>
          </cell>
          <cell r="E1062">
            <v>2971</v>
          </cell>
          <cell r="F1062">
            <v>1334</v>
          </cell>
          <cell r="G1062">
            <v>640</v>
          </cell>
        </row>
        <row r="1063">
          <cell r="A1063" t="str">
            <v>169169-001</v>
          </cell>
          <cell r="B1063" t="str">
            <v>16-Megabyte MemExp Kit (60ns)</v>
          </cell>
          <cell r="C1063" t="str">
            <v>SRVR_OPTS</v>
          </cell>
          <cell r="D1063">
            <v>65</v>
          </cell>
          <cell r="E1063">
            <v>121</v>
          </cell>
          <cell r="F1063">
            <v>67</v>
          </cell>
          <cell r="G1063">
            <v>57.94</v>
          </cell>
        </row>
        <row r="1064">
          <cell r="A1064" t="str">
            <v>169170-001</v>
          </cell>
          <cell r="B1064" t="str">
            <v>32-Megabyte Mem Exp Kit (60 ns)</v>
          </cell>
          <cell r="C1064" t="str">
            <v>SRVR_OPTS</v>
          </cell>
          <cell r="D1064">
            <v>90</v>
          </cell>
          <cell r="E1064">
            <v>181</v>
          </cell>
          <cell r="F1064">
            <v>93</v>
          </cell>
          <cell r="G1064">
            <v>74.94</v>
          </cell>
        </row>
        <row r="1065">
          <cell r="A1065" t="str">
            <v>169171-001</v>
          </cell>
          <cell r="B1065" t="str">
            <v>64-Megabyte Mem Exp Kit (60 ns)</v>
          </cell>
          <cell r="C1065" t="str">
            <v>SRVR_OPTS</v>
          </cell>
          <cell r="D1065">
            <v>200</v>
          </cell>
          <cell r="E1065">
            <v>403</v>
          </cell>
          <cell r="F1065">
            <v>206</v>
          </cell>
          <cell r="G1065">
            <v>134.94</v>
          </cell>
        </row>
        <row r="1066">
          <cell r="A1066" t="str">
            <v>174448-B21</v>
          </cell>
          <cell r="B1066" t="str">
            <v>XN700 1M S2 MP ALL</v>
          </cell>
          <cell r="C1066" t="str">
            <v>SRVR_OPTS</v>
          </cell>
          <cell r="D1066">
            <v>3400</v>
          </cell>
          <cell r="E1066">
            <v>7800</v>
          </cell>
          <cell r="F1066">
            <v>3502</v>
          </cell>
          <cell r="G1066">
            <v>1139.51</v>
          </cell>
        </row>
        <row r="1067">
          <cell r="A1067" t="str">
            <v>174449-B21</v>
          </cell>
          <cell r="B1067" t="str">
            <v>XN700 2M S2 MP ALL</v>
          </cell>
          <cell r="C1067" t="str">
            <v>SRVR_OPTS</v>
          </cell>
          <cell r="D1067">
            <v>6000</v>
          </cell>
          <cell r="E1067">
            <v>13763</v>
          </cell>
          <cell r="F1067">
            <v>6180</v>
          </cell>
          <cell r="G1067">
            <v>1889.51</v>
          </cell>
        </row>
        <row r="1068">
          <cell r="A1068" t="str">
            <v>174881-B21</v>
          </cell>
          <cell r="B1068" t="str">
            <v>XN866 256K ML530 ALL</v>
          </cell>
          <cell r="C1068" t="str">
            <v>SRVR_OPTS</v>
          </cell>
          <cell r="D1068">
            <v>2200</v>
          </cell>
          <cell r="E1068">
            <v>4856</v>
          </cell>
          <cell r="F1068">
            <v>2266</v>
          </cell>
          <cell r="G1068">
            <v>634.01</v>
          </cell>
        </row>
        <row r="1069">
          <cell r="A1069" t="str">
            <v>175342-B21</v>
          </cell>
          <cell r="B1069" t="str">
            <v>P800/133 256 FCPGA MM ALL</v>
          </cell>
          <cell r="C1069" t="str">
            <v>SRVR_OPTS</v>
          </cell>
          <cell r="D1069">
            <v>1800</v>
          </cell>
          <cell r="E1069">
            <v>4129</v>
          </cell>
          <cell r="F1069">
            <v>1854</v>
          </cell>
          <cell r="G1069">
            <v>385</v>
          </cell>
        </row>
        <row r="1070">
          <cell r="A1070" t="str">
            <v>175810-B21</v>
          </cell>
          <cell r="B1070" t="str">
            <v>XN700 2M S2 PL80/85 ALL</v>
          </cell>
          <cell r="C1070" t="str">
            <v>SRVR_OPTS</v>
          </cell>
          <cell r="D1070">
            <v>6000</v>
          </cell>
          <cell r="E1070">
            <v>13247</v>
          </cell>
          <cell r="F1070">
            <v>6180</v>
          </cell>
          <cell r="G1070">
            <v>2010.86</v>
          </cell>
        </row>
        <row r="1071">
          <cell r="A1071" t="str">
            <v>176797-B21</v>
          </cell>
          <cell r="B1071" t="str">
            <v>Pentium III Xeon Processor,866MHz,256K Cache,133FSB ALL</v>
          </cell>
          <cell r="C1071" t="str">
            <v>SRVR_OPTS</v>
          </cell>
          <cell r="D1071">
            <v>1300</v>
          </cell>
          <cell r="E1071">
            <v>2983</v>
          </cell>
          <cell r="F1071">
            <v>1339</v>
          </cell>
          <cell r="G1071" t="str">
            <v>N/A</v>
          </cell>
        </row>
        <row r="1072">
          <cell r="A1072" t="str">
            <v>185152-046</v>
          </cell>
          <cell r="B1072" t="str">
            <v>Rack Keyboard &amp; TB Opal/Euro-GR</v>
          </cell>
          <cell r="C1072" t="str">
            <v>SRVR_OPTS</v>
          </cell>
          <cell r="D1072">
            <v>153</v>
          </cell>
          <cell r="E1072">
            <v>309</v>
          </cell>
          <cell r="F1072">
            <v>158</v>
          </cell>
          <cell r="G1072">
            <v>57</v>
          </cell>
        </row>
        <row r="1073">
          <cell r="A1073" t="str">
            <v>186071-A24</v>
          </cell>
          <cell r="B1073" t="str">
            <v>SmartStart Kit - EFIGS 4.50 EUROA2</v>
          </cell>
          <cell r="C1073" t="str">
            <v>SRVR_OPTS</v>
          </cell>
          <cell r="D1073">
            <v>49</v>
          </cell>
          <cell r="E1073">
            <v>98</v>
          </cell>
          <cell r="F1073">
            <v>50</v>
          </cell>
          <cell r="G1073" t="e">
            <v>#N/A</v>
          </cell>
        </row>
        <row r="1074">
          <cell r="A1074" t="str">
            <v>186071-A25</v>
          </cell>
          <cell r="B1074" t="str">
            <v>Kit SS-EFIGS 4.60 EUROA2</v>
          </cell>
          <cell r="C1074" t="str">
            <v>SRVR_OPTS</v>
          </cell>
          <cell r="D1074">
            <v>49</v>
          </cell>
          <cell r="E1074">
            <v>104</v>
          </cell>
          <cell r="F1074">
            <v>50</v>
          </cell>
          <cell r="G1074" t="e">
            <v>#N/A</v>
          </cell>
        </row>
        <row r="1075">
          <cell r="A1075" t="str">
            <v>186794-B21</v>
          </cell>
          <cell r="B1075" t="str">
            <v>32-MB ECC SIMM Upgrade Kit (2x16MB/60ns)</v>
          </cell>
          <cell r="C1075" t="str">
            <v>SRVR_OPTS</v>
          </cell>
          <cell r="D1075">
            <v>120</v>
          </cell>
          <cell r="E1075">
            <v>242</v>
          </cell>
          <cell r="F1075">
            <v>124</v>
          </cell>
          <cell r="G1075">
            <v>75.94</v>
          </cell>
        </row>
        <row r="1076">
          <cell r="A1076" t="str">
            <v>186795-B21</v>
          </cell>
          <cell r="B1076" t="str">
            <v>64-MB ECC SIMM Upgrade Kit (2x32MB/60ns)</v>
          </cell>
          <cell r="C1076" t="str">
            <v>SRVR_OPTS</v>
          </cell>
          <cell r="D1076">
            <v>240</v>
          </cell>
          <cell r="E1076">
            <v>483</v>
          </cell>
          <cell r="F1076">
            <v>247</v>
          </cell>
          <cell r="G1076">
            <v>136.94</v>
          </cell>
        </row>
        <row r="1077">
          <cell r="A1077" t="str">
            <v>188056-001</v>
          </cell>
          <cell r="B1077" t="str">
            <v>256-MB Memory Expansion Kit (4x64MB 70ns)</v>
          </cell>
          <cell r="C1077" t="str">
            <v>SRVR_OPTS</v>
          </cell>
          <cell r="D1077">
            <v>840</v>
          </cell>
          <cell r="E1077">
            <v>1692</v>
          </cell>
          <cell r="F1077">
            <v>865</v>
          </cell>
          <cell r="G1077">
            <v>411.94</v>
          </cell>
        </row>
        <row r="1078">
          <cell r="A1078" t="str">
            <v>188419-001</v>
          </cell>
          <cell r="B1078" t="str">
            <v>ProLiant 4500 Twr toRack Conversion kit</v>
          </cell>
          <cell r="C1078" t="str">
            <v>SRVR_OPTS</v>
          </cell>
          <cell r="D1078">
            <v>1575</v>
          </cell>
          <cell r="E1078">
            <v>2932</v>
          </cell>
          <cell r="F1078">
            <v>1622</v>
          </cell>
          <cell r="G1078">
            <v>628.82000000000005</v>
          </cell>
        </row>
        <row r="1079">
          <cell r="A1079" t="str">
            <v>189080-B21</v>
          </cell>
          <cell r="B1079" t="str">
            <v>512MB SDRAM (4x128) ALL</v>
          </cell>
          <cell r="C1079" t="str">
            <v>SRVR_OPTS</v>
          </cell>
          <cell r="D1079">
            <v>1500</v>
          </cell>
          <cell r="E1079">
            <v>3440</v>
          </cell>
          <cell r="F1079">
            <v>1545</v>
          </cell>
          <cell r="G1079">
            <v>840</v>
          </cell>
        </row>
        <row r="1080">
          <cell r="A1080" t="str">
            <v>189081-B21</v>
          </cell>
          <cell r="B1080" t="str">
            <v>1GB SDRAM (4x256) ALL</v>
          </cell>
          <cell r="C1080" t="str">
            <v>SRVR_OPTS</v>
          </cell>
          <cell r="D1080">
            <v>3000</v>
          </cell>
          <cell r="E1080">
            <v>6883</v>
          </cell>
          <cell r="F1080">
            <v>3090</v>
          </cell>
          <cell r="G1080">
            <v>1538.99</v>
          </cell>
        </row>
        <row r="1081">
          <cell r="A1081" t="str">
            <v>189082-B21</v>
          </cell>
          <cell r="B1081" t="str">
            <v>2GB SDRAM (4x512) ALL</v>
          </cell>
          <cell r="C1081" t="str">
            <v>SRVR_OPTS</v>
          </cell>
          <cell r="D1081">
            <v>8000</v>
          </cell>
          <cell r="E1081">
            <v>18352</v>
          </cell>
          <cell r="F1081">
            <v>8240</v>
          </cell>
          <cell r="G1081">
            <v>2730</v>
          </cell>
        </row>
        <row r="1082">
          <cell r="A1082" t="str">
            <v>189083-B21</v>
          </cell>
          <cell r="B1082" t="str">
            <v>4GB SDRAM (4x1GB) ALL</v>
          </cell>
          <cell r="C1082" t="str">
            <v>SRVR_OPTS</v>
          </cell>
          <cell r="D1082">
            <v>25000</v>
          </cell>
          <cell r="E1082">
            <v>57349</v>
          </cell>
          <cell r="F1082">
            <v>25750</v>
          </cell>
          <cell r="G1082">
            <v>5460</v>
          </cell>
        </row>
        <row r="1083">
          <cell r="A1083" t="str">
            <v>191265-B21</v>
          </cell>
          <cell r="B1083" t="str">
            <v>DL360 VERT PDU MTG KT ALL</v>
          </cell>
          <cell r="C1083" t="str">
            <v>SRVR_OPTS</v>
          </cell>
          <cell r="D1083">
            <v>75</v>
          </cell>
          <cell r="E1083">
            <v>166</v>
          </cell>
          <cell r="F1083">
            <v>77</v>
          </cell>
          <cell r="G1083">
            <v>60</v>
          </cell>
        </row>
        <row r="1084">
          <cell r="A1084" t="str">
            <v>212055-001</v>
          </cell>
          <cell r="B1084" t="str">
            <v>Adapter: Standard to Wide</v>
          </cell>
          <cell r="C1084" t="str">
            <v>SRVR_OPTS</v>
          </cell>
          <cell r="D1084">
            <v>33</v>
          </cell>
          <cell r="E1084">
            <v>66</v>
          </cell>
          <cell r="F1084">
            <v>34</v>
          </cell>
          <cell r="G1084">
            <v>15.43</v>
          </cell>
        </row>
        <row r="1085">
          <cell r="A1085" t="str">
            <v>213448-001</v>
          </cell>
          <cell r="B1085" t="str">
            <v>ProLiant 4500 System I/O Board</v>
          </cell>
          <cell r="C1085" t="str">
            <v>SRVR_OPTS</v>
          </cell>
          <cell r="D1085">
            <v>700</v>
          </cell>
          <cell r="E1085">
            <v>1303</v>
          </cell>
          <cell r="F1085">
            <v>721</v>
          </cell>
          <cell r="G1085">
            <v>558.20000000000005</v>
          </cell>
        </row>
        <row r="1086">
          <cell r="A1086" t="str">
            <v>213817-001</v>
          </cell>
          <cell r="B1086" t="str">
            <v>Compaq On-line Recovery Server</v>
          </cell>
          <cell r="C1086" t="str">
            <v>SRVR_OPTS</v>
          </cell>
          <cell r="D1086">
            <v>1574</v>
          </cell>
          <cell r="E1086">
            <v>3171</v>
          </cell>
          <cell r="F1086">
            <v>1621</v>
          </cell>
          <cell r="G1086">
            <v>208.1</v>
          </cell>
        </row>
        <row r="1087">
          <cell r="A1087" t="str">
            <v>219351-001</v>
          </cell>
          <cell r="B1087" t="str">
            <v>PL 4500R to PL 5000R Upgrade Kit</v>
          </cell>
          <cell r="C1087" t="str">
            <v>SRVR_OPTS</v>
          </cell>
          <cell r="D1087">
            <v>3200</v>
          </cell>
          <cell r="E1087">
            <v>6446</v>
          </cell>
          <cell r="F1087">
            <v>3296</v>
          </cell>
          <cell r="G1087">
            <v>1910.99</v>
          </cell>
        </row>
        <row r="1088">
          <cell r="A1088" t="str">
            <v>222921-001</v>
          </cell>
          <cell r="B1088" t="str">
            <v>PL 1000/1500 RPS Adapter Cable</v>
          </cell>
          <cell r="C1088" t="str">
            <v>SRVR_OPTS</v>
          </cell>
          <cell r="D1088">
            <v>90</v>
          </cell>
          <cell r="E1088">
            <v>181</v>
          </cell>
          <cell r="F1088">
            <v>93</v>
          </cell>
          <cell r="G1088">
            <v>47.16</v>
          </cell>
        </row>
        <row r="1089">
          <cell r="A1089" t="str">
            <v>222927-001</v>
          </cell>
          <cell r="B1089" t="str">
            <v>5/133MHZ Processor</v>
          </cell>
          <cell r="C1089" t="str">
            <v>SRVR_OPTS</v>
          </cell>
          <cell r="D1089">
            <v>683</v>
          </cell>
          <cell r="E1089">
            <v>1376</v>
          </cell>
          <cell r="F1089">
            <v>703</v>
          </cell>
          <cell r="G1089">
            <v>109.64</v>
          </cell>
        </row>
        <row r="1090">
          <cell r="A1090" t="str">
            <v>222959-001</v>
          </cell>
          <cell r="B1090" t="str">
            <v>5/166 Dual FlexSMP Proc Board</v>
          </cell>
          <cell r="C1090" t="str">
            <v>SRVR_OPTS</v>
          </cell>
          <cell r="D1090">
            <v>1300</v>
          </cell>
          <cell r="E1090">
            <v>2619</v>
          </cell>
          <cell r="F1090">
            <v>1339</v>
          </cell>
          <cell r="G1090">
            <v>536.04999999999995</v>
          </cell>
        </row>
        <row r="1091">
          <cell r="A1091" t="str">
            <v>228443-001</v>
          </cell>
          <cell r="B1091" t="str">
            <v>6/200 FlexSMP Dual Processor Board for PL1500</v>
          </cell>
          <cell r="C1091" t="str">
            <v>SRVR_OPTS</v>
          </cell>
          <cell r="D1091">
            <v>2000</v>
          </cell>
          <cell r="E1091">
            <v>4029</v>
          </cell>
          <cell r="F1091">
            <v>2060</v>
          </cell>
          <cell r="G1091">
            <v>892.64</v>
          </cell>
        </row>
        <row r="1092">
          <cell r="A1092" t="str">
            <v>241770-B21</v>
          </cell>
          <cell r="B1092" t="str">
            <v>64-MB DIMM Memory Kit (buffered EDO, 60ns, 4x16)</v>
          </cell>
          <cell r="C1092" t="str">
            <v>SRVR_OPTS</v>
          </cell>
          <cell r="D1092">
            <v>290</v>
          </cell>
          <cell r="E1092">
            <v>584</v>
          </cell>
          <cell r="F1092">
            <v>299</v>
          </cell>
          <cell r="G1092">
            <v>222.57</v>
          </cell>
        </row>
        <row r="1093">
          <cell r="A1093" t="str">
            <v>241772-B21</v>
          </cell>
          <cell r="B1093" t="str">
            <v>256-MB DIMM Memory Kit (buffered EDO,  60ns, 4x64)</v>
          </cell>
          <cell r="C1093" t="str">
            <v>SRVR_OPTS</v>
          </cell>
          <cell r="D1093">
            <v>840</v>
          </cell>
          <cell r="E1093">
            <v>1692</v>
          </cell>
          <cell r="F1093">
            <v>865</v>
          </cell>
          <cell r="G1093">
            <v>545.89</v>
          </cell>
        </row>
        <row r="1094">
          <cell r="A1094" t="str">
            <v>241773-B21</v>
          </cell>
          <cell r="B1094" t="str">
            <v>512-MB DIMM Memory Kit (buffered EDO, 60ns, 4x128)</v>
          </cell>
          <cell r="C1094" t="str">
            <v>SRVR_OPTS</v>
          </cell>
          <cell r="D1094">
            <v>1680</v>
          </cell>
          <cell r="E1094">
            <v>3853</v>
          </cell>
          <cell r="F1094">
            <v>1730</v>
          </cell>
          <cell r="G1094">
            <v>722.93</v>
          </cell>
        </row>
        <row r="1095">
          <cell r="A1095" t="str">
            <v>241774-B21</v>
          </cell>
          <cell r="B1095" t="str">
            <v>1GB  EDO DIMM Kit (4x256/60ns) for PL5000</v>
          </cell>
          <cell r="C1095" t="str">
            <v>SRVR_OPTS</v>
          </cell>
          <cell r="D1095">
            <v>3400</v>
          </cell>
          <cell r="E1095">
            <v>6849</v>
          </cell>
          <cell r="F1095">
            <v>3502</v>
          </cell>
          <cell r="G1095">
            <v>1434.95</v>
          </cell>
        </row>
        <row r="1096">
          <cell r="A1096" t="str">
            <v>241843-001</v>
          </cell>
          <cell r="B1096" t="str">
            <v>Redundant Power Supply for ProLiant 6000/6500/7000</v>
          </cell>
          <cell r="C1096" t="str">
            <v>SRVR_OPTS</v>
          </cell>
          <cell r="D1096">
            <v>600</v>
          </cell>
          <cell r="E1096">
            <v>1209</v>
          </cell>
          <cell r="F1096">
            <v>618</v>
          </cell>
          <cell r="G1096">
            <v>219.87</v>
          </cell>
        </row>
        <row r="1097">
          <cell r="A1097" t="str">
            <v>264377-B22</v>
          </cell>
          <cell r="B1097" t="str">
            <v>Integrated Management Display PL 12/16/25</v>
          </cell>
          <cell r="C1097" t="str">
            <v>SRVR_OPTS</v>
          </cell>
          <cell r="D1097">
            <v>150</v>
          </cell>
          <cell r="E1097">
            <v>302</v>
          </cell>
          <cell r="F1097">
            <v>155</v>
          </cell>
          <cell r="G1097">
            <v>74.239999999999995</v>
          </cell>
        </row>
        <row r="1098">
          <cell r="A1098" t="str">
            <v>264377-B23</v>
          </cell>
          <cell r="B1098" t="str">
            <v>cable kit  for  the PL5500 Integrated Management Display</v>
          </cell>
          <cell r="C1098" t="str">
            <v>SRVR_OPTS</v>
          </cell>
          <cell r="D1098">
            <v>150</v>
          </cell>
          <cell r="E1098">
            <v>302</v>
          </cell>
          <cell r="F1098">
            <v>155</v>
          </cell>
          <cell r="G1098">
            <v>66.56</v>
          </cell>
        </row>
        <row r="1099">
          <cell r="A1099" t="str">
            <v>269661-B21</v>
          </cell>
          <cell r="B1099" t="str">
            <v>Pentium II Processor Board and 333E/512K Processor (CPW6K)</v>
          </cell>
          <cell r="C1099" t="str">
            <v>SRVR_OPTS</v>
          </cell>
          <cell r="D1099">
            <v>645</v>
          </cell>
          <cell r="E1099">
            <v>1299</v>
          </cell>
          <cell r="F1099">
            <v>664</v>
          </cell>
          <cell r="G1099">
            <v>250.16</v>
          </cell>
        </row>
        <row r="1100">
          <cell r="A1100" t="str">
            <v>272514-001</v>
          </cell>
          <cell r="B1100" t="str">
            <v>Wide-Ultra SCSI-3 PCI Controller</v>
          </cell>
          <cell r="C1100" t="str">
            <v>SRVR_OPTS</v>
          </cell>
          <cell r="D1100">
            <v>314</v>
          </cell>
          <cell r="E1100">
            <v>633</v>
          </cell>
          <cell r="F1100">
            <v>323</v>
          </cell>
          <cell r="G1100">
            <v>39.49</v>
          </cell>
        </row>
        <row r="1101">
          <cell r="A1101" t="str">
            <v>273314-B21</v>
          </cell>
          <cell r="B1101" t="str">
            <v>ProLiant 6000 Internal Drive Cage</v>
          </cell>
          <cell r="C1101" t="str">
            <v>SRVR_OPTS</v>
          </cell>
          <cell r="D1101">
            <v>210</v>
          </cell>
          <cell r="E1101">
            <v>423</v>
          </cell>
          <cell r="F1101">
            <v>216</v>
          </cell>
          <cell r="G1101">
            <v>139.66</v>
          </cell>
        </row>
        <row r="1102">
          <cell r="A1102" t="str">
            <v>273316-B21</v>
          </cell>
          <cell r="B1102" t="str">
            <v>ProLiant 6000 Rack Mounting Kit</v>
          </cell>
          <cell r="C1102" t="str">
            <v>SRVR_OPTS</v>
          </cell>
          <cell r="D1102">
            <v>420</v>
          </cell>
          <cell r="E1102">
            <v>846</v>
          </cell>
          <cell r="F1102">
            <v>433</v>
          </cell>
          <cell r="G1102">
            <v>127.56</v>
          </cell>
        </row>
        <row r="1103">
          <cell r="A1103" t="str">
            <v>273733-B21</v>
          </cell>
          <cell r="B1103" t="str">
            <v>Pentium Pro 200 MHz/256 KB Processor</v>
          </cell>
          <cell r="C1103" t="str">
            <v>SRVR_OPTS</v>
          </cell>
          <cell r="D1103">
            <v>840</v>
          </cell>
          <cell r="E1103">
            <v>1692</v>
          </cell>
          <cell r="F1103">
            <v>865</v>
          </cell>
          <cell r="G1103">
            <v>495.19</v>
          </cell>
        </row>
        <row r="1104">
          <cell r="A1104" t="str">
            <v>294013-B24</v>
          </cell>
          <cell r="B1104" t="str">
            <v>RIB/PCI LAN+Serial II ALL</v>
          </cell>
          <cell r="C1104" t="str">
            <v>SRVR_OPTS</v>
          </cell>
          <cell r="D1104">
            <v>820</v>
          </cell>
          <cell r="E1104">
            <v>1652</v>
          </cell>
          <cell r="F1104">
            <v>845</v>
          </cell>
          <cell r="G1104">
            <v>363.99</v>
          </cell>
        </row>
        <row r="1105">
          <cell r="A1105" t="str">
            <v>294013-B25</v>
          </cell>
          <cell r="B1105" t="str">
            <v>RIB/PCI LAN ONLY II ALL</v>
          </cell>
          <cell r="C1105" t="str">
            <v>SRVR_OPTS</v>
          </cell>
          <cell r="D1105">
            <v>655</v>
          </cell>
          <cell r="E1105">
            <v>1320</v>
          </cell>
          <cell r="F1105">
            <v>675</v>
          </cell>
          <cell r="G1105">
            <v>268.62</v>
          </cell>
        </row>
        <row r="1106">
          <cell r="A1106" t="str">
            <v>294013-B32</v>
          </cell>
          <cell r="B1106" t="str">
            <v>Compaq Remote Insight Board PCI LAN+PE M INTL</v>
          </cell>
          <cell r="C1106" t="str">
            <v>SRVR_OPTS</v>
          </cell>
          <cell r="D1106">
            <v>820</v>
          </cell>
          <cell r="E1106">
            <v>1652</v>
          </cell>
          <cell r="F1106">
            <v>845</v>
          </cell>
          <cell r="G1106">
            <v>343.76</v>
          </cell>
        </row>
        <row r="1107">
          <cell r="A1107" t="str">
            <v>294031-B22</v>
          </cell>
          <cell r="B1107" t="str">
            <v>Compaq RI board - Serial card option</v>
          </cell>
          <cell r="C1107" t="str">
            <v>SRVR_OPTS</v>
          </cell>
          <cell r="D1107">
            <v>265</v>
          </cell>
          <cell r="E1107">
            <v>608</v>
          </cell>
          <cell r="F1107">
            <v>273</v>
          </cell>
          <cell r="G1107">
            <v>105.7</v>
          </cell>
        </row>
        <row r="1108">
          <cell r="A1108" t="str">
            <v>295646-B21</v>
          </cell>
          <cell r="B1108" t="str">
            <v>Cable Kit VHDCI to 50pin  6'</v>
          </cell>
          <cell r="C1108" t="str">
            <v>SRVR_OPTS</v>
          </cell>
          <cell r="D1108">
            <v>52</v>
          </cell>
          <cell r="E1108">
            <v>105</v>
          </cell>
          <cell r="F1108">
            <v>54</v>
          </cell>
          <cell r="G1108">
            <v>22.59</v>
          </cell>
        </row>
        <row r="1109">
          <cell r="A1109" t="str">
            <v>295647-B21</v>
          </cell>
          <cell r="B1109" t="str">
            <v>Cable Kit VHDCI to 50pin  12'</v>
          </cell>
          <cell r="C1109" t="str">
            <v>SRVR_OPTS</v>
          </cell>
          <cell r="D1109">
            <v>78</v>
          </cell>
          <cell r="E1109">
            <v>157</v>
          </cell>
          <cell r="F1109">
            <v>80</v>
          </cell>
          <cell r="G1109">
            <v>26.88</v>
          </cell>
        </row>
        <row r="1110">
          <cell r="A1110" t="str">
            <v>296050-B21</v>
          </cell>
          <cell r="B1110" t="str">
            <v>128-MB ECC SIMM Upgrade Kit (2x64MB/60ns)</v>
          </cell>
          <cell r="C1110" t="str">
            <v>SRVR_OPTS</v>
          </cell>
          <cell r="D1110">
            <v>499</v>
          </cell>
          <cell r="E1110">
            <v>1005</v>
          </cell>
          <cell r="F1110">
            <v>514</v>
          </cell>
          <cell r="G1110">
            <v>239.94</v>
          </cell>
        </row>
        <row r="1111">
          <cell r="A1111" t="str">
            <v>296177-B21</v>
          </cell>
          <cell r="B1111" t="str">
            <v>ProLiant 6000 Redundant Processor Power Module</v>
          </cell>
          <cell r="C1111" t="str">
            <v>SRVR_OPTS</v>
          </cell>
          <cell r="D1111">
            <v>272</v>
          </cell>
          <cell r="E1111">
            <v>548</v>
          </cell>
          <cell r="F1111">
            <v>280</v>
          </cell>
          <cell r="G1111">
            <v>61.59</v>
          </cell>
        </row>
        <row r="1112">
          <cell r="A1112" t="str">
            <v>296178-B21</v>
          </cell>
          <cell r="B1112" t="str">
            <v>ProLiant 6000 Redundant Fans Option</v>
          </cell>
          <cell r="C1112" t="str">
            <v>SRVR_OPTS</v>
          </cell>
          <cell r="D1112">
            <v>140</v>
          </cell>
          <cell r="E1112">
            <v>282</v>
          </cell>
          <cell r="F1112">
            <v>144</v>
          </cell>
          <cell r="G1112">
            <v>58.17</v>
          </cell>
        </row>
        <row r="1113">
          <cell r="A1113" t="str">
            <v>296206-001</v>
          </cell>
          <cell r="B1113" t="str">
            <v>SCSI Cabling Kit for ProSignia 200</v>
          </cell>
          <cell r="C1113" t="str">
            <v>SRVR_OPTS</v>
          </cell>
          <cell r="D1113">
            <v>55</v>
          </cell>
          <cell r="E1113">
            <v>111</v>
          </cell>
          <cell r="F1113">
            <v>57</v>
          </cell>
          <cell r="G1113">
            <v>22.8</v>
          </cell>
        </row>
        <row r="1114">
          <cell r="A1114" t="str">
            <v>298238-B21</v>
          </cell>
          <cell r="B1114" t="str">
            <v>AC Adptr Exp w/o cord ALL</v>
          </cell>
          <cell r="C1114" t="str">
            <v>SRVR_OPTS</v>
          </cell>
          <cell r="D1114">
            <v>49</v>
          </cell>
          <cell r="E1114">
            <v>104</v>
          </cell>
          <cell r="F1114">
            <v>50</v>
          </cell>
          <cell r="G1114" t="e">
            <v>#N/A</v>
          </cell>
        </row>
        <row r="1115">
          <cell r="A1115" t="str">
            <v>306334-B31</v>
          </cell>
          <cell r="B1115" t="str">
            <v>ProLiant 7000 Rack-to-Tower Conversion Kit</v>
          </cell>
          <cell r="C1115" t="str">
            <v>SRVR_OPTS</v>
          </cell>
          <cell r="D1115">
            <v>420</v>
          </cell>
          <cell r="E1115">
            <v>846</v>
          </cell>
          <cell r="F1115">
            <v>433</v>
          </cell>
          <cell r="G1115">
            <v>117.92</v>
          </cell>
        </row>
        <row r="1116">
          <cell r="A1116" t="str">
            <v>306557-B21</v>
          </cell>
          <cell r="B1116" t="str">
            <v>PL3000 Tower to Rack Conversion Kit</v>
          </cell>
          <cell r="C1116" t="str">
            <v>SRVR_OPTS</v>
          </cell>
          <cell r="D1116">
            <v>420</v>
          </cell>
          <cell r="E1116">
            <v>846</v>
          </cell>
          <cell r="F1116">
            <v>433</v>
          </cell>
          <cell r="G1116">
            <v>133.91</v>
          </cell>
        </row>
        <row r="1117">
          <cell r="A1117" t="str">
            <v>306558-B21</v>
          </cell>
          <cell r="B1117" t="str">
            <v>Hot Plug Redundant Fan Kit for PL 30/55</v>
          </cell>
          <cell r="C1117" t="str">
            <v>SRVR_OPTS</v>
          </cell>
          <cell r="D1117">
            <v>158</v>
          </cell>
          <cell r="E1117">
            <v>318</v>
          </cell>
          <cell r="F1117">
            <v>163</v>
          </cell>
          <cell r="G1117">
            <v>49.06</v>
          </cell>
        </row>
        <row r="1118">
          <cell r="A1118" t="str">
            <v>306585-B21</v>
          </cell>
          <cell r="B1118" t="str">
            <v>PL 3000/5500 Cable Kit</v>
          </cell>
          <cell r="C1118" t="str">
            <v>SRVR_OPTS</v>
          </cell>
          <cell r="D1118">
            <v>100</v>
          </cell>
          <cell r="E1118">
            <v>201</v>
          </cell>
          <cell r="F1118">
            <v>103</v>
          </cell>
          <cell r="G1118">
            <v>49.9</v>
          </cell>
        </row>
        <row r="1119">
          <cell r="A1119" t="str">
            <v>309834-B23</v>
          </cell>
          <cell r="B1119" t="str">
            <v>Srnet 4M Thin Cbl Kt ALL</v>
          </cell>
          <cell r="C1119" t="str">
            <v>SRVR_OPTS</v>
          </cell>
          <cell r="D1119">
            <v>88</v>
          </cell>
          <cell r="E1119">
            <v>178</v>
          </cell>
          <cell r="F1119">
            <v>91</v>
          </cell>
          <cell r="G1119">
            <v>59.33</v>
          </cell>
        </row>
        <row r="1120">
          <cell r="A1120" t="str">
            <v>309835-B21</v>
          </cell>
          <cell r="B1120" t="str">
            <v>100ft, Ethernet Cable Kit</v>
          </cell>
          <cell r="C1120" t="str">
            <v>SRVR_OPTS</v>
          </cell>
          <cell r="D1120">
            <v>30</v>
          </cell>
          <cell r="E1120">
            <v>60</v>
          </cell>
          <cell r="F1120">
            <v>31</v>
          </cell>
          <cell r="G1120">
            <v>35.270000000000003</v>
          </cell>
        </row>
        <row r="1121">
          <cell r="A1121" t="str">
            <v>312134-B21</v>
          </cell>
          <cell r="B1121" t="str">
            <v>ProLiant 6000 Pentium II Xeon Upgrade Kit</v>
          </cell>
          <cell r="C1121" t="str">
            <v>SRVR_OPTS</v>
          </cell>
          <cell r="D1121">
            <v>4000</v>
          </cell>
          <cell r="E1121">
            <v>8058</v>
          </cell>
          <cell r="F1121">
            <v>4120</v>
          </cell>
          <cell r="G1121">
            <v>3097.62</v>
          </cell>
        </row>
        <row r="1122">
          <cell r="A1122" t="str">
            <v>312216-B21</v>
          </cell>
          <cell r="B1122" t="str">
            <v>ProLiant 7000 Pentium II Xeon Upgrade Kit</v>
          </cell>
          <cell r="C1122" t="str">
            <v>SRVR_OPTS</v>
          </cell>
          <cell r="D1122">
            <v>4000</v>
          </cell>
          <cell r="E1122">
            <v>8058</v>
          </cell>
          <cell r="F1122">
            <v>4120</v>
          </cell>
          <cell r="G1122">
            <v>3120.62</v>
          </cell>
        </row>
        <row r="1123">
          <cell r="A1123" t="str">
            <v>312285-B21</v>
          </cell>
          <cell r="B1123" t="str">
            <v>ProLiant 6000/7000 PII/400 512k Processor Option</v>
          </cell>
          <cell r="C1123" t="str">
            <v>SRVR_OPTS</v>
          </cell>
          <cell r="D1123">
            <v>1300</v>
          </cell>
          <cell r="E1123">
            <v>2619</v>
          </cell>
          <cell r="F1123">
            <v>1339</v>
          </cell>
          <cell r="G1123">
            <v>911.2</v>
          </cell>
        </row>
        <row r="1124">
          <cell r="A1124" t="str">
            <v>312286-B21</v>
          </cell>
          <cell r="B1124" t="str">
            <v>ProLiant 6000/7000 PII/400 1MB Processor Option</v>
          </cell>
          <cell r="C1124" t="str">
            <v>SRVR_OPTS</v>
          </cell>
          <cell r="D1124">
            <v>3200</v>
          </cell>
          <cell r="E1124">
            <v>6446</v>
          </cell>
          <cell r="F1124">
            <v>3296</v>
          </cell>
          <cell r="G1124">
            <v>1991.23</v>
          </cell>
        </row>
        <row r="1125">
          <cell r="A1125" t="str">
            <v>312293-B21</v>
          </cell>
          <cell r="B1125" t="str">
            <v>PL6000 Hot Plug Fan Kit</v>
          </cell>
          <cell r="C1125" t="str">
            <v>SRVR_OPTS</v>
          </cell>
          <cell r="D1125">
            <v>200</v>
          </cell>
          <cell r="E1125">
            <v>403</v>
          </cell>
          <cell r="F1125">
            <v>206</v>
          </cell>
          <cell r="G1125">
            <v>149.84</v>
          </cell>
        </row>
        <row r="1126">
          <cell r="A1126" t="str">
            <v>313611-B21</v>
          </cell>
          <cell r="B1126" t="str">
            <v>PL 1600 PII/350 Slot 1 512k Processor Option Kit</v>
          </cell>
          <cell r="C1126" t="str">
            <v>SRVR_OPTS</v>
          </cell>
          <cell r="D1126">
            <v>400</v>
          </cell>
          <cell r="E1126">
            <v>806</v>
          </cell>
          <cell r="F1126">
            <v>412</v>
          </cell>
          <cell r="G1126">
            <v>202.11</v>
          </cell>
        </row>
        <row r="1127">
          <cell r="A1127" t="str">
            <v>313612-B21</v>
          </cell>
          <cell r="B1127" t="str">
            <v>PL 1600 PII/400 Slot 1 512k Processor Option Kit</v>
          </cell>
          <cell r="C1127" t="str">
            <v>SRVR_OPTS</v>
          </cell>
          <cell r="D1127">
            <v>600</v>
          </cell>
          <cell r="E1127">
            <v>1209</v>
          </cell>
          <cell r="F1127">
            <v>618</v>
          </cell>
          <cell r="G1127">
            <v>201.95</v>
          </cell>
        </row>
        <row r="1128">
          <cell r="A1128" t="str">
            <v>313614-B21</v>
          </cell>
          <cell r="B1128" t="str">
            <v>64MB SDRAM DIMM (1x64/10ns)</v>
          </cell>
          <cell r="C1128" t="str">
            <v>SRVR_OPTS</v>
          </cell>
          <cell r="D1128">
            <v>175</v>
          </cell>
          <cell r="E1128">
            <v>369</v>
          </cell>
          <cell r="F1128">
            <v>180</v>
          </cell>
          <cell r="G1128">
            <v>88.26</v>
          </cell>
        </row>
        <row r="1129">
          <cell r="A1129" t="str">
            <v>313615-B21</v>
          </cell>
          <cell r="B1129" t="str">
            <v>128MB SDRAM DIMM (1x128/10ns)</v>
          </cell>
          <cell r="C1129" t="str">
            <v>SRVR_OPTS</v>
          </cell>
          <cell r="D1129">
            <v>325</v>
          </cell>
          <cell r="E1129">
            <v>685</v>
          </cell>
          <cell r="F1129">
            <v>335</v>
          </cell>
          <cell r="G1129">
            <v>165.4</v>
          </cell>
        </row>
        <row r="1130">
          <cell r="A1130" t="str">
            <v>313616-B21</v>
          </cell>
          <cell r="B1130" t="str">
            <v>256MB SDRAM DIMM (1x256/10ns)</v>
          </cell>
          <cell r="C1130" t="str">
            <v>SRVR_OPTS</v>
          </cell>
          <cell r="D1130">
            <v>830</v>
          </cell>
          <cell r="E1130">
            <v>1672</v>
          </cell>
          <cell r="F1130">
            <v>855</v>
          </cell>
          <cell r="G1130">
            <v>334.78</v>
          </cell>
        </row>
        <row r="1131">
          <cell r="A1131" t="str">
            <v>313617-B21</v>
          </cell>
          <cell r="B1131" t="str">
            <v>512MB SDRAM DIMM (1x512/10ns)</v>
          </cell>
          <cell r="C1131" t="str">
            <v>SRVR_OPTS</v>
          </cell>
          <cell r="D1131">
            <v>1900</v>
          </cell>
          <cell r="E1131">
            <v>4003</v>
          </cell>
          <cell r="F1131">
            <v>1957</v>
          </cell>
          <cell r="G1131">
            <v>1019.75</v>
          </cell>
        </row>
        <row r="1132">
          <cell r="A1132" t="str">
            <v>313618-B21</v>
          </cell>
          <cell r="B1132" t="str">
            <v>ProLiant 1600/1850R PII/450 Slot 1 512k Processor Option Kit</v>
          </cell>
          <cell r="C1132" t="str">
            <v>SRVR_OPTS</v>
          </cell>
          <cell r="D1132">
            <v>700</v>
          </cell>
          <cell r="E1132">
            <v>1410</v>
          </cell>
          <cell r="F1132">
            <v>721</v>
          </cell>
          <cell r="G1132">
            <v>211.44</v>
          </cell>
        </row>
        <row r="1133">
          <cell r="A1133" t="str">
            <v>322913-B31</v>
          </cell>
          <cell r="B1133" t="str">
            <v>Redundant Power Supply Module</v>
          </cell>
          <cell r="C1133" t="str">
            <v>SRVR_OPTS</v>
          </cell>
          <cell r="D1133">
            <v>168</v>
          </cell>
          <cell r="E1133">
            <v>338</v>
          </cell>
          <cell r="F1133">
            <v>173</v>
          </cell>
          <cell r="G1133">
            <v>59</v>
          </cell>
        </row>
        <row r="1134">
          <cell r="A1134" t="str">
            <v>327355-B21</v>
          </cell>
          <cell r="B1134" t="str">
            <v>350W 48V DC Redundant Power Supply</v>
          </cell>
          <cell r="C1134" t="str">
            <v>SRVR_OPTS</v>
          </cell>
          <cell r="D1134">
            <v>1896</v>
          </cell>
          <cell r="E1134">
            <v>3820</v>
          </cell>
          <cell r="F1134">
            <v>1953</v>
          </cell>
          <cell r="G1134">
            <v>501.88</v>
          </cell>
        </row>
        <row r="1135">
          <cell r="A1135" t="str">
            <v>327477-B21</v>
          </cell>
          <cell r="B1135" t="str">
            <v>Hot Plug Redundant Power Supply Module for PL1850R</v>
          </cell>
          <cell r="C1135" t="str">
            <v>SRVR_OPTS</v>
          </cell>
          <cell r="D1135">
            <v>300</v>
          </cell>
          <cell r="E1135">
            <v>604</v>
          </cell>
          <cell r="F1135">
            <v>309</v>
          </cell>
          <cell r="G1135">
            <v>62.22</v>
          </cell>
        </row>
        <row r="1136">
          <cell r="A1136" t="str">
            <v>327633-B21</v>
          </cell>
          <cell r="B1136" t="str">
            <v>ProLiant 5500 6-200 1MB cache option kit</v>
          </cell>
          <cell r="C1136" t="str">
            <v>SRVR_OPTS</v>
          </cell>
          <cell r="D1136">
            <v>100</v>
          </cell>
          <cell r="E1136">
            <v>201</v>
          </cell>
          <cell r="F1136">
            <v>103</v>
          </cell>
          <cell r="G1136">
            <v>19.309999999999999</v>
          </cell>
        </row>
        <row r="1137">
          <cell r="A1137" t="str">
            <v>328065-B21</v>
          </cell>
          <cell r="B1137" t="str">
            <v>Compaq 48V DC, 225W Redundant Power Supply for PL 1850R</v>
          </cell>
          <cell r="C1137" t="str">
            <v>SRVR_OPTS</v>
          </cell>
          <cell r="D1137">
            <v>1050</v>
          </cell>
          <cell r="E1137">
            <v>2115</v>
          </cell>
          <cell r="F1137">
            <v>1082</v>
          </cell>
          <cell r="G1137">
            <v>87.81</v>
          </cell>
        </row>
        <row r="1138">
          <cell r="A1138" t="str">
            <v>328073-B21</v>
          </cell>
          <cell r="B1138" t="str">
            <v>PL5500 Duplexing Drive Cage</v>
          </cell>
          <cell r="C1138" t="str">
            <v>SRVR_OPTS</v>
          </cell>
          <cell r="D1138">
            <v>315</v>
          </cell>
          <cell r="E1138">
            <v>635</v>
          </cell>
          <cell r="F1138">
            <v>324</v>
          </cell>
          <cell r="G1138">
            <v>196.24</v>
          </cell>
        </row>
        <row r="1139">
          <cell r="A1139" t="str">
            <v>328234-B21</v>
          </cell>
          <cell r="B1139" t="str">
            <v>PL6500 Xeon 512K Slot 2 Processor</v>
          </cell>
          <cell r="C1139" t="str">
            <v>SRVR_OPTS</v>
          </cell>
          <cell r="D1139">
            <v>1300</v>
          </cell>
          <cell r="E1139">
            <v>2619</v>
          </cell>
          <cell r="F1139">
            <v>1339</v>
          </cell>
          <cell r="G1139">
            <v>902.67</v>
          </cell>
        </row>
        <row r="1140">
          <cell r="A1140" t="str">
            <v>328235-B21</v>
          </cell>
          <cell r="B1140" t="str">
            <v>PL6500 Xeon/400 1MB Slot 2 Processor Option</v>
          </cell>
          <cell r="C1140" t="str">
            <v>SRVR_OPTS</v>
          </cell>
          <cell r="D1140">
            <v>3200</v>
          </cell>
          <cell r="E1140">
            <v>6446</v>
          </cell>
          <cell r="F1140">
            <v>3296</v>
          </cell>
          <cell r="G1140">
            <v>1982.7</v>
          </cell>
        </row>
        <row r="1141">
          <cell r="A1141" t="str">
            <v>328254-B21</v>
          </cell>
          <cell r="B1141" t="str">
            <v>PL 6500  Xeon/450-512k Slot 2 Processor Option</v>
          </cell>
          <cell r="C1141" t="str">
            <v>SRVR_OPTS</v>
          </cell>
          <cell r="D1141">
            <v>1300</v>
          </cell>
          <cell r="E1141">
            <v>2619</v>
          </cell>
          <cell r="F1141">
            <v>1339</v>
          </cell>
          <cell r="G1141">
            <v>901.85</v>
          </cell>
        </row>
        <row r="1142">
          <cell r="A1142" t="str">
            <v>328255-B21</v>
          </cell>
          <cell r="B1142" t="str">
            <v>PL6500 Xeon/450-1MB Slot 2 Processor Option</v>
          </cell>
          <cell r="C1142" t="str">
            <v>SRVR_OPTS</v>
          </cell>
          <cell r="D1142">
            <v>3200</v>
          </cell>
          <cell r="E1142">
            <v>6446</v>
          </cell>
          <cell r="F1142">
            <v>3296</v>
          </cell>
          <cell r="G1142">
            <v>1981.85</v>
          </cell>
        </row>
        <row r="1143">
          <cell r="A1143" t="str">
            <v>328256-B21</v>
          </cell>
          <cell r="B1143" t="str">
            <v>PL6500 Xeon/450-2MB Slot 2 Processor Option</v>
          </cell>
          <cell r="C1143" t="str">
            <v>SRVR_OPTS</v>
          </cell>
          <cell r="D1143">
            <v>6000</v>
          </cell>
          <cell r="E1143">
            <v>12087</v>
          </cell>
          <cell r="F1143">
            <v>6180</v>
          </cell>
          <cell r="G1143">
            <v>3581.85</v>
          </cell>
        </row>
        <row r="1144">
          <cell r="A1144" t="str">
            <v>328581-B21</v>
          </cell>
          <cell r="B1144" t="str">
            <v>256MB Buf EDO 50ns (4x64) opt Kit All</v>
          </cell>
          <cell r="C1144" t="str">
            <v>SRVR_OPTS</v>
          </cell>
          <cell r="D1144">
            <v>850</v>
          </cell>
          <cell r="E1144">
            <v>1712</v>
          </cell>
          <cell r="F1144">
            <v>876</v>
          </cell>
          <cell r="G1144">
            <v>447.59</v>
          </cell>
        </row>
        <row r="1145">
          <cell r="A1145" t="str">
            <v>328582-B21</v>
          </cell>
          <cell r="B1145" t="str">
            <v>512Mb Buf EDO 50ns (4x128) Opt Kit All</v>
          </cell>
          <cell r="C1145" t="str">
            <v>SRVR_OPTS</v>
          </cell>
          <cell r="D1145">
            <v>1550</v>
          </cell>
          <cell r="E1145">
            <v>3122</v>
          </cell>
          <cell r="F1145">
            <v>1597</v>
          </cell>
          <cell r="G1145">
            <v>909.43</v>
          </cell>
        </row>
        <row r="1146">
          <cell r="A1146" t="str">
            <v>328583-B21</v>
          </cell>
          <cell r="B1146" t="str">
            <v>1Gb Buf EDO 50ns (4x256) Opt Kit All</v>
          </cell>
          <cell r="C1146" t="str">
            <v>SRVR_OPTS</v>
          </cell>
          <cell r="D1146">
            <v>3500</v>
          </cell>
          <cell r="E1146">
            <v>7051</v>
          </cell>
          <cell r="F1146">
            <v>3605</v>
          </cell>
          <cell r="G1146">
            <v>1814.87</v>
          </cell>
        </row>
        <row r="1147">
          <cell r="A1147" t="str">
            <v>328717-B21</v>
          </cell>
          <cell r="B1147" t="str">
            <v>PL 5500 Xeon/400  512k  Slot 2 Processor Option</v>
          </cell>
          <cell r="C1147" t="str">
            <v>SRVR_OPTS</v>
          </cell>
          <cell r="D1147">
            <v>1300</v>
          </cell>
          <cell r="E1147">
            <v>2619</v>
          </cell>
          <cell r="F1147">
            <v>1339</v>
          </cell>
          <cell r="G1147">
            <v>838.05</v>
          </cell>
        </row>
        <row r="1148">
          <cell r="A1148" t="str">
            <v>328718-B21</v>
          </cell>
          <cell r="B1148" t="str">
            <v>PL 5500 Xeon/400 1MB Slot 2 Processor Option</v>
          </cell>
          <cell r="C1148" t="str">
            <v>SRVR_OPTS</v>
          </cell>
          <cell r="D1148">
            <v>3000</v>
          </cell>
          <cell r="E1148">
            <v>6044</v>
          </cell>
          <cell r="F1148">
            <v>3090</v>
          </cell>
          <cell r="G1148">
            <v>1917.26</v>
          </cell>
        </row>
        <row r="1149">
          <cell r="A1149" t="str">
            <v>328806-B21</v>
          </cell>
          <cell r="B1149" t="str">
            <v>256M SDRAM (2x128) ALL</v>
          </cell>
          <cell r="C1149" t="str">
            <v>SRVR_OPTS</v>
          </cell>
          <cell r="D1149">
            <v>850</v>
          </cell>
          <cell r="E1149">
            <v>1712</v>
          </cell>
          <cell r="F1149">
            <v>876</v>
          </cell>
          <cell r="G1149">
            <v>371.38</v>
          </cell>
        </row>
        <row r="1150">
          <cell r="A1150" t="str">
            <v>328807-B21</v>
          </cell>
          <cell r="B1150" t="str">
            <v>512M SDRAM (2X256) ALL</v>
          </cell>
          <cell r="C1150" t="str">
            <v>SRVR_OPTS</v>
          </cell>
          <cell r="D1150">
            <v>1650</v>
          </cell>
          <cell r="E1150">
            <v>3324</v>
          </cell>
          <cell r="F1150">
            <v>1700</v>
          </cell>
          <cell r="G1150">
            <v>707.65</v>
          </cell>
        </row>
        <row r="1151">
          <cell r="A1151" t="str">
            <v>328808-B21</v>
          </cell>
          <cell r="B1151" t="str">
            <v>1GB SDRAM (2X512) ALL</v>
          </cell>
          <cell r="C1151" t="str">
            <v>SRVR_OPTS</v>
          </cell>
          <cell r="D1151">
            <v>4200</v>
          </cell>
          <cell r="E1151">
            <v>8461</v>
          </cell>
          <cell r="F1151">
            <v>4326</v>
          </cell>
          <cell r="G1151">
            <v>2034.76</v>
          </cell>
        </row>
        <row r="1152">
          <cell r="A1152" t="str">
            <v>328809-B21</v>
          </cell>
          <cell r="B1152" t="str">
            <v>2GB SDRAM (2X1GB) ALL</v>
          </cell>
          <cell r="C1152" t="str">
            <v>SRVR_OPTS</v>
          </cell>
          <cell r="D1152">
            <v>13000</v>
          </cell>
          <cell r="E1152">
            <v>26189</v>
          </cell>
          <cell r="F1152">
            <v>13390</v>
          </cell>
          <cell r="G1152">
            <v>4715.83</v>
          </cell>
        </row>
        <row r="1153">
          <cell r="A1153" t="str">
            <v>328810-B31</v>
          </cell>
          <cell r="B1153" t="str">
            <v>PL8000 RACK=&gt;TOWER KT INTL</v>
          </cell>
          <cell r="C1153" t="str">
            <v>SRVR_OPTS</v>
          </cell>
          <cell r="D1153">
            <v>400</v>
          </cell>
          <cell r="E1153">
            <v>806</v>
          </cell>
          <cell r="F1153">
            <v>412</v>
          </cell>
          <cell r="G1153">
            <v>91.82</v>
          </cell>
        </row>
        <row r="1154">
          <cell r="A1154" t="str">
            <v>328812-B21</v>
          </cell>
          <cell r="B1154" t="str">
            <v>PL6000/7000 Xeon/450-512k Slo2 Processor Option</v>
          </cell>
          <cell r="C1154" t="str">
            <v>SRVR_OPTS</v>
          </cell>
          <cell r="D1154">
            <v>1300</v>
          </cell>
          <cell r="E1154">
            <v>2619</v>
          </cell>
          <cell r="F1154">
            <v>1339</v>
          </cell>
          <cell r="G1154">
            <v>910.8</v>
          </cell>
        </row>
        <row r="1155">
          <cell r="A1155" t="str">
            <v>328813-B21</v>
          </cell>
          <cell r="B1155" t="str">
            <v>PL6000/7000 Xeon/450-1MB Slot 2 Processor Option</v>
          </cell>
          <cell r="C1155" t="str">
            <v>SRVR_OPTS</v>
          </cell>
          <cell r="D1155">
            <v>3200</v>
          </cell>
          <cell r="E1155">
            <v>6446</v>
          </cell>
          <cell r="F1155">
            <v>3296</v>
          </cell>
          <cell r="G1155">
            <v>1990.74</v>
          </cell>
        </row>
        <row r="1156">
          <cell r="A1156" t="str">
            <v>328814-B21</v>
          </cell>
          <cell r="B1156" t="str">
            <v>PL6000/7000 Xeon/450-2MB Slot 2 Processor Option</v>
          </cell>
          <cell r="C1156" t="str">
            <v>SRVR_OPTS</v>
          </cell>
          <cell r="D1156">
            <v>5400</v>
          </cell>
          <cell r="E1156">
            <v>10878</v>
          </cell>
          <cell r="F1156">
            <v>5562</v>
          </cell>
          <cell r="G1156">
            <v>3590.8</v>
          </cell>
        </row>
        <row r="1157">
          <cell r="A1157" t="str">
            <v>328819-B21</v>
          </cell>
          <cell r="B1157" t="str">
            <v>Cache Accelerator Kit ALL</v>
          </cell>
          <cell r="C1157" t="str">
            <v>SRVR_OPTS</v>
          </cell>
          <cell r="D1157">
            <v>1500</v>
          </cell>
          <cell r="E1157">
            <v>3022</v>
          </cell>
          <cell r="F1157">
            <v>1545</v>
          </cell>
          <cell r="G1157">
            <v>399.28</v>
          </cell>
        </row>
        <row r="1158">
          <cell r="A1158" t="str">
            <v>328820-B21</v>
          </cell>
          <cell r="B1158" t="str">
            <v>1" WUSCSI2 DRV CAGE ALL</v>
          </cell>
          <cell r="C1158" t="str">
            <v>SRVR_OPTS</v>
          </cell>
          <cell r="D1158">
            <v>409</v>
          </cell>
          <cell r="E1158">
            <v>824</v>
          </cell>
          <cell r="F1158">
            <v>421</v>
          </cell>
          <cell r="G1158">
            <v>185.08</v>
          </cell>
        </row>
        <row r="1159">
          <cell r="A1159" t="str">
            <v>328913-B21</v>
          </cell>
          <cell r="B1159" t="str">
            <v>SCSI Cable Kit (4 devices)</v>
          </cell>
          <cell r="C1159" t="str">
            <v>SRVR_OPTS</v>
          </cell>
          <cell r="D1159">
            <v>80</v>
          </cell>
          <cell r="E1159">
            <v>161</v>
          </cell>
          <cell r="F1159">
            <v>82</v>
          </cell>
          <cell r="G1159">
            <v>28</v>
          </cell>
        </row>
        <row r="1160">
          <cell r="A1160" t="str">
            <v>328948-B21</v>
          </cell>
          <cell r="B1160" t="str">
            <v>Rack to Tower Option  Kit (PL6500 XEON)</v>
          </cell>
          <cell r="C1160" t="str">
            <v>SRVR_OPTS</v>
          </cell>
          <cell r="D1160">
            <v>420</v>
          </cell>
          <cell r="E1160">
            <v>846</v>
          </cell>
          <cell r="F1160">
            <v>433</v>
          </cell>
          <cell r="G1160">
            <v>197.25</v>
          </cell>
        </row>
        <row r="1161">
          <cell r="A1161" t="str">
            <v>328976-B21</v>
          </cell>
          <cell r="B1161" t="str">
            <v>PL5500 Xeon/450 512Kk Slot 2 Processor Option</v>
          </cell>
          <cell r="C1161" t="str">
            <v>SRVR_OPTS</v>
          </cell>
          <cell r="D1161">
            <v>1300</v>
          </cell>
          <cell r="E1161">
            <v>2619</v>
          </cell>
          <cell r="F1161">
            <v>1339</v>
          </cell>
          <cell r="G1161">
            <v>837.33</v>
          </cell>
        </row>
        <row r="1162">
          <cell r="A1162" t="str">
            <v>328977-B21</v>
          </cell>
          <cell r="B1162" t="str">
            <v>PL5500 Xeon/450-1MB Slot 2 Processor Option</v>
          </cell>
          <cell r="C1162" t="str">
            <v>SRVR_OPTS</v>
          </cell>
          <cell r="D1162">
            <v>3000</v>
          </cell>
          <cell r="E1162">
            <v>6044</v>
          </cell>
          <cell r="F1162">
            <v>3090</v>
          </cell>
          <cell r="G1162">
            <v>1917.33</v>
          </cell>
        </row>
        <row r="1163">
          <cell r="A1163" t="str">
            <v>328978-B21</v>
          </cell>
          <cell r="B1163" t="str">
            <v>PL 5500 Xeon/450-2MB Slot 2 Processor option</v>
          </cell>
          <cell r="C1163" t="str">
            <v>SRVR_OPTS</v>
          </cell>
          <cell r="D1163">
            <v>6000</v>
          </cell>
          <cell r="E1163">
            <v>12087</v>
          </cell>
          <cell r="F1163">
            <v>6180</v>
          </cell>
          <cell r="G1163">
            <v>3517.34</v>
          </cell>
        </row>
        <row r="1164">
          <cell r="A1164" t="str">
            <v>332507-B21</v>
          </cell>
          <cell r="B1164" t="str">
            <v>ProSignia 200 P6-300Mhz Processor Option</v>
          </cell>
          <cell r="C1164" t="str">
            <v>SRVR_OPTS</v>
          </cell>
          <cell r="D1164">
            <v>800</v>
          </cell>
          <cell r="E1164">
            <v>1612</v>
          </cell>
          <cell r="F1164">
            <v>824</v>
          </cell>
          <cell r="G1164">
            <v>251.46</v>
          </cell>
        </row>
        <row r="1165">
          <cell r="A1165" t="str">
            <v>333555-B21</v>
          </cell>
          <cell r="B1165" t="str">
            <v>PL2500 PII/333Mhz 512K processor</v>
          </cell>
          <cell r="C1165" t="str">
            <v>SRVR_OPTS</v>
          </cell>
          <cell r="D1165">
            <v>600</v>
          </cell>
          <cell r="E1165">
            <v>1209</v>
          </cell>
          <cell r="F1165">
            <v>618</v>
          </cell>
          <cell r="G1165">
            <v>290.93</v>
          </cell>
        </row>
        <row r="1166">
          <cell r="A1166" t="str">
            <v>338707-B21</v>
          </cell>
          <cell r="B1166" t="str">
            <v>ProLiant 6500 XEON Upgrade Kit - ALL</v>
          </cell>
          <cell r="C1166" t="str">
            <v>SRVR_OPTS</v>
          </cell>
          <cell r="D1166">
            <v>4000</v>
          </cell>
          <cell r="E1166">
            <v>8058</v>
          </cell>
          <cell r="F1166">
            <v>4120</v>
          </cell>
          <cell r="G1166">
            <v>2513.81</v>
          </cell>
        </row>
        <row r="1167">
          <cell r="A1167" t="str">
            <v>338708-B21</v>
          </cell>
          <cell r="B1167" t="str">
            <v>PL6500 Duplex Enabler</v>
          </cell>
          <cell r="C1167" t="str">
            <v>SRVR_OPTS</v>
          </cell>
          <cell r="D1167">
            <v>100</v>
          </cell>
          <cell r="E1167">
            <v>201</v>
          </cell>
          <cell r="F1167">
            <v>103</v>
          </cell>
          <cell r="G1167">
            <v>130.88</v>
          </cell>
        </row>
        <row r="1168">
          <cell r="A1168" t="str">
            <v>338709-B21</v>
          </cell>
          <cell r="B1168" t="str">
            <v>Removable Media Cage (PL6500 XEON)</v>
          </cell>
          <cell r="C1168" t="str">
            <v>SRVR_OPTS</v>
          </cell>
          <cell r="D1168">
            <v>650</v>
          </cell>
          <cell r="E1168">
            <v>1309</v>
          </cell>
          <cell r="F1168">
            <v>670</v>
          </cell>
          <cell r="G1168">
            <v>111.13</v>
          </cell>
        </row>
        <row r="1169">
          <cell r="A1169" t="str">
            <v>338710-B21</v>
          </cell>
          <cell r="B1169" t="str">
            <v>Drive Optimized Cage (PL6500 XEON)</v>
          </cell>
          <cell r="C1169" t="str">
            <v>SRVR_OPTS</v>
          </cell>
          <cell r="D1169">
            <v>650</v>
          </cell>
          <cell r="E1169">
            <v>1309</v>
          </cell>
          <cell r="F1169">
            <v>670</v>
          </cell>
          <cell r="G1169">
            <v>111</v>
          </cell>
        </row>
        <row r="1170">
          <cell r="A1170" t="str">
            <v>341174-B21</v>
          </cell>
          <cell r="B1170" t="str">
            <v>Cable Kit VHDCI/VHDCI (6')</v>
          </cell>
          <cell r="C1170" t="str">
            <v>SRVR_OPTS</v>
          </cell>
          <cell r="D1170">
            <v>60</v>
          </cell>
          <cell r="E1170">
            <v>121</v>
          </cell>
          <cell r="F1170">
            <v>62</v>
          </cell>
          <cell r="G1170">
            <v>35.24</v>
          </cell>
        </row>
        <row r="1171">
          <cell r="A1171" t="str">
            <v>341175-B21</v>
          </cell>
          <cell r="B1171" t="str">
            <v>Cable Kit VHDCI/VHDCI (12')</v>
          </cell>
          <cell r="C1171" t="str">
            <v>SRVR_OPTS</v>
          </cell>
          <cell r="D1171">
            <v>80</v>
          </cell>
          <cell r="E1171">
            <v>160</v>
          </cell>
          <cell r="F1171">
            <v>82</v>
          </cell>
          <cell r="G1171">
            <v>39.64</v>
          </cell>
        </row>
        <row r="1172">
          <cell r="A1172" t="str">
            <v>348757-B21</v>
          </cell>
          <cell r="B1172" t="str">
            <v>64-Bit 2 Channel Ultra Adapter</v>
          </cell>
          <cell r="C1172" t="str">
            <v>SRVR_OPTS</v>
          </cell>
          <cell r="D1172">
            <v>405</v>
          </cell>
          <cell r="E1172">
            <v>816</v>
          </cell>
          <cell r="F1172">
            <v>417</v>
          </cell>
          <cell r="G1172">
            <v>99.21</v>
          </cell>
        </row>
        <row r="1173">
          <cell r="A1173" t="str">
            <v>382157-B21</v>
          </cell>
          <cell r="B1173" t="str">
            <v>PL3000/PL5500  WU2 Drive Cage</v>
          </cell>
          <cell r="C1173" t="str">
            <v>SRVR_OPTS</v>
          </cell>
          <cell r="D1173">
            <v>500</v>
          </cell>
          <cell r="E1173">
            <v>1007</v>
          </cell>
          <cell r="F1173">
            <v>515</v>
          </cell>
          <cell r="G1173">
            <v>202.86</v>
          </cell>
        </row>
        <row r="1174">
          <cell r="A1174" t="str">
            <v>382158-B21</v>
          </cell>
          <cell r="B1174" t="str">
            <v>Ultra-2 (LVD) drive cage (PL3000 PII)</v>
          </cell>
          <cell r="C1174" t="str">
            <v>SRVR_OPTS</v>
          </cell>
          <cell r="D1174">
            <v>550</v>
          </cell>
          <cell r="E1174">
            <v>1108</v>
          </cell>
          <cell r="F1174">
            <v>567</v>
          </cell>
          <cell r="G1174">
            <v>358.83</v>
          </cell>
        </row>
        <row r="1175">
          <cell r="A1175" t="str">
            <v>382159-B21</v>
          </cell>
          <cell r="B1175" t="str">
            <v>PL1600 WU2 Drive Cage</v>
          </cell>
          <cell r="C1175" t="str">
            <v>SRVR_OPTS</v>
          </cell>
          <cell r="D1175">
            <v>315</v>
          </cell>
          <cell r="E1175">
            <v>635</v>
          </cell>
          <cell r="F1175">
            <v>324</v>
          </cell>
          <cell r="G1175">
            <v>159.68</v>
          </cell>
        </row>
        <row r="1176">
          <cell r="A1176" t="str">
            <v>382160-B21</v>
          </cell>
          <cell r="B1176" t="str">
            <v>PL1850R WU2 Drive Cage</v>
          </cell>
          <cell r="C1176" t="str">
            <v>SRVR_OPTS</v>
          </cell>
          <cell r="D1176">
            <v>315</v>
          </cell>
          <cell r="E1176">
            <v>635</v>
          </cell>
          <cell r="F1176">
            <v>324</v>
          </cell>
          <cell r="G1176">
            <v>160.69999999999999</v>
          </cell>
        </row>
        <row r="1177">
          <cell r="A1177" t="str">
            <v>386121-B21</v>
          </cell>
          <cell r="B1177" t="str">
            <v>PL5500 Xeon Redundant Fan Kit</v>
          </cell>
          <cell r="C1177" t="str">
            <v>SRVR_OPTS</v>
          </cell>
          <cell r="D1177">
            <v>200</v>
          </cell>
          <cell r="E1177">
            <v>403</v>
          </cell>
          <cell r="F1177">
            <v>206</v>
          </cell>
          <cell r="G1177">
            <v>71.150000000000006</v>
          </cell>
        </row>
        <row r="1178">
          <cell r="A1178" t="str">
            <v>387798-B21</v>
          </cell>
          <cell r="B1178" t="str">
            <v>Tower to Rack Kit for  PL800 PII 2Pcap</v>
          </cell>
          <cell r="C1178" t="str">
            <v>SRVR_OPTS</v>
          </cell>
          <cell r="D1178">
            <v>420</v>
          </cell>
          <cell r="E1178">
            <v>846</v>
          </cell>
          <cell r="F1178">
            <v>433</v>
          </cell>
          <cell r="G1178">
            <v>131.41999999999999</v>
          </cell>
        </row>
        <row r="1179">
          <cell r="A1179" t="str">
            <v>388255-B21</v>
          </cell>
          <cell r="B1179" t="str">
            <v>PL1850R WU2 (2x1) Drive Cage</v>
          </cell>
          <cell r="C1179" t="str">
            <v>SRVR_OPTS</v>
          </cell>
          <cell r="D1179">
            <v>315</v>
          </cell>
          <cell r="E1179">
            <v>635</v>
          </cell>
          <cell r="F1179">
            <v>324</v>
          </cell>
          <cell r="G1179">
            <v>60.9</v>
          </cell>
        </row>
        <row r="1180">
          <cell r="A1180" t="str">
            <v>388272-B21</v>
          </cell>
          <cell r="B1180" t="str">
            <v>One channel wide Ultra SCSI Controller</v>
          </cell>
          <cell r="C1180" t="str">
            <v>SRVR_OPTS</v>
          </cell>
          <cell r="D1180">
            <v>282</v>
          </cell>
          <cell r="E1180">
            <v>568</v>
          </cell>
          <cell r="F1180">
            <v>290</v>
          </cell>
          <cell r="G1180" t="str">
            <v>N/A</v>
          </cell>
        </row>
        <row r="1181">
          <cell r="A1181" t="str">
            <v>388273-B21</v>
          </cell>
          <cell r="B1181" t="str">
            <v>One channel wide-Ultra Differential Controller</v>
          </cell>
          <cell r="C1181" t="str">
            <v>SRVR_OPTS</v>
          </cell>
          <cell r="D1181">
            <v>577</v>
          </cell>
          <cell r="E1181">
            <v>1162</v>
          </cell>
          <cell r="F1181">
            <v>594</v>
          </cell>
          <cell r="G1181" t="str">
            <v>N/A</v>
          </cell>
        </row>
        <row r="1182">
          <cell r="A1182" t="str">
            <v>388332-B21</v>
          </cell>
          <cell r="B1182" t="str">
            <v>CL 1850 RED CTRL KIT ALL</v>
          </cell>
          <cell r="C1182" t="str">
            <v>SRVR_OPTS</v>
          </cell>
          <cell r="D1182">
            <v>1900</v>
          </cell>
          <cell r="E1182">
            <v>3828</v>
          </cell>
          <cell r="F1182">
            <v>1957</v>
          </cell>
          <cell r="G1182">
            <v>1128.5</v>
          </cell>
        </row>
        <row r="1183">
          <cell r="A1183" t="str">
            <v>388333-B21</v>
          </cell>
          <cell r="B1183" t="str">
            <v>CL 1850 RK-Twr KIT ALL</v>
          </cell>
          <cell r="C1183" t="str">
            <v>SRVR_OPTS</v>
          </cell>
          <cell r="D1183">
            <v>400</v>
          </cell>
          <cell r="E1183">
            <v>806</v>
          </cell>
          <cell r="F1183">
            <v>412</v>
          </cell>
          <cell r="G1183">
            <v>100</v>
          </cell>
        </row>
        <row r="1184">
          <cell r="A1184" t="str">
            <v>388334-B21</v>
          </cell>
          <cell r="B1184" t="str">
            <v>CL 1850 TWR-RK KIT ALL</v>
          </cell>
          <cell r="C1184" t="str">
            <v>SRVR_OPTS</v>
          </cell>
          <cell r="D1184">
            <v>400</v>
          </cell>
          <cell r="E1184">
            <v>806</v>
          </cell>
          <cell r="F1184">
            <v>412</v>
          </cell>
          <cell r="G1184">
            <v>100</v>
          </cell>
        </row>
        <row r="1185">
          <cell r="A1185" t="str">
            <v>388481-B21</v>
          </cell>
          <cell r="B1185" t="str">
            <v>8X DVD ROM OPTION ALL</v>
          </cell>
          <cell r="C1185" t="str">
            <v>SRVR_OPTS</v>
          </cell>
          <cell r="D1185">
            <v>190</v>
          </cell>
          <cell r="E1185">
            <v>383</v>
          </cell>
          <cell r="F1185">
            <v>196</v>
          </cell>
          <cell r="G1185">
            <v>101.54</v>
          </cell>
        </row>
        <row r="1186">
          <cell r="A1186" t="str">
            <v>400046-B21</v>
          </cell>
          <cell r="B1186" t="str">
            <v>Internal/External SCSI Cable Kit for PL400</v>
          </cell>
          <cell r="C1186" t="str">
            <v>SRVR_OPTS</v>
          </cell>
          <cell r="D1186">
            <v>50</v>
          </cell>
          <cell r="E1186">
            <v>101</v>
          </cell>
          <cell r="F1186">
            <v>52</v>
          </cell>
          <cell r="G1186">
            <v>26.7</v>
          </cell>
        </row>
        <row r="1187">
          <cell r="A1187" t="str">
            <v>400736-B21</v>
          </cell>
          <cell r="B1187" t="str">
            <v>Cable option kit for PL800</v>
          </cell>
          <cell r="C1187" t="str">
            <v>SRVR_OPTS</v>
          </cell>
          <cell r="D1187">
            <v>55</v>
          </cell>
          <cell r="E1187">
            <v>111</v>
          </cell>
          <cell r="F1187">
            <v>57</v>
          </cell>
          <cell r="G1187">
            <v>21.6</v>
          </cell>
        </row>
        <row r="1188">
          <cell r="A1188" t="str">
            <v>401231-B21</v>
          </cell>
          <cell r="B1188" t="str">
            <v>HTPGREDP PL8000/PL8500 1150/500 R Power Supply ALL</v>
          </cell>
          <cell r="C1188" t="str">
            <v>SRVR_OPTS</v>
          </cell>
          <cell r="D1188">
            <v>900</v>
          </cell>
          <cell r="E1188">
            <v>1987</v>
          </cell>
          <cell r="F1188">
            <v>927</v>
          </cell>
          <cell r="G1188">
            <v>362.21</v>
          </cell>
        </row>
        <row r="1189">
          <cell r="A1189" t="str">
            <v>401231-B31</v>
          </cell>
          <cell r="B1189" t="str">
            <v>1150/500 RPS Ajx/Atls INTL</v>
          </cell>
          <cell r="C1189" t="str">
            <v>SRVR_OPTS</v>
          </cell>
          <cell r="D1189">
            <v>900</v>
          </cell>
          <cell r="E1189">
            <v>1813</v>
          </cell>
          <cell r="F1189">
            <v>927</v>
          </cell>
          <cell r="G1189">
            <v>322.37</v>
          </cell>
        </row>
        <row r="1190">
          <cell r="A1190" t="str">
            <v>401268-B21</v>
          </cell>
          <cell r="B1190" t="str">
            <v>PL800/16/18/3000 PIII/500-512k Slot 1 Processor Option</v>
          </cell>
          <cell r="C1190" t="str">
            <v>SRVR_OPTS</v>
          </cell>
          <cell r="D1190">
            <v>650</v>
          </cell>
          <cell r="E1190">
            <v>1309</v>
          </cell>
          <cell r="F1190">
            <v>670</v>
          </cell>
          <cell r="G1190">
            <v>206.51</v>
          </cell>
        </row>
        <row r="1191">
          <cell r="A1191" t="str">
            <v>401702-B21</v>
          </cell>
          <cell r="B1191" t="str">
            <v>32-MB 100Mhz unregistered ECC SDRAM DIMM option Kit</v>
          </cell>
          <cell r="C1191" t="str">
            <v>SRVR_OPTS</v>
          </cell>
          <cell r="D1191">
            <v>120</v>
          </cell>
          <cell r="E1191">
            <v>242</v>
          </cell>
          <cell r="F1191">
            <v>124</v>
          </cell>
          <cell r="G1191">
            <v>80.489999999999995</v>
          </cell>
        </row>
        <row r="1192">
          <cell r="A1192" t="str">
            <v>401703-B21</v>
          </cell>
          <cell r="B1192" t="str">
            <v>64-MB 100Mhz unregitered ECC SDRAM DIMM option kit</v>
          </cell>
          <cell r="C1192" t="str">
            <v>SRVR_OPTS</v>
          </cell>
          <cell r="D1192">
            <v>192</v>
          </cell>
          <cell r="E1192">
            <v>387</v>
          </cell>
          <cell r="F1192">
            <v>198</v>
          </cell>
          <cell r="G1192">
            <v>88.42</v>
          </cell>
        </row>
        <row r="1193">
          <cell r="A1193" t="str">
            <v>401704-B21</v>
          </cell>
          <cell r="B1193" t="str">
            <v>128-MB 100Mhz unregistered ECC SDRAM DIMM option kit</v>
          </cell>
          <cell r="C1193" t="str">
            <v>SRVR_OPTS</v>
          </cell>
          <cell r="D1193">
            <v>380</v>
          </cell>
          <cell r="E1193">
            <v>766</v>
          </cell>
          <cell r="F1193">
            <v>391</v>
          </cell>
          <cell r="G1193">
            <v>172.41</v>
          </cell>
        </row>
        <row r="1194">
          <cell r="A1194" t="str">
            <v>401961-B21</v>
          </cell>
          <cell r="B1194" t="str">
            <v>Zeus 8-Way Xon Upg Kt ALL</v>
          </cell>
          <cell r="C1194" t="str">
            <v>SRVR_OPTS</v>
          </cell>
          <cell r="D1194">
            <v>8000</v>
          </cell>
          <cell r="E1194">
            <v>16116</v>
          </cell>
          <cell r="F1194">
            <v>8240</v>
          </cell>
          <cell r="G1194">
            <v>3827.38</v>
          </cell>
        </row>
        <row r="1195">
          <cell r="A1195" t="str">
            <v>401996-B21</v>
          </cell>
          <cell r="B1195" t="str">
            <v>256-MB 100Mhz unregistered ECC SDRAM  DIMM option kit</v>
          </cell>
          <cell r="C1195" t="str">
            <v>SRVR_OPTS</v>
          </cell>
          <cell r="D1195">
            <v>900</v>
          </cell>
          <cell r="E1195">
            <v>1914</v>
          </cell>
          <cell r="F1195">
            <v>927</v>
          </cell>
          <cell r="G1195">
            <v>340.79</v>
          </cell>
        </row>
        <row r="1196">
          <cell r="A1196" t="str">
            <v>480083-021</v>
          </cell>
          <cell r="B1196" t="str">
            <v>ML370 N +1 HPRPS ALL</v>
          </cell>
          <cell r="C1196" t="str">
            <v>SRVR_OPTS</v>
          </cell>
          <cell r="D1196">
            <v>600</v>
          </cell>
          <cell r="E1196">
            <v>1209</v>
          </cell>
          <cell r="F1196">
            <v>618</v>
          </cell>
          <cell r="G1196">
            <v>262.19</v>
          </cell>
        </row>
        <row r="1197">
          <cell r="A1197" t="str">
            <v>100734-022</v>
          </cell>
          <cell r="B1197" t="str">
            <v>ProLiant 5500 2P PIII XEON/500-1MB 256 - EURO version</v>
          </cell>
          <cell r="C1197" t="str">
            <v>SRVR_PROD</v>
          </cell>
          <cell r="D1197">
            <v>11300</v>
          </cell>
          <cell r="E1197">
            <v>23806</v>
          </cell>
          <cell r="F1197">
            <v>11639</v>
          </cell>
          <cell r="G1197">
            <v>6232</v>
          </cell>
        </row>
        <row r="1198">
          <cell r="A1198" t="str">
            <v>100734-023</v>
          </cell>
          <cell r="B1198" t="str">
            <v>PL5500 XN550 2P 1M EURO</v>
          </cell>
          <cell r="C1198" t="str">
            <v>SRVR_PROD</v>
          </cell>
          <cell r="D1198">
            <v>10000</v>
          </cell>
          <cell r="E1198">
            <v>21068</v>
          </cell>
          <cell r="F1198">
            <v>10302</v>
          </cell>
          <cell r="G1198">
            <v>6112</v>
          </cell>
        </row>
        <row r="1199">
          <cell r="A1199" t="str">
            <v>100738-022</v>
          </cell>
          <cell r="B1199" t="str">
            <v>ProLiant 5500R 1P PIII XEON/500-512K 256 M1 - EURO version</v>
          </cell>
          <cell r="C1199" t="str">
            <v>SRVR_PROD</v>
          </cell>
          <cell r="D1199">
            <v>6200</v>
          </cell>
          <cell r="E1199">
            <v>13062</v>
          </cell>
          <cell r="F1199">
            <v>6386</v>
          </cell>
          <cell r="G1199">
            <v>3300</v>
          </cell>
        </row>
        <row r="1200">
          <cell r="A1200" t="str">
            <v>100738-023</v>
          </cell>
          <cell r="B1200" t="str">
            <v>PL5500R X550 512 U2 EURO</v>
          </cell>
          <cell r="C1200" t="str">
            <v>SRVR_PROD</v>
          </cell>
          <cell r="D1200">
            <v>5500</v>
          </cell>
          <cell r="E1200">
            <v>11587</v>
          </cell>
          <cell r="F1200">
            <v>5665</v>
          </cell>
          <cell r="G1200">
            <v>3300</v>
          </cell>
        </row>
        <row r="1201">
          <cell r="A1201" t="str">
            <v>100745-022</v>
          </cell>
          <cell r="B1201" t="str">
            <v>ProLiant 5500R 2P PIII XEON/500-1MB 256 - EURO version</v>
          </cell>
          <cell r="C1201" t="str">
            <v>SRVR_PROD</v>
          </cell>
          <cell r="D1201">
            <v>11800</v>
          </cell>
          <cell r="E1201">
            <v>24860</v>
          </cell>
          <cell r="F1201">
            <v>12154</v>
          </cell>
          <cell r="G1201">
            <v>6272</v>
          </cell>
        </row>
        <row r="1202">
          <cell r="A1202" t="str">
            <v>100745-023</v>
          </cell>
          <cell r="B1202" t="str">
            <v>PL5500R XN550 2P 1M EURO</v>
          </cell>
          <cell r="C1202" t="str">
            <v>SRVR_PROD</v>
          </cell>
          <cell r="D1202">
            <v>10400</v>
          </cell>
          <cell r="E1202">
            <v>21910</v>
          </cell>
          <cell r="F1202">
            <v>10712</v>
          </cell>
          <cell r="G1202">
            <v>6272</v>
          </cell>
        </row>
        <row r="1203">
          <cell r="A1203" t="str">
            <v>100751-022</v>
          </cell>
          <cell r="B1203" t="str">
            <v>ProLiant 5500 1P PIII XEON/500-512K 256 M1 - EURO version</v>
          </cell>
          <cell r="C1203" t="str">
            <v>SRVR_PROD</v>
          </cell>
          <cell r="D1203">
            <v>5700</v>
          </cell>
          <cell r="E1203">
            <v>12009</v>
          </cell>
          <cell r="F1203">
            <v>5871</v>
          </cell>
          <cell r="G1203">
            <v>3381</v>
          </cell>
        </row>
        <row r="1204">
          <cell r="A1204" t="str">
            <v>100751-023</v>
          </cell>
          <cell r="B1204" t="str">
            <v>PL5500 X550 512 U2 EURO</v>
          </cell>
          <cell r="C1204" t="str">
            <v>SRVR_PROD</v>
          </cell>
          <cell r="D1204">
            <v>5100</v>
          </cell>
          <cell r="E1204">
            <v>10745</v>
          </cell>
          <cell r="F1204">
            <v>5255</v>
          </cell>
          <cell r="G1204">
            <v>3382</v>
          </cell>
        </row>
        <row r="1205">
          <cell r="A1205" t="str">
            <v>102118-421</v>
          </cell>
          <cell r="B1205" t="str">
            <v>ML370T01 P667-256 128 EURO</v>
          </cell>
          <cell r="C1205" t="str">
            <v>SRVR_PROD</v>
          </cell>
          <cell r="D1205">
            <v>2660</v>
          </cell>
          <cell r="E1205">
            <v>5872</v>
          </cell>
          <cell r="F1205">
            <v>2740</v>
          </cell>
          <cell r="G1205">
            <v>1473</v>
          </cell>
        </row>
        <row r="1206">
          <cell r="A1206" t="str">
            <v>102119-421</v>
          </cell>
          <cell r="B1206" t="str">
            <v>ML370R01 P667-256 128 EURO</v>
          </cell>
          <cell r="C1206" t="str">
            <v>SRVR_PROD</v>
          </cell>
          <cell r="D1206">
            <v>3060</v>
          </cell>
          <cell r="E1206">
            <v>6756</v>
          </cell>
          <cell r="F1206">
            <v>3152</v>
          </cell>
          <cell r="G1206">
            <v>1523</v>
          </cell>
        </row>
        <row r="1207">
          <cell r="A1207" t="str">
            <v>105740-021</v>
          </cell>
          <cell r="B1207" t="str">
            <v>TaskSmart C2000R EURO</v>
          </cell>
          <cell r="C1207" t="str">
            <v>SRVR_PROD</v>
          </cell>
          <cell r="D1207">
            <v>16499</v>
          </cell>
          <cell r="E1207">
            <v>37847</v>
          </cell>
          <cell r="F1207">
            <v>16993</v>
          </cell>
          <cell r="G1207">
            <v>6818.5</v>
          </cell>
        </row>
        <row r="1208">
          <cell r="A1208" t="str">
            <v>105741-021</v>
          </cell>
          <cell r="B1208" t="str">
            <v>TaskSmart C2000R EURO</v>
          </cell>
          <cell r="C1208" t="str">
            <v>SRVR_PROD</v>
          </cell>
          <cell r="D1208">
            <v>10009</v>
          </cell>
          <cell r="E1208">
            <v>20163</v>
          </cell>
          <cell r="F1208">
            <v>10319</v>
          </cell>
          <cell r="G1208">
            <v>3779.83</v>
          </cell>
        </row>
        <row r="1209">
          <cell r="A1209" t="str">
            <v>105742-021</v>
          </cell>
          <cell r="B1209" t="str">
            <v>TaskSmart C1500R EURO</v>
          </cell>
          <cell r="C1209" t="str">
            <v>SRVR_PROD</v>
          </cell>
          <cell r="D1209">
            <v>6250</v>
          </cell>
          <cell r="E1209">
            <v>14337</v>
          </cell>
          <cell r="F1209">
            <v>6437</v>
          </cell>
          <cell r="G1209">
            <v>2642.34</v>
          </cell>
        </row>
        <row r="1210">
          <cell r="A1210" t="str">
            <v>105742-021</v>
          </cell>
          <cell r="B1210" t="str">
            <v>Tasksmart C1200R EURO</v>
          </cell>
          <cell r="C1210" t="str">
            <v>SRVR_PROD</v>
          </cell>
          <cell r="D1210">
            <v>6250</v>
          </cell>
          <cell r="E1210">
            <v>14337</v>
          </cell>
          <cell r="F1210">
            <v>6437</v>
          </cell>
          <cell r="G1210">
            <v>2642.34</v>
          </cell>
        </row>
        <row r="1211">
          <cell r="A1211" t="str">
            <v>116185-021</v>
          </cell>
          <cell r="B1211" t="str">
            <v>ML350T01 P600-256 M1 EURO</v>
          </cell>
          <cell r="C1211" t="str">
            <v>SRVR_PROD</v>
          </cell>
          <cell r="D1211">
            <v>1650</v>
          </cell>
          <cell r="E1211">
            <v>3775</v>
          </cell>
          <cell r="F1211">
            <v>1701</v>
          </cell>
          <cell r="G1211">
            <v>1246.4000000000001</v>
          </cell>
        </row>
        <row r="1212">
          <cell r="A1212" t="str">
            <v>116185-022</v>
          </cell>
          <cell r="B1212" t="str">
            <v>ML350T01 P600-256 9G EURO</v>
          </cell>
          <cell r="C1212" t="str">
            <v>SRVR_PROD</v>
          </cell>
          <cell r="D1212">
            <v>1950</v>
          </cell>
          <cell r="E1212">
            <v>4437</v>
          </cell>
          <cell r="F1212">
            <v>2010</v>
          </cell>
          <cell r="G1212">
            <v>1435.32</v>
          </cell>
        </row>
        <row r="1213">
          <cell r="A1213" t="str">
            <v>123738-021</v>
          </cell>
          <cell r="B1213" t="str">
            <v>ProLiant 1600R PIII/550 512K 128 M1 - EURO version</v>
          </cell>
          <cell r="C1213" t="str">
            <v>SRVR_PROD</v>
          </cell>
          <cell r="D1213">
            <v>2710</v>
          </cell>
          <cell r="E1213">
            <v>5459</v>
          </cell>
          <cell r="F1213">
            <v>2791</v>
          </cell>
          <cell r="G1213">
            <v>1533.14</v>
          </cell>
        </row>
        <row r="1214">
          <cell r="A1214" t="str">
            <v>123740-021</v>
          </cell>
          <cell r="B1214" t="str">
            <v>ProLiant 1850R PIII/550 512K 64 M1 - EURO version</v>
          </cell>
          <cell r="C1214" t="str">
            <v>SRVR_PROD</v>
          </cell>
          <cell r="D1214">
            <v>3600</v>
          </cell>
          <cell r="E1214">
            <v>7579</v>
          </cell>
          <cell r="F1214">
            <v>3708</v>
          </cell>
          <cell r="G1214">
            <v>1279.72</v>
          </cell>
        </row>
        <row r="1215">
          <cell r="A1215" t="str">
            <v>124707-021</v>
          </cell>
          <cell r="B1215" t="str">
            <v>ProLiant CL1850 PIII/550 EURO</v>
          </cell>
          <cell r="C1215" t="str">
            <v>SRVR_PROD</v>
          </cell>
          <cell r="D1215">
            <v>10900</v>
          </cell>
          <cell r="E1215">
            <v>21958</v>
          </cell>
          <cell r="F1215">
            <v>11310</v>
          </cell>
          <cell r="G1215">
            <v>5204</v>
          </cell>
        </row>
        <row r="1216">
          <cell r="A1216" t="str">
            <v>124708-021</v>
          </cell>
          <cell r="B1216" t="str">
            <v>ProLiant CL1850R PIII/550 EURO</v>
          </cell>
          <cell r="C1216" t="str">
            <v>SRVR_PROD</v>
          </cell>
          <cell r="D1216">
            <v>11300</v>
          </cell>
          <cell r="E1216">
            <v>22764</v>
          </cell>
          <cell r="F1216">
            <v>11649</v>
          </cell>
          <cell r="G1216">
            <v>5224</v>
          </cell>
        </row>
        <row r="1217">
          <cell r="A1217" t="str">
            <v>125498-021</v>
          </cell>
          <cell r="B1217" t="str">
            <v>ProLiant 800 PIII/550 64 M1 - EURO version</v>
          </cell>
          <cell r="C1217" t="str">
            <v>SRVR_PROD</v>
          </cell>
          <cell r="D1217">
            <v>1200</v>
          </cell>
          <cell r="E1217">
            <v>2528</v>
          </cell>
          <cell r="F1217">
            <v>1236</v>
          </cell>
          <cell r="G1217">
            <v>1112</v>
          </cell>
        </row>
        <row r="1218">
          <cell r="A1218" t="str">
            <v>125498-023</v>
          </cell>
          <cell r="B1218" t="str">
            <v>ProLiant 800 PIII/550 64 9G - EURO version</v>
          </cell>
          <cell r="C1218" t="str">
            <v>SRVR_PROD</v>
          </cell>
          <cell r="D1218">
            <v>1470</v>
          </cell>
          <cell r="E1218">
            <v>3097</v>
          </cell>
          <cell r="F1218">
            <v>1514</v>
          </cell>
          <cell r="G1218">
            <v>1265</v>
          </cell>
        </row>
        <row r="1219">
          <cell r="A1219" t="str">
            <v>126747-021</v>
          </cell>
          <cell r="B1219" t="str">
            <v>ProLiant 3000 PIII/550 512K 128 EURO - version</v>
          </cell>
          <cell r="C1219" t="str">
            <v>SRVR_PROD</v>
          </cell>
          <cell r="D1219">
            <v>3275</v>
          </cell>
          <cell r="E1219">
            <v>6894</v>
          </cell>
          <cell r="F1219">
            <v>3373</v>
          </cell>
          <cell r="G1219">
            <v>1769.68</v>
          </cell>
        </row>
        <row r="1220">
          <cell r="A1220" t="str">
            <v>126747-022</v>
          </cell>
          <cell r="B1220" t="str">
            <v>ProLiant 3000 PIII/550 512K 256AR - EURO version</v>
          </cell>
          <cell r="C1220" t="str">
            <v>SRVR_PROD</v>
          </cell>
          <cell r="D1220">
            <v>5025</v>
          </cell>
          <cell r="E1220">
            <v>10578</v>
          </cell>
          <cell r="F1220">
            <v>5176</v>
          </cell>
          <cell r="G1220">
            <v>2468.17</v>
          </cell>
        </row>
        <row r="1221">
          <cell r="A1221" t="str">
            <v>126749-021</v>
          </cell>
          <cell r="B1221" t="str">
            <v>ProLiant 3000R PIII/550 512K 128 - EURO version</v>
          </cell>
          <cell r="C1221" t="str">
            <v>SRVR_PROD</v>
          </cell>
          <cell r="D1221">
            <v>3775</v>
          </cell>
          <cell r="E1221">
            <v>7947</v>
          </cell>
          <cell r="F1221">
            <v>3888</v>
          </cell>
          <cell r="G1221">
            <v>1811.55</v>
          </cell>
        </row>
        <row r="1222">
          <cell r="A1222" t="str">
            <v>126749-022</v>
          </cell>
          <cell r="B1222" t="str">
            <v>ProLiant 3000R PIII/550 512K 256AR - EURO version</v>
          </cell>
          <cell r="C1222" t="str">
            <v>SRVR_PROD</v>
          </cell>
          <cell r="D1222">
            <v>5525</v>
          </cell>
          <cell r="E1222">
            <v>11631</v>
          </cell>
          <cell r="F1222">
            <v>5691</v>
          </cell>
          <cell r="G1222">
            <v>2466.59</v>
          </cell>
        </row>
        <row r="1223">
          <cell r="A1223" t="str">
            <v>127555-021</v>
          </cell>
          <cell r="B1223" t="str">
            <v>PL400 6/550 512 64 EURO</v>
          </cell>
          <cell r="C1223" t="str">
            <v>SRVR_PROD</v>
          </cell>
          <cell r="D1223">
            <v>900</v>
          </cell>
          <cell r="E1223">
            <v>1987</v>
          </cell>
          <cell r="F1223">
            <v>927</v>
          </cell>
          <cell r="G1223">
            <v>794</v>
          </cell>
        </row>
        <row r="1224">
          <cell r="A1224" t="str">
            <v>127555-023</v>
          </cell>
          <cell r="B1224" t="str">
            <v>PL400 6/550 64 9GB EURO</v>
          </cell>
          <cell r="C1224" t="str">
            <v>SRVR_PROD</v>
          </cell>
          <cell r="D1224">
            <v>1150</v>
          </cell>
          <cell r="E1224">
            <v>2539</v>
          </cell>
          <cell r="F1224">
            <v>1185</v>
          </cell>
          <cell r="G1224">
            <v>986.08</v>
          </cell>
        </row>
        <row r="1225">
          <cell r="A1225" t="str">
            <v>128410-031</v>
          </cell>
          <cell r="B1225" t="str">
            <v>ProLiant 1600 PIII/500 256 3X9GB Netware 5</v>
          </cell>
          <cell r="C1225" t="str">
            <v>SRVR_PROD</v>
          </cell>
          <cell r="D1225">
            <v>5400</v>
          </cell>
          <cell r="E1225">
            <v>12386</v>
          </cell>
          <cell r="F1225">
            <v>5564</v>
          </cell>
          <cell r="G1225" t="e">
            <v>#N/A</v>
          </cell>
        </row>
        <row r="1226">
          <cell r="A1226" t="str">
            <v>138662-421</v>
          </cell>
          <cell r="B1226" t="str">
            <v>ML570R01 X700 1P 1M EURO</v>
          </cell>
          <cell r="C1226" t="str">
            <v>SRVR_PROD</v>
          </cell>
          <cell r="D1226">
            <v>7600</v>
          </cell>
          <cell r="E1226">
            <v>17434</v>
          </cell>
          <cell r="F1226">
            <v>7828</v>
          </cell>
          <cell r="G1226">
            <v>4039.55</v>
          </cell>
        </row>
        <row r="1227">
          <cell r="A1227" t="str">
            <v>138665-421</v>
          </cell>
          <cell r="B1227" t="str">
            <v>ML570T01 X700 1P 1M EURO</v>
          </cell>
          <cell r="C1227" t="str">
            <v>SRVR_PROD</v>
          </cell>
          <cell r="D1227">
            <v>7200</v>
          </cell>
          <cell r="E1227">
            <v>16517</v>
          </cell>
          <cell r="F1227">
            <v>7416</v>
          </cell>
          <cell r="G1227">
            <v>4014.16</v>
          </cell>
        </row>
        <row r="1228">
          <cell r="A1228" t="str">
            <v>152843-021</v>
          </cell>
          <cell r="B1228" t="str">
            <v>ML350T01 P600-256 HP EURO</v>
          </cell>
          <cell r="C1228" t="str">
            <v>SRVR_PROD</v>
          </cell>
          <cell r="D1228">
            <v>1950</v>
          </cell>
          <cell r="E1228">
            <v>4424</v>
          </cell>
          <cell r="F1228">
            <v>2010</v>
          </cell>
          <cell r="G1228">
            <v>1300.25</v>
          </cell>
        </row>
        <row r="1229">
          <cell r="A1229" t="str">
            <v>152843-022</v>
          </cell>
          <cell r="B1229" t="str">
            <v>ML350T01 P600-256 9G HP EURO</v>
          </cell>
          <cell r="C1229" t="str">
            <v>SRVR_PROD</v>
          </cell>
          <cell r="D1229">
            <v>2250</v>
          </cell>
          <cell r="E1229">
            <v>5100</v>
          </cell>
          <cell r="F1229">
            <v>2319</v>
          </cell>
          <cell r="G1229">
            <v>1507.8</v>
          </cell>
        </row>
        <row r="1230">
          <cell r="A1230" t="str">
            <v>153636-021</v>
          </cell>
          <cell r="B1230" t="str">
            <v>CPQNEOSVR 150 NC EU EURO</v>
          </cell>
          <cell r="C1230" t="str">
            <v>SRVR_PROD</v>
          </cell>
          <cell r="D1230">
            <v>1399</v>
          </cell>
          <cell r="E1230">
            <v>2818</v>
          </cell>
          <cell r="F1230">
            <v>1441</v>
          </cell>
          <cell r="G1230">
            <v>926.76</v>
          </cell>
        </row>
        <row r="1231">
          <cell r="A1231" t="str">
            <v>153636-022</v>
          </cell>
          <cell r="B1231" t="str">
            <v>CPQNEOSVR 150 56K EU EURO</v>
          </cell>
          <cell r="C1231" t="str">
            <v>SRVR_PROD</v>
          </cell>
          <cell r="D1231">
            <v>1599</v>
          </cell>
          <cell r="E1231">
            <v>3221</v>
          </cell>
          <cell r="F1231">
            <v>1647</v>
          </cell>
          <cell r="G1231">
            <v>1001.76</v>
          </cell>
        </row>
        <row r="1232">
          <cell r="A1232" t="str">
            <v>153636-023</v>
          </cell>
          <cell r="B1232" t="str">
            <v>CPQNEOSVR 150 ISDN EU EURO</v>
          </cell>
          <cell r="C1232" t="str">
            <v>SRVR_PROD</v>
          </cell>
          <cell r="D1232">
            <v>1799</v>
          </cell>
          <cell r="E1232">
            <v>3624</v>
          </cell>
          <cell r="F1232">
            <v>1853</v>
          </cell>
          <cell r="G1232">
            <v>1081.76</v>
          </cell>
        </row>
        <row r="1233">
          <cell r="A1233" t="str">
            <v>155606-421</v>
          </cell>
          <cell r="B1233" t="str">
            <v>ML570R01 X700 2P 2M EURO</v>
          </cell>
          <cell r="C1233" t="str">
            <v>SRVR_PROD</v>
          </cell>
          <cell r="D1233">
            <v>11600</v>
          </cell>
          <cell r="E1233">
            <v>26609</v>
          </cell>
          <cell r="F1233">
            <v>11948</v>
          </cell>
          <cell r="G1233">
            <v>6636.97</v>
          </cell>
        </row>
        <row r="1234">
          <cell r="A1234" t="str">
            <v>155607-421</v>
          </cell>
          <cell r="B1234" t="str">
            <v>ML570T01 X700 2P 2M EURO</v>
          </cell>
          <cell r="C1234" t="str">
            <v>SRVR_PROD</v>
          </cell>
          <cell r="D1234">
            <v>11200</v>
          </cell>
          <cell r="E1234">
            <v>25692</v>
          </cell>
          <cell r="F1234">
            <v>11536</v>
          </cell>
          <cell r="G1234">
            <v>6611.58</v>
          </cell>
        </row>
        <row r="1235">
          <cell r="A1235" t="str">
            <v>155617-421</v>
          </cell>
          <cell r="B1235" t="str">
            <v>DL580R01 X700 1P 1M EURO</v>
          </cell>
          <cell r="C1235" t="str">
            <v>SRVR_PROD</v>
          </cell>
          <cell r="D1235">
            <v>8100</v>
          </cell>
          <cell r="E1235">
            <v>18580</v>
          </cell>
          <cell r="F1235">
            <v>8343</v>
          </cell>
          <cell r="G1235">
            <v>3887.13</v>
          </cell>
        </row>
        <row r="1236">
          <cell r="A1236" t="str">
            <v>155618-421</v>
          </cell>
          <cell r="B1236" t="str">
            <v>DL580R01 X700 2P 2M EURO</v>
          </cell>
          <cell r="C1236" t="str">
            <v>SRVR_PROD</v>
          </cell>
          <cell r="D1236">
            <v>12100</v>
          </cell>
          <cell r="E1236">
            <v>27757</v>
          </cell>
          <cell r="F1236">
            <v>12463</v>
          </cell>
          <cell r="G1236">
            <v>6484.55</v>
          </cell>
        </row>
        <row r="1237">
          <cell r="A1237" t="str">
            <v>157797-421</v>
          </cell>
          <cell r="B1237" t="str">
            <v>ML330T01 P733-256 M1 EURO</v>
          </cell>
          <cell r="C1237" t="str">
            <v>SRVR_PROD</v>
          </cell>
          <cell r="D1237">
            <v>1699</v>
          </cell>
          <cell r="E1237">
            <v>3751</v>
          </cell>
          <cell r="F1237">
            <v>1750</v>
          </cell>
          <cell r="G1237">
            <v>1104.7</v>
          </cell>
        </row>
        <row r="1238">
          <cell r="A1238" t="str">
            <v>157797-422</v>
          </cell>
          <cell r="B1238" t="str">
            <v>ML330T01 P733-256 9G EURO</v>
          </cell>
          <cell r="C1238" t="str">
            <v>SRVR_PROD</v>
          </cell>
          <cell r="D1238">
            <v>1999</v>
          </cell>
          <cell r="E1238">
            <v>4412</v>
          </cell>
          <cell r="F1238">
            <v>2059</v>
          </cell>
          <cell r="G1238">
            <v>1307.7</v>
          </cell>
        </row>
        <row r="1239">
          <cell r="A1239" t="str">
            <v>157829-421</v>
          </cell>
          <cell r="B1239" t="str">
            <v>DL380R01 P733-256 128 EURO</v>
          </cell>
          <cell r="C1239" t="str">
            <v>SRVR_PROD</v>
          </cell>
          <cell r="D1239">
            <v>4100</v>
          </cell>
          <cell r="E1239">
            <v>8662</v>
          </cell>
          <cell r="F1239">
            <v>4223</v>
          </cell>
          <cell r="G1239">
            <v>1583.53</v>
          </cell>
        </row>
        <row r="1240">
          <cell r="A1240" t="str">
            <v>157830-421</v>
          </cell>
          <cell r="B1240" t="str">
            <v>ML370R01 P733-256 128 EURO</v>
          </cell>
          <cell r="C1240" t="str">
            <v>SRVR_PROD</v>
          </cell>
          <cell r="D1240">
            <v>3360</v>
          </cell>
          <cell r="E1240">
            <v>7418</v>
          </cell>
          <cell r="F1240">
            <v>3461</v>
          </cell>
          <cell r="G1240">
            <v>1567.66</v>
          </cell>
        </row>
        <row r="1241">
          <cell r="A1241" t="str">
            <v>157831-421</v>
          </cell>
          <cell r="B1241" t="str">
            <v>ML370T01 P733-256 128 EURO</v>
          </cell>
          <cell r="C1241" t="str">
            <v>SRVR_PROD</v>
          </cell>
          <cell r="D1241">
            <v>2960</v>
          </cell>
          <cell r="E1241">
            <v>6535</v>
          </cell>
          <cell r="F1241">
            <v>3049</v>
          </cell>
          <cell r="G1241">
            <v>1517.73</v>
          </cell>
        </row>
        <row r="1242">
          <cell r="A1242" t="str">
            <v>158341-021</v>
          </cell>
          <cell r="B1242" t="str">
            <v>ML350T01 P733-256 M1 EURO</v>
          </cell>
          <cell r="C1242" t="str">
            <v>SRVR_PROD</v>
          </cell>
          <cell r="D1242">
            <v>1950</v>
          </cell>
          <cell r="E1242">
            <v>4473</v>
          </cell>
          <cell r="F1242">
            <v>2010</v>
          </cell>
          <cell r="G1242">
            <v>1296.4000000000001</v>
          </cell>
        </row>
        <row r="1243">
          <cell r="A1243" t="str">
            <v>158341-021</v>
          </cell>
          <cell r="B1243" t="str">
            <v>ML350T01 P733-256 M1</v>
          </cell>
          <cell r="C1243" t="str">
            <v>SRVR_PROD</v>
          </cell>
          <cell r="D1243">
            <v>1950</v>
          </cell>
          <cell r="E1243">
            <v>4473</v>
          </cell>
          <cell r="F1243">
            <v>2010</v>
          </cell>
          <cell r="G1243">
            <v>1296.4000000000001</v>
          </cell>
        </row>
        <row r="1244">
          <cell r="A1244" t="str">
            <v>158341-022</v>
          </cell>
          <cell r="B1244" t="str">
            <v>ML350T01 P733-256 9G EURO</v>
          </cell>
          <cell r="C1244" t="str">
            <v>SRVR_PROD</v>
          </cell>
          <cell r="D1244">
            <v>2250</v>
          </cell>
          <cell r="E1244">
            <v>5161</v>
          </cell>
          <cell r="F1244">
            <v>2319</v>
          </cell>
          <cell r="G1244">
            <v>1485.32</v>
          </cell>
        </row>
        <row r="1245">
          <cell r="A1245" t="str">
            <v>158341-022</v>
          </cell>
          <cell r="B1245" t="str">
            <v>ML350T01 P733-256 9G</v>
          </cell>
          <cell r="C1245" t="str">
            <v>SRVR_PROD</v>
          </cell>
          <cell r="D1245">
            <v>2250</v>
          </cell>
          <cell r="E1245">
            <v>5161</v>
          </cell>
          <cell r="F1245">
            <v>2319</v>
          </cell>
          <cell r="G1245">
            <v>1485.32</v>
          </cell>
        </row>
        <row r="1246">
          <cell r="A1246" t="str">
            <v>158343-021</v>
          </cell>
          <cell r="B1246" t="str">
            <v>ML350T01 P733-256 M1 HP EURO</v>
          </cell>
          <cell r="C1246" t="str">
            <v>SRVR_PROD</v>
          </cell>
          <cell r="D1246">
            <v>2250</v>
          </cell>
          <cell r="E1246">
            <v>5161</v>
          </cell>
          <cell r="F1246">
            <v>2319</v>
          </cell>
          <cell r="G1246">
            <v>1350.25</v>
          </cell>
        </row>
        <row r="1247">
          <cell r="A1247" t="str">
            <v>158343-021</v>
          </cell>
          <cell r="B1247" t="str">
            <v>ML350T01 P733-256 M1 HP</v>
          </cell>
          <cell r="C1247" t="str">
            <v>SRVR_PROD</v>
          </cell>
          <cell r="D1247">
            <v>2250</v>
          </cell>
          <cell r="E1247">
            <v>5161</v>
          </cell>
          <cell r="F1247">
            <v>2319</v>
          </cell>
          <cell r="G1247">
            <v>1350.25</v>
          </cell>
        </row>
        <row r="1248">
          <cell r="A1248" t="str">
            <v>158343-022</v>
          </cell>
          <cell r="B1248" t="str">
            <v>ML350T01 P733-256 9G HP EURO</v>
          </cell>
          <cell r="C1248" t="str">
            <v>SRVR_PROD</v>
          </cell>
          <cell r="D1248">
            <v>2550</v>
          </cell>
          <cell r="E1248">
            <v>5849</v>
          </cell>
          <cell r="F1248">
            <v>2628</v>
          </cell>
          <cell r="G1248">
            <v>1557.8</v>
          </cell>
        </row>
        <row r="1249">
          <cell r="A1249" t="str">
            <v>158343-022</v>
          </cell>
          <cell r="B1249" t="str">
            <v>ML350T01 P733-256 9G HP</v>
          </cell>
          <cell r="C1249" t="str">
            <v>SRVR_PROD</v>
          </cell>
          <cell r="D1249">
            <v>2550</v>
          </cell>
          <cell r="E1249">
            <v>5849</v>
          </cell>
          <cell r="F1249">
            <v>2628</v>
          </cell>
          <cell r="G1249">
            <v>1557.8</v>
          </cell>
        </row>
        <row r="1250">
          <cell r="A1250" t="str">
            <v>158976-021</v>
          </cell>
          <cell r="B1250" t="str">
            <v>PL8000 X700-1M 2P 1G EURO</v>
          </cell>
          <cell r="C1250" t="str">
            <v>SRVR_PROD</v>
          </cell>
          <cell r="D1250">
            <v>27000</v>
          </cell>
          <cell r="E1250">
            <v>59608</v>
          </cell>
          <cell r="F1250">
            <v>27810</v>
          </cell>
          <cell r="G1250">
            <v>9707.41</v>
          </cell>
        </row>
        <row r="1251">
          <cell r="A1251" t="str">
            <v>158977-021</v>
          </cell>
          <cell r="B1251" t="str">
            <v>PL8000 X700-2M 4P 2G EURO</v>
          </cell>
          <cell r="C1251" t="str">
            <v>SRVR_PROD</v>
          </cell>
          <cell r="D1251">
            <v>46550</v>
          </cell>
          <cell r="E1251">
            <v>102769</v>
          </cell>
          <cell r="F1251">
            <v>47947</v>
          </cell>
          <cell r="G1251">
            <v>16378.69</v>
          </cell>
        </row>
        <row r="1252">
          <cell r="A1252" t="str">
            <v>159378-021</v>
          </cell>
          <cell r="B1252" t="str">
            <v>PL8500R X700-2M 4P 2G EURO</v>
          </cell>
          <cell r="C1252" t="str">
            <v>SRVR_PROD</v>
          </cell>
          <cell r="D1252">
            <v>40550</v>
          </cell>
          <cell r="E1252">
            <v>89522</v>
          </cell>
          <cell r="F1252">
            <v>41767</v>
          </cell>
          <cell r="G1252">
            <v>16101.72</v>
          </cell>
        </row>
        <row r="1253">
          <cell r="A1253" t="str">
            <v>159380-021</v>
          </cell>
          <cell r="B1253" t="str">
            <v>PL8500R X700-1M 2P 1G EURO</v>
          </cell>
          <cell r="C1253" t="str">
            <v>SRVR_PROD</v>
          </cell>
          <cell r="D1253">
            <v>21000</v>
          </cell>
          <cell r="E1253">
            <v>46361</v>
          </cell>
          <cell r="F1253">
            <v>21630</v>
          </cell>
          <cell r="G1253">
            <v>8831.08</v>
          </cell>
        </row>
        <row r="1254">
          <cell r="A1254" t="str">
            <v>159843-021</v>
          </cell>
          <cell r="B1254" t="str">
            <v>ML350T01 P866 M1HP EURO</v>
          </cell>
          <cell r="C1254" t="str">
            <v>SRVR_PROD</v>
          </cell>
          <cell r="D1254">
            <v>2850</v>
          </cell>
          <cell r="E1254">
            <v>6538</v>
          </cell>
          <cell r="F1254">
            <v>2937</v>
          </cell>
          <cell r="G1254">
            <v>1653.25</v>
          </cell>
        </row>
        <row r="1255">
          <cell r="A1255" t="str">
            <v>159843-022</v>
          </cell>
          <cell r="B1255" t="str">
            <v>ML350T01 P866 9GHP EURO</v>
          </cell>
          <cell r="C1255" t="str">
            <v>SRVR_PROD</v>
          </cell>
          <cell r="D1255">
            <v>3150</v>
          </cell>
          <cell r="E1255">
            <v>7226</v>
          </cell>
          <cell r="F1255">
            <v>3246</v>
          </cell>
          <cell r="G1255">
            <v>1860.8</v>
          </cell>
        </row>
        <row r="1256">
          <cell r="A1256" t="str">
            <v>159844-021</v>
          </cell>
          <cell r="B1256" t="str">
            <v>ML350T01 P866-128 EURO</v>
          </cell>
          <cell r="C1256" t="str">
            <v>SRVR_PROD</v>
          </cell>
          <cell r="D1256">
            <v>2550</v>
          </cell>
          <cell r="E1256">
            <v>5849</v>
          </cell>
          <cell r="F1256">
            <v>2628</v>
          </cell>
          <cell r="G1256">
            <v>1599.4</v>
          </cell>
        </row>
        <row r="1257">
          <cell r="A1257" t="str">
            <v>159844-022</v>
          </cell>
          <cell r="B1257" t="str">
            <v>ML350T01 P866 9G EURO</v>
          </cell>
          <cell r="C1257" t="str">
            <v>SRVR_PROD</v>
          </cell>
          <cell r="D1257">
            <v>2850</v>
          </cell>
          <cell r="E1257">
            <v>6538</v>
          </cell>
          <cell r="F1257">
            <v>2937</v>
          </cell>
          <cell r="G1257">
            <v>1788.32</v>
          </cell>
        </row>
        <row r="1258">
          <cell r="A1258" t="str">
            <v>159845-021</v>
          </cell>
          <cell r="B1258" t="str">
            <v>ML350T01 P800 M1 HP EURO</v>
          </cell>
          <cell r="C1258" t="str">
            <v>SRVR_PROD</v>
          </cell>
          <cell r="D1258">
            <v>2550</v>
          </cell>
          <cell r="E1258">
            <v>5849</v>
          </cell>
          <cell r="F1258">
            <v>2628</v>
          </cell>
          <cell r="G1258">
            <v>1488.25</v>
          </cell>
        </row>
        <row r="1259">
          <cell r="A1259" t="str">
            <v>159845-022</v>
          </cell>
          <cell r="B1259" t="str">
            <v>ML350T01 P800 9G HP EURO</v>
          </cell>
          <cell r="C1259" t="str">
            <v>SRVR_PROD</v>
          </cell>
          <cell r="D1259">
            <v>2850</v>
          </cell>
          <cell r="E1259">
            <v>6538</v>
          </cell>
          <cell r="F1259">
            <v>2937</v>
          </cell>
          <cell r="G1259">
            <v>1695.8</v>
          </cell>
        </row>
        <row r="1260">
          <cell r="A1260" t="str">
            <v>159846-021</v>
          </cell>
          <cell r="B1260" t="str">
            <v>ML350T01 P800-128 EURO</v>
          </cell>
          <cell r="C1260" t="str">
            <v>SRVR_PROD</v>
          </cell>
          <cell r="D1260">
            <v>2250</v>
          </cell>
          <cell r="E1260">
            <v>5161</v>
          </cell>
          <cell r="F1260">
            <v>2319</v>
          </cell>
          <cell r="G1260">
            <v>1434.4</v>
          </cell>
        </row>
        <row r="1261">
          <cell r="A1261" t="str">
            <v>159846-022</v>
          </cell>
          <cell r="B1261" t="str">
            <v>ML350T01 P800-128 9G EURO</v>
          </cell>
          <cell r="C1261" t="str">
            <v>SRVR_PROD</v>
          </cell>
          <cell r="D1261">
            <v>2550</v>
          </cell>
          <cell r="E1261">
            <v>5849</v>
          </cell>
          <cell r="F1261">
            <v>2628</v>
          </cell>
          <cell r="G1261">
            <v>1623.32</v>
          </cell>
        </row>
        <row r="1262">
          <cell r="A1262" t="str">
            <v>160550-421</v>
          </cell>
          <cell r="B1262" t="str">
            <v>ML370T01 P800-256 128</v>
          </cell>
          <cell r="C1262" t="str">
            <v>SRVR_PROD</v>
          </cell>
          <cell r="D1262">
            <v>3260</v>
          </cell>
          <cell r="E1262">
            <v>7197</v>
          </cell>
          <cell r="F1262">
            <v>3340</v>
          </cell>
          <cell r="G1262">
            <v>1646.99</v>
          </cell>
        </row>
        <row r="1263">
          <cell r="A1263" t="str">
            <v>160551-421</v>
          </cell>
          <cell r="B1263" t="str">
            <v>ML370R01 P800-256 128 EURO</v>
          </cell>
          <cell r="C1263" t="str">
            <v>SRVR_PROD</v>
          </cell>
          <cell r="D1263">
            <v>3660</v>
          </cell>
          <cell r="E1263">
            <v>8080</v>
          </cell>
          <cell r="F1263">
            <v>3843</v>
          </cell>
          <cell r="G1263">
            <v>1705.66</v>
          </cell>
        </row>
        <row r="1264">
          <cell r="A1264" t="str">
            <v>160553-421</v>
          </cell>
          <cell r="B1264" t="str">
            <v>DL380R01 P800-256 128 EURO</v>
          </cell>
          <cell r="C1264" t="str">
            <v>SRVR_PROD</v>
          </cell>
          <cell r="D1264">
            <v>4400</v>
          </cell>
          <cell r="E1264">
            <v>9715</v>
          </cell>
          <cell r="F1264">
            <v>4605</v>
          </cell>
          <cell r="G1264">
            <v>1721.53</v>
          </cell>
        </row>
        <row r="1265">
          <cell r="A1265" t="str">
            <v>161060-421</v>
          </cell>
          <cell r="B1265" t="str">
            <v>ML370T01 P866-256 128</v>
          </cell>
          <cell r="C1265" t="str">
            <v>SRVR_PROD</v>
          </cell>
          <cell r="D1265">
            <v>3560</v>
          </cell>
          <cell r="E1265">
            <v>7859</v>
          </cell>
          <cell r="F1265">
            <v>3667</v>
          </cell>
          <cell r="G1265">
            <v>1821</v>
          </cell>
        </row>
        <row r="1266">
          <cell r="A1266" t="str">
            <v>161061-421</v>
          </cell>
          <cell r="B1266" t="str">
            <v>ML370R01 P866-256 128</v>
          </cell>
          <cell r="C1266" t="str">
            <v>SRVR_PROD</v>
          </cell>
          <cell r="D1266">
            <v>3960</v>
          </cell>
          <cell r="E1266">
            <v>8743</v>
          </cell>
          <cell r="F1266">
            <v>4152</v>
          </cell>
          <cell r="G1266">
            <v>1870.66</v>
          </cell>
        </row>
        <row r="1267">
          <cell r="A1267" t="str">
            <v>161062-421</v>
          </cell>
          <cell r="B1267" t="str">
            <v>DL380R01 P866-256 128 EURO</v>
          </cell>
          <cell r="C1267" t="str">
            <v>SRVR_PROD</v>
          </cell>
          <cell r="D1267">
            <v>4700</v>
          </cell>
          <cell r="E1267">
            <v>10376</v>
          </cell>
          <cell r="F1267">
            <v>4914</v>
          </cell>
          <cell r="G1267">
            <v>1886.53</v>
          </cell>
        </row>
        <row r="1268">
          <cell r="A1268" t="str">
            <v>161080-421</v>
          </cell>
          <cell r="B1268" t="str">
            <v>DL360R01 P800 256 128 EURO</v>
          </cell>
          <cell r="C1268" t="str">
            <v>SRVR_PROD</v>
          </cell>
          <cell r="D1268">
            <v>4300</v>
          </cell>
          <cell r="E1268">
            <v>9494</v>
          </cell>
          <cell r="F1268">
            <v>4502</v>
          </cell>
          <cell r="G1268">
            <v>1826.86</v>
          </cell>
        </row>
        <row r="1269">
          <cell r="A1269" t="str">
            <v>161132-021</v>
          </cell>
          <cell r="B1269" t="str">
            <v>TaskSmart C1200R RPS EURO</v>
          </cell>
          <cell r="C1269" t="str">
            <v>SRVR_PROD</v>
          </cell>
          <cell r="D1269">
            <v>6550</v>
          </cell>
          <cell r="E1269">
            <v>15025</v>
          </cell>
          <cell r="F1269">
            <v>6746</v>
          </cell>
          <cell r="G1269">
            <v>2681.43</v>
          </cell>
        </row>
        <row r="1270">
          <cell r="A1270" t="str">
            <v>161133-021</v>
          </cell>
          <cell r="B1270" t="str">
            <v>TaskSmart C1500R RPS EURO</v>
          </cell>
          <cell r="C1270" t="str">
            <v>SRVR_PROD</v>
          </cell>
          <cell r="D1270">
            <v>10309</v>
          </cell>
          <cell r="E1270">
            <v>20767</v>
          </cell>
          <cell r="F1270">
            <v>10628</v>
          </cell>
          <cell r="G1270">
            <v>3787.57</v>
          </cell>
        </row>
        <row r="1271">
          <cell r="A1271" t="str">
            <v>161148-021</v>
          </cell>
          <cell r="B1271" t="str">
            <v>ML530T01 X800-256 128 EURO</v>
          </cell>
          <cell r="C1271" t="str">
            <v>SRVR_PROD</v>
          </cell>
          <cell r="D1271">
            <v>3700</v>
          </cell>
          <cell r="E1271">
            <v>8168</v>
          </cell>
          <cell r="F1271">
            <v>3811</v>
          </cell>
          <cell r="G1271">
            <v>2382.04</v>
          </cell>
        </row>
        <row r="1272">
          <cell r="A1272" t="str">
            <v>161148-021</v>
          </cell>
          <cell r="B1272" t="str">
            <v>ML530T X800-256  (ProLiant ML530)</v>
          </cell>
          <cell r="C1272" t="str">
            <v>SRVR_PROD</v>
          </cell>
          <cell r="D1272">
            <v>3700</v>
          </cell>
          <cell r="E1272">
            <v>8168</v>
          </cell>
          <cell r="F1272">
            <v>3811</v>
          </cell>
          <cell r="G1272">
            <v>2382.04</v>
          </cell>
        </row>
        <row r="1273">
          <cell r="A1273" t="str">
            <v>161149-021</v>
          </cell>
          <cell r="B1273" t="str">
            <v>ML530R01 X800-256 128 EURO</v>
          </cell>
          <cell r="C1273" t="str">
            <v>SRVR_PROD</v>
          </cell>
          <cell r="D1273">
            <v>4100</v>
          </cell>
          <cell r="E1273">
            <v>9052</v>
          </cell>
          <cell r="F1273">
            <v>4223</v>
          </cell>
          <cell r="G1273">
            <v>2407</v>
          </cell>
        </row>
        <row r="1274">
          <cell r="A1274" t="str">
            <v>161150-021</v>
          </cell>
          <cell r="B1274" t="str">
            <v>ML530T01 X866-256 128</v>
          </cell>
          <cell r="C1274" t="str">
            <v>SRVR_PROD</v>
          </cell>
          <cell r="D1274">
            <v>4000</v>
          </cell>
          <cell r="E1274">
            <v>8831</v>
          </cell>
          <cell r="F1274">
            <v>4120</v>
          </cell>
          <cell r="G1274">
            <v>2536</v>
          </cell>
        </row>
        <row r="1275">
          <cell r="A1275" t="str">
            <v>161151-021</v>
          </cell>
          <cell r="B1275" t="str">
            <v>ML530R01 X866-256 128</v>
          </cell>
          <cell r="C1275" t="str">
            <v>SRVR_PROD</v>
          </cell>
          <cell r="D1275">
            <v>4400</v>
          </cell>
          <cell r="E1275">
            <v>9715</v>
          </cell>
          <cell r="F1275">
            <v>4532</v>
          </cell>
          <cell r="G1275">
            <v>2572</v>
          </cell>
        </row>
        <row r="1276">
          <cell r="A1276" t="str">
            <v>161219-421</v>
          </cell>
          <cell r="B1276" t="str">
            <v>DL360R01 P550 256 128 EURO</v>
          </cell>
          <cell r="C1276" t="str">
            <v>SRVR_PROD</v>
          </cell>
          <cell r="D1276">
            <v>3500</v>
          </cell>
          <cell r="E1276">
            <v>7727</v>
          </cell>
          <cell r="F1276">
            <v>3678</v>
          </cell>
          <cell r="G1276">
            <v>1645</v>
          </cell>
        </row>
        <row r="1277">
          <cell r="A1277" t="str">
            <v>164607-021</v>
          </cell>
          <cell r="B1277" t="str">
            <v>CL380 6/800 CLUSTER EURO</v>
          </cell>
          <cell r="C1277" t="str">
            <v>SRVR_PROD</v>
          </cell>
          <cell r="D1277">
            <v>12900</v>
          </cell>
          <cell r="E1277">
            <v>29592</v>
          </cell>
          <cell r="F1277">
            <v>13287</v>
          </cell>
          <cell r="G1277">
            <v>5986.28</v>
          </cell>
        </row>
        <row r="1278">
          <cell r="A1278" t="str">
            <v>164608-021</v>
          </cell>
          <cell r="B1278" t="str">
            <v>CL380 6/800R CLUSTER EURO</v>
          </cell>
          <cell r="C1278" t="str">
            <v>SRVR_PROD</v>
          </cell>
          <cell r="D1278">
            <v>12900</v>
          </cell>
          <cell r="E1278">
            <v>29592</v>
          </cell>
          <cell r="F1278">
            <v>13287</v>
          </cell>
          <cell r="G1278">
            <v>6003.93</v>
          </cell>
        </row>
        <row r="1279">
          <cell r="A1279" t="str">
            <v>168758-021</v>
          </cell>
          <cell r="B1279" t="str">
            <v>PL8500R X700-2M 8P 4G EURO</v>
          </cell>
          <cell r="C1279" t="str">
            <v>SRVR_PROD</v>
          </cell>
          <cell r="D1279">
            <v>70000</v>
          </cell>
          <cell r="E1279">
            <v>154538</v>
          </cell>
          <cell r="F1279">
            <v>72100</v>
          </cell>
          <cell r="G1279">
            <v>28075.919999999998</v>
          </cell>
        </row>
        <row r="1280">
          <cell r="A1280" t="str">
            <v>171469-421</v>
          </cell>
          <cell r="B1280" t="str">
            <v>ML330T01 P667-256 M1 EURO</v>
          </cell>
          <cell r="C1280" t="str">
            <v>SRVR_PROD</v>
          </cell>
          <cell r="D1280">
            <v>1399</v>
          </cell>
          <cell r="E1280">
            <v>3088</v>
          </cell>
          <cell r="F1280">
            <v>1441</v>
          </cell>
          <cell r="G1280">
            <v>1061.7</v>
          </cell>
        </row>
        <row r="1281">
          <cell r="A1281" t="str">
            <v>171469-422</v>
          </cell>
          <cell r="B1281" t="str">
            <v>ML330T01 P667-256 9G EURO</v>
          </cell>
          <cell r="C1281" t="str">
            <v>SRVR_PROD</v>
          </cell>
          <cell r="D1281">
            <v>1699</v>
          </cell>
          <cell r="E1281">
            <v>3751</v>
          </cell>
          <cell r="F1281">
            <v>1750</v>
          </cell>
          <cell r="G1281">
            <v>1263.7</v>
          </cell>
        </row>
        <row r="1282">
          <cell r="A1282" t="str">
            <v>174076-021</v>
          </cell>
          <cell r="B1282" t="str">
            <v>PL8000 X700-2M 8P 4G EURO</v>
          </cell>
          <cell r="C1282" t="str">
            <v>SRVR_PROD</v>
          </cell>
          <cell r="D1282">
            <v>75000</v>
          </cell>
          <cell r="E1282">
            <v>165577</v>
          </cell>
          <cell r="F1282">
            <v>77250</v>
          </cell>
          <cell r="G1282">
            <v>26889.55</v>
          </cell>
        </row>
        <row r="1283">
          <cell r="A1283" t="str">
            <v>178249-421</v>
          </cell>
          <cell r="B1283" t="str">
            <v>TaskSmart C600 EURO</v>
          </cell>
          <cell r="C1283" t="str">
            <v>SRVR_PROD</v>
          </cell>
          <cell r="D1283">
            <v>4450</v>
          </cell>
          <cell r="E1283">
            <v>10207</v>
          </cell>
          <cell r="F1283">
            <v>4501</v>
          </cell>
          <cell r="G1283">
            <v>2244.06</v>
          </cell>
        </row>
        <row r="1284">
          <cell r="A1284" t="str">
            <v>178250-421</v>
          </cell>
          <cell r="B1284" t="str">
            <v>TaskSmart C900 EURO</v>
          </cell>
          <cell r="C1284" t="str">
            <v>SRVR_PROD</v>
          </cell>
          <cell r="D1284">
            <v>5915</v>
          </cell>
          <cell r="E1284">
            <v>13568</v>
          </cell>
          <cell r="F1284">
            <v>6009</v>
          </cell>
          <cell r="G1284">
            <v>3101.06</v>
          </cell>
        </row>
        <row r="1285">
          <cell r="A1285" t="str">
            <v>195293-421</v>
          </cell>
          <cell r="B1285" t="str">
            <v>ML370T01 P600-256 128 EURO</v>
          </cell>
          <cell r="C1285" t="str">
            <v>SRVR_PROD</v>
          </cell>
          <cell r="D1285">
            <v>2500</v>
          </cell>
          <cell r="E1285">
            <v>5519</v>
          </cell>
          <cell r="F1285">
            <v>2575</v>
          </cell>
          <cell r="G1285">
            <v>1459.01</v>
          </cell>
        </row>
        <row r="1286">
          <cell r="A1286" t="str">
            <v>195294-421</v>
          </cell>
          <cell r="B1286" t="str">
            <v>ML370R01 P600-256 128 EURO</v>
          </cell>
          <cell r="C1286" t="str">
            <v>SRVR_PROD</v>
          </cell>
          <cell r="D1286">
            <v>2900</v>
          </cell>
          <cell r="E1286">
            <v>6401</v>
          </cell>
          <cell r="F1286">
            <v>3060</v>
          </cell>
          <cell r="G1286">
            <v>1516.83</v>
          </cell>
        </row>
        <row r="1287">
          <cell r="A1287" t="str">
            <v>195332-421</v>
          </cell>
          <cell r="B1287" t="str">
            <v>DL380R01 P667-256 128 EURO</v>
          </cell>
          <cell r="C1287" t="str">
            <v>SRVR_PROD</v>
          </cell>
          <cell r="D1287">
            <v>3900</v>
          </cell>
          <cell r="E1287">
            <v>8610</v>
          </cell>
          <cell r="F1287">
            <v>4090</v>
          </cell>
          <cell r="G1287">
            <v>1537.69</v>
          </cell>
        </row>
        <row r="1288">
          <cell r="A1288" t="str">
            <v>303800-021</v>
          </cell>
          <cell r="B1288" t="str">
            <v>PL8000 XN550 2P 512 256 EURO</v>
          </cell>
          <cell r="C1288" t="str">
            <v>SRVR_PROD</v>
          </cell>
          <cell r="D1288">
            <v>20000</v>
          </cell>
          <cell r="E1288">
            <v>42103</v>
          </cell>
          <cell r="F1288">
            <v>20600</v>
          </cell>
          <cell r="G1288">
            <v>7859.31</v>
          </cell>
        </row>
        <row r="1289">
          <cell r="A1289" t="str">
            <v>303850-021</v>
          </cell>
          <cell r="B1289" t="str">
            <v>PL8000 XN550 2P 1M 1G EURO</v>
          </cell>
          <cell r="C1289" t="str">
            <v>SRVR_PROD</v>
          </cell>
          <cell r="D1289">
            <v>28000</v>
          </cell>
          <cell r="E1289">
            <v>58944</v>
          </cell>
          <cell r="F1289">
            <v>28767</v>
          </cell>
          <cell r="G1289">
            <v>11146.18</v>
          </cell>
        </row>
        <row r="1290">
          <cell r="A1290" t="str">
            <v>303900-021</v>
          </cell>
          <cell r="B1290" t="str">
            <v>PL8000 XN550 4P 2M 2G EURO</v>
          </cell>
          <cell r="C1290" t="str">
            <v>SRVR_PROD</v>
          </cell>
          <cell r="D1290">
            <v>46550</v>
          </cell>
          <cell r="E1290">
            <v>101125</v>
          </cell>
          <cell r="F1290">
            <v>47875</v>
          </cell>
          <cell r="G1290">
            <v>22675.279999999999</v>
          </cell>
        </row>
        <row r="1291">
          <cell r="A1291" t="str">
            <v>303950-021</v>
          </cell>
          <cell r="B1291" t="str">
            <v>PL8000 XN550 8P 2M 4G EURO</v>
          </cell>
          <cell r="C1291" t="str">
            <v>SRVR_PROD</v>
          </cell>
          <cell r="D1291">
            <v>75900</v>
          </cell>
          <cell r="E1291">
            <v>167564</v>
          </cell>
          <cell r="F1291">
            <v>78177</v>
          </cell>
          <cell r="G1291">
            <v>40591.279999999999</v>
          </cell>
        </row>
        <row r="1292">
          <cell r="A1292" t="str">
            <v>323300-021</v>
          </cell>
          <cell r="B1292" t="str">
            <v>PL8500R XN550 4P 2M 2G EURO</v>
          </cell>
          <cell r="C1292" t="str">
            <v>SRVR_PROD</v>
          </cell>
          <cell r="D1292">
            <v>40550</v>
          </cell>
          <cell r="E1292">
            <v>88484</v>
          </cell>
          <cell r="F1292">
            <v>41839</v>
          </cell>
          <cell r="G1292">
            <v>21863.99</v>
          </cell>
        </row>
        <row r="1293">
          <cell r="A1293" t="str">
            <v>323350-021</v>
          </cell>
          <cell r="B1293" t="str">
            <v>PL8500R XN550 1P 512 256 EURO</v>
          </cell>
          <cell r="C1293" t="str">
            <v>SRVR_PROD</v>
          </cell>
          <cell r="D1293">
            <v>12555</v>
          </cell>
          <cell r="E1293">
            <v>25292</v>
          </cell>
          <cell r="F1293">
            <v>12932</v>
          </cell>
          <cell r="G1293">
            <v>5757.8</v>
          </cell>
        </row>
        <row r="1294">
          <cell r="A1294" t="str">
            <v>323400-021</v>
          </cell>
          <cell r="B1294" t="str">
            <v>PL8500R XN550 8P 2M 4G EURO</v>
          </cell>
          <cell r="C1294" t="str">
            <v>SRVR_PROD</v>
          </cell>
          <cell r="D1294">
            <v>70000</v>
          </cell>
          <cell r="E1294">
            <v>154538</v>
          </cell>
          <cell r="F1294">
            <v>72173</v>
          </cell>
          <cell r="G1294">
            <v>40586.199999999997</v>
          </cell>
        </row>
        <row r="1295">
          <cell r="A1295" t="str">
            <v>323450-021</v>
          </cell>
          <cell r="B1295" t="str">
            <v>PL8500R XN550 2P 1M 1G EURO</v>
          </cell>
          <cell r="C1295" t="str">
            <v>SRVR_PROD</v>
          </cell>
          <cell r="D1295">
            <v>21000</v>
          </cell>
          <cell r="E1295">
            <v>44242</v>
          </cell>
          <cell r="F1295">
            <v>21630</v>
          </cell>
          <cell r="G1295">
            <v>10334.9</v>
          </cell>
        </row>
        <row r="1296">
          <cell r="A1296" t="str">
            <v>388393-022</v>
          </cell>
          <cell r="B1296" t="str">
            <v>ProLiant 6400R 2P PIII XEON/500-1MB 256 M2 - EURO version</v>
          </cell>
          <cell r="C1296" t="str">
            <v>SRVR_PROD</v>
          </cell>
          <cell r="D1296">
            <v>12700</v>
          </cell>
          <cell r="E1296">
            <v>25584</v>
          </cell>
          <cell r="F1296">
            <v>13081</v>
          </cell>
          <cell r="G1296">
            <v>6690.6</v>
          </cell>
        </row>
        <row r="1297">
          <cell r="A1297" t="str">
            <v>388393-023</v>
          </cell>
          <cell r="B1297" t="str">
            <v>ProLiant 6400R 2P PIII XEON/550 1MB 256MB M1 EURO</v>
          </cell>
          <cell r="C1297" t="str">
            <v>SRVR_PROD</v>
          </cell>
          <cell r="D1297">
            <v>11600</v>
          </cell>
          <cell r="E1297">
            <v>26609</v>
          </cell>
          <cell r="F1297">
            <v>11877</v>
          </cell>
          <cell r="G1297">
            <v>6705.4</v>
          </cell>
        </row>
        <row r="1298">
          <cell r="A1298" t="str">
            <v>388394-022</v>
          </cell>
          <cell r="B1298" t="str">
            <v>ProLiant 6400R 2P PIII XEON/500-2MB 512 M2 - EURO version</v>
          </cell>
          <cell r="C1298" t="str">
            <v>SRVR_PROD</v>
          </cell>
          <cell r="D1298">
            <v>19700</v>
          </cell>
          <cell r="E1298">
            <v>39686</v>
          </cell>
          <cell r="F1298">
            <v>20301</v>
          </cell>
          <cell r="G1298">
            <v>11621.74</v>
          </cell>
        </row>
        <row r="1299">
          <cell r="A1299" t="str">
            <v>388394-023</v>
          </cell>
          <cell r="B1299" t="str">
            <v>ProLiant 6400R 2P PIII XEON/550 2MB 1GB M1 EURO</v>
          </cell>
          <cell r="C1299" t="str">
            <v>SRVR_PROD</v>
          </cell>
          <cell r="D1299">
            <v>18600</v>
          </cell>
          <cell r="E1299">
            <v>41998</v>
          </cell>
          <cell r="F1299">
            <v>19158</v>
          </cell>
          <cell r="G1299">
            <v>11621.75</v>
          </cell>
        </row>
        <row r="1300">
          <cell r="A1300" t="str">
            <v>400092-022</v>
          </cell>
          <cell r="B1300" t="str">
            <v>ProLiant 6400R 1P PIII XEON/500-512K 256 M1 - EURO version</v>
          </cell>
          <cell r="C1300" t="str">
            <v>SRVR_PROD</v>
          </cell>
          <cell r="D1300">
            <v>7000</v>
          </cell>
          <cell r="E1300">
            <v>14102</v>
          </cell>
          <cell r="F1300">
            <v>7220</v>
          </cell>
          <cell r="G1300">
            <v>3839.13</v>
          </cell>
        </row>
        <row r="1301">
          <cell r="A1301" t="str">
            <v>400092-023</v>
          </cell>
          <cell r="B1301" t="str">
            <v>ProLiant 6400R 1P PIII XEON/550 512K 256MB M1 EURO</v>
          </cell>
          <cell r="C1301" t="str">
            <v>SRVR_PROD</v>
          </cell>
          <cell r="D1301">
            <v>6500</v>
          </cell>
          <cell r="E1301">
            <v>14910</v>
          </cell>
          <cell r="F1301">
            <v>6695</v>
          </cell>
          <cell r="G1301">
            <v>3852.94</v>
          </cell>
        </row>
        <row r="1302">
          <cell r="A1302" t="str">
            <v>103381-B31</v>
          </cell>
          <cell r="B1302" t="str">
            <v>Enclosure Model 4214 Rack - 14 x 1"drives</v>
          </cell>
          <cell r="C1302" t="str">
            <v>STOR_PROD</v>
          </cell>
          <cell r="D1302">
            <v>2420</v>
          </cell>
          <cell r="E1302">
            <v>4875</v>
          </cell>
          <cell r="F1302">
            <v>2493</v>
          </cell>
          <cell r="G1302">
            <v>1367.93</v>
          </cell>
        </row>
        <row r="1303">
          <cell r="A1303" t="str">
            <v>103541-021</v>
          </cell>
          <cell r="B1303" t="str">
            <v>AC Power Cord 13-20 Amp - C. Europe</v>
          </cell>
          <cell r="C1303" t="str">
            <v>STOR_PROD</v>
          </cell>
          <cell r="D1303">
            <v>10</v>
          </cell>
          <cell r="E1303">
            <v>20</v>
          </cell>
          <cell r="F1303">
            <v>10</v>
          </cell>
          <cell r="G1303">
            <v>1.66</v>
          </cell>
        </row>
        <row r="1304">
          <cell r="A1304" t="str">
            <v>103549-B21</v>
          </cell>
          <cell r="B1304" t="str">
            <v>12/24GB DAT Autoloader 8 Cass. Internal</v>
          </cell>
          <cell r="C1304" t="str">
            <v>STOR_PROD</v>
          </cell>
          <cell r="D1304">
            <v>2200</v>
          </cell>
          <cell r="E1304">
            <v>4432</v>
          </cell>
          <cell r="F1304">
            <v>2266</v>
          </cell>
          <cell r="G1304">
            <v>915.93</v>
          </cell>
        </row>
        <row r="1305">
          <cell r="A1305" t="str">
            <v>104761-B21</v>
          </cell>
          <cell r="B1305" t="str">
            <v>ProLiant Storage System RSO/U Tower to Rack Conversion Kit</v>
          </cell>
          <cell r="C1305" t="str">
            <v>STOR_PROD</v>
          </cell>
          <cell r="D1305">
            <v>315</v>
          </cell>
          <cell r="E1305">
            <v>635</v>
          </cell>
          <cell r="F1305">
            <v>324</v>
          </cell>
          <cell r="G1305">
            <v>107.04</v>
          </cell>
        </row>
        <row r="1306">
          <cell r="A1306" t="str">
            <v>110936-B21</v>
          </cell>
          <cell r="B1306" t="str">
            <v>CPU-to-Server Console Cable, 12 Foot</v>
          </cell>
          <cell r="C1306" t="str">
            <v>STOR_PROD</v>
          </cell>
          <cell r="D1306">
            <v>68</v>
          </cell>
          <cell r="E1306">
            <v>137</v>
          </cell>
          <cell r="F1306">
            <v>70</v>
          </cell>
          <cell r="G1306">
            <v>17.899999999999999</v>
          </cell>
        </row>
        <row r="1307">
          <cell r="A1307" t="str">
            <v>110936-B22</v>
          </cell>
          <cell r="B1307" t="str">
            <v>CPU-to-Server Console Cable, 20 Foot</v>
          </cell>
          <cell r="C1307" t="str">
            <v>STOR_PROD</v>
          </cell>
          <cell r="D1307">
            <v>89</v>
          </cell>
          <cell r="E1307">
            <v>179</v>
          </cell>
          <cell r="F1307">
            <v>92</v>
          </cell>
          <cell r="G1307">
            <v>25.6</v>
          </cell>
        </row>
        <row r="1308">
          <cell r="A1308" t="str">
            <v>110936-B23</v>
          </cell>
          <cell r="B1308" t="str">
            <v>CPU-to-Server Console Cable, 40 Foot</v>
          </cell>
          <cell r="C1308" t="str">
            <v>STOR_PROD</v>
          </cell>
          <cell r="D1308">
            <v>116</v>
          </cell>
          <cell r="E1308">
            <v>234</v>
          </cell>
          <cell r="F1308">
            <v>119</v>
          </cell>
          <cell r="G1308">
            <v>36.35</v>
          </cell>
        </row>
        <row r="1309">
          <cell r="A1309" t="str">
            <v>110946-B31</v>
          </cell>
          <cell r="B1309" t="str">
            <v>12/24GB DAT Autoloader 8 Cass. External</v>
          </cell>
          <cell r="C1309" t="str">
            <v>STOR_PROD</v>
          </cell>
          <cell r="D1309">
            <v>2400</v>
          </cell>
          <cell r="E1309">
            <v>4835</v>
          </cell>
          <cell r="F1309">
            <v>2472</v>
          </cell>
          <cell r="G1309">
            <v>1078.6500000000001</v>
          </cell>
        </row>
        <row r="1310">
          <cell r="A1310" t="str">
            <v>113395-B31</v>
          </cell>
          <cell r="B1310" t="str">
            <v>ProLiant Connectivity Kit (FW, SE, VHDCI) for TL895</v>
          </cell>
          <cell r="C1310" t="str">
            <v>STOR_PROD</v>
          </cell>
          <cell r="D1310">
            <v>700</v>
          </cell>
          <cell r="E1310">
            <v>1410</v>
          </cell>
          <cell r="F1310">
            <v>721</v>
          </cell>
          <cell r="G1310">
            <v>352.82</v>
          </cell>
        </row>
        <row r="1311">
          <cell r="A1311" t="str">
            <v>113396-B31</v>
          </cell>
          <cell r="B1311" t="str">
            <v>ProLiant Connectivity Kit (FW, SE, 68Pin) for TL895</v>
          </cell>
          <cell r="C1311" t="str">
            <v>STOR_PROD</v>
          </cell>
          <cell r="D1311">
            <v>700</v>
          </cell>
          <cell r="E1311">
            <v>1410</v>
          </cell>
          <cell r="F1311">
            <v>721</v>
          </cell>
          <cell r="G1311">
            <v>353.99</v>
          </cell>
        </row>
        <row r="1312">
          <cell r="A1312" t="str">
            <v>119826-B31</v>
          </cell>
          <cell r="B1312" t="str">
            <v>Redundant power Supply Opt for enclosure Model 4214X</v>
          </cell>
          <cell r="C1312" t="str">
            <v>STOR_PROD</v>
          </cell>
          <cell r="D1312">
            <v>210</v>
          </cell>
          <cell r="E1312">
            <v>423</v>
          </cell>
          <cell r="F1312">
            <v>216</v>
          </cell>
          <cell r="G1312">
            <v>171.67</v>
          </cell>
        </row>
        <row r="1313">
          <cell r="A1313" t="str">
            <v>119829-B21</v>
          </cell>
          <cell r="B1313" t="str">
            <v>Dual Bus Option for enclosure Model 4214X</v>
          </cell>
          <cell r="C1313" t="str">
            <v>STOR_PROD</v>
          </cell>
          <cell r="D1313">
            <v>500</v>
          </cell>
          <cell r="E1313">
            <v>1146</v>
          </cell>
          <cell r="F1313">
            <v>515</v>
          </cell>
          <cell r="G1313">
            <v>274.44</v>
          </cell>
        </row>
        <row r="1314">
          <cell r="A1314" t="str">
            <v>120186-B21</v>
          </cell>
          <cell r="B1314" t="str">
            <v>StorageWorks 64-Bit / 66Mhz Fibre Channel Host Adapter</v>
          </cell>
          <cell r="C1314" t="str">
            <v>STOR_PROD</v>
          </cell>
          <cell r="D1314">
            <v>1400</v>
          </cell>
          <cell r="E1314">
            <v>2820</v>
          </cell>
          <cell r="F1314">
            <v>1442</v>
          </cell>
          <cell r="G1314">
            <v>323.35000000000002</v>
          </cell>
        </row>
        <row r="1315">
          <cell r="A1315" t="str">
            <v>120206-B31</v>
          </cell>
          <cell r="B1315" t="str">
            <v>Compaq Server Console Switch, 1x2-Port KVM</v>
          </cell>
          <cell r="C1315" t="str">
            <v>STOR_PROD</v>
          </cell>
          <cell r="D1315">
            <v>420</v>
          </cell>
          <cell r="E1315">
            <v>846</v>
          </cell>
          <cell r="F1315">
            <v>433</v>
          </cell>
          <cell r="G1315">
            <v>233</v>
          </cell>
        </row>
        <row r="1316">
          <cell r="A1316" t="str">
            <v>120207-B31</v>
          </cell>
          <cell r="B1316" t="str">
            <v>Rackmountable Flat Panel Monitor TFT 5000R</v>
          </cell>
          <cell r="C1316" t="str">
            <v>STOR_PROD</v>
          </cell>
          <cell r="D1316">
            <v>1550</v>
          </cell>
          <cell r="E1316">
            <v>3122</v>
          </cell>
          <cell r="F1316">
            <v>1597</v>
          </cell>
          <cell r="G1316">
            <v>996.62</v>
          </cell>
        </row>
        <row r="1317">
          <cell r="A1317" t="str">
            <v>120301-003</v>
          </cell>
          <cell r="B1317" t="str">
            <v>Rack Power Cord (10 Pack) - GE/FR/SP</v>
          </cell>
          <cell r="C1317" t="str">
            <v>STOR_PROD</v>
          </cell>
          <cell r="D1317">
            <v>65</v>
          </cell>
          <cell r="E1317">
            <v>131</v>
          </cell>
          <cell r="F1317">
            <v>67</v>
          </cell>
          <cell r="G1317">
            <v>20.3</v>
          </cell>
        </row>
        <row r="1318">
          <cell r="A1318" t="str">
            <v>120663-B21</v>
          </cell>
          <cell r="B1318" t="str">
            <v>Compaq 9142 (42U)Rack Cabinet- Pallet</v>
          </cell>
          <cell r="C1318" t="str">
            <v>STOR_PROD</v>
          </cell>
          <cell r="D1318">
            <v>1248</v>
          </cell>
          <cell r="E1318">
            <v>2514</v>
          </cell>
          <cell r="F1318">
            <v>1285</v>
          </cell>
          <cell r="G1318">
            <v>935.79</v>
          </cell>
        </row>
        <row r="1319">
          <cell r="A1319" t="str">
            <v>120664-B21</v>
          </cell>
          <cell r="B1319" t="str">
            <v>Compaq 9136 (36U)Rack Cabinet- Pallet</v>
          </cell>
          <cell r="C1319" t="str">
            <v>STOR_PROD</v>
          </cell>
          <cell r="D1319">
            <v>1196</v>
          </cell>
          <cell r="E1319">
            <v>2409</v>
          </cell>
          <cell r="F1319">
            <v>1232</v>
          </cell>
          <cell r="G1319">
            <v>895.81</v>
          </cell>
        </row>
        <row r="1320">
          <cell r="A1320" t="str">
            <v>120665-B21</v>
          </cell>
          <cell r="B1320" t="str">
            <v>Compaq 9122 (22U)Rack Cabinet- Pallet</v>
          </cell>
          <cell r="C1320" t="str">
            <v>STOR_PROD</v>
          </cell>
          <cell r="D1320">
            <v>1196</v>
          </cell>
          <cell r="E1320">
            <v>2409</v>
          </cell>
          <cell r="F1320">
            <v>1232</v>
          </cell>
          <cell r="G1320">
            <v>924.05</v>
          </cell>
        </row>
        <row r="1321">
          <cell r="A1321" t="str">
            <v>120669-B21</v>
          </cell>
          <cell r="B1321" t="str">
            <v>Baying/Coupling Kit  (24"/600mm spacing)</v>
          </cell>
          <cell r="C1321" t="str">
            <v>STOR_PROD</v>
          </cell>
          <cell r="D1321">
            <v>95</v>
          </cell>
          <cell r="E1321">
            <v>191</v>
          </cell>
          <cell r="F1321">
            <v>98</v>
          </cell>
          <cell r="G1321">
            <v>19.600000000000001</v>
          </cell>
        </row>
        <row r="1322">
          <cell r="A1322" t="str">
            <v>120670-B21</v>
          </cell>
          <cell r="B1322" t="str">
            <v>Rack 9142 Side Panel Kit</v>
          </cell>
          <cell r="C1322" t="str">
            <v>STOR_PROD</v>
          </cell>
          <cell r="D1322">
            <v>195</v>
          </cell>
          <cell r="E1322">
            <v>393</v>
          </cell>
          <cell r="F1322">
            <v>201</v>
          </cell>
          <cell r="G1322">
            <v>162.5</v>
          </cell>
        </row>
        <row r="1323">
          <cell r="A1323" t="str">
            <v>120671-B21</v>
          </cell>
          <cell r="B1323" t="str">
            <v>Rack 9136 Side Panel Kit</v>
          </cell>
          <cell r="C1323" t="str">
            <v>STOR_PROD</v>
          </cell>
          <cell r="D1323">
            <v>185</v>
          </cell>
          <cell r="E1323">
            <v>373</v>
          </cell>
          <cell r="F1323">
            <v>191</v>
          </cell>
          <cell r="G1323">
            <v>165.98</v>
          </cell>
        </row>
        <row r="1324">
          <cell r="A1324" t="str">
            <v>120672-B21</v>
          </cell>
          <cell r="B1324" t="str">
            <v>Ballast Option Kit</v>
          </cell>
          <cell r="C1324" t="str">
            <v>STOR_PROD</v>
          </cell>
          <cell r="D1324">
            <v>179</v>
          </cell>
          <cell r="E1324">
            <v>361</v>
          </cell>
          <cell r="F1324">
            <v>184</v>
          </cell>
          <cell r="G1324">
            <v>100</v>
          </cell>
        </row>
        <row r="1325">
          <cell r="A1325" t="str">
            <v>120673-B21</v>
          </cell>
          <cell r="B1325" t="str">
            <v>Stabilizer Option Kit</v>
          </cell>
          <cell r="C1325" t="str">
            <v>STOR_PROD</v>
          </cell>
          <cell r="D1325">
            <v>147</v>
          </cell>
          <cell r="E1325">
            <v>296</v>
          </cell>
          <cell r="F1325">
            <v>151</v>
          </cell>
          <cell r="G1325">
            <v>128.55000000000001</v>
          </cell>
        </row>
        <row r="1326">
          <cell r="A1326" t="str">
            <v>120675-B21</v>
          </cell>
          <cell r="B1326" t="str">
            <v>Rack Rail Adapter (25-inch Depth) Kit</v>
          </cell>
          <cell r="C1326" t="str">
            <v>STOR_PROD</v>
          </cell>
          <cell r="D1326">
            <v>63</v>
          </cell>
          <cell r="E1326">
            <v>127</v>
          </cell>
          <cell r="F1326">
            <v>65</v>
          </cell>
          <cell r="G1326">
            <v>17.54</v>
          </cell>
        </row>
        <row r="1327">
          <cell r="A1327" t="str">
            <v>120678-B21</v>
          </cell>
          <cell r="B1327" t="str">
            <v>Fan (220VAC)- Roof Mount</v>
          </cell>
          <cell r="C1327" t="str">
            <v>STOR_PROD</v>
          </cell>
          <cell r="D1327">
            <v>330</v>
          </cell>
          <cell r="E1327">
            <v>665</v>
          </cell>
          <cell r="F1327">
            <v>340</v>
          </cell>
          <cell r="G1327">
            <v>224.56</v>
          </cell>
        </row>
        <row r="1328">
          <cell r="A1328" t="str">
            <v>120679-B21</v>
          </cell>
          <cell r="B1328" t="str">
            <v>Bustle Kit</v>
          </cell>
          <cell r="C1328" t="str">
            <v>STOR_PROD</v>
          </cell>
          <cell r="D1328">
            <v>315</v>
          </cell>
          <cell r="E1328">
            <v>635</v>
          </cell>
          <cell r="F1328">
            <v>324</v>
          </cell>
          <cell r="G1328">
            <v>307.83</v>
          </cell>
        </row>
        <row r="1329">
          <cell r="A1329" t="str">
            <v>120682-B21</v>
          </cell>
          <cell r="B1329" t="str">
            <v>Grounding Rack Option Kit</v>
          </cell>
          <cell r="C1329" t="str">
            <v>STOR_PROD</v>
          </cell>
          <cell r="D1329">
            <v>53</v>
          </cell>
          <cell r="E1329">
            <v>107</v>
          </cell>
          <cell r="F1329">
            <v>55</v>
          </cell>
          <cell r="G1329">
            <v>28.91</v>
          </cell>
        </row>
        <row r="1330">
          <cell r="A1330" t="str">
            <v>120875-B21</v>
          </cell>
          <cell r="B1330" t="str">
            <v>TL891 DLT 35/70 Library, 1 Drive Tower, Fast-Wide SCSI-2 Differential</v>
          </cell>
          <cell r="C1330" t="str">
            <v>STOR_PROD</v>
          </cell>
          <cell r="D1330">
            <v>11610</v>
          </cell>
          <cell r="E1330">
            <v>23388</v>
          </cell>
          <cell r="F1330">
            <v>11958</v>
          </cell>
          <cell r="G1330">
            <v>4788.3</v>
          </cell>
        </row>
        <row r="1331">
          <cell r="A1331" t="str">
            <v>120875-B22</v>
          </cell>
          <cell r="B1331" t="str">
            <v>TL891 DLT 35/70 Library, 2 Drives Tower, Fast-Wide SCSI-2 Differential</v>
          </cell>
          <cell r="C1331" t="str">
            <v>STOR_PROD</v>
          </cell>
          <cell r="D1331">
            <v>18230</v>
          </cell>
          <cell r="E1331">
            <v>36724</v>
          </cell>
          <cell r="F1331">
            <v>18777</v>
          </cell>
          <cell r="G1331">
            <v>6927.3</v>
          </cell>
        </row>
        <row r="1332">
          <cell r="A1332" t="str">
            <v>120876-B21</v>
          </cell>
          <cell r="B1332" t="str">
            <v>TL891 DLT 35/70 Library, 1 Drive Rack, Fast-Wide SCSI-2 Differential</v>
          </cell>
          <cell r="C1332" t="str">
            <v>STOR_PROD</v>
          </cell>
          <cell r="D1332">
            <v>11610</v>
          </cell>
          <cell r="E1332">
            <v>23388</v>
          </cell>
          <cell r="F1332">
            <v>11958</v>
          </cell>
          <cell r="G1332">
            <v>4856.3</v>
          </cell>
        </row>
        <row r="1333">
          <cell r="A1333" t="str">
            <v>120876-B22</v>
          </cell>
          <cell r="B1333" t="str">
            <v>TL891 DLT 35/70 Library, 2 Drives Rack, Fast-Wide SCSI-2 Differential</v>
          </cell>
          <cell r="C1333" t="str">
            <v>STOR_PROD</v>
          </cell>
          <cell r="D1333">
            <v>18230</v>
          </cell>
          <cell r="E1333">
            <v>36724</v>
          </cell>
          <cell r="F1333">
            <v>18777</v>
          </cell>
          <cell r="G1333">
            <v>6987.3</v>
          </cell>
        </row>
        <row r="1334">
          <cell r="A1334" t="str">
            <v>120877-B21</v>
          </cell>
          <cell r="B1334" t="str">
            <v>StorageWorks MiniLibrary Expansion Unit</v>
          </cell>
          <cell r="C1334" t="str">
            <v>STOR_PROD</v>
          </cell>
          <cell r="D1334">
            <v>5190</v>
          </cell>
          <cell r="E1334">
            <v>10455</v>
          </cell>
          <cell r="F1334">
            <v>5346</v>
          </cell>
          <cell r="G1334">
            <v>3035.3</v>
          </cell>
        </row>
        <row r="1335">
          <cell r="A1335" t="str">
            <v>120878-B21</v>
          </cell>
          <cell r="B1335" t="str">
            <v>TL891 DLT 35/70 Library ready Drive.</v>
          </cell>
          <cell r="C1335" t="str">
            <v>STOR_PROD</v>
          </cell>
          <cell r="D1335">
            <v>6610</v>
          </cell>
          <cell r="E1335">
            <v>13316</v>
          </cell>
          <cell r="F1335">
            <v>6808</v>
          </cell>
          <cell r="G1335">
            <v>2149.7800000000002</v>
          </cell>
        </row>
        <row r="1336">
          <cell r="A1336" t="str">
            <v>120880-B21</v>
          </cell>
          <cell r="B1336" t="str">
            <v>MiniLibrary Pass thru Mech Kit</v>
          </cell>
          <cell r="C1336" t="str">
            <v>STOR_PROD</v>
          </cell>
          <cell r="D1336">
            <v>370</v>
          </cell>
          <cell r="E1336">
            <v>745</v>
          </cell>
          <cell r="F1336">
            <v>381</v>
          </cell>
          <cell r="G1336">
            <v>243</v>
          </cell>
        </row>
        <row r="1337">
          <cell r="A1337" t="str">
            <v>120881-B21</v>
          </cell>
          <cell r="B1337" t="str">
            <v>10 Slot Magazine</v>
          </cell>
          <cell r="C1337" t="str">
            <v>STOR_PROD</v>
          </cell>
          <cell r="D1337">
            <v>130</v>
          </cell>
          <cell r="E1337">
            <v>262</v>
          </cell>
          <cell r="F1337">
            <v>134</v>
          </cell>
          <cell r="G1337">
            <v>95</v>
          </cell>
        </row>
        <row r="1338">
          <cell r="A1338" t="str">
            <v>120882-B21</v>
          </cell>
          <cell r="B1338" t="str">
            <v>MiniLibrary Tower-Rack mounting Kit, for Metric/Retma</v>
          </cell>
          <cell r="C1338" t="str">
            <v>STOR_PROD</v>
          </cell>
          <cell r="D1338">
            <v>140</v>
          </cell>
          <cell r="E1338">
            <v>282</v>
          </cell>
          <cell r="F1338">
            <v>144</v>
          </cell>
          <cell r="G1338">
            <v>75</v>
          </cell>
        </row>
        <row r="1339">
          <cell r="A1339" t="str">
            <v>120883-B21</v>
          </cell>
          <cell r="B1339" t="str">
            <v>MiniLibrary Tower-Rack mounting Kit, for Compaq Rack</v>
          </cell>
          <cell r="C1339" t="str">
            <v>STOR_PROD</v>
          </cell>
          <cell r="D1339">
            <v>140</v>
          </cell>
          <cell r="E1339">
            <v>282</v>
          </cell>
          <cell r="F1339">
            <v>144</v>
          </cell>
          <cell r="G1339">
            <v>75</v>
          </cell>
        </row>
        <row r="1340">
          <cell r="A1340" t="str">
            <v>122612-B21</v>
          </cell>
          <cell r="B1340" t="str">
            <v>SCSI Convertr Rack Brackt, CPQ, Rk</v>
          </cell>
          <cell r="C1340" t="str">
            <v>STOR_PROD</v>
          </cell>
          <cell r="D1340">
            <v>40</v>
          </cell>
          <cell r="E1340">
            <v>81</v>
          </cell>
          <cell r="F1340">
            <v>41</v>
          </cell>
          <cell r="G1340">
            <v>21</v>
          </cell>
        </row>
        <row r="1341">
          <cell r="A1341" t="str">
            <v>123065-B22</v>
          </cell>
          <cell r="B1341" t="str">
            <v>9.1 GB Pluggable Ultra2 Universal Hard Drive (1")</v>
          </cell>
          <cell r="C1341" t="str">
            <v>STOR_PROD</v>
          </cell>
          <cell r="D1341">
            <v>315</v>
          </cell>
          <cell r="E1341">
            <v>696</v>
          </cell>
          <cell r="F1341">
            <v>324</v>
          </cell>
          <cell r="G1341">
            <v>212.86</v>
          </cell>
        </row>
        <row r="1342">
          <cell r="A1342" t="str">
            <v>123508-B21</v>
          </cell>
          <cell r="B1342" t="str">
            <v>MULTI-SERVER OPT KIT ALL</v>
          </cell>
          <cell r="C1342" t="str">
            <v>STOR_PROD</v>
          </cell>
          <cell r="D1342">
            <v>139</v>
          </cell>
          <cell r="E1342">
            <v>280</v>
          </cell>
          <cell r="F1342">
            <v>143</v>
          </cell>
          <cell r="G1342">
            <v>80.819999999999993</v>
          </cell>
        </row>
        <row r="1343">
          <cell r="A1343" t="str">
            <v>123509-B21</v>
          </cell>
          <cell r="B1343" t="str">
            <v>SCALABLE OPTION KIT ALL</v>
          </cell>
          <cell r="C1343" t="str">
            <v>STOR_PROD</v>
          </cell>
          <cell r="D1343">
            <v>139</v>
          </cell>
          <cell r="E1343">
            <v>280</v>
          </cell>
          <cell r="F1343">
            <v>143</v>
          </cell>
          <cell r="G1343">
            <v>80.7</v>
          </cell>
        </row>
        <row r="1344">
          <cell r="A1344" t="str">
            <v>124875-B31</v>
          </cell>
          <cell r="B1344" t="str">
            <v>Enclosure Model 4214 Tower - 14 x 1"drives</v>
          </cell>
          <cell r="C1344" t="str">
            <v>STOR_PROD</v>
          </cell>
          <cell r="D1344">
            <v>2800</v>
          </cell>
          <cell r="E1344">
            <v>6423</v>
          </cell>
          <cell r="F1344">
            <v>2884</v>
          </cell>
          <cell r="G1344">
            <v>1560.22</v>
          </cell>
        </row>
        <row r="1345">
          <cell r="A1345" t="str">
            <v>127508-B21</v>
          </cell>
          <cell r="B1345" t="str">
            <v>LONGWAVE GBIC KIT ALL</v>
          </cell>
          <cell r="C1345" t="str">
            <v>STOR_PROD</v>
          </cell>
          <cell r="D1345">
            <v>1562</v>
          </cell>
          <cell r="E1345">
            <v>3147</v>
          </cell>
          <cell r="F1345">
            <v>1609</v>
          </cell>
          <cell r="G1345">
            <v>376.11</v>
          </cell>
        </row>
        <row r="1346">
          <cell r="A1346" t="str">
            <v>127695-B21</v>
          </cell>
          <cell r="B1346" t="str">
            <v>Smart Array 431 RAID Controller (1 x Ultra3)</v>
          </cell>
          <cell r="C1346" t="str">
            <v>STOR_PROD</v>
          </cell>
          <cell r="D1346">
            <v>700</v>
          </cell>
          <cell r="E1346">
            <v>1410</v>
          </cell>
          <cell r="F1346">
            <v>721</v>
          </cell>
          <cell r="G1346">
            <v>259.3</v>
          </cell>
        </row>
        <row r="1347">
          <cell r="A1347" t="str">
            <v>128293-B21</v>
          </cell>
          <cell r="B1347" t="str">
            <v>Integrated Smart Array Controller Option Kit</v>
          </cell>
          <cell r="C1347" t="str">
            <v>STOR_PROD</v>
          </cell>
          <cell r="D1347">
            <v>400</v>
          </cell>
          <cell r="E1347">
            <v>806</v>
          </cell>
          <cell r="F1347">
            <v>412</v>
          </cell>
          <cell r="G1347">
            <v>63.27</v>
          </cell>
        </row>
        <row r="1348">
          <cell r="A1348" t="str">
            <v>128417-B21</v>
          </cell>
          <cell r="B1348" t="str">
            <v>18.2 GB Pluggable Wide-Ultra SCSI-3 10K Hard Drive (1")</v>
          </cell>
          <cell r="C1348" t="str">
            <v>STOR_PROD</v>
          </cell>
          <cell r="D1348">
            <v>839</v>
          </cell>
          <cell r="E1348">
            <v>1852</v>
          </cell>
          <cell r="F1348">
            <v>864</v>
          </cell>
          <cell r="G1348">
            <v>305.85000000000002</v>
          </cell>
        </row>
        <row r="1349">
          <cell r="A1349" t="str">
            <v>128418-B22</v>
          </cell>
          <cell r="B1349" t="str">
            <v>18.2 GB Pluggable Ultra2 10K Universal Hard Drive (1")</v>
          </cell>
          <cell r="C1349" t="str">
            <v>STOR_PROD</v>
          </cell>
          <cell r="D1349">
            <v>700</v>
          </cell>
          <cell r="E1349">
            <v>1606</v>
          </cell>
          <cell r="F1349">
            <v>721</v>
          </cell>
          <cell r="G1349">
            <v>310.35000000000002</v>
          </cell>
        </row>
        <row r="1350">
          <cell r="A1350" t="str">
            <v>128420-B21</v>
          </cell>
          <cell r="B1350" t="str">
            <v>36.4 GB Pluggable Wide-Ultra SCSI-3 10K Hard Drive (1.6")</v>
          </cell>
          <cell r="C1350" t="str">
            <v>STOR_PROD</v>
          </cell>
          <cell r="D1350">
            <v>1400</v>
          </cell>
          <cell r="E1350">
            <v>3211</v>
          </cell>
          <cell r="F1350">
            <v>1442</v>
          </cell>
          <cell r="G1350">
            <v>597.85</v>
          </cell>
        </row>
        <row r="1351">
          <cell r="A1351" t="str">
            <v>128667-B21</v>
          </cell>
          <cell r="B1351" t="str">
            <v>TL881 DLT 20/40 Library, 1 Drive, Tower, Fast-Wide SCSI-2 Differential</v>
          </cell>
          <cell r="C1351" t="str">
            <v>STOR_PROD</v>
          </cell>
          <cell r="D1351">
            <v>7649</v>
          </cell>
          <cell r="E1351">
            <v>15409</v>
          </cell>
          <cell r="F1351">
            <v>7878</v>
          </cell>
          <cell r="G1351">
            <v>3815.3</v>
          </cell>
        </row>
        <row r="1352">
          <cell r="A1352" t="str">
            <v>128667-B22</v>
          </cell>
          <cell r="B1352" t="str">
            <v>TL881 DLT 20/40 Library, 2 Drives, Tower, Fast-Wide SCSI-2 Differential</v>
          </cell>
          <cell r="C1352" t="str">
            <v>STOR_PROD</v>
          </cell>
          <cell r="D1352">
            <v>10494</v>
          </cell>
          <cell r="E1352">
            <v>21140</v>
          </cell>
          <cell r="F1352">
            <v>10809</v>
          </cell>
          <cell r="G1352">
            <v>4871.3</v>
          </cell>
        </row>
        <row r="1353">
          <cell r="A1353" t="str">
            <v>128668-B21</v>
          </cell>
          <cell r="B1353" t="str">
            <v>TL881 DLT 20/40 Library, 1 Drive, Tower, Fast-Wide SCSI-2 Single Ended</v>
          </cell>
          <cell r="C1353" t="str">
            <v>STOR_PROD</v>
          </cell>
          <cell r="D1353">
            <v>7649</v>
          </cell>
          <cell r="E1353">
            <v>15409</v>
          </cell>
          <cell r="F1353">
            <v>7878</v>
          </cell>
          <cell r="G1353">
            <v>3763.3</v>
          </cell>
        </row>
        <row r="1354">
          <cell r="A1354" t="str">
            <v>128668-B22</v>
          </cell>
          <cell r="B1354" t="str">
            <v>TL881 DLT 20/40 Library, 2 Drives, Tower, Fast-Wide SCSI-2 Single Ended</v>
          </cell>
          <cell r="C1354" t="str">
            <v>STOR_PROD</v>
          </cell>
          <cell r="D1354">
            <v>10494</v>
          </cell>
          <cell r="E1354">
            <v>21140</v>
          </cell>
          <cell r="F1354">
            <v>10809</v>
          </cell>
          <cell r="G1354">
            <v>4769.3</v>
          </cell>
        </row>
        <row r="1355">
          <cell r="A1355" t="str">
            <v>128669-B21</v>
          </cell>
          <cell r="B1355" t="str">
            <v>TL881 DLT 20/40 Library, 1 Drive, Rack, Fast-Wide SCSI-2 Differential</v>
          </cell>
          <cell r="C1355" t="str">
            <v>STOR_PROD</v>
          </cell>
          <cell r="D1355">
            <v>7649</v>
          </cell>
          <cell r="E1355">
            <v>15409</v>
          </cell>
          <cell r="F1355">
            <v>7878</v>
          </cell>
          <cell r="G1355">
            <v>3875.3</v>
          </cell>
        </row>
        <row r="1356">
          <cell r="A1356" t="str">
            <v>128669-B22</v>
          </cell>
          <cell r="B1356" t="str">
            <v>TL881 DLT 20/40 Library, 2 Drives, Rack, Fast-Wide SCSI-2 Differential</v>
          </cell>
          <cell r="C1356" t="str">
            <v>STOR_PROD</v>
          </cell>
          <cell r="D1356">
            <v>10494</v>
          </cell>
          <cell r="E1356">
            <v>21140</v>
          </cell>
          <cell r="F1356">
            <v>10809</v>
          </cell>
          <cell r="G1356">
            <v>4931.3</v>
          </cell>
        </row>
        <row r="1357">
          <cell r="A1357" t="str">
            <v>128670-B21</v>
          </cell>
          <cell r="B1357" t="str">
            <v>StorageWorks MiniLibrary Data Unit</v>
          </cell>
          <cell r="C1357" t="str">
            <v>STOR_PROD</v>
          </cell>
          <cell r="D1357">
            <v>5190</v>
          </cell>
          <cell r="E1357">
            <v>10455</v>
          </cell>
          <cell r="F1357">
            <v>5346</v>
          </cell>
          <cell r="G1357">
            <v>2984.3</v>
          </cell>
        </row>
        <row r="1358">
          <cell r="A1358" t="str">
            <v>128671-B21</v>
          </cell>
          <cell r="B1358" t="str">
            <v>TL881 DLT 20/40 Library ready Drive.</v>
          </cell>
          <cell r="C1358" t="str">
            <v>STOR_PROD</v>
          </cell>
          <cell r="D1358">
            <v>2845</v>
          </cell>
          <cell r="E1358">
            <v>5731</v>
          </cell>
          <cell r="F1358">
            <v>2930</v>
          </cell>
          <cell r="G1358">
            <v>1237.3</v>
          </cell>
        </row>
        <row r="1359">
          <cell r="A1359" t="str">
            <v>128693-B21</v>
          </cell>
          <cell r="B1359" t="str">
            <v>Data Replication Software Platform Kit for Unix/Alpha</v>
          </cell>
          <cell r="C1359" t="str">
            <v>STOR_PROD</v>
          </cell>
          <cell r="D1359">
            <v>500</v>
          </cell>
          <cell r="E1359">
            <v>1007</v>
          </cell>
          <cell r="F1359">
            <v>515</v>
          </cell>
          <cell r="G1359">
            <v>69.319999999999993</v>
          </cell>
        </row>
        <row r="1360">
          <cell r="A1360" t="str">
            <v>128694-B21</v>
          </cell>
          <cell r="B1360" t="str">
            <v>Data Replication Software Platform Kit for VMS</v>
          </cell>
          <cell r="C1360" t="str">
            <v>STOR_PROD</v>
          </cell>
          <cell r="D1360">
            <v>500</v>
          </cell>
          <cell r="E1360">
            <v>1007</v>
          </cell>
          <cell r="F1360">
            <v>515</v>
          </cell>
          <cell r="G1360">
            <v>51</v>
          </cell>
        </row>
        <row r="1361">
          <cell r="A1361" t="str">
            <v>128695-B21</v>
          </cell>
          <cell r="B1361" t="str">
            <v>Data Replication Software Platform Kit for  NT/Alpha</v>
          </cell>
          <cell r="C1361" t="str">
            <v>STOR_PROD</v>
          </cell>
          <cell r="D1361">
            <v>500</v>
          </cell>
          <cell r="E1361">
            <v>1007</v>
          </cell>
          <cell r="F1361">
            <v>515</v>
          </cell>
          <cell r="G1361">
            <v>51</v>
          </cell>
        </row>
        <row r="1362">
          <cell r="A1362" t="str">
            <v>128696-B21</v>
          </cell>
          <cell r="B1362" t="str">
            <v xml:space="preserve">Data Replication Software Platform Kit for NT/Intel </v>
          </cell>
          <cell r="C1362" t="str">
            <v>STOR_PROD</v>
          </cell>
          <cell r="D1362">
            <v>500</v>
          </cell>
          <cell r="E1362">
            <v>1007</v>
          </cell>
          <cell r="F1362">
            <v>515</v>
          </cell>
          <cell r="G1362">
            <v>47.46</v>
          </cell>
        </row>
        <row r="1363">
          <cell r="A1363" t="str">
            <v>128697-B21</v>
          </cell>
          <cell r="B1363" t="str">
            <v>ACS V8.4F Data Replication Software for HSG80</v>
          </cell>
          <cell r="C1363" t="str">
            <v>STOR_PROD</v>
          </cell>
          <cell r="D1363">
            <v>4851</v>
          </cell>
          <cell r="E1363">
            <v>9772</v>
          </cell>
          <cell r="F1363">
            <v>4997</v>
          </cell>
          <cell r="G1363">
            <v>79.489999999999995</v>
          </cell>
        </row>
        <row r="1364">
          <cell r="A1364" t="str">
            <v>128698-B21</v>
          </cell>
          <cell r="B1364" t="str">
            <v>Data Replication Software</v>
          </cell>
          <cell r="C1364" t="str">
            <v>STOR_PROD</v>
          </cell>
          <cell r="D1364">
            <v>21000</v>
          </cell>
          <cell r="E1364">
            <v>48172</v>
          </cell>
          <cell r="F1364">
            <v>21630</v>
          </cell>
          <cell r="G1364" t="str">
            <v>N/A</v>
          </cell>
        </row>
        <row r="1365">
          <cell r="A1365" t="str">
            <v>129803-B21</v>
          </cell>
          <cell r="B1365" t="str">
            <v>64-Bit/66-MHz Dual Channel Wide Ultra3 SCSI Adapter</v>
          </cell>
          <cell r="C1365" t="str">
            <v>STOR_PROD</v>
          </cell>
          <cell r="D1365">
            <v>405</v>
          </cell>
          <cell r="E1365">
            <v>816</v>
          </cell>
          <cell r="F1365">
            <v>417</v>
          </cell>
          <cell r="G1365">
            <v>167.76</v>
          </cell>
        </row>
        <row r="1366">
          <cell r="A1366" t="str">
            <v>134117-B21</v>
          </cell>
          <cell r="B1366" t="str">
            <v>12/24GB DAT Autoloader Magazine (8 Cartridges)</v>
          </cell>
          <cell r="C1366" t="str">
            <v>STOR_PROD</v>
          </cell>
          <cell r="D1366">
            <v>200</v>
          </cell>
          <cell r="E1366">
            <v>403</v>
          </cell>
          <cell r="F1366">
            <v>206</v>
          </cell>
          <cell r="G1366">
            <v>96.47</v>
          </cell>
        </row>
        <row r="1367">
          <cell r="A1367" t="str">
            <v>135438-B21</v>
          </cell>
          <cell r="B1367" t="str">
            <v>Virtual Replicator Upgrade 1.1 License &amp; CD PKG</v>
          </cell>
          <cell r="C1367" t="str">
            <v>STOR_PROD</v>
          </cell>
          <cell r="D1367">
            <v>500</v>
          </cell>
          <cell r="E1367">
            <v>1007</v>
          </cell>
          <cell r="F1367">
            <v>515</v>
          </cell>
          <cell r="G1367">
            <v>53.63</v>
          </cell>
        </row>
        <row r="1368">
          <cell r="A1368" t="str">
            <v>135439-B21</v>
          </cell>
          <cell r="B1368" t="str">
            <v>Virtual Replicator Upgrade 1.1 License</v>
          </cell>
          <cell r="C1368" t="str">
            <v>STOR_PROD</v>
          </cell>
          <cell r="D1368">
            <v>500</v>
          </cell>
          <cell r="E1368">
            <v>1007</v>
          </cell>
          <cell r="F1368">
            <v>515</v>
          </cell>
          <cell r="G1368">
            <v>476</v>
          </cell>
        </row>
        <row r="1369">
          <cell r="A1369" t="str">
            <v>135820-B21</v>
          </cell>
          <cell r="B1369" t="str">
            <v>StorageWorks Enclosure Model 2200</v>
          </cell>
          <cell r="C1369" t="str">
            <v>STOR_PROD</v>
          </cell>
          <cell r="D1369">
            <v>4000</v>
          </cell>
          <cell r="E1369">
            <v>8058</v>
          </cell>
          <cell r="F1369">
            <v>4120</v>
          </cell>
          <cell r="G1369">
            <v>1974.23</v>
          </cell>
        </row>
        <row r="1370">
          <cell r="A1370" t="str">
            <v>135823-B21</v>
          </cell>
          <cell r="B1370" t="str">
            <v>Model 2200 External Cache Battery</v>
          </cell>
          <cell r="C1370" t="str">
            <v>STOR_PROD</v>
          </cell>
          <cell r="D1370">
            <v>195</v>
          </cell>
          <cell r="E1370">
            <v>393</v>
          </cell>
          <cell r="F1370">
            <v>201</v>
          </cell>
          <cell r="G1370">
            <v>211.35</v>
          </cell>
        </row>
        <row r="1371">
          <cell r="A1371" t="str">
            <v>136127-B21</v>
          </cell>
          <cell r="B1371" t="str">
            <v>Compaq Storage Hub 7 Universal Rack Mount Kit</v>
          </cell>
          <cell r="C1371" t="str">
            <v>STOR_PROD</v>
          </cell>
          <cell r="D1371">
            <v>149</v>
          </cell>
          <cell r="E1371">
            <v>300</v>
          </cell>
          <cell r="F1371">
            <v>153</v>
          </cell>
          <cell r="G1371">
            <v>85.12</v>
          </cell>
        </row>
        <row r="1372">
          <cell r="A1372" t="str">
            <v>136386-B31</v>
          </cell>
          <cell r="B1372" t="str">
            <v>UPS 500VA/300W (Tower)</v>
          </cell>
          <cell r="C1372" t="str">
            <v>STOR_PROD</v>
          </cell>
          <cell r="D1372">
            <v>150</v>
          </cell>
          <cell r="E1372">
            <v>302</v>
          </cell>
          <cell r="F1372">
            <v>155</v>
          </cell>
          <cell r="G1372">
            <v>90</v>
          </cell>
        </row>
        <row r="1373">
          <cell r="A1373" t="str">
            <v>137611-001</v>
          </cell>
          <cell r="B1373" t="str">
            <v>4.0-Gigabyte DDS2 DAT Cartridge</v>
          </cell>
          <cell r="C1373" t="str">
            <v>STOR_PROD</v>
          </cell>
          <cell r="D1373">
            <v>17</v>
          </cell>
          <cell r="E1373">
            <v>34</v>
          </cell>
          <cell r="F1373">
            <v>18</v>
          </cell>
          <cell r="G1373">
            <v>11.66</v>
          </cell>
        </row>
        <row r="1374">
          <cell r="A1374" t="str">
            <v>138151-B31</v>
          </cell>
          <cell r="B1374" t="str">
            <v>Storagework Enclosure 4254</v>
          </cell>
          <cell r="C1374" t="str">
            <v>STOR_PROD</v>
          </cell>
          <cell r="D1374">
            <v>3100</v>
          </cell>
          <cell r="E1374">
            <v>7111</v>
          </cell>
          <cell r="F1374">
            <v>3193</v>
          </cell>
          <cell r="G1374">
            <v>1334.98</v>
          </cell>
        </row>
        <row r="1375">
          <cell r="A1375" t="str">
            <v>142671-B22</v>
          </cell>
          <cell r="B1375" t="str">
            <v>9.1 GB Pluggable Ultra3 10K Universal Hard Drive (1")</v>
          </cell>
          <cell r="C1375" t="str">
            <v>STOR_PROD</v>
          </cell>
          <cell r="D1375">
            <v>449</v>
          </cell>
          <cell r="E1375">
            <v>992</v>
          </cell>
          <cell r="F1375">
            <v>462</v>
          </cell>
          <cell r="G1375">
            <v>247.6</v>
          </cell>
        </row>
        <row r="1376">
          <cell r="A1376" t="str">
            <v>142672-B21</v>
          </cell>
          <cell r="B1376" t="str">
            <v>9.1 GB Non Pluggable Ultra3 10K Hard Drive (1")</v>
          </cell>
          <cell r="C1376" t="str">
            <v>STOR_PROD</v>
          </cell>
          <cell r="D1376">
            <v>449</v>
          </cell>
          <cell r="E1376">
            <v>992</v>
          </cell>
          <cell r="F1376">
            <v>462</v>
          </cell>
          <cell r="G1376">
            <v>340</v>
          </cell>
        </row>
        <row r="1377">
          <cell r="A1377" t="str">
            <v>142673-B22</v>
          </cell>
          <cell r="B1377" t="str">
            <v>18.2 GB Pluggable Ultra3 10K Universal Hard Drive (1")</v>
          </cell>
          <cell r="C1377" t="str">
            <v>STOR_PROD</v>
          </cell>
          <cell r="D1377">
            <v>700</v>
          </cell>
          <cell r="E1377">
            <v>1606</v>
          </cell>
          <cell r="F1377">
            <v>721</v>
          </cell>
          <cell r="G1377">
            <v>333.6</v>
          </cell>
        </row>
        <row r="1378">
          <cell r="A1378" t="str">
            <v>142674-B21</v>
          </cell>
          <cell r="B1378" t="str">
            <v>18.2 GB Non Pluggable Ultra3 10K Hard Drive (1")</v>
          </cell>
          <cell r="C1378" t="str">
            <v>STOR_PROD</v>
          </cell>
          <cell r="D1378">
            <v>649</v>
          </cell>
          <cell r="E1378">
            <v>1434</v>
          </cell>
          <cell r="F1378">
            <v>668</v>
          </cell>
          <cell r="G1378">
            <v>315.39</v>
          </cell>
        </row>
        <row r="1379">
          <cell r="A1379" t="str">
            <v>142676-B21</v>
          </cell>
          <cell r="B1379" t="str">
            <v>36.4 GB Non Pluggable Ultra3 10K Hard Drive (1.6")</v>
          </cell>
          <cell r="C1379" t="str">
            <v>STOR_PROD</v>
          </cell>
          <cell r="D1379">
            <v>1199</v>
          </cell>
          <cell r="E1379">
            <v>2415</v>
          </cell>
          <cell r="F1379">
            <v>1235</v>
          </cell>
          <cell r="G1379">
            <v>587.35</v>
          </cell>
        </row>
        <row r="1380">
          <cell r="A1380" t="str">
            <v>144007-B33</v>
          </cell>
          <cell r="B1380" t="str">
            <v>Switch Box Connector Kit (100-240V)</v>
          </cell>
          <cell r="C1380" t="str">
            <v>STOR_PROD</v>
          </cell>
          <cell r="D1380">
            <v>180</v>
          </cell>
          <cell r="E1380">
            <v>363</v>
          </cell>
          <cell r="F1380">
            <v>185</v>
          </cell>
          <cell r="G1380">
            <v>130</v>
          </cell>
        </row>
        <row r="1381">
          <cell r="A1381" t="str">
            <v>146013-B31</v>
          </cell>
          <cell r="B1381" t="str">
            <v>Compaq RAID Array 4100 (Rack version)</v>
          </cell>
          <cell r="C1381" t="str">
            <v>STOR_PROD</v>
          </cell>
          <cell r="D1381">
            <v>6500</v>
          </cell>
          <cell r="E1381">
            <v>13094</v>
          </cell>
          <cell r="F1381">
            <v>6695</v>
          </cell>
          <cell r="G1381">
            <v>1710.83</v>
          </cell>
        </row>
        <row r="1382">
          <cell r="A1382" t="str">
            <v>146205-B21</v>
          </cell>
          <cell r="B1382" t="str">
            <v>ESL9326D- ESL9000 Class Library (Zero drive)</v>
          </cell>
          <cell r="C1382" t="str">
            <v>STOR_PROD</v>
          </cell>
          <cell r="D1382">
            <v>81500</v>
          </cell>
          <cell r="E1382">
            <v>164182</v>
          </cell>
          <cell r="F1382">
            <v>83945</v>
          </cell>
          <cell r="G1382">
            <v>36256.78</v>
          </cell>
        </row>
        <row r="1383">
          <cell r="A1383" t="str">
            <v>146205-B23</v>
          </cell>
          <cell r="B1383" t="str">
            <v>ESL9326D Enterprise Library 6 drives 35/70 - 326 DLT cartridges slots</v>
          </cell>
          <cell r="C1383" t="str">
            <v>STOR_PROD</v>
          </cell>
          <cell r="D1383">
            <v>126500</v>
          </cell>
          <cell r="E1383">
            <v>254835</v>
          </cell>
          <cell r="F1383">
            <v>130295</v>
          </cell>
          <cell r="G1383">
            <v>50716.78</v>
          </cell>
        </row>
        <row r="1384">
          <cell r="A1384" t="str">
            <v>146205-B24</v>
          </cell>
          <cell r="B1384" t="str">
            <v>ESL9326D Enterprise Library 8 drives 35/70 - 326 DLT cartridges slots</v>
          </cell>
          <cell r="C1384" t="str">
            <v>STOR_PROD</v>
          </cell>
          <cell r="D1384">
            <v>142170</v>
          </cell>
          <cell r="E1384">
            <v>286402</v>
          </cell>
          <cell r="F1384">
            <v>146435</v>
          </cell>
          <cell r="G1384">
            <v>56256.78</v>
          </cell>
        </row>
        <row r="1385">
          <cell r="A1385" t="str">
            <v>146205-B25</v>
          </cell>
          <cell r="B1385" t="str">
            <v>ESL9326D Enterprise Library 10 drives 35/70 - 326 DLT cartridges slots</v>
          </cell>
          <cell r="C1385" t="str">
            <v>STOR_PROD</v>
          </cell>
          <cell r="D1385">
            <v>157840</v>
          </cell>
          <cell r="E1385">
            <v>317969</v>
          </cell>
          <cell r="F1385">
            <v>162575</v>
          </cell>
          <cell r="G1385">
            <v>61796.78</v>
          </cell>
        </row>
        <row r="1386">
          <cell r="A1386" t="str">
            <v>146205-B26</v>
          </cell>
          <cell r="B1386" t="str">
            <v>ESL9326D Enterprise Library 12 drives 35/70 - 326 DLT cartridges slots</v>
          </cell>
          <cell r="C1386" t="str">
            <v>STOR_PROD</v>
          </cell>
          <cell r="D1386">
            <v>173510</v>
          </cell>
          <cell r="E1386">
            <v>349537</v>
          </cell>
          <cell r="F1386">
            <v>178715</v>
          </cell>
          <cell r="G1386">
            <v>67336.78</v>
          </cell>
        </row>
        <row r="1387">
          <cell r="A1387" t="str">
            <v>146205-B27</v>
          </cell>
          <cell r="B1387" t="str">
            <v>ESL9326D Enterprise Library 14 drives 35/70 - 326 DLT cartridges slots</v>
          </cell>
          <cell r="C1387" t="str">
            <v>STOR_PROD</v>
          </cell>
          <cell r="D1387">
            <v>189180</v>
          </cell>
          <cell r="E1387">
            <v>381104</v>
          </cell>
          <cell r="F1387">
            <v>194855</v>
          </cell>
          <cell r="G1387">
            <v>76183</v>
          </cell>
        </row>
        <row r="1388">
          <cell r="A1388" t="str">
            <v>146205-B28</v>
          </cell>
          <cell r="B1388" t="str">
            <v>ESL9326D Enterprise Library 16 drives 35/70 - 326 DLT cartridges slots</v>
          </cell>
          <cell r="C1388" t="str">
            <v>STOR_PROD</v>
          </cell>
          <cell r="D1388">
            <v>204850</v>
          </cell>
          <cell r="E1388">
            <v>412671</v>
          </cell>
          <cell r="F1388">
            <v>210996</v>
          </cell>
          <cell r="G1388">
            <v>56688</v>
          </cell>
        </row>
        <row r="1389">
          <cell r="A1389" t="str">
            <v>146209-B21</v>
          </cell>
          <cell r="B1389" t="str">
            <v>ESL9326D Enterprise Library Add-on 35/70 DLT Drive</v>
          </cell>
          <cell r="C1389" t="str">
            <v>STOR_PROD</v>
          </cell>
          <cell r="D1389">
            <v>7835</v>
          </cell>
          <cell r="E1389">
            <v>15784</v>
          </cell>
          <cell r="F1389">
            <v>8070</v>
          </cell>
          <cell r="G1389">
            <v>3951</v>
          </cell>
        </row>
        <row r="1390">
          <cell r="A1390" t="str">
            <v>147597-001</v>
          </cell>
          <cell r="B1390" t="str">
            <v>Disk Drive, 9GB7200rpm UW Hot Plug (SBB)</v>
          </cell>
          <cell r="C1390" t="str">
            <v>STOR_PROD</v>
          </cell>
          <cell r="D1390">
            <v>389</v>
          </cell>
          <cell r="E1390">
            <v>784</v>
          </cell>
          <cell r="F1390">
            <v>401</v>
          </cell>
          <cell r="G1390">
            <v>230.55</v>
          </cell>
        </row>
        <row r="1391">
          <cell r="A1391" t="str">
            <v>147598-001</v>
          </cell>
          <cell r="B1391" t="str">
            <v>Disk drive, 18GB 7200rpm UW Hot Plug (SBB)</v>
          </cell>
          <cell r="C1391" t="str">
            <v>STOR_PROD</v>
          </cell>
          <cell r="D1391">
            <v>679</v>
          </cell>
          <cell r="E1391">
            <v>1367</v>
          </cell>
          <cell r="F1391">
            <v>699</v>
          </cell>
          <cell r="G1391">
            <v>299.55</v>
          </cell>
        </row>
        <row r="1392">
          <cell r="A1392" t="str">
            <v>147599-001</v>
          </cell>
          <cell r="B1392" t="str">
            <v>Disk Drive, 36GB 7200rpm UltraSCSI wide Hot Plug (SBB)</v>
          </cell>
          <cell r="C1392" t="str">
            <v>STOR_PROD</v>
          </cell>
          <cell r="D1392">
            <v>1219</v>
          </cell>
          <cell r="E1392">
            <v>2457</v>
          </cell>
          <cell r="F1392">
            <v>1256</v>
          </cell>
          <cell r="G1392">
            <v>567</v>
          </cell>
        </row>
        <row r="1393">
          <cell r="A1393" t="str">
            <v>148649-B21</v>
          </cell>
          <cell r="B1393" t="str">
            <v>Drive Height Converter (4 Pack)</v>
          </cell>
          <cell r="C1393" t="str">
            <v>STOR_PROD</v>
          </cell>
          <cell r="D1393">
            <v>13</v>
          </cell>
          <cell r="E1393">
            <v>26</v>
          </cell>
          <cell r="F1393">
            <v>13</v>
          </cell>
          <cell r="G1393">
            <v>14.55</v>
          </cell>
        </row>
        <row r="1394">
          <cell r="A1394" t="str">
            <v>149361-B21</v>
          </cell>
          <cell r="B1394" t="str">
            <v>Video Adapter for KVM (pin 9)- 4 pack</v>
          </cell>
          <cell r="C1394" t="str">
            <v>STOR_PROD</v>
          </cell>
          <cell r="D1394">
            <v>27</v>
          </cell>
          <cell r="E1394">
            <v>54</v>
          </cell>
          <cell r="F1394">
            <v>28</v>
          </cell>
          <cell r="G1394">
            <v>15</v>
          </cell>
        </row>
        <row r="1395">
          <cell r="A1395" t="str">
            <v>149363-B21</v>
          </cell>
          <cell r="B1395" t="str">
            <v>CPU-to-Server Console Cable, 20 Foot (Plenum Rated )</v>
          </cell>
          <cell r="C1395" t="str">
            <v>STOR_PROD</v>
          </cell>
          <cell r="D1395">
            <v>230</v>
          </cell>
          <cell r="E1395">
            <v>463</v>
          </cell>
          <cell r="F1395">
            <v>237</v>
          </cell>
          <cell r="G1395">
            <v>155</v>
          </cell>
        </row>
        <row r="1396">
          <cell r="A1396" t="str">
            <v>149364-B21</v>
          </cell>
          <cell r="B1396" t="str">
            <v>CPU-to-Server Console Cable, 40 Foot (Plenum Rated )</v>
          </cell>
          <cell r="C1396" t="str">
            <v>STOR_PROD</v>
          </cell>
          <cell r="D1396">
            <v>416</v>
          </cell>
          <cell r="E1396">
            <v>838</v>
          </cell>
          <cell r="F1396">
            <v>428</v>
          </cell>
          <cell r="G1396">
            <v>275</v>
          </cell>
        </row>
        <row r="1397">
          <cell r="A1397" t="str">
            <v>149841-B21</v>
          </cell>
          <cell r="B1397" t="str">
            <v>HBA, IBM PCI</v>
          </cell>
          <cell r="C1397" t="str">
            <v>STOR_PROD</v>
          </cell>
          <cell r="D1397">
            <v>2640</v>
          </cell>
          <cell r="E1397">
            <v>5318</v>
          </cell>
          <cell r="F1397">
            <v>2719</v>
          </cell>
          <cell r="G1397">
            <v>786.4</v>
          </cell>
        </row>
        <row r="1398">
          <cell r="A1398" t="str">
            <v>150213-B21</v>
          </cell>
          <cell r="B1398" t="str">
            <v>Tower to Rack Conv Kit Opt for enclosure Model 4214X</v>
          </cell>
          <cell r="C1398" t="str">
            <v>STOR_PROD</v>
          </cell>
          <cell r="D1398">
            <v>210</v>
          </cell>
          <cell r="E1398">
            <v>423</v>
          </cell>
          <cell r="F1398">
            <v>216</v>
          </cell>
          <cell r="G1398">
            <v>80.23</v>
          </cell>
        </row>
        <row r="1399">
          <cell r="A1399" t="str">
            <v>150214-B21</v>
          </cell>
          <cell r="B1399" t="str">
            <v>39 ft (12M) SCSI Cable Opt</v>
          </cell>
          <cell r="C1399" t="str">
            <v>STOR_PROD</v>
          </cell>
          <cell r="D1399">
            <v>110</v>
          </cell>
          <cell r="E1399">
            <v>222</v>
          </cell>
          <cell r="F1399">
            <v>113</v>
          </cell>
          <cell r="G1399">
            <v>70</v>
          </cell>
        </row>
        <row r="1400">
          <cell r="A1400" t="str">
            <v>152841-001</v>
          </cell>
          <cell r="B1400" t="str">
            <v>AIT 50G TAPE W/MC 5PK</v>
          </cell>
          <cell r="C1400" t="str">
            <v>STOR_PROD</v>
          </cell>
          <cell r="D1400">
            <v>480</v>
          </cell>
          <cell r="E1400">
            <v>966</v>
          </cell>
          <cell r="F1400">
            <v>494</v>
          </cell>
          <cell r="G1400">
            <v>279.86</v>
          </cell>
        </row>
        <row r="1401">
          <cell r="A1401" t="str">
            <v>152842-001</v>
          </cell>
          <cell r="B1401" t="str">
            <v>DDS4 20/40G DAT 10 Pk</v>
          </cell>
          <cell r="C1401" t="str">
            <v>STOR_PROD</v>
          </cell>
          <cell r="D1401">
            <v>420</v>
          </cell>
          <cell r="E1401">
            <v>847</v>
          </cell>
          <cell r="F1401">
            <v>433</v>
          </cell>
          <cell r="G1401">
            <v>227.85</v>
          </cell>
        </row>
        <row r="1402">
          <cell r="A1402" t="str">
            <v>152975-B31</v>
          </cell>
          <cell r="B1402" t="str">
            <v>Compaq Tape controller II for EBS (1 FC in / 2 SCSI out)</v>
          </cell>
          <cell r="C1402" t="str">
            <v>STOR_PROD</v>
          </cell>
          <cell r="D1402">
            <v>6400</v>
          </cell>
          <cell r="E1402">
            <v>12893</v>
          </cell>
          <cell r="F1402">
            <v>6592</v>
          </cell>
          <cell r="G1402">
            <v>3200</v>
          </cell>
        </row>
        <row r="1403">
          <cell r="A1403" t="str">
            <v>154253-B21</v>
          </cell>
          <cell r="B1403" t="str">
            <v>RA4100  Rack to Tower Conversion Kit</v>
          </cell>
          <cell r="C1403" t="str">
            <v>STOR_PROD</v>
          </cell>
          <cell r="D1403">
            <v>310</v>
          </cell>
          <cell r="E1403">
            <v>624</v>
          </cell>
          <cell r="F1403">
            <v>319</v>
          </cell>
          <cell r="G1403">
            <v>198.63</v>
          </cell>
        </row>
        <row r="1404">
          <cell r="A1404" t="str">
            <v>154392-B21</v>
          </cell>
          <cell r="B1404" t="str">
            <v>Extension Kit for Rack 7142</v>
          </cell>
          <cell r="C1404" t="str">
            <v>STOR_PROD</v>
          </cell>
          <cell r="D1404">
            <v>410</v>
          </cell>
          <cell r="E1404">
            <v>864</v>
          </cell>
          <cell r="F1404">
            <v>422</v>
          </cell>
          <cell r="G1404">
            <v>272.70999999999998</v>
          </cell>
        </row>
        <row r="1405">
          <cell r="A1405" t="str">
            <v>154457-B21</v>
          </cell>
          <cell r="B1405" t="str">
            <v>StorageWorks 64-Bit/66 MHz Single Channel Wide Ultra3 SCSI Adapter</v>
          </cell>
          <cell r="C1405" t="str">
            <v>STOR_PROD</v>
          </cell>
          <cell r="D1405">
            <v>300</v>
          </cell>
          <cell r="E1405">
            <v>663</v>
          </cell>
          <cell r="F1405">
            <v>309</v>
          </cell>
          <cell r="G1405">
            <v>109.01</v>
          </cell>
        </row>
        <row r="1406">
          <cell r="A1406" t="str">
            <v>157299-B21</v>
          </cell>
          <cell r="B1406" t="str">
            <v>2 Channel Wide Ultra High Voltage Differential Library Host Adapter</v>
          </cell>
          <cell r="C1406" t="str">
            <v>STOR_PROD</v>
          </cell>
          <cell r="D1406">
            <v>621</v>
          </cell>
          <cell r="E1406">
            <v>1251</v>
          </cell>
          <cell r="F1406">
            <v>640</v>
          </cell>
          <cell r="G1406">
            <v>345.87</v>
          </cell>
        </row>
        <row r="1407">
          <cell r="A1407" t="str">
            <v>157766-B21</v>
          </cell>
          <cell r="B1407" t="str">
            <v>50/100 AIT INTERNAL ALL</v>
          </cell>
          <cell r="C1407" t="str">
            <v>STOR_PROD</v>
          </cell>
          <cell r="D1407">
            <v>3370</v>
          </cell>
          <cell r="E1407">
            <v>6789</v>
          </cell>
          <cell r="F1407">
            <v>3471</v>
          </cell>
          <cell r="G1407">
            <v>1105.27</v>
          </cell>
        </row>
        <row r="1408">
          <cell r="A1408" t="str">
            <v>157767-B31</v>
          </cell>
          <cell r="B1408" t="str">
            <v>50/100 AIT EXTERNAL INTL</v>
          </cell>
          <cell r="C1408" t="str">
            <v>STOR_PROD</v>
          </cell>
          <cell r="D1408">
            <v>3580</v>
          </cell>
          <cell r="E1408">
            <v>7212</v>
          </cell>
          <cell r="F1408">
            <v>3687</v>
          </cell>
          <cell r="G1408">
            <v>1320.52</v>
          </cell>
        </row>
        <row r="1409">
          <cell r="A1409" t="str">
            <v>157769-B21</v>
          </cell>
          <cell r="B1409" t="str">
            <v>20/40G DAT INTERNAL ALL</v>
          </cell>
          <cell r="C1409" t="str">
            <v>STOR_PROD</v>
          </cell>
          <cell r="D1409">
            <v>1050</v>
          </cell>
          <cell r="E1409">
            <v>2115</v>
          </cell>
          <cell r="F1409">
            <v>1082</v>
          </cell>
          <cell r="G1409">
            <v>481.14</v>
          </cell>
        </row>
        <row r="1410">
          <cell r="A1410" t="str">
            <v>157770-B31</v>
          </cell>
          <cell r="B1410" t="str">
            <v>20/40G DAT EXTERNAL INTL</v>
          </cell>
          <cell r="C1410" t="str">
            <v>STOR_PROD</v>
          </cell>
          <cell r="D1410">
            <v>1260</v>
          </cell>
          <cell r="E1410">
            <v>2538</v>
          </cell>
          <cell r="F1410">
            <v>1298</v>
          </cell>
          <cell r="G1410">
            <v>610.64</v>
          </cell>
        </row>
        <row r="1411">
          <cell r="A1411" t="str">
            <v>158222-B21</v>
          </cell>
          <cell r="B1411" t="str">
            <v>8 - Port Fibre Channel Fabric Switch  (OS-Software, WEB Tools, QuickLoop, Zoning)</v>
          </cell>
          <cell r="C1411" t="str">
            <v>STOR_PROD</v>
          </cell>
          <cell r="D1411">
            <v>13690</v>
          </cell>
          <cell r="E1411">
            <v>27579</v>
          </cell>
          <cell r="F1411">
            <v>14101</v>
          </cell>
          <cell r="G1411">
            <v>5360</v>
          </cell>
        </row>
        <row r="1412">
          <cell r="A1412" t="str">
            <v>158223-B21</v>
          </cell>
          <cell r="B1412" t="str">
            <v>16 - Port Fibre Channel Fabric Switch (OS-Software, WEB tools, QuickLoop, Zoning)</v>
          </cell>
          <cell r="C1412" t="str">
            <v>STOR_PROD</v>
          </cell>
          <cell r="D1412">
            <v>23571</v>
          </cell>
          <cell r="E1412">
            <v>47484</v>
          </cell>
          <cell r="F1412">
            <v>24278</v>
          </cell>
          <cell r="G1412">
            <v>9690</v>
          </cell>
        </row>
        <row r="1413">
          <cell r="A1413" t="str">
            <v>158398-001</v>
          </cell>
          <cell r="B1413" t="str">
            <v>DLT B/CODE LABEL 100</v>
          </cell>
          <cell r="C1413" t="str">
            <v>STOR_PROD</v>
          </cell>
          <cell r="D1413">
            <v>50</v>
          </cell>
          <cell r="E1413">
            <v>102</v>
          </cell>
          <cell r="F1413">
            <v>52</v>
          </cell>
          <cell r="G1413">
            <v>20.74</v>
          </cell>
        </row>
        <row r="1414">
          <cell r="A1414" t="str">
            <v>159138-001</v>
          </cell>
          <cell r="B1414" t="str">
            <v>Disk Drive, 36GB 10000rpm UltraSCSI wide Hot Plug (SBB)</v>
          </cell>
          <cell r="C1414" t="str">
            <v>STOR_PROD</v>
          </cell>
          <cell r="D1414">
            <v>1599</v>
          </cell>
          <cell r="E1414">
            <v>3221</v>
          </cell>
          <cell r="F1414">
            <v>1647</v>
          </cell>
          <cell r="G1414">
            <v>629</v>
          </cell>
        </row>
        <row r="1415">
          <cell r="A1415" t="str">
            <v>159262-B21</v>
          </cell>
          <cell r="B1415" t="str">
            <v>Compaq Fibre Channel Storage Hub 12 Management option</v>
          </cell>
          <cell r="C1415" t="str">
            <v>STOR_PROD</v>
          </cell>
          <cell r="D1415">
            <v>1055</v>
          </cell>
          <cell r="E1415">
            <v>2125</v>
          </cell>
          <cell r="F1415">
            <v>1087</v>
          </cell>
          <cell r="G1415">
            <v>561.82000000000005</v>
          </cell>
        </row>
        <row r="1416">
          <cell r="A1416" t="str">
            <v>160087-B21</v>
          </cell>
          <cell r="B1416" t="str">
            <v>RA8000/ESA12000 OS Kit for Linux / Alpha</v>
          </cell>
          <cell r="C1416" t="str">
            <v>STOR_PROD</v>
          </cell>
          <cell r="D1416">
            <v>495</v>
          </cell>
          <cell r="E1416">
            <v>1136</v>
          </cell>
          <cell r="F1416">
            <v>510</v>
          </cell>
          <cell r="G1416">
            <v>47.73</v>
          </cell>
        </row>
        <row r="1417">
          <cell r="A1417" t="str">
            <v>160088-B21</v>
          </cell>
          <cell r="B1417" t="str">
            <v>RA8000/ESA12000 OS Kit for Linux / Intel</v>
          </cell>
          <cell r="C1417" t="str">
            <v>STOR_PROD</v>
          </cell>
          <cell r="D1417">
            <v>495</v>
          </cell>
          <cell r="E1417">
            <v>1136</v>
          </cell>
          <cell r="F1417">
            <v>510</v>
          </cell>
          <cell r="G1417">
            <v>47.73</v>
          </cell>
        </row>
        <row r="1418">
          <cell r="A1418" t="str">
            <v>160089-B21</v>
          </cell>
          <cell r="B1418" t="str">
            <v>HSG80 ACS V 8.4F</v>
          </cell>
          <cell r="C1418" t="str">
            <v>STOR_PROD</v>
          </cell>
          <cell r="D1418">
            <v>4851</v>
          </cell>
          <cell r="E1418">
            <v>9772</v>
          </cell>
          <cell r="F1418">
            <v>4997</v>
          </cell>
          <cell r="G1418">
            <v>67.94</v>
          </cell>
        </row>
        <row r="1419">
          <cell r="A1419" t="str">
            <v>160090-B21</v>
          </cell>
          <cell r="B1419" t="str">
            <v>RA8K/ESA12K ACS 8.4P Software</v>
          </cell>
          <cell r="C1419" t="str">
            <v>STOR_PROD</v>
          </cell>
          <cell r="D1419">
            <v>18000</v>
          </cell>
          <cell r="E1419">
            <v>36261</v>
          </cell>
          <cell r="F1419">
            <v>18540</v>
          </cell>
          <cell r="G1419">
            <v>67.94</v>
          </cell>
        </row>
        <row r="1420">
          <cell r="A1420" t="str">
            <v>160091-B21</v>
          </cell>
          <cell r="B1420" t="str">
            <v>RA8K/ESA12K ACS 8.5S (Snapshot)</v>
          </cell>
          <cell r="C1420" t="str">
            <v>STOR_PROD</v>
          </cell>
          <cell r="D1420">
            <v>9240</v>
          </cell>
          <cell r="E1420">
            <v>18614</v>
          </cell>
          <cell r="F1420">
            <v>9517</v>
          </cell>
          <cell r="G1420">
            <v>79.489999999999995</v>
          </cell>
        </row>
        <row r="1421">
          <cell r="A1421" t="str">
            <v>160094-B21</v>
          </cell>
          <cell r="B1421" t="str">
            <v>Enterprise Volume Manager (EVM) for NT/ Intel</v>
          </cell>
          <cell r="C1421" t="str">
            <v>STOR_PROD</v>
          </cell>
          <cell r="D1421">
            <v>3894</v>
          </cell>
          <cell r="E1421">
            <v>7844</v>
          </cell>
          <cell r="F1421">
            <v>4011</v>
          </cell>
          <cell r="G1421">
            <v>25.82</v>
          </cell>
        </row>
        <row r="1422">
          <cell r="A1422" t="str">
            <v>160095-B21</v>
          </cell>
          <cell r="B1422" t="str">
            <v>SANworks Enterprise Volume Manager (EVM) for SUN Solaris LIC/CDRM</v>
          </cell>
          <cell r="C1422" t="str">
            <v>STOR_PROD</v>
          </cell>
          <cell r="D1422">
            <v>3894</v>
          </cell>
          <cell r="E1422">
            <v>8596</v>
          </cell>
          <cell r="F1422">
            <v>4011</v>
          </cell>
          <cell r="G1422">
            <v>20</v>
          </cell>
        </row>
        <row r="1423">
          <cell r="A1423" t="str">
            <v>160407-B21</v>
          </cell>
          <cell r="B1423" t="str">
            <v>8 &amp; 16 Port Switch Redundant Power Supply Option</v>
          </cell>
          <cell r="C1423" t="str">
            <v>STOR_PROD</v>
          </cell>
          <cell r="D1423">
            <v>1316</v>
          </cell>
          <cell r="E1423">
            <v>2651</v>
          </cell>
          <cell r="F1423">
            <v>1355</v>
          </cell>
          <cell r="G1423">
            <v>500</v>
          </cell>
        </row>
        <row r="1424">
          <cell r="A1424" t="str">
            <v>160999-B31</v>
          </cell>
          <cell r="B1424" t="str">
            <v>EBS BackPack (1x Tape controller 1, 1x Storage Hub-7 ,VERITAS Backup Exec, 5 User License</v>
          </cell>
          <cell r="C1424" t="str">
            <v>STOR_PROD</v>
          </cell>
          <cell r="D1424">
            <v>9183</v>
          </cell>
          <cell r="E1424">
            <v>18498</v>
          </cell>
          <cell r="F1424">
            <v>9458</v>
          </cell>
          <cell r="G1424">
            <v>2924.82</v>
          </cell>
        </row>
        <row r="1425">
          <cell r="A1425" t="str">
            <v>161268-B21</v>
          </cell>
          <cell r="B1425" t="str">
            <v>ESL9000 Passthrough Option  Kit</v>
          </cell>
          <cell r="C1425" t="str">
            <v>STOR_PROD</v>
          </cell>
          <cell r="D1425">
            <v>4500</v>
          </cell>
          <cell r="E1425">
            <v>9480</v>
          </cell>
          <cell r="F1425">
            <v>4635</v>
          </cell>
          <cell r="G1425">
            <v>3404.55</v>
          </cell>
        </row>
        <row r="1426">
          <cell r="A1426" t="str">
            <v>163162-B21</v>
          </cell>
          <cell r="B1426" t="str">
            <v>Legato Networker Solution Kit for EBS</v>
          </cell>
          <cell r="C1426" t="str">
            <v>STOR_PROD</v>
          </cell>
          <cell r="D1426">
            <v>100</v>
          </cell>
          <cell r="E1426">
            <v>201</v>
          </cell>
          <cell r="F1426">
            <v>103</v>
          </cell>
          <cell r="G1426">
            <v>9.36</v>
          </cell>
        </row>
        <row r="1427">
          <cell r="A1427" t="str">
            <v>163163-B21</v>
          </cell>
          <cell r="B1427" t="str">
            <v>Veritas NetBackup Solution Kit for EBS</v>
          </cell>
          <cell r="C1427" t="str">
            <v>STOR_PROD</v>
          </cell>
          <cell r="D1427">
            <v>100</v>
          </cell>
          <cell r="E1427">
            <v>201</v>
          </cell>
          <cell r="F1427">
            <v>103</v>
          </cell>
          <cell r="G1427">
            <v>9.5500000000000007</v>
          </cell>
        </row>
        <row r="1428">
          <cell r="A1428" t="str">
            <v>163164-B21</v>
          </cell>
          <cell r="B1428" t="str">
            <v>Veritas BackupExec Solution Kit for EBS</v>
          </cell>
          <cell r="C1428" t="str">
            <v>STOR_PROD</v>
          </cell>
          <cell r="D1428">
            <v>100</v>
          </cell>
          <cell r="E1428">
            <v>201</v>
          </cell>
          <cell r="F1428">
            <v>103</v>
          </cell>
          <cell r="G1428">
            <v>9.4499999999999993</v>
          </cell>
        </row>
        <row r="1429">
          <cell r="A1429" t="str">
            <v>163165-B21</v>
          </cell>
          <cell r="B1429" t="str">
            <v>CA ArcServe Solution Kit for EBS</v>
          </cell>
          <cell r="C1429" t="str">
            <v>STOR_PROD</v>
          </cell>
          <cell r="D1429">
            <v>100</v>
          </cell>
          <cell r="E1429">
            <v>201</v>
          </cell>
          <cell r="F1429">
            <v>103</v>
          </cell>
          <cell r="G1429">
            <v>9.4499999999999993</v>
          </cell>
        </row>
        <row r="1430">
          <cell r="A1430" t="str">
            <v>163747-002</v>
          </cell>
          <cell r="B1430" t="str">
            <v>22U Rack</v>
          </cell>
          <cell r="C1430" t="str">
            <v>STOR_PROD</v>
          </cell>
          <cell r="D1430">
            <v>1418</v>
          </cell>
          <cell r="E1430">
            <v>2857</v>
          </cell>
          <cell r="F1430">
            <v>1461</v>
          </cell>
          <cell r="G1430">
            <v>935.47</v>
          </cell>
        </row>
        <row r="1431">
          <cell r="A1431" t="str">
            <v>164191-B21</v>
          </cell>
          <cell r="B1431" t="str">
            <v>9GB NHP WU2 10K ALL</v>
          </cell>
          <cell r="C1431" t="str">
            <v>STOR_PROD</v>
          </cell>
          <cell r="D1431">
            <v>499</v>
          </cell>
          <cell r="E1431">
            <v>1052</v>
          </cell>
          <cell r="F1431">
            <v>514</v>
          </cell>
          <cell r="G1431">
            <v>251.07</v>
          </cell>
        </row>
        <row r="1432">
          <cell r="A1432" t="str">
            <v>164604-B21</v>
          </cell>
          <cell r="B1432" t="str">
            <v>24 ft VHDCI to VHDCI SCSI Cable</v>
          </cell>
          <cell r="C1432" t="str">
            <v>STOR_PROD</v>
          </cell>
          <cell r="D1432">
            <v>85</v>
          </cell>
          <cell r="E1432">
            <v>188</v>
          </cell>
          <cell r="F1432">
            <v>88</v>
          </cell>
          <cell r="G1432">
            <v>54.5</v>
          </cell>
        </row>
        <row r="1433">
          <cell r="A1433" t="str">
            <v>165652-001</v>
          </cell>
          <cell r="B1433" t="str">
            <v>Rack Sidewall Kit</v>
          </cell>
          <cell r="C1433" t="str">
            <v>STOR_PROD</v>
          </cell>
          <cell r="D1433">
            <v>195</v>
          </cell>
          <cell r="E1433">
            <v>393</v>
          </cell>
          <cell r="F1433">
            <v>201</v>
          </cell>
          <cell r="G1433">
            <v>119.85</v>
          </cell>
        </row>
        <row r="1434">
          <cell r="A1434" t="str">
            <v>165664-001</v>
          </cell>
          <cell r="B1434" t="str">
            <v>Rack Coupling Kit</v>
          </cell>
          <cell r="C1434" t="str">
            <v>STOR_PROD</v>
          </cell>
          <cell r="D1434">
            <v>143</v>
          </cell>
          <cell r="E1434">
            <v>288</v>
          </cell>
          <cell r="F1434">
            <v>147</v>
          </cell>
          <cell r="G1434">
            <v>79.760000000000005</v>
          </cell>
        </row>
        <row r="1435">
          <cell r="A1435" t="str">
            <v>165753-003</v>
          </cell>
          <cell r="B1435" t="str">
            <v>42U Rack</v>
          </cell>
          <cell r="C1435" t="str">
            <v>STOR_PROD</v>
          </cell>
          <cell r="D1435">
            <v>1575</v>
          </cell>
          <cell r="E1435">
            <v>3173</v>
          </cell>
          <cell r="F1435">
            <v>1622</v>
          </cell>
          <cell r="G1435">
            <v>978.39</v>
          </cell>
        </row>
        <row r="1436">
          <cell r="A1436" t="str">
            <v>165979-B21</v>
          </cell>
          <cell r="B1436" t="str">
            <v>Platform Upgrade kit,DUNIX,DOCS</v>
          </cell>
          <cell r="C1436" t="str">
            <v>STOR_PROD</v>
          </cell>
          <cell r="D1436">
            <v>330</v>
          </cell>
          <cell r="E1436">
            <v>665</v>
          </cell>
          <cell r="F1436">
            <v>340</v>
          </cell>
          <cell r="G1436">
            <v>41.92</v>
          </cell>
        </row>
        <row r="1437">
          <cell r="A1437" t="str">
            <v>165980-B21</v>
          </cell>
          <cell r="B1437" t="str">
            <v>Platform Upgrade kit,G8,OVMS,DOCS</v>
          </cell>
          <cell r="C1437" t="str">
            <v>STOR_PROD</v>
          </cell>
          <cell r="D1437">
            <v>330</v>
          </cell>
          <cell r="E1437">
            <v>665</v>
          </cell>
          <cell r="F1437">
            <v>340</v>
          </cell>
          <cell r="G1437">
            <v>51.48</v>
          </cell>
        </row>
        <row r="1438">
          <cell r="A1438" t="str">
            <v>165981-B21</v>
          </cell>
          <cell r="B1438" t="str">
            <v>HSG80 ACS 8.3 and V8.4F to V8.5 Upgrage Kit</v>
          </cell>
          <cell r="C1438" t="str">
            <v>STOR_PROD</v>
          </cell>
          <cell r="D1438">
            <v>1672</v>
          </cell>
          <cell r="E1438">
            <v>3368</v>
          </cell>
          <cell r="F1438">
            <v>1722</v>
          </cell>
          <cell r="G1438">
            <v>79.489999999999995</v>
          </cell>
        </row>
        <row r="1439">
          <cell r="A1439" t="str">
            <v>165982-B21</v>
          </cell>
          <cell r="B1439" t="str">
            <v>HSG80 ACS V8.4P-V8.5P Upgrade Kit</v>
          </cell>
          <cell r="C1439" t="str">
            <v>STOR_PROD</v>
          </cell>
          <cell r="D1439">
            <v>7920</v>
          </cell>
          <cell r="E1439">
            <v>15955</v>
          </cell>
          <cell r="F1439">
            <v>8158</v>
          </cell>
          <cell r="G1439">
            <v>79.489999999999995</v>
          </cell>
        </row>
        <row r="1440">
          <cell r="A1440" t="str">
            <v>165983-B21</v>
          </cell>
          <cell r="B1440" t="str">
            <v>Platform Upgrade kit,NT/I,DOCS</v>
          </cell>
          <cell r="C1440" t="str">
            <v>STOR_PROD</v>
          </cell>
          <cell r="D1440">
            <v>330</v>
          </cell>
          <cell r="E1440">
            <v>665</v>
          </cell>
          <cell r="F1440">
            <v>340</v>
          </cell>
          <cell r="G1440">
            <v>42.37</v>
          </cell>
        </row>
        <row r="1441">
          <cell r="A1441" t="str">
            <v>165984-B21</v>
          </cell>
          <cell r="B1441" t="str">
            <v>Platform Upgrade kit,NW,DOCS</v>
          </cell>
          <cell r="C1441" t="str">
            <v>STOR_PROD</v>
          </cell>
          <cell r="D1441">
            <v>330</v>
          </cell>
          <cell r="E1441">
            <v>665</v>
          </cell>
          <cell r="F1441">
            <v>340</v>
          </cell>
          <cell r="G1441">
            <v>57.1</v>
          </cell>
        </row>
        <row r="1442">
          <cell r="A1442" t="str">
            <v>165985-B21</v>
          </cell>
          <cell r="B1442" t="str">
            <v>Platform Upgrade kit,SOLARIS,DOCS</v>
          </cell>
          <cell r="C1442" t="str">
            <v>STOR_PROD</v>
          </cell>
          <cell r="D1442">
            <v>330</v>
          </cell>
          <cell r="E1442">
            <v>665</v>
          </cell>
          <cell r="F1442">
            <v>340</v>
          </cell>
          <cell r="G1442">
            <v>44.41</v>
          </cell>
        </row>
        <row r="1443">
          <cell r="A1443" t="str">
            <v>165986-B21</v>
          </cell>
          <cell r="B1443" t="str">
            <v>Platform Upgrade kit,HP UX,DOCS</v>
          </cell>
          <cell r="C1443" t="str">
            <v>STOR_PROD</v>
          </cell>
          <cell r="D1443">
            <v>330</v>
          </cell>
          <cell r="E1443">
            <v>665</v>
          </cell>
          <cell r="F1443">
            <v>340</v>
          </cell>
          <cell r="G1443">
            <v>42.88</v>
          </cell>
        </row>
        <row r="1444">
          <cell r="A1444" t="str">
            <v>165987-B21</v>
          </cell>
          <cell r="B1444" t="str">
            <v>Platform Upgrade kit,SGI IRIX,DOCS</v>
          </cell>
          <cell r="C1444" t="str">
            <v>STOR_PROD</v>
          </cell>
          <cell r="D1444">
            <v>330</v>
          </cell>
          <cell r="E1444">
            <v>665</v>
          </cell>
          <cell r="F1444">
            <v>340</v>
          </cell>
          <cell r="G1444">
            <v>47.12</v>
          </cell>
        </row>
        <row r="1445">
          <cell r="A1445" t="str">
            <v>165989-B21</v>
          </cell>
          <cell r="B1445" t="str">
            <v>Secure Path for NT 3.0</v>
          </cell>
          <cell r="C1445" t="str">
            <v>STOR_PROD</v>
          </cell>
          <cell r="D1445">
            <v>2640</v>
          </cell>
          <cell r="E1445">
            <v>5562</v>
          </cell>
          <cell r="F1445">
            <v>2719</v>
          </cell>
          <cell r="G1445">
            <v>19.21</v>
          </cell>
        </row>
        <row r="1446">
          <cell r="A1446" t="str">
            <v>165991-B21</v>
          </cell>
          <cell r="B1446" t="str">
            <v>Secure Path for SUN 2.0 FC</v>
          </cell>
          <cell r="C1446" t="str">
            <v>STOR_PROD</v>
          </cell>
          <cell r="D1446">
            <v>3960</v>
          </cell>
          <cell r="E1446">
            <v>8344</v>
          </cell>
          <cell r="F1446">
            <v>4079</v>
          </cell>
          <cell r="G1446">
            <v>14.32</v>
          </cell>
        </row>
        <row r="1447">
          <cell r="A1447" t="str">
            <v>166097-B21</v>
          </cell>
          <cell r="B1447" t="str">
            <v>HIGH VOL DEPLOY KIT ALL</v>
          </cell>
          <cell r="C1447" t="str">
            <v>STOR_PROD</v>
          </cell>
          <cell r="D1447">
            <v>200</v>
          </cell>
          <cell r="E1447">
            <v>442</v>
          </cell>
          <cell r="F1447">
            <v>206</v>
          </cell>
          <cell r="G1447">
            <v>132</v>
          </cell>
        </row>
        <row r="1448">
          <cell r="A1448" t="str">
            <v>166296-B21</v>
          </cell>
          <cell r="B1448" t="str">
            <v>Fibre Channel to  ATM Gateway</v>
          </cell>
          <cell r="C1448" t="str">
            <v>STOR_PROD</v>
          </cell>
          <cell r="D1448">
            <v>35200</v>
          </cell>
          <cell r="E1448">
            <v>70911</v>
          </cell>
          <cell r="F1448">
            <v>36256</v>
          </cell>
          <cell r="G1448">
            <v>20952</v>
          </cell>
        </row>
        <row r="1449">
          <cell r="A1449" t="str">
            <v>166297-B21</v>
          </cell>
          <cell r="B1449" t="str">
            <v>Fibre Channel, HW&amp;SW  ATM Gateway Service Kit</v>
          </cell>
          <cell r="C1449" t="str">
            <v>STOR_PROD</v>
          </cell>
          <cell r="D1449">
            <v>700</v>
          </cell>
          <cell r="E1449">
            <v>1410</v>
          </cell>
          <cell r="F1449">
            <v>721</v>
          </cell>
          <cell r="G1449">
            <v>1330</v>
          </cell>
        </row>
        <row r="1450">
          <cell r="A1450" t="str">
            <v>166504-B21</v>
          </cell>
          <cell r="B1450" t="str">
            <v>20/40GB DAT Autoloader 8 Cass. Internal</v>
          </cell>
          <cell r="C1450" t="str">
            <v>STOR_PROD</v>
          </cell>
          <cell r="D1450">
            <v>2600</v>
          </cell>
          <cell r="E1450">
            <v>5478</v>
          </cell>
          <cell r="F1450">
            <v>2678</v>
          </cell>
          <cell r="G1450">
            <v>1056.19</v>
          </cell>
        </row>
        <row r="1451">
          <cell r="A1451" t="str">
            <v>166505-B31</v>
          </cell>
          <cell r="B1451" t="str">
            <v>20/40GB DAT Autoloader 8 Cass. External</v>
          </cell>
          <cell r="C1451" t="str">
            <v>STOR_PROD</v>
          </cell>
          <cell r="D1451">
            <v>2800</v>
          </cell>
          <cell r="E1451">
            <v>5899</v>
          </cell>
          <cell r="F1451">
            <v>2884</v>
          </cell>
          <cell r="G1451">
            <v>1252.73</v>
          </cell>
        </row>
        <row r="1452">
          <cell r="A1452" t="str">
            <v>166601-001</v>
          </cell>
          <cell r="B1452" t="str">
            <v>Remote Fabric SW Key/CD</v>
          </cell>
          <cell r="C1452" t="str">
            <v>STOR_PROD</v>
          </cell>
          <cell r="D1452">
            <v>5280</v>
          </cell>
          <cell r="E1452">
            <v>10637</v>
          </cell>
          <cell r="F1452">
            <v>5438</v>
          </cell>
          <cell r="G1452">
            <v>4393.6899999999996</v>
          </cell>
        </row>
        <row r="1453">
          <cell r="A1453" t="str">
            <v>167365-B21</v>
          </cell>
          <cell r="B1453" t="str">
            <v>Rack mount kit for FCSW-II Switches</v>
          </cell>
          <cell r="C1453" t="str">
            <v>STOR_PROD</v>
          </cell>
          <cell r="D1453">
            <v>163</v>
          </cell>
          <cell r="E1453">
            <v>329</v>
          </cell>
          <cell r="F1453">
            <v>168</v>
          </cell>
          <cell r="G1453">
            <v>54.26</v>
          </cell>
        </row>
        <row r="1454">
          <cell r="A1454" t="str">
            <v>167432-001</v>
          </cell>
          <cell r="B1454" t="str">
            <v>HBA 64-BIT PCI  to FC-AL for LINUX</v>
          </cell>
          <cell r="C1454" t="str">
            <v>STOR_PROD</v>
          </cell>
          <cell r="D1454">
            <v>1320</v>
          </cell>
          <cell r="E1454">
            <v>3028</v>
          </cell>
          <cell r="F1454">
            <v>1360</v>
          </cell>
          <cell r="G1454">
            <v>819</v>
          </cell>
        </row>
        <row r="1455">
          <cell r="A1455" t="str">
            <v>168256-B21</v>
          </cell>
          <cell r="B1455" t="str">
            <v>Ultra SCSI 1M Cable</v>
          </cell>
          <cell r="C1455" t="str">
            <v>STOR_PROD</v>
          </cell>
          <cell r="D1455">
            <v>140</v>
          </cell>
          <cell r="E1455">
            <v>309</v>
          </cell>
          <cell r="F1455">
            <v>144</v>
          </cell>
          <cell r="G1455">
            <v>22.79</v>
          </cell>
        </row>
        <row r="1456">
          <cell r="A1456" t="str">
            <v>168257-B21</v>
          </cell>
          <cell r="B1456" t="str">
            <v>Ultra SCSI 2M Cable</v>
          </cell>
          <cell r="C1456" t="str">
            <v>STOR_PROD</v>
          </cell>
          <cell r="D1456">
            <v>140</v>
          </cell>
          <cell r="E1456">
            <v>309</v>
          </cell>
          <cell r="F1456">
            <v>144</v>
          </cell>
          <cell r="G1456">
            <v>38.18</v>
          </cell>
        </row>
        <row r="1457">
          <cell r="A1457" t="str">
            <v>168794-B21</v>
          </cell>
          <cell r="B1457" t="str">
            <v>64-Bit Fibre Channel Host Bus Adapter for Tr64/VMS</v>
          </cell>
          <cell r="C1457" t="str">
            <v>STOR_PROD</v>
          </cell>
          <cell r="D1457">
            <v>2640</v>
          </cell>
          <cell r="E1457">
            <v>5562</v>
          </cell>
          <cell r="F1457">
            <v>2719</v>
          </cell>
          <cell r="G1457">
            <v>875.45</v>
          </cell>
        </row>
        <row r="1458">
          <cell r="A1458" t="str">
            <v>169940-B21</v>
          </cell>
          <cell r="B1458" t="str">
            <v>Blanking Panels OPAL</v>
          </cell>
          <cell r="C1458" t="str">
            <v>STOR_PROD</v>
          </cell>
          <cell r="D1458">
            <v>63</v>
          </cell>
          <cell r="E1458">
            <v>127</v>
          </cell>
          <cell r="F1458">
            <v>65</v>
          </cell>
          <cell r="G1458">
            <v>30.68</v>
          </cell>
        </row>
        <row r="1459">
          <cell r="A1459" t="str">
            <v>169947-001</v>
          </cell>
          <cell r="B1459" t="str">
            <v>ProLiant Server (Rack) RPS Upgr</v>
          </cell>
          <cell r="C1459" t="str">
            <v>STOR_PROD</v>
          </cell>
          <cell r="D1459">
            <v>2000</v>
          </cell>
          <cell r="E1459">
            <v>3724</v>
          </cell>
          <cell r="F1459">
            <v>2060</v>
          </cell>
          <cell r="G1459">
            <v>1200.8699999999999</v>
          </cell>
        </row>
        <row r="1460">
          <cell r="A1460" t="str">
            <v>169989-001</v>
          </cell>
          <cell r="B1460" t="str">
            <v>Keyboard/Trackball Extension Cables</v>
          </cell>
          <cell r="C1460" t="str">
            <v>STOR_PROD</v>
          </cell>
          <cell r="D1460">
            <v>70</v>
          </cell>
          <cell r="E1460">
            <v>141</v>
          </cell>
          <cell r="F1460">
            <v>72</v>
          </cell>
          <cell r="G1460">
            <v>18.100000000000001</v>
          </cell>
        </row>
        <row r="1461">
          <cell r="A1461" t="str">
            <v>170299-B21</v>
          </cell>
          <cell r="B1461" t="str">
            <v>Scroll Mouse Kit ALL</v>
          </cell>
          <cell r="C1461" t="str">
            <v>STOR_PROD</v>
          </cell>
          <cell r="D1461">
            <v>17</v>
          </cell>
          <cell r="E1461">
            <v>35</v>
          </cell>
          <cell r="F1461">
            <v>18</v>
          </cell>
          <cell r="G1461">
            <v>11</v>
          </cell>
        </row>
        <row r="1462">
          <cell r="A1462" t="str">
            <v>170477-B21</v>
          </cell>
          <cell r="B1462" t="str">
            <v>StorageWorks Virtual Replicator WNT 10 LIC/CD</v>
          </cell>
          <cell r="C1462" t="str">
            <v>STOR_PROD</v>
          </cell>
          <cell r="D1462">
            <v>15000</v>
          </cell>
          <cell r="E1462">
            <v>30218</v>
          </cell>
          <cell r="F1462">
            <v>15450</v>
          </cell>
          <cell r="G1462" t="str">
            <v>N/A</v>
          </cell>
        </row>
        <row r="1463">
          <cell r="A1463" t="str">
            <v>170478-B21</v>
          </cell>
          <cell r="B1463" t="str">
            <v>StorageWorks Virtual Replicator WNT 25 LIC/CD</v>
          </cell>
          <cell r="C1463" t="str">
            <v>STOR_PROD</v>
          </cell>
          <cell r="D1463">
            <v>32500</v>
          </cell>
          <cell r="E1463">
            <v>65471</v>
          </cell>
          <cell r="F1463">
            <v>33475</v>
          </cell>
          <cell r="G1463" t="str">
            <v>N/A</v>
          </cell>
        </row>
        <row r="1464">
          <cell r="A1464" t="str">
            <v>170479-B21</v>
          </cell>
          <cell r="B1464" t="str">
            <v>StorageWorks Virtual Replicator WNT 50 LIC/CD</v>
          </cell>
          <cell r="C1464" t="str">
            <v>STOR_PROD</v>
          </cell>
          <cell r="D1464">
            <v>50000</v>
          </cell>
          <cell r="E1464">
            <v>100725</v>
          </cell>
          <cell r="F1464">
            <v>51500</v>
          </cell>
          <cell r="G1464" t="str">
            <v>N/A</v>
          </cell>
        </row>
        <row r="1465">
          <cell r="A1465" t="str">
            <v>170480-B21</v>
          </cell>
          <cell r="B1465" t="str">
            <v>StorageWorks Virtual Replicator WNT 100 LIC/CD</v>
          </cell>
          <cell r="C1465" t="str">
            <v>STOR_PROD</v>
          </cell>
          <cell r="D1465">
            <v>85000</v>
          </cell>
          <cell r="E1465">
            <v>171233</v>
          </cell>
          <cell r="F1465">
            <v>87550</v>
          </cell>
          <cell r="G1465" t="str">
            <v>N/A</v>
          </cell>
        </row>
        <row r="1466">
          <cell r="A1466" t="str">
            <v>170481-B21</v>
          </cell>
          <cell r="B1466" t="str">
            <v>StorageWorks Virtual Replicator WNT 10 LIC</v>
          </cell>
          <cell r="C1466" t="str">
            <v>STOR_PROD</v>
          </cell>
          <cell r="D1466">
            <v>15000</v>
          </cell>
          <cell r="E1466">
            <v>30218</v>
          </cell>
          <cell r="F1466">
            <v>15450</v>
          </cell>
          <cell r="G1466" t="str">
            <v>N/A</v>
          </cell>
        </row>
        <row r="1467">
          <cell r="A1467" t="str">
            <v>170482-B21</v>
          </cell>
          <cell r="B1467" t="str">
            <v>StorageWorks Virtual Replicator WNT 25 LIC</v>
          </cell>
          <cell r="C1467" t="str">
            <v>STOR_PROD</v>
          </cell>
          <cell r="D1467">
            <v>32500</v>
          </cell>
          <cell r="E1467">
            <v>65471</v>
          </cell>
          <cell r="F1467">
            <v>33475</v>
          </cell>
          <cell r="G1467" t="str">
            <v>N/A</v>
          </cell>
        </row>
        <row r="1468">
          <cell r="A1468" t="str">
            <v>170483-B21</v>
          </cell>
          <cell r="B1468" t="str">
            <v>StorageWorks Virtual Replicator WNT 50 LIC</v>
          </cell>
          <cell r="C1468" t="str">
            <v>STOR_PROD</v>
          </cell>
          <cell r="D1468">
            <v>50000</v>
          </cell>
          <cell r="E1468">
            <v>100725</v>
          </cell>
          <cell r="F1468">
            <v>51500</v>
          </cell>
          <cell r="G1468" t="str">
            <v>N/A</v>
          </cell>
        </row>
        <row r="1469">
          <cell r="A1469" t="str">
            <v>170484-B21</v>
          </cell>
          <cell r="B1469" t="str">
            <v>StorageWorks Virtual Replicator WNT 100 LIC</v>
          </cell>
          <cell r="C1469" t="str">
            <v>STOR_PROD</v>
          </cell>
          <cell r="D1469">
            <v>85000</v>
          </cell>
          <cell r="E1469">
            <v>171233</v>
          </cell>
          <cell r="F1469">
            <v>87550</v>
          </cell>
          <cell r="G1469" t="str">
            <v>N/A</v>
          </cell>
        </row>
        <row r="1470">
          <cell r="A1470" t="str">
            <v>171532-B21</v>
          </cell>
          <cell r="B1470" t="str">
            <v>20/40GB DAT Autoloader Magazine (8 Cartridges)</v>
          </cell>
          <cell r="C1470" t="str">
            <v>STOR_PROD</v>
          </cell>
          <cell r="D1470">
            <v>380</v>
          </cell>
          <cell r="E1470">
            <v>800</v>
          </cell>
          <cell r="F1470">
            <v>391</v>
          </cell>
          <cell r="G1470">
            <v>231.07</v>
          </cell>
        </row>
        <row r="1471">
          <cell r="A1471" t="str">
            <v>174134-B21</v>
          </cell>
          <cell r="B1471" t="str">
            <v>HSG60 FC CONTROLLER, 256MB</v>
          </cell>
          <cell r="C1471" t="str">
            <v>STOR_PROD</v>
          </cell>
          <cell r="D1471">
            <v>6500</v>
          </cell>
          <cell r="E1471">
            <v>14350</v>
          </cell>
          <cell r="F1471">
            <v>6695</v>
          </cell>
          <cell r="G1471">
            <v>1959</v>
          </cell>
        </row>
        <row r="1472">
          <cell r="A1472" t="str">
            <v>174571-B21</v>
          </cell>
          <cell r="B1472" t="str">
            <v>Intl Array CA Tray ALL</v>
          </cell>
          <cell r="C1472" t="str">
            <v>STOR_PROD</v>
          </cell>
          <cell r="D1472">
            <v>75</v>
          </cell>
          <cell r="E1472">
            <v>166</v>
          </cell>
          <cell r="F1472">
            <v>77</v>
          </cell>
          <cell r="G1472">
            <v>42</v>
          </cell>
        </row>
        <row r="1473">
          <cell r="A1473" t="str">
            <v>174573-B21</v>
          </cell>
          <cell r="B1473" t="str">
            <v>Stackable Hood ALL</v>
          </cell>
          <cell r="C1473" t="str">
            <v>STOR_PROD</v>
          </cell>
          <cell r="D1473">
            <v>150</v>
          </cell>
          <cell r="E1473">
            <v>331</v>
          </cell>
          <cell r="F1473">
            <v>155</v>
          </cell>
          <cell r="G1473">
            <v>54</v>
          </cell>
        </row>
        <row r="1474">
          <cell r="A1474" t="str">
            <v>174574-B21</v>
          </cell>
          <cell r="B1474" t="str">
            <v>3rd Party Rack ALL</v>
          </cell>
          <cell r="C1474" t="str">
            <v>STOR_PROD</v>
          </cell>
          <cell r="D1474">
            <v>150</v>
          </cell>
          <cell r="E1474">
            <v>331</v>
          </cell>
          <cell r="F1474">
            <v>155</v>
          </cell>
          <cell r="G1474">
            <v>72</v>
          </cell>
        </row>
        <row r="1475">
          <cell r="A1475" t="str">
            <v>174575-B21</v>
          </cell>
          <cell r="B1475" t="str">
            <v>Slide Rail ALL</v>
          </cell>
          <cell r="C1475" t="str">
            <v>STOR_PROD</v>
          </cell>
          <cell r="D1475">
            <v>250</v>
          </cell>
          <cell r="E1475">
            <v>552</v>
          </cell>
          <cell r="F1475">
            <v>258</v>
          </cell>
          <cell r="G1475">
            <v>123</v>
          </cell>
        </row>
        <row r="1476">
          <cell r="A1476" t="str">
            <v>174576-B21</v>
          </cell>
          <cell r="B1476" t="str">
            <v>Telco Rack ALL</v>
          </cell>
          <cell r="C1476" t="str">
            <v>STOR_PROD</v>
          </cell>
          <cell r="D1476">
            <v>150</v>
          </cell>
          <cell r="E1476">
            <v>331</v>
          </cell>
          <cell r="F1476">
            <v>155</v>
          </cell>
          <cell r="G1476">
            <v>43</v>
          </cell>
        </row>
        <row r="1477">
          <cell r="A1477" t="str">
            <v>174681-B21</v>
          </cell>
          <cell r="B1477" t="str">
            <v>Redundant Host Adapter Failover S/W Kit</v>
          </cell>
          <cell r="C1477" t="str">
            <v>STOR_PROD</v>
          </cell>
          <cell r="D1477">
            <v>1995</v>
          </cell>
          <cell r="E1477">
            <v>4203</v>
          </cell>
          <cell r="F1477">
            <v>2055</v>
          </cell>
          <cell r="G1477" t="str">
            <v>N/A</v>
          </cell>
        </row>
        <row r="1478">
          <cell r="A1478" t="str">
            <v>175005-B31</v>
          </cell>
          <cell r="B1478" t="str">
            <v>TA1000 AIT Tape Array 10 drive model, rackmount</v>
          </cell>
          <cell r="C1478" t="str">
            <v>STOR_PROD</v>
          </cell>
          <cell r="D1478">
            <v>26400</v>
          </cell>
          <cell r="E1478">
            <v>58284</v>
          </cell>
          <cell r="F1478">
            <v>27192</v>
          </cell>
          <cell r="G1478">
            <v>18500</v>
          </cell>
        </row>
        <row r="1479">
          <cell r="A1479" t="str">
            <v>175195-B21</v>
          </cell>
          <cell r="B1479" t="str">
            <v>SSL2020 AIT Tape Library 1 drive model, tabletop</v>
          </cell>
          <cell r="C1479" t="str">
            <v>STOR_PROD</v>
          </cell>
          <cell r="D1479">
            <v>6948</v>
          </cell>
          <cell r="E1479">
            <v>15340</v>
          </cell>
          <cell r="F1479">
            <v>7156</v>
          </cell>
          <cell r="G1479">
            <v>4000</v>
          </cell>
        </row>
        <row r="1480">
          <cell r="A1480" t="str">
            <v>175195-B22</v>
          </cell>
          <cell r="B1480" t="str">
            <v>SSL2020 AIT Tape Library 2 drive model, tabletop</v>
          </cell>
          <cell r="C1480" t="str">
            <v>STOR_PROD</v>
          </cell>
          <cell r="D1480">
            <v>8972</v>
          </cell>
          <cell r="E1480">
            <v>19807</v>
          </cell>
          <cell r="F1480">
            <v>9241</v>
          </cell>
          <cell r="G1480">
            <v>5135</v>
          </cell>
        </row>
        <row r="1481">
          <cell r="A1481" t="str">
            <v>175196-B21</v>
          </cell>
          <cell r="B1481" t="str">
            <v>SSL2020 AIT Tape Library 1 drive model, rackmount</v>
          </cell>
          <cell r="C1481" t="str">
            <v>STOR_PROD</v>
          </cell>
          <cell r="D1481">
            <v>6948</v>
          </cell>
          <cell r="E1481">
            <v>15340</v>
          </cell>
          <cell r="F1481">
            <v>7156</v>
          </cell>
          <cell r="G1481">
            <v>4000</v>
          </cell>
        </row>
        <row r="1482">
          <cell r="A1482" t="str">
            <v>175196-B22</v>
          </cell>
          <cell r="B1482" t="str">
            <v>SSL2020 AIT Tape Library 2 drive model, rackmount</v>
          </cell>
          <cell r="C1482" t="str">
            <v>STOR_PROD</v>
          </cell>
          <cell r="D1482">
            <v>8972</v>
          </cell>
          <cell r="E1482">
            <v>19807</v>
          </cell>
          <cell r="F1482">
            <v>9241</v>
          </cell>
          <cell r="G1482">
            <v>5135</v>
          </cell>
        </row>
        <row r="1483">
          <cell r="A1483" t="str">
            <v>175197-B21</v>
          </cell>
          <cell r="B1483" t="str">
            <v>AIT-2 add-on drive for SSL2020</v>
          </cell>
          <cell r="C1483" t="str">
            <v>STOR_PROD</v>
          </cell>
          <cell r="D1483">
            <v>3210</v>
          </cell>
          <cell r="E1483">
            <v>7086</v>
          </cell>
          <cell r="F1483">
            <v>3306</v>
          </cell>
          <cell r="G1483">
            <v>1206</v>
          </cell>
        </row>
        <row r="1484">
          <cell r="A1484" t="str">
            <v>175198-B21</v>
          </cell>
          <cell r="B1484" t="str">
            <v>19 Slot Magazine for SSL2020</v>
          </cell>
          <cell r="C1484" t="str">
            <v>STOR_PROD</v>
          </cell>
          <cell r="D1484">
            <v>136</v>
          </cell>
          <cell r="E1484">
            <v>301</v>
          </cell>
          <cell r="F1484">
            <v>140</v>
          </cell>
          <cell r="G1484">
            <v>75</v>
          </cell>
        </row>
        <row r="1485">
          <cell r="A1485" t="str">
            <v>175199-B21</v>
          </cell>
          <cell r="B1485" t="str">
            <v>TT to RM Conversion Kit for SSL2020</v>
          </cell>
          <cell r="C1485" t="str">
            <v>STOR_PROD</v>
          </cell>
          <cell r="D1485">
            <v>136</v>
          </cell>
          <cell r="E1485">
            <v>301</v>
          </cell>
          <cell r="F1485">
            <v>140</v>
          </cell>
          <cell r="G1485">
            <v>75</v>
          </cell>
        </row>
        <row r="1486">
          <cell r="A1486" t="str">
            <v>175199-B22</v>
          </cell>
          <cell r="B1486" t="str">
            <v>SSL2020 TT to RM Kit - CPQ and Retma</v>
          </cell>
          <cell r="C1486" t="str">
            <v>STOR_PROD</v>
          </cell>
          <cell r="D1486">
            <v>136</v>
          </cell>
          <cell r="E1486">
            <v>301</v>
          </cell>
          <cell r="F1486">
            <v>140</v>
          </cell>
          <cell r="G1486">
            <v>75</v>
          </cell>
        </row>
        <row r="1487">
          <cell r="A1487" t="str">
            <v>175312-B21</v>
          </cell>
          <cell r="B1487" t="str">
            <v>Pass Through Transport for SSL2020</v>
          </cell>
          <cell r="C1487" t="str">
            <v>STOR_PROD</v>
          </cell>
          <cell r="D1487">
            <v>515</v>
          </cell>
          <cell r="E1487">
            <v>1136</v>
          </cell>
          <cell r="F1487">
            <v>530</v>
          </cell>
          <cell r="G1487">
            <v>285</v>
          </cell>
        </row>
        <row r="1488">
          <cell r="A1488" t="str">
            <v>175312-B22</v>
          </cell>
          <cell r="B1488" t="str">
            <v>Pass Through Extender for SSL2020</v>
          </cell>
          <cell r="C1488" t="str">
            <v>STOR_PROD</v>
          </cell>
          <cell r="D1488">
            <v>365</v>
          </cell>
          <cell r="E1488">
            <v>806</v>
          </cell>
          <cell r="F1488">
            <v>376</v>
          </cell>
          <cell r="G1488">
            <v>200</v>
          </cell>
        </row>
        <row r="1489">
          <cell r="A1489" t="str">
            <v>175990-B22</v>
          </cell>
          <cell r="B1489" t="str">
            <v>Enterprise Modular Array 12000 Dual 14 Shelf 50 HZ Storage System</v>
          </cell>
          <cell r="C1489" t="str">
            <v>STOR_PROD</v>
          </cell>
          <cell r="D1489">
            <v>47120</v>
          </cell>
          <cell r="E1489">
            <v>108089</v>
          </cell>
          <cell r="F1489">
            <v>48534</v>
          </cell>
          <cell r="G1489">
            <v>20841.95</v>
          </cell>
        </row>
        <row r="1490">
          <cell r="A1490" t="str">
            <v>175991-B22</v>
          </cell>
          <cell r="B1490" t="str">
            <v>Enterprise Modular Array 12000 Single 14 Shelf 50HZ Storage System</v>
          </cell>
          <cell r="C1490" t="str">
            <v>STOR_PROD</v>
          </cell>
          <cell r="D1490">
            <v>26140</v>
          </cell>
          <cell r="E1490">
            <v>59964</v>
          </cell>
          <cell r="F1490">
            <v>26924</v>
          </cell>
          <cell r="G1490">
            <v>12446.77</v>
          </cell>
        </row>
        <row r="1491">
          <cell r="A1491" t="str">
            <v>175992-B22</v>
          </cell>
          <cell r="B1491" t="str">
            <v>Modular Array 8000  50HZ Storage System</v>
          </cell>
          <cell r="C1491" t="str">
            <v>STOR_PROD</v>
          </cell>
          <cell r="D1491">
            <v>18540</v>
          </cell>
          <cell r="E1491">
            <v>42530</v>
          </cell>
          <cell r="F1491">
            <v>19096</v>
          </cell>
          <cell r="G1491">
            <v>8277.15</v>
          </cell>
        </row>
        <row r="1492">
          <cell r="A1492" t="str">
            <v>175993-B22</v>
          </cell>
          <cell r="B1492" t="str">
            <v>Enterprise Modular Array 12000 BLUE (Alpha Servers) Shelf 50HZ Storage System</v>
          </cell>
          <cell r="C1492" t="str">
            <v>STOR_PROD</v>
          </cell>
          <cell r="D1492">
            <v>20108</v>
          </cell>
          <cell r="E1492">
            <v>46126</v>
          </cell>
          <cell r="F1492">
            <v>20711</v>
          </cell>
          <cell r="G1492">
            <v>8854.2900000000009</v>
          </cell>
        </row>
        <row r="1493">
          <cell r="A1493" t="str">
            <v>175994-B22</v>
          </cell>
          <cell r="B1493" t="str">
            <v>Enterprise Modular Array 12000 Dual 10 Shelf 50HZ Storage System</v>
          </cell>
          <cell r="C1493" t="str">
            <v>STOR_PROD</v>
          </cell>
          <cell r="D1493">
            <v>17940</v>
          </cell>
          <cell r="E1493">
            <v>41153</v>
          </cell>
          <cell r="F1493">
            <v>18478</v>
          </cell>
          <cell r="G1493">
            <v>8449</v>
          </cell>
        </row>
        <row r="1494">
          <cell r="A1494" t="str">
            <v>176479-B21</v>
          </cell>
          <cell r="B1494" t="str">
            <v>64-Bit PCI-to-Fibre Channel Host Bus Adapter</v>
          </cell>
          <cell r="C1494" t="str">
            <v>STOR_PROD</v>
          </cell>
          <cell r="D1494">
            <v>1800</v>
          </cell>
          <cell r="E1494">
            <v>3792</v>
          </cell>
          <cell r="F1494">
            <v>1854</v>
          </cell>
          <cell r="G1494">
            <v>870</v>
          </cell>
        </row>
        <row r="1495">
          <cell r="A1495" t="str">
            <v>176622-B21</v>
          </cell>
          <cell r="B1495" t="str">
            <v>HSG80 Controller with 256MB Cache for Model 2200</v>
          </cell>
          <cell r="C1495" t="str">
            <v>STOR_PROD</v>
          </cell>
          <cell r="D1495">
            <v>11649</v>
          </cell>
          <cell r="E1495">
            <v>23466</v>
          </cell>
          <cell r="F1495">
            <v>11998</v>
          </cell>
          <cell r="G1495">
            <v>2756.28</v>
          </cell>
        </row>
        <row r="1496">
          <cell r="A1496" t="str">
            <v>176623-B21</v>
          </cell>
          <cell r="B1496" t="str">
            <v>HSG80 Cache Upgrade</v>
          </cell>
          <cell r="C1496" t="str">
            <v>STOR_PROD</v>
          </cell>
          <cell r="D1496">
            <v>700</v>
          </cell>
          <cell r="E1496">
            <v>1410</v>
          </cell>
          <cell r="F1496">
            <v>721</v>
          </cell>
          <cell r="G1496">
            <v>335.01</v>
          </cell>
        </row>
        <row r="1497">
          <cell r="A1497" t="str">
            <v>180213-B21</v>
          </cell>
          <cell r="B1497" t="str">
            <v>SANworks Storage Resource Manager 10 LIC/CD</v>
          </cell>
          <cell r="C1497" t="str">
            <v>STOR_PROD</v>
          </cell>
          <cell r="D1497">
            <v>6600</v>
          </cell>
          <cell r="E1497">
            <v>13904</v>
          </cell>
          <cell r="F1497">
            <v>6798</v>
          </cell>
          <cell r="G1497" t="str">
            <v>N/A</v>
          </cell>
        </row>
        <row r="1498">
          <cell r="A1498" t="str">
            <v>180214-B21</v>
          </cell>
          <cell r="B1498" t="str">
            <v>SANworks Storage Resource Manager 50 LIC/CD</v>
          </cell>
          <cell r="C1498" t="str">
            <v>STOR_PROD</v>
          </cell>
          <cell r="D1498">
            <v>29700</v>
          </cell>
          <cell r="E1498">
            <v>62571</v>
          </cell>
          <cell r="F1498">
            <v>30591</v>
          </cell>
          <cell r="G1498" t="str">
            <v>N/A</v>
          </cell>
        </row>
        <row r="1499">
          <cell r="A1499" t="str">
            <v>180215-B21</v>
          </cell>
          <cell r="B1499" t="str">
            <v>SANworks Storage Resource Manager 200 LIC/CD</v>
          </cell>
          <cell r="C1499" t="str">
            <v>STOR_PROD</v>
          </cell>
          <cell r="D1499">
            <v>105600</v>
          </cell>
          <cell r="E1499">
            <v>222476</v>
          </cell>
          <cell r="F1499">
            <v>108768</v>
          </cell>
          <cell r="G1499" t="str">
            <v>N/A</v>
          </cell>
        </row>
        <row r="1500">
          <cell r="A1500" t="str">
            <v>180216-B21</v>
          </cell>
          <cell r="B1500" t="str">
            <v>SANworks Storage Resource Manager 500 LIC/CD</v>
          </cell>
          <cell r="C1500" t="str">
            <v>STOR_PROD</v>
          </cell>
          <cell r="D1500">
            <v>231000</v>
          </cell>
          <cell r="E1500">
            <v>486663</v>
          </cell>
          <cell r="F1500">
            <v>237930</v>
          </cell>
          <cell r="G1500" t="str">
            <v>N/A</v>
          </cell>
        </row>
        <row r="1501">
          <cell r="A1501" t="str">
            <v>180217-B21</v>
          </cell>
          <cell r="B1501" t="str">
            <v>SANworks Storage Resource Manager for Exchange 5 LIC/CD</v>
          </cell>
          <cell r="C1501" t="str">
            <v>STOR_PROD</v>
          </cell>
          <cell r="D1501">
            <v>6600</v>
          </cell>
          <cell r="E1501">
            <v>13904</v>
          </cell>
          <cell r="F1501">
            <v>6798</v>
          </cell>
          <cell r="G1501" t="str">
            <v>N/A</v>
          </cell>
        </row>
        <row r="1502">
          <cell r="A1502" t="str">
            <v>180218-B21</v>
          </cell>
          <cell r="B1502" t="str">
            <v>SANworks Storage Resource Manager for Exchange 50 LIC/CD</v>
          </cell>
          <cell r="C1502" t="str">
            <v>STOR_PROD</v>
          </cell>
          <cell r="D1502">
            <v>59400</v>
          </cell>
          <cell r="E1502">
            <v>125142</v>
          </cell>
          <cell r="F1502">
            <v>61182</v>
          </cell>
          <cell r="G1502" t="str">
            <v>N/A</v>
          </cell>
        </row>
        <row r="1503">
          <cell r="A1503" t="str">
            <v>180219-B21</v>
          </cell>
          <cell r="B1503" t="str">
            <v>SANworks Storage Resource Manager for Exchange 200 LIC/CD</v>
          </cell>
          <cell r="C1503" t="str">
            <v>STOR_PROD</v>
          </cell>
          <cell r="D1503">
            <v>211200</v>
          </cell>
          <cell r="E1503">
            <v>444949</v>
          </cell>
          <cell r="F1503">
            <v>217536</v>
          </cell>
          <cell r="G1503" t="str">
            <v>N/A</v>
          </cell>
        </row>
        <row r="1504">
          <cell r="A1504" t="str">
            <v>180220-B21</v>
          </cell>
          <cell r="B1504" t="str">
            <v>SANworks Storage Resource Manager for Exchange 500 LIC/CD</v>
          </cell>
          <cell r="C1504" t="str">
            <v>STOR_PROD</v>
          </cell>
          <cell r="D1504">
            <v>462000</v>
          </cell>
          <cell r="E1504">
            <v>973327</v>
          </cell>
          <cell r="F1504">
            <v>475860</v>
          </cell>
          <cell r="G1504" t="str">
            <v>N/A</v>
          </cell>
        </row>
        <row r="1505">
          <cell r="A1505" t="str">
            <v>180312-B22</v>
          </cell>
          <cell r="B1505" t="str">
            <v>Rack Cabinet for Modular Array, 50HZ, 42U</v>
          </cell>
          <cell r="C1505" t="str">
            <v>STOR_PROD</v>
          </cell>
          <cell r="D1505">
            <v>4700</v>
          </cell>
          <cell r="E1505">
            <v>10376</v>
          </cell>
          <cell r="F1505">
            <v>4841</v>
          </cell>
          <cell r="G1505">
            <v>2236.6799999999998</v>
          </cell>
        </row>
        <row r="1506">
          <cell r="A1506" t="str">
            <v>180314-B22</v>
          </cell>
          <cell r="B1506" t="str">
            <v>Rack Cabinet for Modular Array, 50 HZ, 36U</v>
          </cell>
          <cell r="C1506" t="str">
            <v>STOR_PROD</v>
          </cell>
          <cell r="D1506">
            <v>4500</v>
          </cell>
          <cell r="E1506">
            <v>9934</v>
          </cell>
          <cell r="F1506">
            <v>4635</v>
          </cell>
          <cell r="G1506">
            <v>2174.79</v>
          </cell>
        </row>
        <row r="1507">
          <cell r="A1507" t="str">
            <v>180316-B22</v>
          </cell>
          <cell r="B1507" t="str">
            <v>Rack Cabinet for Modular Array, 50 HZ, 22U</v>
          </cell>
          <cell r="C1507" t="str">
            <v>STOR_PROD</v>
          </cell>
          <cell r="D1507">
            <v>4400</v>
          </cell>
          <cell r="E1507">
            <v>9715</v>
          </cell>
          <cell r="F1507">
            <v>4532</v>
          </cell>
          <cell r="G1507">
            <v>2037.75</v>
          </cell>
        </row>
        <row r="1508">
          <cell r="A1508" t="str">
            <v>180318-B22</v>
          </cell>
          <cell r="B1508" t="str">
            <v>Rack Cabinet for Modular Array, 50 HZ, 41U</v>
          </cell>
          <cell r="C1508" t="str">
            <v>STOR_PROD</v>
          </cell>
          <cell r="D1508">
            <v>5700</v>
          </cell>
          <cell r="E1508">
            <v>12584</v>
          </cell>
          <cell r="F1508">
            <v>5871</v>
          </cell>
          <cell r="G1508">
            <v>2638.18</v>
          </cell>
        </row>
        <row r="1509">
          <cell r="A1509" t="str">
            <v>180319-B21</v>
          </cell>
          <cell r="B1509" t="str">
            <v>HSG60 ACS V8.5L</v>
          </cell>
          <cell r="C1509" t="str">
            <v>STOR_PROD</v>
          </cell>
          <cell r="D1509">
            <v>2750</v>
          </cell>
          <cell r="E1509">
            <v>6071</v>
          </cell>
          <cell r="F1509">
            <v>2833</v>
          </cell>
          <cell r="G1509" t="str">
            <v>N/A</v>
          </cell>
        </row>
        <row r="1510">
          <cell r="A1510" t="str">
            <v>180607-B21</v>
          </cell>
          <cell r="B1510" t="str">
            <v>Enterprise Volume Manager (EVM) for Windows 2000</v>
          </cell>
          <cell r="C1510" t="str">
            <v>STOR_PROD</v>
          </cell>
          <cell r="D1510">
            <v>3900</v>
          </cell>
          <cell r="E1510">
            <v>8610</v>
          </cell>
          <cell r="F1510">
            <v>4017</v>
          </cell>
          <cell r="G1510" t="str">
            <v>N/A</v>
          </cell>
        </row>
        <row r="1511">
          <cell r="A1511" t="str">
            <v>180608-B21</v>
          </cell>
          <cell r="B1511" t="str">
            <v>Enterprise Volume Manager (EVM) for Windows 2000</v>
          </cell>
          <cell r="C1511" t="str">
            <v>STOR_PROD</v>
          </cell>
          <cell r="D1511">
            <v>3894</v>
          </cell>
          <cell r="E1511">
            <v>8596</v>
          </cell>
          <cell r="F1511">
            <v>4011</v>
          </cell>
          <cell r="G1511" t="str">
            <v>N/A</v>
          </cell>
        </row>
        <row r="1512">
          <cell r="A1512" t="str">
            <v>185152-B36</v>
          </cell>
          <cell r="B1512" t="str">
            <v>Rack Keyboard &amp; TB Opal/Euro-INT'L</v>
          </cell>
          <cell r="C1512" t="str">
            <v>STOR_PROD</v>
          </cell>
          <cell r="D1512">
            <v>153</v>
          </cell>
          <cell r="E1512">
            <v>308</v>
          </cell>
          <cell r="F1512">
            <v>158</v>
          </cell>
          <cell r="G1512">
            <v>57</v>
          </cell>
        </row>
        <row r="1513">
          <cell r="A1513" t="str">
            <v>187738-B21</v>
          </cell>
          <cell r="B1513" t="str">
            <v>Modular Array 6000 MODEL D14, MODEL 2100 CONTROLLER SHELF with Controller</v>
          </cell>
          <cell r="C1513" t="str">
            <v>STOR_PROD</v>
          </cell>
          <cell r="D1513">
            <v>12912</v>
          </cell>
          <cell r="E1513">
            <v>28506</v>
          </cell>
          <cell r="F1513">
            <v>13299</v>
          </cell>
          <cell r="G1513">
            <v>11427.16</v>
          </cell>
        </row>
        <row r="1514">
          <cell r="A1514" t="str">
            <v>187739-B21</v>
          </cell>
          <cell r="B1514" t="str">
            <v>Modular Array 6000 MODEL DS14, MODEL 2100 Controller Shelf w/Controller</v>
          </cell>
          <cell r="C1514" t="str">
            <v>STOR_PROD</v>
          </cell>
          <cell r="D1514">
            <v>15428</v>
          </cell>
          <cell r="E1514">
            <v>34061</v>
          </cell>
          <cell r="F1514">
            <v>15891</v>
          </cell>
          <cell r="G1514">
            <v>11427.16</v>
          </cell>
        </row>
        <row r="1515">
          <cell r="A1515" t="str">
            <v>187740-B21</v>
          </cell>
          <cell r="B1515" t="str">
            <v>I/O MODULE UPGRADE KIT, 4 MODULES</v>
          </cell>
          <cell r="C1515" t="str">
            <v>STOR_PROD</v>
          </cell>
          <cell r="D1515">
            <v>1000</v>
          </cell>
          <cell r="E1515">
            <v>2208</v>
          </cell>
          <cell r="F1515">
            <v>1030</v>
          </cell>
          <cell r="G1515">
            <v>196.46</v>
          </cell>
        </row>
        <row r="1516">
          <cell r="A1516" t="str">
            <v>187741-B21</v>
          </cell>
          <cell r="B1516" t="str">
            <v>MODEL 2100 CONTROLLER ENCLOSURE FOR HSG60</v>
          </cell>
          <cell r="C1516" t="str">
            <v>STOR_PROD</v>
          </cell>
          <cell r="D1516">
            <v>3000</v>
          </cell>
          <cell r="E1516">
            <v>6622</v>
          </cell>
          <cell r="F1516">
            <v>3090</v>
          </cell>
          <cell r="G1516">
            <v>990.91</v>
          </cell>
        </row>
        <row r="1517">
          <cell r="A1517" t="str">
            <v>189715-001</v>
          </cell>
          <cell r="B1517" t="str">
            <v>SANworks Management Appliance  (733MHz, 512MB)</v>
          </cell>
          <cell r="C1517" t="str">
            <v>STOR_PROD</v>
          </cell>
          <cell r="D1517">
            <v>6930</v>
          </cell>
          <cell r="E1517">
            <v>15299</v>
          </cell>
          <cell r="F1517">
            <v>7138</v>
          </cell>
          <cell r="G1517">
            <v>5077.96</v>
          </cell>
        </row>
        <row r="1518">
          <cell r="A1518" t="str">
            <v>189907-001</v>
          </cell>
          <cell r="B1518" t="str">
            <v>Rack Stabilizing feet</v>
          </cell>
          <cell r="C1518" t="str">
            <v>STOR_PROD</v>
          </cell>
          <cell r="D1518">
            <v>99</v>
          </cell>
          <cell r="E1518">
            <v>199</v>
          </cell>
          <cell r="F1518">
            <v>102</v>
          </cell>
          <cell r="G1518">
            <v>65.31</v>
          </cell>
        </row>
        <row r="1519">
          <cell r="A1519" t="str">
            <v>189960-B31</v>
          </cell>
          <cell r="B1519" t="str">
            <v>EBS ARCPaq  (1x Tape controller, 1x Storage Hub-7, CA ARCServeIT, 5 User License)</v>
          </cell>
          <cell r="C1519" t="str">
            <v>STOR_PROD</v>
          </cell>
          <cell r="D1519">
            <v>9183</v>
          </cell>
          <cell r="E1519">
            <v>21064</v>
          </cell>
          <cell r="F1519">
            <v>9458</v>
          </cell>
          <cell r="G1519">
            <v>6411.27</v>
          </cell>
        </row>
        <row r="1520">
          <cell r="A1520" t="str">
            <v>190212-B21</v>
          </cell>
          <cell r="B1520" t="str">
            <v>SW 4200 Single Bus Ultra3 I/O Module</v>
          </cell>
          <cell r="C1520" t="str">
            <v>STOR_PROD</v>
          </cell>
          <cell r="D1520">
            <v>250</v>
          </cell>
          <cell r="E1520">
            <v>552</v>
          </cell>
          <cell r="F1520">
            <v>258</v>
          </cell>
          <cell r="G1520">
            <v>186.46</v>
          </cell>
        </row>
        <row r="1521">
          <cell r="A1521" t="str">
            <v>190213-B21</v>
          </cell>
          <cell r="B1521" t="str">
            <v>SW 4200 Dual Bus  Ultra3 I/O Module</v>
          </cell>
          <cell r="C1521" t="str">
            <v>STOR_PROD</v>
          </cell>
          <cell r="D1521">
            <v>500</v>
          </cell>
          <cell r="E1521">
            <v>1103</v>
          </cell>
          <cell r="F1521">
            <v>515</v>
          </cell>
          <cell r="G1521">
            <v>256.2</v>
          </cell>
        </row>
        <row r="1522">
          <cell r="A1522" t="str">
            <v>191753-B21</v>
          </cell>
          <cell r="B1522" t="str">
            <v>SANworks Storage Allocation Reporter Lic for 32 Switch Ports</v>
          </cell>
          <cell r="C1522" t="str">
            <v>STOR_PROD</v>
          </cell>
          <cell r="D1522">
            <v>10560</v>
          </cell>
          <cell r="E1522">
            <v>23313</v>
          </cell>
          <cell r="F1522">
            <v>10877</v>
          </cell>
          <cell r="G1522">
            <v>990</v>
          </cell>
        </row>
        <row r="1523">
          <cell r="A1523" t="str">
            <v>191755-B21</v>
          </cell>
          <cell r="B1523" t="str">
            <v>SANworks Resource Monitor 1 LIC/CDRM V1.0</v>
          </cell>
          <cell r="C1523" t="str">
            <v>STOR_PROD</v>
          </cell>
          <cell r="D1523">
            <v>10560</v>
          </cell>
          <cell r="E1523">
            <v>23313</v>
          </cell>
          <cell r="F1523">
            <v>10877</v>
          </cell>
          <cell r="G1523">
            <v>2635.82</v>
          </cell>
        </row>
        <row r="1524">
          <cell r="A1524" t="str">
            <v>191796-B21</v>
          </cell>
          <cell r="B1524" t="str">
            <v>SANworks Virtual Replicator Version 2  1 Upgrade/CD</v>
          </cell>
          <cell r="C1524" t="str">
            <v>STOR_PROD</v>
          </cell>
          <cell r="D1524">
            <v>899</v>
          </cell>
          <cell r="E1524">
            <v>1985</v>
          </cell>
          <cell r="F1524">
            <v>926</v>
          </cell>
          <cell r="G1524">
            <v>749</v>
          </cell>
        </row>
        <row r="1525">
          <cell r="A1525" t="str">
            <v>191797-B21</v>
          </cell>
          <cell r="B1525" t="str">
            <v>SANworks Virtual Replicator Version 2  10 Upgrade/CD</v>
          </cell>
          <cell r="C1525" t="str">
            <v>STOR_PROD</v>
          </cell>
          <cell r="D1525">
            <v>4500</v>
          </cell>
          <cell r="E1525">
            <v>9934</v>
          </cell>
          <cell r="F1525">
            <v>4635</v>
          </cell>
          <cell r="G1525">
            <v>3750</v>
          </cell>
        </row>
        <row r="1526">
          <cell r="A1526" t="str">
            <v>191798-B21</v>
          </cell>
          <cell r="B1526" t="str">
            <v>SANworks Virtual Replicator Version 2  25 Upgrade/CD</v>
          </cell>
          <cell r="C1526" t="str">
            <v>STOR_PROD</v>
          </cell>
          <cell r="D1526">
            <v>9750</v>
          </cell>
          <cell r="E1526">
            <v>21526</v>
          </cell>
          <cell r="F1526">
            <v>10043</v>
          </cell>
          <cell r="G1526">
            <v>8125</v>
          </cell>
        </row>
        <row r="1527">
          <cell r="A1527" t="str">
            <v>191799-B21</v>
          </cell>
          <cell r="B1527" t="str">
            <v>SANworks Virtual Replicator Version 2  50 Upgrade/CD</v>
          </cell>
          <cell r="C1527" t="str">
            <v>STOR_PROD</v>
          </cell>
          <cell r="D1527">
            <v>15000</v>
          </cell>
          <cell r="E1527">
            <v>33116</v>
          </cell>
          <cell r="F1527">
            <v>15450</v>
          </cell>
          <cell r="G1527">
            <v>12500</v>
          </cell>
        </row>
        <row r="1528">
          <cell r="A1528" t="str">
            <v>191800-B21</v>
          </cell>
          <cell r="B1528" t="str">
            <v>SANworks Virtual Replicator Version 2  100 Upgrade/CD</v>
          </cell>
          <cell r="C1528" t="str">
            <v>STOR_PROD</v>
          </cell>
          <cell r="D1528">
            <v>25500</v>
          </cell>
          <cell r="E1528">
            <v>56297</v>
          </cell>
          <cell r="F1528">
            <v>26265</v>
          </cell>
          <cell r="G1528">
            <v>21250</v>
          </cell>
        </row>
        <row r="1529">
          <cell r="A1529" t="str">
            <v>191801-B21</v>
          </cell>
          <cell r="B1529" t="str">
            <v>SANworks Virtual Replicator Version 2  5 Upgrade/CD</v>
          </cell>
          <cell r="C1529" t="str">
            <v>STOR_PROD</v>
          </cell>
          <cell r="D1529">
            <v>2625</v>
          </cell>
          <cell r="E1529">
            <v>5795</v>
          </cell>
          <cell r="F1529">
            <v>2704</v>
          </cell>
          <cell r="G1529">
            <v>2187.5</v>
          </cell>
        </row>
        <row r="1530">
          <cell r="A1530" t="str">
            <v>191802-B21</v>
          </cell>
          <cell r="B1530" t="str">
            <v>SANworks Virtual Replicator Version 2  1 Licensce/CD</v>
          </cell>
          <cell r="C1530" t="str">
            <v>STOR_PROD</v>
          </cell>
          <cell r="D1530">
            <v>2995</v>
          </cell>
          <cell r="E1530">
            <v>6613</v>
          </cell>
          <cell r="F1530">
            <v>3085</v>
          </cell>
          <cell r="G1530">
            <v>1497.5</v>
          </cell>
        </row>
        <row r="1531">
          <cell r="A1531" t="str">
            <v>191803-B21</v>
          </cell>
          <cell r="B1531" t="str">
            <v>SANworks Virtual Replicator Version 2  10 Licensce/CD</v>
          </cell>
          <cell r="C1531" t="str">
            <v>STOR_PROD</v>
          </cell>
          <cell r="D1531">
            <v>15000</v>
          </cell>
          <cell r="E1531">
            <v>33116</v>
          </cell>
          <cell r="F1531">
            <v>15450</v>
          </cell>
          <cell r="G1531">
            <v>7500</v>
          </cell>
        </row>
        <row r="1532">
          <cell r="A1532" t="str">
            <v>191804-B21</v>
          </cell>
          <cell r="B1532" t="str">
            <v>SANworks Virtual Replicator Version 2  25 Licensce/CD</v>
          </cell>
          <cell r="C1532" t="str">
            <v>STOR_PROD</v>
          </cell>
          <cell r="D1532">
            <v>32500</v>
          </cell>
          <cell r="E1532">
            <v>71750</v>
          </cell>
          <cell r="F1532">
            <v>33475</v>
          </cell>
          <cell r="G1532">
            <v>16250</v>
          </cell>
        </row>
        <row r="1533">
          <cell r="A1533" t="str">
            <v>191805-B21</v>
          </cell>
          <cell r="B1533" t="str">
            <v>SANworks Virtual Replicator Version 2  50 Licensce/CD</v>
          </cell>
          <cell r="C1533" t="str">
            <v>STOR_PROD</v>
          </cell>
          <cell r="D1533">
            <v>50000</v>
          </cell>
          <cell r="E1533">
            <v>110385</v>
          </cell>
          <cell r="F1533">
            <v>51500</v>
          </cell>
          <cell r="G1533">
            <v>25000</v>
          </cell>
        </row>
        <row r="1534">
          <cell r="A1534" t="str">
            <v>191806-B21</v>
          </cell>
          <cell r="B1534" t="str">
            <v>SANworks Virtual Replicator  Version 2  100 Licensce/CD</v>
          </cell>
          <cell r="C1534" t="str">
            <v>STOR_PROD</v>
          </cell>
          <cell r="D1534">
            <v>85000</v>
          </cell>
          <cell r="E1534">
            <v>187654</v>
          </cell>
          <cell r="F1534">
            <v>87550</v>
          </cell>
          <cell r="G1534">
            <v>42500</v>
          </cell>
        </row>
        <row r="1535">
          <cell r="A1535" t="str">
            <v>191807-B21</v>
          </cell>
          <cell r="B1535" t="str">
            <v>SANworks Virtual Replicator  Version 2  5 Licensce/CD</v>
          </cell>
          <cell r="C1535" t="str">
            <v>STOR_PROD</v>
          </cell>
          <cell r="D1535">
            <v>8750</v>
          </cell>
          <cell r="E1535">
            <v>19318</v>
          </cell>
          <cell r="F1535">
            <v>9013</v>
          </cell>
          <cell r="G1535">
            <v>4375</v>
          </cell>
        </row>
        <row r="1536">
          <cell r="A1536" t="str">
            <v>191880-B21</v>
          </cell>
          <cell r="B1536" t="str">
            <v>SANworks Storage Allocation Reporter Lic for 64 Switch Ports</v>
          </cell>
          <cell r="C1536" t="str">
            <v>STOR_PROD</v>
          </cell>
          <cell r="D1536">
            <v>20064</v>
          </cell>
          <cell r="E1536">
            <v>44296</v>
          </cell>
          <cell r="F1536">
            <v>20666</v>
          </cell>
          <cell r="G1536">
            <v>2635.82</v>
          </cell>
        </row>
        <row r="1537">
          <cell r="A1537" t="str">
            <v>191881-B21</v>
          </cell>
          <cell r="B1537" t="str">
            <v>SANworks Storage Allocation Reporter Lic for 128 Switch Ports</v>
          </cell>
          <cell r="C1537" t="str">
            <v>STOR_PROD</v>
          </cell>
          <cell r="D1537">
            <v>38016</v>
          </cell>
          <cell r="E1537">
            <v>83929</v>
          </cell>
          <cell r="F1537">
            <v>39156</v>
          </cell>
          <cell r="G1537">
            <v>2635.82</v>
          </cell>
        </row>
        <row r="1538">
          <cell r="A1538" t="str">
            <v>191882-B21</v>
          </cell>
          <cell r="B1538" t="str">
            <v>SANworks Storage Allocation Reporter Lic for 256 Switch Ports</v>
          </cell>
          <cell r="C1538" t="str">
            <v>STOR_PROD</v>
          </cell>
          <cell r="D1538">
            <v>67584</v>
          </cell>
          <cell r="E1538">
            <v>149204</v>
          </cell>
          <cell r="F1538">
            <v>69612</v>
          </cell>
          <cell r="G1538">
            <v>2635.82</v>
          </cell>
        </row>
        <row r="1539">
          <cell r="A1539" t="str">
            <v>191883-B21</v>
          </cell>
          <cell r="B1539" t="str">
            <v>SANworks Storage Allocation Reporter Lic for 512 Switch Ports</v>
          </cell>
          <cell r="C1539" t="str">
            <v>STOR_PROD</v>
          </cell>
          <cell r="D1539">
            <v>118272</v>
          </cell>
          <cell r="E1539">
            <v>261109</v>
          </cell>
          <cell r="F1539">
            <v>121820</v>
          </cell>
          <cell r="G1539">
            <v>2635.82</v>
          </cell>
        </row>
        <row r="1540">
          <cell r="A1540" t="str">
            <v>192211-B21</v>
          </cell>
          <cell r="B1540" t="str">
            <v>Modular Array 6000 Software U/A V8.5 Licensce/CD</v>
          </cell>
          <cell r="C1540" t="str">
            <v>STOR_PROD</v>
          </cell>
          <cell r="D1540">
            <v>750</v>
          </cell>
          <cell r="E1540">
            <v>1657</v>
          </cell>
          <cell r="F1540">
            <v>773</v>
          </cell>
          <cell r="G1540">
            <v>50</v>
          </cell>
        </row>
        <row r="1541">
          <cell r="A1541" t="str">
            <v>192212-B21</v>
          </cell>
          <cell r="B1541" t="str">
            <v>Modular Array 6000 Software SOL V8.5 Licensce/CD</v>
          </cell>
          <cell r="C1541" t="str">
            <v>STOR_PROD</v>
          </cell>
          <cell r="D1541">
            <v>750</v>
          </cell>
          <cell r="E1541">
            <v>1657</v>
          </cell>
          <cell r="F1541">
            <v>773</v>
          </cell>
          <cell r="G1541">
            <v>50</v>
          </cell>
        </row>
        <row r="1542">
          <cell r="A1542" t="str">
            <v>192214-B21</v>
          </cell>
          <cell r="B1542" t="str">
            <v>Modular Array6000 Software NTI V8.5 Licensce/CD</v>
          </cell>
          <cell r="C1542" t="str">
            <v>STOR_PROD</v>
          </cell>
          <cell r="D1542">
            <v>750</v>
          </cell>
          <cell r="E1542">
            <v>1657</v>
          </cell>
          <cell r="F1542">
            <v>773</v>
          </cell>
          <cell r="G1542">
            <v>50</v>
          </cell>
        </row>
        <row r="1543">
          <cell r="A1543" t="str">
            <v>192216-B21</v>
          </cell>
          <cell r="B1543" t="str">
            <v>Modular Array 6000 Software  UX V8.5 Licensce/CD</v>
          </cell>
          <cell r="C1543" t="str">
            <v>STOR_PROD</v>
          </cell>
          <cell r="D1543">
            <v>750</v>
          </cell>
          <cell r="E1543">
            <v>1657</v>
          </cell>
          <cell r="F1543">
            <v>773</v>
          </cell>
          <cell r="G1543">
            <v>50</v>
          </cell>
        </row>
        <row r="1544">
          <cell r="A1544" t="str">
            <v>192217-B21</v>
          </cell>
          <cell r="B1544" t="str">
            <v>Modular Array 6000 Software  VMS V8.5 Licensce/CD</v>
          </cell>
          <cell r="C1544" t="str">
            <v>STOR_PROD</v>
          </cell>
          <cell r="D1544">
            <v>750</v>
          </cell>
          <cell r="E1544">
            <v>1657</v>
          </cell>
          <cell r="F1544">
            <v>773</v>
          </cell>
          <cell r="G1544">
            <v>50</v>
          </cell>
        </row>
        <row r="1545">
          <cell r="A1545" t="str">
            <v>192218-B21</v>
          </cell>
          <cell r="B1545" t="str">
            <v>Modular Array 6000 Software NVL V8.5 Licensce/CD</v>
          </cell>
          <cell r="C1545" t="str">
            <v>STOR_PROD</v>
          </cell>
          <cell r="D1545">
            <v>750</v>
          </cell>
          <cell r="E1545">
            <v>1657</v>
          </cell>
          <cell r="F1545">
            <v>773</v>
          </cell>
          <cell r="G1545">
            <v>50</v>
          </cell>
        </row>
        <row r="1546">
          <cell r="A1546" t="str">
            <v>199704-001</v>
          </cell>
          <cell r="B1546" t="str">
            <v xml:space="preserve"> DLT Cleaning Cartridge</v>
          </cell>
          <cell r="C1546" t="str">
            <v>STOR_PROD</v>
          </cell>
          <cell r="D1546">
            <v>41</v>
          </cell>
          <cell r="E1546">
            <v>83</v>
          </cell>
          <cell r="F1546">
            <v>42</v>
          </cell>
          <cell r="G1546">
            <v>33.43</v>
          </cell>
        </row>
        <row r="1547">
          <cell r="A1547" t="str">
            <v>199779-001</v>
          </cell>
          <cell r="B1547" t="str">
            <v>Cable Kit : SCSI 1 to SCSI Wide Cable</v>
          </cell>
          <cell r="C1547" t="str">
            <v>STOR_PROD</v>
          </cell>
          <cell r="D1547">
            <v>68</v>
          </cell>
          <cell r="E1547">
            <v>137</v>
          </cell>
          <cell r="F1547">
            <v>70</v>
          </cell>
          <cell r="G1547">
            <v>22.02</v>
          </cell>
        </row>
        <row r="1548">
          <cell r="A1548" t="str">
            <v>199860-002</v>
          </cell>
          <cell r="B1548" t="str">
            <v>DLT Tape Array Model 0</v>
          </cell>
          <cell r="C1548" t="str">
            <v>STOR_PROD</v>
          </cell>
          <cell r="D1548">
            <v>2095</v>
          </cell>
          <cell r="E1548">
            <v>4220</v>
          </cell>
          <cell r="F1548">
            <v>2158</v>
          </cell>
          <cell r="G1548">
            <v>924.8</v>
          </cell>
        </row>
        <row r="1549">
          <cell r="A1549" t="str">
            <v>212051-001</v>
          </cell>
          <cell r="B1549" t="str">
            <v>Internal Fast-SCSI-2 Cable w/term (4 device/500)</v>
          </cell>
          <cell r="C1549" t="str">
            <v>STOR_PROD</v>
          </cell>
          <cell r="D1549">
            <v>30</v>
          </cell>
          <cell r="E1549">
            <v>60</v>
          </cell>
          <cell r="F1549">
            <v>31</v>
          </cell>
          <cell r="G1549">
            <v>16.55</v>
          </cell>
        </row>
        <row r="1550">
          <cell r="A1550" t="str">
            <v>212051-002</v>
          </cell>
          <cell r="B1550" t="str">
            <v>Internal Fast-SCSI-2 Cable w/term (4 device/300)</v>
          </cell>
          <cell r="C1550" t="str">
            <v>STOR_PROD</v>
          </cell>
          <cell r="D1550">
            <v>30</v>
          </cell>
          <cell r="E1550">
            <v>60</v>
          </cell>
          <cell r="F1550">
            <v>31</v>
          </cell>
          <cell r="G1550">
            <v>14.48</v>
          </cell>
        </row>
        <row r="1551">
          <cell r="A1551" t="str">
            <v>223104-001</v>
          </cell>
          <cell r="B1551" t="str">
            <v>Compaq Fibre Channel Array Kit (Rackmount)</v>
          </cell>
          <cell r="C1551" t="str">
            <v>STOR_PROD</v>
          </cell>
          <cell r="D1551">
            <v>6500</v>
          </cell>
          <cell r="E1551">
            <v>13094</v>
          </cell>
          <cell r="F1551">
            <v>6695</v>
          </cell>
          <cell r="G1551">
            <v>1521.76</v>
          </cell>
        </row>
        <row r="1552">
          <cell r="A1552" t="str">
            <v>223180-B21</v>
          </cell>
          <cell r="B1552" t="str">
            <v>Compaq Fibre Channel Host Controller Kit /P</v>
          </cell>
          <cell r="C1552" t="str">
            <v>STOR_PROD</v>
          </cell>
          <cell r="D1552">
            <v>1400</v>
          </cell>
          <cell r="E1552">
            <v>2820</v>
          </cell>
          <cell r="F1552">
            <v>1442</v>
          </cell>
          <cell r="G1552">
            <v>402.19</v>
          </cell>
        </row>
        <row r="1553">
          <cell r="A1553" t="str">
            <v>223187-B21</v>
          </cell>
          <cell r="B1553" t="str">
            <v>RA 4000 Redundant Controller</v>
          </cell>
          <cell r="C1553" t="str">
            <v>STOR_PROD</v>
          </cell>
          <cell r="D1553">
            <v>2840</v>
          </cell>
          <cell r="E1553">
            <v>5721</v>
          </cell>
          <cell r="F1553">
            <v>2925</v>
          </cell>
          <cell r="G1553">
            <v>894.91</v>
          </cell>
        </row>
        <row r="1554">
          <cell r="A1554" t="str">
            <v>224214-001</v>
          </cell>
          <cell r="B1554" t="str">
            <v>Power Supply Option (Intl) (PL Storage System/F, Storage System U/UE, RSO/U)</v>
          </cell>
          <cell r="C1554" t="str">
            <v>STOR_PROD</v>
          </cell>
          <cell r="D1554">
            <v>430</v>
          </cell>
          <cell r="E1554">
            <v>866</v>
          </cell>
          <cell r="F1554">
            <v>443</v>
          </cell>
          <cell r="G1554">
            <v>208.74</v>
          </cell>
        </row>
        <row r="1555">
          <cell r="A1555" t="str">
            <v>234453-B31</v>
          </cell>
          <cell r="B1555" t="str">
            <v>Compaq Fibre Channel Storage Hub 7</v>
          </cell>
          <cell r="C1555" t="str">
            <v>STOR_PROD</v>
          </cell>
          <cell r="D1555">
            <v>1029</v>
          </cell>
          <cell r="E1555">
            <v>2073</v>
          </cell>
          <cell r="F1555">
            <v>1060</v>
          </cell>
          <cell r="G1555">
            <v>504.12</v>
          </cell>
        </row>
        <row r="1556">
          <cell r="A1556" t="str">
            <v>234457-B21</v>
          </cell>
          <cell r="B1556" t="str">
            <v>Compaq 2m. multi-mode Fibre Channel Cable</v>
          </cell>
          <cell r="C1556" t="str">
            <v>STOR_PROD</v>
          </cell>
          <cell r="D1556">
            <v>84</v>
          </cell>
          <cell r="E1556">
            <v>169</v>
          </cell>
          <cell r="F1556">
            <v>87</v>
          </cell>
          <cell r="G1556">
            <v>33.65</v>
          </cell>
        </row>
        <row r="1557">
          <cell r="A1557" t="str">
            <v>234457-B22</v>
          </cell>
          <cell r="B1557" t="str">
            <v>Compaq 5m. multi-mode Fibre Channel Cable</v>
          </cell>
          <cell r="C1557" t="str">
            <v>STOR_PROD</v>
          </cell>
          <cell r="D1557">
            <v>105</v>
          </cell>
          <cell r="E1557">
            <v>212</v>
          </cell>
          <cell r="F1557">
            <v>108</v>
          </cell>
          <cell r="G1557">
            <v>37.549999999999997</v>
          </cell>
        </row>
        <row r="1558">
          <cell r="A1558" t="str">
            <v>234457-B23</v>
          </cell>
          <cell r="B1558" t="str">
            <v>Compaq 15m. multi-mode Fibre Channel Cable</v>
          </cell>
          <cell r="C1558" t="str">
            <v>STOR_PROD</v>
          </cell>
          <cell r="D1558">
            <v>158</v>
          </cell>
          <cell r="E1558">
            <v>318</v>
          </cell>
          <cell r="F1558">
            <v>163</v>
          </cell>
          <cell r="G1558">
            <v>47.04</v>
          </cell>
        </row>
        <row r="1559">
          <cell r="A1559" t="str">
            <v>234457-B24</v>
          </cell>
          <cell r="B1559" t="str">
            <v>Compaq 30m. multi-mode Fibre Channel Cable</v>
          </cell>
          <cell r="C1559" t="str">
            <v>STOR_PROD</v>
          </cell>
          <cell r="D1559">
            <v>300</v>
          </cell>
          <cell r="E1559">
            <v>604</v>
          </cell>
          <cell r="F1559">
            <v>309</v>
          </cell>
          <cell r="G1559">
            <v>47.97</v>
          </cell>
        </row>
        <row r="1560">
          <cell r="A1560" t="str">
            <v>234457-B25</v>
          </cell>
          <cell r="B1560" t="str">
            <v>Compaq 50m. multi-mode Fibre Channel Cable</v>
          </cell>
          <cell r="C1560" t="str">
            <v>STOR_PROD</v>
          </cell>
          <cell r="D1560">
            <v>450</v>
          </cell>
          <cell r="E1560">
            <v>907</v>
          </cell>
          <cell r="F1560">
            <v>464</v>
          </cell>
          <cell r="G1560">
            <v>82.2</v>
          </cell>
        </row>
        <row r="1561">
          <cell r="A1561" t="str">
            <v>234459-B21</v>
          </cell>
          <cell r="B1561" t="str">
            <v>GBIC-SW Connector Kit</v>
          </cell>
          <cell r="C1561" t="str">
            <v>STOR_PROD</v>
          </cell>
          <cell r="D1561">
            <v>683</v>
          </cell>
          <cell r="E1561">
            <v>1376</v>
          </cell>
          <cell r="F1561">
            <v>703</v>
          </cell>
          <cell r="G1561">
            <v>202.16</v>
          </cell>
        </row>
        <row r="1562">
          <cell r="A1562" t="str">
            <v>234468-B21</v>
          </cell>
          <cell r="B1562" t="str">
            <v>FC Troubleshooting Guide</v>
          </cell>
          <cell r="C1562" t="str">
            <v>STOR_PROD</v>
          </cell>
          <cell r="D1562">
            <v>130</v>
          </cell>
          <cell r="E1562">
            <v>262</v>
          </cell>
          <cell r="F1562">
            <v>134</v>
          </cell>
          <cell r="G1562">
            <v>90.53</v>
          </cell>
        </row>
        <row r="1563">
          <cell r="A1563" t="str">
            <v>241304-001</v>
          </cell>
          <cell r="B1563" t="str">
            <v>Compaq Fibre Channel Array Kit (Tower)</v>
          </cell>
          <cell r="C1563" t="str">
            <v>STOR_PROD</v>
          </cell>
          <cell r="D1563">
            <v>6100</v>
          </cell>
          <cell r="E1563">
            <v>12288</v>
          </cell>
          <cell r="F1563">
            <v>6283</v>
          </cell>
          <cell r="G1563">
            <v>1536.16</v>
          </cell>
        </row>
        <row r="1564">
          <cell r="A1564" t="str">
            <v>241729-B21</v>
          </cell>
          <cell r="B1564" t="str">
            <v>Compaq Hot Plug DC Power Supply</v>
          </cell>
          <cell r="C1564" t="str">
            <v>STOR_PROD</v>
          </cell>
          <cell r="D1564">
            <v>2000</v>
          </cell>
          <cell r="E1564">
            <v>4029</v>
          </cell>
          <cell r="F1564">
            <v>2060</v>
          </cell>
          <cell r="G1564">
            <v>334.08</v>
          </cell>
        </row>
        <row r="1565">
          <cell r="A1565" t="str">
            <v>242427-001</v>
          </cell>
          <cell r="B1565" t="str">
            <v>Cable Kit : DLT Internal SCSI Cable</v>
          </cell>
          <cell r="C1565" t="str">
            <v>STOR_PROD</v>
          </cell>
          <cell r="D1565">
            <v>100</v>
          </cell>
          <cell r="E1565">
            <v>201</v>
          </cell>
          <cell r="F1565">
            <v>103</v>
          </cell>
          <cell r="G1565">
            <v>169.29</v>
          </cell>
        </row>
        <row r="1566">
          <cell r="A1566" t="str">
            <v>242465-001</v>
          </cell>
          <cell r="B1566" t="str">
            <v>15/30 GB DLT Cartridges (1)</v>
          </cell>
          <cell r="C1566" t="str">
            <v>STOR_PROD</v>
          </cell>
          <cell r="D1566">
            <v>42</v>
          </cell>
          <cell r="E1566">
            <v>85</v>
          </cell>
          <cell r="F1566">
            <v>43</v>
          </cell>
          <cell r="G1566">
            <v>34.49</v>
          </cell>
        </row>
        <row r="1567">
          <cell r="A1567" t="str">
            <v>242466-001</v>
          </cell>
          <cell r="B1567" t="str">
            <v>15/30 GB DLT Cartridges Cart (7)</v>
          </cell>
          <cell r="C1567" t="str">
            <v>STOR_PROD</v>
          </cell>
          <cell r="D1567">
            <v>284</v>
          </cell>
          <cell r="E1567">
            <v>572</v>
          </cell>
          <cell r="F1567">
            <v>293</v>
          </cell>
          <cell r="G1567">
            <v>203.16</v>
          </cell>
        </row>
        <row r="1568">
          <cell r="A1568" t="str">
            <v>242520-B21</v>
          </cell>
          <cell r="B1568" t="str">
            <v>35/70 DLT Drive Internal</v>
          </cell>
          <cell r="C1568" t="str">
            <v>STOR_PROD</v>
          </cell>
          <cell r="D1568">
            <v>3800</v>
          </cell>
          <cell r="E1568">
            <v>8389</v>
          </cell>
          <cell r="F1568">
            <v>3914</v>
          </cell>
          <cell r="G1568">
            <v>1940.35</v>
          </cell>
        </row>
        <row r="1569">
          <cell r="A1569" t="str">
            <v>242521-B21</v>
          </cell>
          <cell r="B1569" t="str">
            <v>35/70 DLT Drive External</v>
          </cell>
          <cell r="C1569" t="str">
            <v>STOR_PROD</v>
          </cell>
          <cell r="D1569">
            <v>4000</v>
          </cell>
          <cell r="E1569">
            <v>8831</v>
          </cell>
          <cell r="F1569">
            <v>4120</v>
          </cell>
          <cell r="G1569">
            <v>2174.35</v>
          </cell>
        </row>
        <row r="1570">
          <cell r="A1570" t="str">
            <v>242688-001</v>
          </cell>
          <cell r="B1570" t="str">
            <v>UPS T1000 low Voltage (100-120Volt)</v>
          </cell>
          <cell r="C1570" t="str">
            <v>STOR_PROD</v>
          </cell>
          <cell r="D1570">
            <v>471</v>
          </cell>
          <cell r="E1570">
            <v>949</v>
          </cell>
          <cell r="F1570">
            <v>485</v>
          </cell>
          <cell r="G1570">
            <v>262.64999999999998</v>
          </cell>
        </row>
        <row r="1571">
          <cell r="A1571" t="str">
            <v>242688-002</v>
          </cell>
          <cell r="B1571" t="str">
            <v>UPS T1000h (200-240 Volt/1000 Volt Amp)</v>
          </cell>
          <cell r="C1571" t="str">
            <v>STOR_PROD</v>
          </cell>
          <cell r="D1571">
            <v>471</v>
          </cell>
          <cell r="E1571">
            <v>949</v>
          </cell>
          <cell r="F1571">
            <v>485</v>
          </cell>
          <cell r="G1571">
            <v>280.29000000000002</v>
          </cell>
        </row>
        <row r="1572">
          <cell r="A1572" t="str">
            <v>242688-004</v>
          </cell>
          <cell r="B1572" t="str">
            <v>UPS T1500h (200-240 Volt/1440 Volt Amp)</v>
          </cell>
          <cell r="C1572" t="str">
            <v>STOR_PROD</v>
          </cell>
          <cell r="D1572">
            <v>617</v>
          </cell>
          <cell r="E1572">
            <v>1243</v>
          </cell>
          <cell r="F1572">
            <v>636</v>
          </cell>
          <cell r="G1572">
            <v>333.68</v>
          </cell>
        </row>
        <row r="1573">
          <cell r="A1573" t="str">
            <v>242688-005</v>
          </cell>
          <cell r="B1573" t="str">
            <v>UPS T2000 low Voltage (100-120Volt)</v>
          </cell>
          <cell r="C1573" t="str">
            <v>STOR_PROD</v>
          </cell>
          <cell r="D1573">
            <v>878</v>
          </cell>
          <cell r="E1573">
            <v>1768</v>
          </cell>
          <cell r="F1573">
            <v>904</v>
          </cell>
          <cell r="G1573">
            <v>476</v>
          </cell>
        </row>
        <row r="1574">
          <cell r="A1574" t="str">
            <v>242688-006</v>
          </cell>
          <cell r="B1574" t="str">
            <v>UPS T2400h (200-240 Volt/2400 Volt Amp)</v>
          </cell>
          <cell r="C1574" t="str">
            <v>STOR_PROD</v>
          </cell>
          <cell r="D1574">
            <v>878</v>
          </cell>
          <cell r="E1574">
            <v>1769</v>
          </cell>
          <cell r="F1574">
            <v>904</v>
          </cell>
          <cell r="G1574">
            <v>490.85</v>
          </cell>
        </row>
        <row r="1575">
          <cell r="A1575" t="str">
            <v>242704-002</v>
          </cell>
          <cell r="B1575" t="str">
            <v>Rack 1500i VA UPS</v>
          </cell>
          <cell r="C1575" t="str">
            <v>STOR_PROD</v>
          </cell>
          <cell r="D1575">
            <v>1030</v>
          </cell>
          <cell r="E1575">
            <v>2075</v>
          </cell>
          <cell r="F1575">
            <v>1061</v>
          </cell>
          <cell r="G1575">
            <v>551.30999999999995</v>
          </cell>
        </row>
        <row r="1576">
          <cell r="A1576" t="str">
            <v>242705-002</v>
          </cell>
          <cell r="B1576" t="str">
            <v>3000VA Rack-Mountable UPS</v>
          </cell>
          <cell r="C1576" t="str">
            <v>STOR_PROD</v>
          </cell>
          <cell r="D1576">
            <v>1675</v>
          </cell>
          <cell r="E1576">
            <v>3374</v>
          </cell>
          <cell r="F1576">
            <v>1725</v>
          </cell>
          <cell r="G1576">
            <v>911.35</v>
          </cell>
        </row>
        <row r="1577">
          <cell r="A1577" t="str">
            <v>242705-B33</v>
          </cell>
          <cell r="B1577" t="str">
            <v>3000VA Rack-Mountable UPS with undetachable Power Cord</v>
          </cell>
          <cell r="C1577" t="str">
            <v>STOR_PROD</v>
          </cell>
          <cell r="D1577">
            <v>1675</v>
          </cell>
          <cell r="E1577">
            <v>3374</v>
          </cell>
          <cell r="F1577">
            <v>1725</v>
          </cell>
          <cell r="G1577">
            <v>882.05</v>
          </cell>
        </row>
        <row r="1578">
          <cell r="A1578" t="str">
            <v>242778-001</v>
          </cell>
          <cell r="B1578" t="str">
            <v>1x16 Switch Box Coupling Kit</v>
          </cell>
          <cell r="C1578" t="str">
            <v>STOR_PROD</v>
          </cell>
          <cell r="D1578">
            <v>165</v>
          </cell>
          <cell r="E1578">
            <v>332</v>
          </cell>
          <cell r="F1578">
            <v>170</v>
          </cell>
          <cell r="G1578">
            <v>71.14</v>
          </cell>
        </row>
        <row r="1579">
          <cell r="A1579" t="str">
            <v>242781-001</v>
          </cell>
          <cell r="B1579" t="str">
            <v>DAT Cleaning Cartridge</v>
          </cell>
          <cell r="C1579" t="str">
            <v>STOR_PROD</v>
          </cell>
          <cell r="D1579">
            <v>14</v>
          </cell>
          <cell r="E1579">
            <v>28</v>
          </cell>
          <cell r="F1579">
            <v>14</v>
          </cell>
          <cell r="G1579">
            <v>9.67</v>
          </cell>
        </row>
        <row r="1580">
          <cell r="A1580" t="str">
            <v>272564-001</v>
          </cell>
          <cell r="B1580" t="str">
            <v>Pluggable Drive Trays Upgrade (1")</v>
          </cell>
          <cell r="C1580" t="str">
            <v>STOR_PROD</v>
          </cell>
          <cell r="D1580">
            <v>95</v>
          </cell>
          <cell r="E1580">
            <v>191</v>
          </cell>
          <cell r="F1580">
            <v>98</v>
          </cell>
          <cell r="G1580">
            <v>39.549999999999997</v>
          </cell>
        </row>
        <row r="1581">
          <cell r="A1581" t="str">
            <v>283697-B21</v>
          </cell>
          <cell r="B1581" t="str">
            <v>Hot Plug Redundant Power Supply for PL12/16/25</v>
          </cell>
          <cell r="C1581" t="str">
            <v>STOR_PROD</v>
          </cell>
          <cell r="D1581">
            <v>630</v>
          </cell>
          <cell r="E1581">
            <v>1269</v>
          </cell>
          <cell r="F1581">
            <v>649</v>
          </cell>
          <cell r="G1581">
            <v>280.39</v>
          </cell>
        </row>
        <row r="1582">
          <cell r="A1582" t="str">
            <v>295162-B21</v>
          </cell>
          <cell r="B1582" t="str">
            <v>DLT Library Tabletop Conversion Kit</v>
          </cell>
          <cell r="C1582" t="str">
            <v>STOR_PROD</v>
          </cell>
          <cell r="D1582">
            <v>524</v>
          </cell>
          <cell r="E1582">
            <v>1056</v>
          </cell>
          <cell r="F1582">
            <v>540</v>
          </cell>
          <cell r="G1582">
            <v>226.3</v>
          </cell>
        </row>
        <row r="1583">
          <cell r="A1583" t="str">
            <v>295165-B31</v>
          </cell>
          <cell r="B1583" t="str">
            <v>DLT 35/70 Tape Array II Model 4</v>
          </cell>
          <cell r="C1583" t="str">
            <v>STOR_PROD</v>
          </cell>
          <cell r="D1583">
            <v>17295</v>
          </cell>
          <cell r="E1583">
            <v>38064</v>
          </cell>
          <cell r="F1583">
            <v>17814</v>
          </cell>
          <cell r="G1583">
            <v>8171.51</v>
          </cell>
        </row>
        <row r="1584">
          <cell r="A1584" t="str">
            <v>295168-B21</v>
          </cell>
          <cell r="B1584" t="str">
            <v>Magazine with 5x3570 Cartridges for DLT Library</v>
          </cell>
          <cell r="C1584" t="str">
            <v>STOR_PROD</v>
          </cell>
          <cell r="D1584">
            <v>869</v>
          </cell>
          <cell r="E1584">
            <v>1751</v>
          </cell>
          <cell r="F1584">
            <v>895</v>
          </cell>
          <cell r="G1584">
            <v>666.3</v>
          </cell>
        </row>
        <row r="1585">
          <cell r="A1585" t="str">
            <v>295192-B21</v>
          </cell>
          <cell r="B1585" t="str">
            <v>35/70 DLT Cartridge (7Pack)</v>
          </cell>
          <cell r="C1585" t="str">
            <v>STOR_PROD</v>
          </cell>
          <cell r="D1585">
            <v>580</v>
          </cell>
          <cell r="E1585">
            <v>1168</v>
          </cell>
          <cell r="F1585">
            <v>597</v>
          </cell>
          <cell r="G1585">
            <v>364.89</v>
          </cell>
        </row>
        <row r="1586">
          <cell r="A1586" t="str">
            <v>295194-B21</v>
          </cell>
          <cell r="B1586" t="str">
            <v>35/70 DLT Tape Cartridge</v>
          </cell>
          <cell r="C1586" t="str">
            <v>STOR_PROD</v>
          </cell>
          <cell r="D1586">
            <v>85</v>
          </cell>
          <cell r="E1586">
            <v>171</v>
          </cell>
          <cell r="F1586">
            <v>88</v>
          </cell>
          <cell r="G1586">
            <v>57.47</v>
          </cell>
        </row>
        <row r="1587">
          <cell r="A1587" t="str">
            <v>295353-B22</v>
          </cell>
          <cell r="B1587" t="str">
            <v>4/8-GB DAT Drive SCSI-2 Opal</v>
          </cell>
          <cell r="C1587" t="str">
            <v>STOR_PROD</v>
          </cell>
          <cell r="D1587">
            <v>670</v>
          </cell>
          <cell r="E1587">
            <v>1350</v>
          </cell>
          <cell r="F1587">
            <v>690</v>
          </cell>
          <cell r="G1587">
            <v>325.95</v>
          </cell>
        </row>
        <row r="1588">
          <cell r="A1588" t="str">
            <v>295363-B21</v>
          </cell>
          <cell r="B1588" t="str">
            <v>Single Input Pwr Distribution Unit</v>
          </cell>
          <cell r="C1588" t="str">
            <v>STOR_PROD</v>
          </cell>
          <cell r="D1588">
            <v>300</v>
          </cell>
          <cell r="E1588">
            <v>663</v>
          </cell>
          <cell r="F1588">
            <v>309</v>
          </cell>
          <cell r="G1588">
            <v>160.1</v>
          </cell>
        </row>
        <row r="1589">
          <cell r="A1589" t="str">
            <v>295363-B32</v>
          </cell>
          <cell r="B1589" t="str">
            <v>Single Input Pwr Distribution Unit with undetachable Power Cord</v>
          </cell>
          <cell r="C1589" t="str">
            <v>STOR_PROD</v>
          </cell>
          <cell r="D1589">
            <v>300</v>
          </cell>
          <cell r="E1589">
            <v>604</v>
          </cell>
          <cell r="F1589">
            <v>309</v>
          </cell>
          <cell r="G1589">
            <v>172.29</v>
          </cell>
        </row>
        <row r="1590">
          <cell r="A1590" t="str">
            <v>295372-B22</v>
          </cell>
          <cell r="B1590" t="str">
            <v>Tower 700i VA UPS</v>
          </cell>
          <cell r="C1590" t="str">
            <v>STOR_PROD</v>
          </cell>
          <cell r="D1590">
            <v>379</v>
          </cell>
          <cell r="E1590">
            <v>763</v>
          </cell>
          <cell r="F1590">
            <v>390</v>
          </cell>
          <cell r="G1590">
            <v>219.02</v>
          </cell>
        </row>
        <row r="1591">
          <cell r="A1591" t="str">
            <v>295480-B22</v>
          </cell>
          <cell r="B1591" t="str">
            <v>4/8-GB SLR Drive SCSI-2 Drive - opal</v>
          </cell>
          <cell r="C1591" t="str">
            <v>STOR_PROD</v>
          </cell>
          <cell r="D1591">
            <v>420</v>
          </cell>
          <cell r="E1591">
            <v>846</v>
          </cell>
          <cell r="F1591">
            <v>433</v>
          </cell>
          <cell r="G1591">
            <v>315.35000000000002</v>
          </cell>
        </row>
        <row r="1592">
          <cell r="A1592" t="str">
            <v>295482-B21</v>
          </cell>
          <cell r="B1592" t="str">
            <v>SLR Media (5 pack)</v>
          </cell>
          <cell r="C1592" t="str">
            <v>STOR_PROD</v>
          </cell>
          <cell r="D1592">
            <v>151</v>
          </cell>
          <cell r="E1592">
            <v>304</v>
          </cell>
          <cell r="F1592">
            <v>156</v>
          </cell>
          <cell r="G1592">
            <v>111.66</v>
          </cell>
        </row>
        <row r="1593">
          <cell r="A1593" t="str">
            <v>295483-B21</v>
          </cell>
          <cell r="B1593" t="str">
            <v>SLR Cleaning Cartridge</v>
          </cell>
          <cell r="C1593" t="str">
            <v>STOR_PROD</v>
          </cell>
          <cell r="D1593">
            <v>21</v>
          </cell>
          <cell r="E1593">
            <v>42</v>
          </cell>
          <cell r="F1593">
            <v>22</v>
          </cell>
          <cell r="G1593">
            <v>29.59</v>
          </cell>
        </row>
        <row r="1594">
          <cell r="A1594" t="str">
            <v>295513-B22</v>
          </cell>
          <cell r="B1594" t="str">
            <v>12/24GB DAT Drive (opal)</v>
          </cell>
          <cell r="C1594" t="str">
            <v>STOR_PROD</v>
          </cell>
          <cell r="D1594">
            <v>750</v>
          </cell>
          <cell r="E1594">
            <v>1580</v>
          </cell>
          <cell r="F1594">
            <v>773</v>
          </cell>
          <cell r="G1594">
            <v>374.44</v>
          </cell>
        </row>
        <row r="1595">
          <cell r="A1595" t="str">
            <v>295515-B21</v>
          </cell>
          <cell r="B1595" t="str">
            <v>12/24 DAT Cartridge (10 pack)</v>
          </cell>
          <cell r="C1595" t="str">
            <v>STOR_PROD</v>
          </cell>
          <cell r="D1595">
            <v>263</v>
          </cell>
          <cell r="E1595">
            <v>530</v>
          </cell>
          <cell r="F1595">
            <v>271</v>
          </cell>
          <cell r="G1595">
            <v>76.180000000000007</v>
          </cell>
        </row>
        <row r="1596">
          <cell r="A1596" t="str">
            <v>295529-021</v>
          </cell>
          <cell r="B1596" t="str">
            <v>Power Cord (8.2ft.) for Rack UPS M3000 Euro</v>
          </cell>
          <cell r="C1596" t="str">
            <v>STOR_PROD</v>
          </cell>
          <cell r="D1596">
            <v>10</v>
          </cell>
          <cell r="E1596">
            <v>20</v>
          </cell>
          <cell r="F1596">
            <v>10</v>
          </cell>
          <cell r="G1596">
            <v>79.010000000000005</v>
          </cell>
        </row>
        <row r="1597">
          <cell r="A1597" t="str">
            <v>295538-B21</v>
          </cell>
          <cell r="B1597" t="str">
            <v>12/24 DAT Autoloader Magazine (6 Cartridges)</v>
          </cell>
          <cell r="C1597" t="str">
            <v>STOR_PROD</v>
          </cell>
          <cell r="D1597">
            <v>162</v>
          </cell>
          <cell r="E1597">
            <v>326</v>
          </cell>
          <cell r="F1597">
            <v>167</v>
          </cell>
          <cell r="G1597">
            <v>99.3</v>
          </cell>
        </row>
        <row r="1598">
          <cell r="A1598" t="str">
            <v>295564-B21</v>
          </cell>
          <cell r="B1598" t="str">
            <v>Drive Cover for 1'' Hard Disk Drives</v>
          </cell>
          <cell r="C1598" t="str">
            <v>STOR_PROD</v>
          </cell>
          <cell r="D1598">
            <v>22</v>
          </cell>
          <cell r="E1598">
            <v>44</v>
          </cell>
          <cell r="F1598">
            <v>23</v>
          </cell>
          <cell r="G1598">
            <v>44.11</v>
          </cell>
        </row>
        <row r="1599">
          <cell r="A1599" t="str">
            <v>295570-B21</v>
          </cell>
          <cell r="B1599" t="str">
            <v>Smart Array 3100ES RAID Controller</v>
          </cell>
          <cell r="C1599" t="str">
            <v>STOR_PROD</v>
          </cell>
          <cell r="D1599">
            <v>2399</v>
          </cell>
          <cell r="E1599">
            <v>4833</v>
          </cell>
          <cell r="F1599">
            <v>2471</v>
          </cell>
          <cell r="G1599">
            <v>491.6</v>
          </cell>
        </row>
        <row r="1600">
          <cell r="A1600" t="str">
            <v>295573-B22</v>
          </cell>
          <cell r="B1600" t="str">
            <v>Fibre Channel 12 port HUB</v>
          </cell>
          <cell r="C1600" t="str">
            <v>STOR_PROD</v>
          </cell>
          <cell r="D1600">
            <v>4100</v>
          </cell>
          <cell r="E1600">
            <v>8259</v>
          </cell>
          <cell r="F1600">
            <v>4223</v>
          </cell>
          <cell r="G1600">
            <v>2320.9499999999998</v>
          </cell>
        </row>
        <row r="1601">
          <cell r="A1601" t="str">
            <v>295573-B31</v>
          </cell>
          <cell r="B1601" t="str">
            <v>FC Storage Hub 12 port</v>
          </cell>
          <cell r="C1601" t="str">
            <v>STOR_PROD</v>
          </cell>
          <cell r="D1601">
            <v>4099</v>
          </cell>
          <cell r="E1601">
            <v>8257</v>
          </cell>
          <cell r="F1601">
            <v>4222</v>
          </cell>
          <cell r="G1601">
            <v>2276.7800000000002</v>
          </cell>
        </row>
        <row r="1602">
          <cell r="A1602" t="str">
            <v>295633-B21</v>
          </cell>
          <cell r="B1602" t="str">
            <v>IEC-IEC PDU 16A Cable ALL</v>
          </cell>
          <cell r="C1602" t="str">
            <v>STOR_PROD</v>
          </cell>
          <cell r="D1602">
            <v>20</v>
          </cell>
          <cell r="E1602">
            <v>40</v>
          </cell>
          <cell r="F1602">
            <v>21</v>
          </cell>
          <cell r="G1602">
            <v>3.43</v>
          </cell>
        </row>
        <row r="1603">
          <cell r="A1603" t="str">
            <v>295635-B21</v>
          </cell>
          <cell r="B1603" t="str">
            <v>SMART ARRAY 4250 ES ALL</v>
          </cell>
          <cell r="C1603" t="str">
            <v>STOR_PROD</v>
          </cell>
          <cell r="D1603">
            <v>2400</v>
          </cell>
          <cell r="E1603">
            <v>4835</v>
          </cell>
          <cell r="F1603">
            <v>2472</v>
          </cell>
          <cell r="G1603">
            <v>528.34</v>
          </cell>
        </row>
        <row r="1604">
          <cell r="A1604" t="str">
            <v>295636-B21</v>
          </cell>
          <cell r="B1604" t="str">
            <v>Smart Array 4200 Controller (4 x Ultra2)</v>
          </cell>
          <cell r="C1604" t="str">
            <v>STOR_PROD</v>
          </cell>
          <cell r="D1604">
            <v>2080</v>
          </cell>
          <cell r="E1604">
            <v>4190</v>
          </cell>
          <cell r="F1604">
            <v>2142</v>
          </cell>
          <cell r="G1604">
            <v>537.17999999999995</v>
          </cell>
        </row>
        <row r="1605">
          <cell r="A1605" t="str">
            <v>295643-B21</v>
          </cell>
          <cell r="B1605" t="str">
            <v>Smart 3200 Array Controller</v>
          </cell>
          <cell r="C1605" t="str">
            <v>STOR_PROD</v>
          </cell>
          <cell r="D1605">
            <v>1750</v>
          </cell>
          <cell r="E1605">
            <v>3525</v>
          </cell>
          <cell r="F1605">
            <v>1803</v>
          </cell>
          <cell r="G1605">
            <v>498.58</v>
          </cell>
        </row>
        <row r="1606">
          <cell r="A1606" t="str">
            <v>296818-B21</v>
          </cell>
          <cell r="B1606" t="str">
            <v>SMART-2DH  Controller Loop back cable</v>
          </cell>
          <cell r="C1606" t="str">
            <v>STOR_PROD</v>
          </cell>
          <cell r="D1606">
            <v>55</v>
          </cell>
          <cell r="E1606">
            <v>111</v>
          </cell>
          <cell r="F1606">
            <v>57</v>
          </cell>
          <cell r="G1606">
            <v>21.55</v>
          </cell>
        </row>
        <row r="1607">
          <cell r="A1607" t="str">
            <v>297162-B21</v>
          </cell>
          <cell r="B1607" t="str">
            <v>Compaq Fibre Channel Array Tower to Rack Conversion Kit</v>
          </cell>
          <cell r="C1607" t="str">
            <v>STOR_PROD</v>
          </cell>
          <cell r="D1607">
            <v>158</v>
          </cell>
          <cell r="E1607">
            <v>318</v>
          </cell>
          <cell r="F1607">
            <v>163</v>
          </cell>
          <cell r="G1607">
            <v>54.26</v>
          </cell>
        </row>
        <row r="1608">
          <cell r="A1608" t="str">
            <v>303606-B21</v>
          </cell>
          <cell r="B1608" t="str">
            <v>Monitor Utility Shelf</v>
          </cell>
          <cell r="C1608" t="str">
            <v>STOR_PROD</v>
          </cell>
          <cell r="D1608">
            <v>104</v>
          </cell>
          <cell r="E1608">
            <v>210</v>
          </cell>
          <cell r="F1608">
            <v>107</v>
          </cell>
          <cell r="G1608">
            <v>65.209999999999994</v>
          </cell>
        </row>
        <row r="1609">
          <cell r="A1609" t="str">
            <v>303656-B31</v>
          </cell>
          <cell r="B1609" t="str">
            <v>36U Rack</v>
          </cell>
          <cell r="C1609" t="str">
            <v>STOR_PROD</v>
          </cell>
          <cell r="D1609">
            <v>1295</v>
          </cell>
          <cell r="E1609">
            <v>2609</v>
          </cell>
          <cell r="F1609">
            <v>1334</v>
          </cell>
          <cell r="G1609">
            <v>724.1</v>
          </cell>
        </row>
        <row r="1610">
          <cell r="A1610" t="str">
            <v>303657-B21</v>
          </cell>
          <cell r="B1610" t="str">
            <v>36U Coupling Kit</v>
          </cell>
          <cell r="C1610" t="str">
            <v>STOR_PROD</v>
          </cell>
          <cell r="D1610">
            <v>53</v>
          </cell>
          <cell r="E1610">
            <v>107</v>
          </cell>
          <cell r="F1610">
            <v>55</v>
          </cell>
          <cell r="G1610">
            <v>16.02</v>
          </cell>
        </row>
        <row r="1611">
          <cell r="A1611" t="str">
            <v>303658-B21</v>
          </cell>
          <cell r="B1611" t="str">
            <v>36U Sidewall Kit</v>
          </cell>
          <cell r="C1611" t="str">
            <v>STOR_PROD</v>
          </cell>
          <cell r="D1611">
            <v>158</v>
          </cell>
          <cell r="E1611">
            <v>318</v>
          </cell>
          <cell r="F1611">
            <v>163</v>
          </cell>
          <cell r="G1611">
            <v>129.85</v>
          </cell>
        </row>
        <row r="1612">
          <cell r="A1612" t="str">
            <v>303659-B21</v>
          </cell>
          <cell r="B1612" t="str">
            <v>36U Stabilizing feet</v>
          </cell>
          <cell r="C1612" t="str">
            <v>STOR_PROD</v>
          </cell>
          <cell r="D1612">
            <v>126</v>
          </cell>
          <cell r="E1612">
            <v>254</v>
          </cell>
          <cell r="F1612">
            <v>130</v>
          </cell>
          <cell r="G1612">
            <v>74.53</v>
          </cell>
        </row>
        <row r="1613">
          <cell r="A1613" t="str">
            <v>303668-B31</v>
          </cell>
          <cell r="B1613" t="str">
            <v>36U Frame only</v>
          </cell>
          <cell r="C1613" t="str">
            <v>STOR_PROD</v>
          </cell>
          <cell r="D1613">
            <v>940</v>
          </cell>
          <cell r="E1613">
            <v>1894</v>
          </cell>
          <cell r="F1613">
            <v>968</v>
          </cell>
          <cell r="G1613">
            <v>486.78</v>
          </cell>
        </row>
        <row r="1614">
          <cell r="A1614" t="str">
            <v>303669-B21</v>
          </cell>
          <cell r="B1614" t="str">
            <v>36U Front door</v>
          </cell>
          <cell r="C1614" t="str">
            <v>STOR_PROD</v>
          </cell>
          <cell r="D1614">
            <v>305</v>
          </cell>
          <cell r="E1614">
            <v>614</v>
          </cell>
          <cell r="F1614">
            <v>314</v>
          </cell>
          <cell r="G1614">
            <v>193.5</v>
          </cell>
        </row>
        <row r="1615">
          <cell r="A1615" t="str">
            <v>303670-B21</v>
          </cell>
          <cell r="B1615" t="str">
            <v>36U Back door</v>
          </cell>
          <cell r="C1615" t="str">
            <v>STOR_PROD</v>
          </cell>
          <cell r="D1615">
            <v>236</v>
          </cell>
          <cell r="E1615">
            <v>475</v>
          </cell>
          <cell r="F1615">
            <v>243</v>
          </cell>
          <cell r="G1615">
            <v>156.19999999999999</v>
          </cell>
        </row>
        <row r="1616">
          <cell r="A1616" t="str">
            <v>304104-B32</v>
          </cell>
          <cell r="B1616" t="str">
            <v>ProLiant Storage System/U2 DB - Rack</v>
          </cell>
          <cell r="C1616" t="str">
            <v>STOR_PROD</v>
          </cell>
          <cell r="D1616">
            <v>2800</v>
          </cell>
          <cell r="E1616">
            <v>6423</v>
          </cell>
          <cell r="F1616">
            <v>2884</v>
          </cell>
          <cell r="G1616">
            <v>711.54</v>
          </cell>
        </row>
        <row r="1617">
          <cell r="A1617" t="str">
            <v>304114-B32</v>
          </cell>
          <cell r="B1617" t="str">
            <v>ProLiant Storage System/U2 DB - Tower</v>
          </cell>
          <cell r="C1617" t="str">
            <v>STOR_PROD</v>
          </cell>
          <cell r="D1617">
            <v>3000</v>
          </cell>
          <cell r="E1617">
            <v>6883</v>
          </cell>
          <cell r="F1617">
            <v>3090</v>
          </cell>
          <cell r="G1617">
            <v>728.08</v>
          </cell>
        </row>
        <row r="1618">
          <cell r="A1618" t="str">
            <v>306592-B21</v>
          </cell>
          <cell r="B1618" t="str">
            <v>Hot Pluggable Red Pwr Supply  for PL 30/55</v>
          </cell>
          <cell r="C1618" t="str">
            <v>STOR_PROD</v>
          </cell>
          <cell r="D1618">
            <v>600</v>
          </cell>
          <cell r="E1618">
            <v>1209</v>
          </cell>
          <cell r="F1618">
            <v>618</v>
          </cell>
          <cell r="G1618">
            <v>221.65</v>
          </cell>
        </row>
        <row r="1619">
          <cell r="A1619" t="str">
            <v>309816-B21</v>
          </cell>
          <cell r="B1619" t="str">
            <v>ProLiant F/100 Cluster Kit</v>
          </cell>
          <cell r="C1619" t="str">
            <v>STOR_PROD</v>
          </cell>
          <cell r="D1619">
            <v>99</v>
          </cell>
          <cell r="E1619">
            <v>199</v>
          </cell>
          <cell r="F1619">
            <v>102</v>
          </cell>
          <cell r="G1619">
            <v>34.08</v>
          </cell>
        </row>
        <row r="1620">
          <cell r="A1620" t="str">
            <v>309833-B22</v>
          </cell>
          <cell r="B1620" t="str">
            <v>SVRNET XN SAN ADPT KT ALL</v>
          </cell>
          <cell r="C1620" t="str">
            <v>STOR_PROD</v>
          </cell>
          <cell r="D1620">
            <v>995</v>
          </cell>
          <cell r="E1620">
            <v>2004</v>
          </cell>
          <cell r="F1620">
            <v>1025</v>
          </cell>
          <cell r="G1620">
            <v>265</v>
          </cell>
        </row>
        <row r="1621">
          <cell r="A1621" t="str">
            <v>309834-B22</v>
          </cell>
          <cell r="B1621" t="str">
            <v>Servernet 30m Interconnect Cable Kit</v>
          </cell>
          <cell r="C1621" t="str">
            <v>STOR_PROD</v>
          </cell>
          <cell r="D1621">
            <v>264</v>
          </cell>
          <cell r="E1621">
            <v>532</v>
          </cell>
          <cell r="F1621">
            <v>272</v>
          </cell>
          <cell r="G1621">
            <v>150</v>
          </cell>
        </row>
        <row r="1622">
          <cell r="A1622" t="str">
            <v>313706-B21</v>
          </cell>
          <cell r="B1622" t="str">
            <v>9.1GB HD</v>
          </cell>
          <cell r="C1622" t="str">
            <v>STOR_PROD</v>
          </cell>
          <cell r="D1622">
            <v>315</v>
          </cell>
          <cell r="E1622">
            <v>696</v>
          </cell>
          <cell r="F1622">
            <v>324</v>
          </cell>
          <cell r="G1622">
            <v>244.75</v>
          </cell>
        </row>
        <row r="1623">
          <cell r="A1623" t="str">
            <v>327281-B21</v>
          </cell>
          <cell r="B1623" t="str">
            <v>High Air Flow Door Insert for 7142 Rack</v>
          </cell>
          <cell r="C1623" t="str">
            <v>STOR_PROD</v>
          </cell>
          <cell r="D1623">
            <v>131</v>
          </cell>
          <cell r="E1623">
            <v>264</v>
          </cell>
          <cell r="F1623">
            <v>135</v>
          </cell>
          <cell r="G1623">
            <v>40</v>
          </cell>
        </row>
        <row r="1624">
          <cell r="A1624" t="str">
            <v>327337-B31</v>
          </cell>
          <cell r="B1624" t="str">
            <v>Servernet SAN Switch</v>
          </cell>
          <cell r="C1624" t="str">
            <v>STOR_PROD</v>
          </cell>
          <cell r="D1624">
            <v>2992</v>
          </cell>
          <cell r="E1624">
            <v>6027</v>
          </cell>
          <cell r="F1624">
            <v>3082</v>
          </cell>
          <cell r="G1624">
            <v>1036.3399999999999</v>
          </cell>
        </row>
        <row r="1625">
          <cell r="A1625" t="str">
            <v>327724-B21</v>
          </cell>
          <cell r="B1625" t="str">
            <v>Servernet Rails</v>
          </cell>
          <cell r="C1625" t="str">
            <v>STOR_PROD</v>
          </cell>
          <cell r="D1625">
            <v>260</v>
          </cell>
          <cell r="E1625">
            <v>524</v>
          </cell>
          <cell r="F1625">
            <v>268</v>
          </cell>
          <cell r="G1625">
            <v>476.78</v>
          </cell>
        </row>
        <row r="1626">
          <cell r="A1626" t="str">
            <v>328215-001</v>
          </cell>
          <cell r="B1626" t="str">
            <v>Differential Cable for TL 895 Library/ 5m</v>
          </cell>
          <cell r="C1626" t="str">
            <v>STOR_PROD</v>
          </cell>
          <cell r="D1626">
            <v>63</v>
          </cell>
          <cell r="E1626">
            <v>127</v>
          </cell>
          <cell r="F1626">
            <v>65</v>
          </cell>
          <cell r="G1626">
            <v>56.56</v>
          </cell>
        </row>
        <row r="1627">
          <cell r="A1627" t="str">
            <v>328215-002</v>
          </cell>
          <cell r="B1627" t="str">
            <v>Differential Cable for TL 895 Library/ 10m</v>
          </cell>
          <cell r="C1627" t="str">
            <v>STOR_PROD</v>
          </cell>
          <cell r="D1627">
            <v>89</v>
          </cell>
          <cell r="E1627">
            <v>179</v>
          </cell>
          <cell r="F1627">
            <v>92</v>
          </cell>
          <cell r="G1627">
            <v>68.28</v>
          </cell>
        </row>
        <row r="1628">
          <cell r="A1628" t="str">
            <v>328215-003</v>
          </cell>
          <cell r="B1628" t="str">
            <v>Differential Cable for TL 895 Library/ 15m</v>
          </cell>
          <cell r="C1628" t="str">
            <v>STOR_PROD</v>
          </cell>
          <cell r="D1628">
            <v>116</v>
          </cell>
          <cell r="E1628">
            <v>234</v>
          </cell>
          <cell r="F1628">
            <v>119</v>
          </cell>
          <cell r="G1628">
            <v>83.35</v>
          </cell>
        </row>
        <row r="1629">
          <cell r="A1629" t="str">
            <v>328215-004</v>
          </cell>
          <cell r="B1629" t="str">
            <v>Differential Cable for TL 895 Library/ 20m</v>
          </cell>
          <cell r="C1629" t="str">
            <v>STOR_PROD</v>
          </cell>
          <cell r="D1629">
            <v>142</v>
          </cell>
          <cell r="E1629">
            <v>286</v>
          </cell>
          <cell r="F1629">
            <v>146</v>
          </cell>
          <cell r="G1629">
            <v>100.06</v>
          </cell>
        </row>
        <row r="1630">
          <cell r="A1630" t="str">
            <v>328939-B22</v>
          </cell>
          <cell r="B1630" t="str">
            <v>9.1 GB Pluggable Ultra2 10K-II Universal Hard Drive (1")</v>
          </cell>
          <cell r="C1630" t="str">
            <v>STOR_PROD</v>
          </cell>
          <cell r="D1630">
            <v>449</v>
          </cell>
          <cell r="E1630">
            <v>992</v>
          </cell>
          <cell r="F1630">
            <v>462</v>
          </cell>
          <cell r="G1630">
            <v>240.35</v>
          </cell>
        </row>
        <row r="1631">
          <cell r="A1631" t="str">
            <v>332558-B21</v>
          </cell>
          <cell r="B1631" t="str">
            <v>Depth Adjustable Rail Kit</v>
          </cell>
          <cell r="C1631" t="str">
            <v>STOR_PROD</v>
          </cell>
          <cell r="D1631">
            <v>65</v>
          </cell>
          <cell r="E1631">
            <v>131</v>
          </cell>
          <cell r="F1631">
            <v>67</v>
          </cell>
          <cell r="G1631">
            <v>23.03</v>
          </cell>
        </row>
        <row r="1632">
          <cell r="A1632" t="str">
            <v>332564-B21</v>
          </cell>
          <cell r="B1632" t="str">
            <v>Sliding Shelf Kit</v>
          </cell>
          <cell r="C1632" t="str">
            <v>STOR_PROD</v>
          </cell>
          <cell r="D1632">
            <v>270</v>
          </cell>
          <cell r="E1632">
            <v>544</v>
          </cell>
          <cell r="F1632">
            <v>278</v>
          </cell>
          <cell r="G1632">
            <v>201.14</v>
          </cell>
        </row>
        <row r="1633">
          <cell r="A1633" t="str">
            <v>332607-B31</v>
          </cell>
          <cell r="B1633" t="str">
            <v>Compaq Storage Expander II (Rack)</v>
          </cell>
          <cell r="C1633" t="str">
            <v>STOR_PROD</v>
          </cell>
          <cell r="D1633">
            <v>683</v>
          </cell>
          <cell r="E1633">
            <v>1376</v>
          </cell>
          <cell r="F1633">
            <v>703</v>
          </cell>
          <cell r="G1633">
            <v>499.09</v>
          </cell>
        </row>
        <row r="1634">
          <cell r="A1634" t="str">
            <v>332609-B31</v>
          </cell>
          <cell r="B1634" t="str">
            <v>Compaq SCSI Storage Expander II (Tower)</v>
          </cell>
          <cell r="C1634" t="str">
            <v>STOR_PROD</v>
          </cell>
          <cell r="D1634">
            <v>368</v>
          </cell>
          <cell r="E1634">
            <v>741</v>
          </cell>
          <cell r="F1634">
            <v>379</v>
          </cell>
          <cell r="G1634">
            <v>219.27</v>
          </cell>
        </row>
        <row r="1635">
          <cell r="A1635" t="str">
            <v>333590-B21</v>
          </cell>
          <cell r="B1635" t="str">
            <v>Compaq Hot Plug Redundant DC Power Supply</v>
          </cell>
          <cell r="C1635" t="str">
            <v>STOR_PROD</v>
          </cell>
          <cell r="D1635">
            <v>1350</v>
          </cell>
          <cell r="E1635">
            <v>2720</v>
          </cell>
          <cell r="F1635">
            <v>1391</v>
          </cell>
          <cell r="G1635">
            <v>319.44</v>
          </cell>
        </row>
        <row r="1636">
          <cell r="A1636" t="str">
            <v>336357-B21</v>
          </cell>
          <cell r="B1636" t="str">
            <v>9.1 GB Pluggable Wide Ultra SCSI-3 10K RPM Hard Disk Drives (1")</v>
          </cell>
          <cell r="C1636" t="str">
            <v>STOR_PROD</v>
          </cell>
          <cell r="D1636">
            <v>449</v>
          </cell>
          <cell r="E1636">
            <v>992</v>
          </cell>
          <cell r="F1636">
            <v>462</v>
          </cell>
          <cell r="G1636">
            <v>233.4</v>
          </cell>
        </row>
        <row r="1637">
          <cell r="A1637" t="str">
            <v>338056-B21</v>
          </cell>
          <cell r="B1637" t="str">
            <v>1U Keyboard Tray/Drawer</v>
          </cell>
          <cell r="C1637" t="str">
            <v>STOR_PROD</v>
          </cell>
          <cell r="D1637">
            <v>221</v>
          </cell>
          <cell r="E1637">
            <v>445</v>
          </cell>
          <cell r="F1637">
            <v>228</v>
          </cell>
          <cell r="G1637">
            <v>99.81</v>
          </cell>
        </row>
        <row r="1638">
          <cell r="A1638" t="str">
            <v>338544-B22</v>
          </cell>
          <cell r="B1638" t="str">
            <v>Rack Conversion Kit ALL</v>
          </cell>
          <cell r="C1638" t="str">
            <v>STOR_PROD</v>
          </cell>
          <cell r="D1638">
            <v>400</v>
          </cell>
          <cell r="E1638">
            <v>806</v>
          </cell>
          <cell r="F1638">
            <v>412</v>
          </cell>
          <cell r="G1638">
            <v>134</v>
          </cell>
        </row>
        <row r="1639">
          <cell r="A1639" t="str">
            <v>340412-B21</v>
          </cell>
          <cell r="B1639" t="str">
            <v>GBIC-LW Kit</v>
          </cell>
          <cell r="C1639" t="str">
            <v>STOR_PROD</v>
          </cell>
          <cell r="D1639">
            <v>3100</v>
          </cell>
          <cell r="E1639">
            <v>6245</v>
          </cell>
          <cell r="F1639">
            <v>3193</v>
          </cell>
          <cell r="G1639">
            <v>1271.3499999999999</v>
          </cell>
        </row>
        <row r="1640">
          <cell r="A1640" t="str">
            <v>340583-021</v>
          </cell>
          <cell r="B1640" t="str">
            <v>Power Cord for 35/70 DLT library - Euro</v>
          </cell>
          <cell r="C1640" t="str">
            <v>STOR_PROD</v>
          </cell>
          <cell r="D1640">
            <v>10</v>
          </cell>
          <cell r="E1640">
            <v>20</v>
          </cell>
          <cell r="F1640">
            <v>10</v>
          </cell>
          <cell r="G1640">
            <v>54.08</v>
          </cell>
        </row>
        <row r="1641">
          <cell r="A1641" t="str">
            <v>340673-B21</v>
          </cell>
          <cell r="B1641" t="str">
            <v>ProLiant S/100 Cluster Kit SCSI</v>
          </cell>
          <cell r="C1641" t="str">
            <v>STOR_PROD</v>
          </cell>
          <cell r="D1641">
            <v>99</v>
          </cell>
          <cell r="E1641">
            <v>199</v>
          </cell>
          <cell r="F1641">
            <v>102</v>
          </cell>
          <cell r="G1641">
            <v>36.67</v>
          </cell>
        </row>
        <row r="1642">
          <cell r="A1642" t="str">
            <v>340743-B22</v>
          </cell>
          <cell r="B1642" t="str">
            <v>20/40GB DLT Tape Drive Internal OPAL</v>
          </cell>
          <cell r="C1642" t="str">
            <v>STOR_PROD</v>
          </cell>
          <cell r="D1642">
            <v>1525</v>
          </cell>
          <cell r="E1642">
            <v>3499</v>
          </cell>
          <cell r="F1642">
            <v>1571</v>
          </cell>
          <cell r="G1642">
            <v>970.35</v>
          </cell>
        </row>
        <row r="1643">
          <cell r="A1643" t="str">
            <v>340743-B22</v>
          </cell>
          <cell r="B1643" t="str">
            <v>20/40GB DLT Tape Drive Internal OPAL</v>
          </cell>
          <cell r="C1643" t="str">
            <v>STOR_PROD</v>
          </cell>
          <cell r="D1643">
            <v>1525</v>
          </cell>
          <cell r="E1643">
            <v>3499</v>
          </cell>
          <cell r="F1643">
            <v>1571</v>
          </cell>
          <cell r="G1643">
            <v>970.35</v>
          </cell>
        </row>
        <row r="1644">
          <cell r="A1644" t="str">
            <v>340744-B22</v>
          </cell>
          <cell r="B1644" t="str">
            <v>20/40GB DLT Tape Drive External OPAL</v>
          </cell>
          <cell r="C1644" t="str">
            <v>STOR_PROD</v>
          </cell>
          <cell r="D1644">
            <v>1725</v>
          </cell>
          <cell r="E1644">
            <v>3808</v>
          </cell>
          <cell r="F1644">
            <v>1777</v>
          </cell>
          <cell r="G1644">
            <v>1179.3499999999999</v>
          </cell>
        </row>
        <row r="1645">
          <cell r="A1645" t="str">
            <v>340912-B21</v>
          </cell>
          <cell r="B1645" t="str">
            <v>12ft.Communication Cord for Multi CPU Option Card</v>
          </cell>
          <cell r="C1645" t="str">
            <v>STOR_PROD</v>
          </cell>
          <cell r="D1645">
            <v>25</v>
          </cell>
          <cell r="E1645">
            <v>50</v>
          </cell>
          <cell r="F1645">
            <v>26</v>
          </cell>
          <cell r="G1645">
            <v>7.23</v>
          </cell>
        </row>
        <row r="1646">
          <cell r="A1646" t="str">
            <v>347207-B31</v>
          </cell>
          <cell r="B1646" t="str">
            <v>6000VA Rackmount UPS</v>
          </cell>
          <cell r="C1646" t="str">
            <v>STOR_PROD</v>
          </cell>
          <cell r="D1646">
            <v>5025</v>
          </cell>
          <cell r="E1646">
            <v>10123</v>
          </cell>
          <cell r="F1646">
            <v>5176</v>
          </cell>
          <cell r="G1646">
            <v>2922.35</v>
          </cell>
        </row>
        <row r="1647">
          <cell r="A1647" t="str">
            <v>347224-B21</v>
          </cell>
          <cell r="B1647" t="str">
            <v>External Battery Module for R6000 UPS</v>
          </cell>
          <cell r="C1647" t="str">
            <v>STOR_PROD</v>
          </cell>
          <cell r="D1647">
            <v>1246</v>
          </cell>
          <cell r="E1647">
            <v>2510</v>
          </cell>
          <cell r="F1647">
            <v>1283</v>
          </cell>
          <cell r="G1647">
            <v>854.35</v>
          </cell>
        </row>
        <row r="1648">
          <cell r="A1648" t="str">
            <v>347225-B21</v>
          </cell>
          <cell r="B1648" t="str">
            <v>SNMP EN Adapter</v>
          </cell>
          <cell r="C1648" t="str">
            <v>STOR_PROD</v>
          </cell>
          <cell r="D1648">
            <v>299</v>
          </cell>
          <cell r="E1648">
            <v>630</v>
          </cell>
          <cell r="F1648">
            <v>308</v>
          </cell>
          <cell r="G1648">
            <v>369</v>
          </cell>
        </row>
        <row r="1649">
          <cell r="A1649" t="str">
            <v>347272-B21</v>
          </cell>
          <cell r="B1649" t="str">
            <v>14U Cluster Rack Kit</v>
          </cell>
          <cell r="C1649" t="str">
            <v>STOR_PROD</v>
          </cell>
          <cell r="D1649">
            <v>876</v>
          </cell>
          <cell r="E1649">
            <v>1765</v>
          </cell>
          <cell r="F1649">
            <v>902</v>
          </cell>
          <cell r="G1649">
            <v>656</v>
          </cell>
        </row>
        <row r="1650">
          <cell r="A1650" t="str">
            <v>348700-B31</v>
          </cell>
          <cell r="B1650" t="str">
            <v>ProLiant Storage Storage System UE Rack</v>
          </cell>
          <cell r="C1650" t="str">
            <v>STOR_PROD</v>
          </cell>
          <cell r="D1650">
            <v>2600</v>
          </cell>
          <cell r="E1650">
            <v>5963</v>
          </cell>
          <cell r="F1650">
            <v>2678</v>
          </cell>
          <cell r="G1650">
            <v>650.99</v>
          </cell>
        </row>
        <row r="1651">
          <cell r="A1651" t="str">
            <v>348706-B21</v>
          </cell>
          <cell r="B1651" t="str">
            <v>ProLiant Storage System/U or /F DB Upgrade to UE</v>
          </cell>
          <cell r="C1651" t="str">
            <v>STOR_PROD</v>
          </cell>
          <cell r="D1651">
            <v>420</v>
          </cell>
          <cell r="E1651">
            <v>846</v>
          </cell>
          <cell r="F1651">
            <v>433</v>
          </cell>
          <cell r="G1651">
            <v>137.33000000000001</v>
          </cell>
        </row>
        <row r="1652">
          <cell r="A1652" t="str">
            <v>348710-B32</v>
          </cell>
          <cell r="B1652" t="str">
            <v>ProLiant Storage Storage System UE Tower</v>
          </cell>
          <cell r="C1652" t="str">
            <v>STOR_PROD</v>
          </cell>
          <cell r="D1652">
            <v>2800</v>
          </cell>
          <cell r="E1652">
            <v>6423</v>
          </cell>
          <cell r="F1652">
            <v>2884</v>
          </cell>
          <cell r="G1652">
            <v>657.03</v>
          </cell>
        </row>
        <row r="1653">
          <cell r="A1653" t="str">
            <v>348718-B21</v>
          </cell>
          <cell r="B1653" t="str">
            <v>ProLiant Storage System/U or /F SB Upgrade to UE</v>
          </cell>
          <cell r="C1653" t="str">
            <v>STOR_PROD</v>
          </cell>
          <cell r="D1653">
            <v>1050</v>
          </cell>
          <cell r="E1653">
            <v>2115</v>
          </cell>
          <cell r="F1653">
            <v>1082</v>
          </cell>
          <cell r="G1653">
            <v>396.78</v>
          </cell>
        </row>
        <row r="1654">
          <cell r="A1654" t="str">
            <v>348719-B21</v>
          </cell>
          <cell r="B1654" t="str">
            <v>PL Storage Stystem UE Tower to Rack Conversion Kit</v>
          </cell>
          <cell r="C1654" t="str">
            <v>STOR_PROD</v>
          </cell>
          <cell r="D1654">
            <v>315</v>
          </cell>
          <cell r="E1654">
            <v>635</v>
          </cell>
          <cell r="F1654">
            <v>324</v>
          </cell>
          <cell r="G1654">
            <v>110.26</v>
          </cell>
        </row>
        <row r="1655">
          <cell r="A1655" t="str">
            <v>349350-B22</v>
          </cell>
          <cell r="B1655" t="str">
            <v>Compaq TL895/96 Slots/2 Drive DLT Library</v>
          </cell>
          <cell r="C1655" t="str">
            <v>STOR_PROD</v>
          </cell>
          <cell r="D1655">
            <v>47590</v>
          </cell>
          <cell r="E1655">
            <v>95870</v>
          </cell>
          <cell r="F1655">
            <v>49018</v>
          </cell>
          <cell r="G1655">
            <v>19169.78</v>
          </cell>
        </row>
        <row r="1656">
          <cell r="A1656" t="str">
            <v>349350-B25</v>
          </cell>
          <cell r="B1656" t="str">
            <v>Compaq TL895/96 Slots/5 Drive DLT Library</v>
          </cell>
          <cell r="C1656" t="str">
            <v>STOR_PROD</v>
          </cell>
          <cell r="D1656">
            <v>68590</v>
          </cell>
          <cell r="E1656">
            <v>138175</v>
          </cell>
          <cell r="F1656">
            <v>70648</v>
          </cell>
          <cell r="G1656">
            <v>26399.78</v>
          </cell>
        </row>
        <row r="1657">
          <cell r="A1657" t="str">
            <v>349351-B21</v>
          </cell>
          <cell r="B1657" t="str">
            <v>Compaq TL895 DLT 35/70 Drive Upgrade</v>
          </cell>
          <cell r="C1657" t="str">
            <v>STOR_PROD</v>
          </cell>
          <cell r="D1657">
            <v>7000</v>
          </cell>
          <cell r="E1657">
            <v>14102</v>
          </cell>
          <cell r="F1657">
            <v>7210</v>
          </cell>
          <cell r="G1657">
            <v>2715.23</v>
          </cell>
        </row>
        <row r="1658">
          <cell r="A1658" t="str">
            <v>349526-B21</v>
          </cell>
          <cell r="B1658" t="str">
            <v>9GB Ultra2 Non-Plug</v>
          </cell>
          <cell r="C1658" t="str">
            <v>STOR_PROD</v>
          </cell>
          <cell r="D1658">
            <v>310</v>
          </cell>
          <cell r="E1658">
            <v>663</v>
          </cell>
          <cell r="F1658">
            <v>319</v>
          </cell>
          <cell r="G1658">
            <v>203.35</v>
          </cell>
        </row>
        <row r="1659">
          <cell r="A1659" t="str">
            <v>350364-B21</v>
          </cell>
          <cell r="B1659" t="str">
            <v>20/40GB  DLT library rdy drive</v>
          </cell>
          <cell r="C1659" t="str">
            <v>STOR_PROD</v>
          </cell>
          <cell r="D1659">
            <v>2845</v>
          </cell>
          <cell r="E1659">
            <v>5731</v>
          </cell>
          <cell r="F1659">
            <v>2930</v>
          </cell>
          <cell r="G1659">
            <v>2023.69</v>
          </cell>
        </row>
        <row r="1660">
          <cell r="A1660" t="str">
            <v>350367-B21</v>
          </cell>
          <cell r="B1660" t="str">
            <v>35/70 DLT library 2nd drive Upgrade - opal</v>
          </cell>
          <cell r="C1660" t="str">
            <v>STOR_PROD</v>
          </cell>
          <cell r="D1660">
            <v>6620</v>
          </cell>
          <cell r="E1660">
            <v>13336</v>
          </cell>
          <cell r="F1660">
            <v>6819</v>
          </cell>
          <cell r="G1660">
            <v>3274.31</v>
          </cell>
        </row>
        <row r="1661">
          <cell r="A1661" t="str">
            <v>350384-B21</v>
          </cell>
          <cell r="B1661" t="str">
            <v>DLT Library Tabletop Conversion Kit - opal</v>
          </cell>
          <cell r="C1661" t="str">
            <v>STOR_PROD</v>
          </cell>
          <cell r="D1661">
            <v>525</v>
          </cell>
          <cell r="E1661">
            <v>1058</v>
          </cell>
          <cell r="F1661">
            <v>541</v>
          </cell>
          <cell r="G1661">
            <v>201.78</v>
          </cell>
        </row>
        <row r="1662">
          <cell r="A1662" t="str">
            <v>379937-B22</v>
          </cell>
          <cell r="B1662" t="str">
            <v>F500 cluster kit (RA 8000 / NoSPoF)</v>
          </cell>
          <cell r="C1662" t="str">
            <v>STOR_PROD</v>
          </cell>
          <cell r="D1662">
            <v>3360</v>
          </cell>
          <cell r="E1662">
            <v>6769</v>
          </cell>
          <cell r="F1662">
            <v>3461</v>
          </cell>
          <cell r="G1662">
            <v>668.23</v>
          </cell>
        </row>
        <row r="1663">
          <cell r="A1663" t="str">
            <v>380357-B21</v>
          </cell>
          <cell r="B1663" t="str">
            <v>F200 cluster kit (RA 4000 / NoSPoF)</v>
          </cell>
          <cell r="C1663" t="str">
            <v>STOR_PROD</v>
          </cell>
          <cell r="D1663">
            <v>1680</v>
          </cell>
          <cell r="E1663">
            <v>3384</v>
          </cell>
          <cell r="F1663">
            <v>1730</v>
          </cell>
          <cell r="G1663">
            <v>661.49</v>
          </cell>
        </row>
        <row r="1664">
          <cell r="A1664" t="str">
            <v>380550-B21</v>
          </cell>
          <cell r="B1664" t="str">
            <v>RA 8000, Fibre Channel with 1 controller in tower - opal</v>
          </cell>
          <cell r="C1664" t="str">
            <v>STOR_PROD</v>
          </cell>
          <cell r="D1664">
            <v>15613</v>
          </cell>
          <cell r="E1664">
            <v>31452</v>
          </cell>
          <cell r="F1664">
            <v>16081</v>
          </cell>
          <cell r="G1664">
            <v>7204.98</v>
          </cell>
        </row>
        <row r="1665">
          <cell r="A1665" t="str">
            <v>380550-B22</v>
          </cell>
          <cell r="B1665" t="str">
            <v>RA 8000, Fibre Channel with 1 controller in tower - blue</v>
          </cell>
          <cell r="C1665" t="str">
            <v>STOR_PROD</v>
          </cell>
          <cell r="D1665">
            <v>15613</v>
          </cell>
          <cell r="E1665">
            <v>31452</v>
          </cell>
          <cell r="F1665">
            <v>16081</v>
          </cell>
          <cell r="G1665">
            <v>7268.45</v>
          </cell>
        </row>
        <row r="1666">
          <cell r="A1666" t="str">
            <v>380551-001</v>
          </cell>
          <cell r="B1666" t="str">
            <v>O S Platform Software Kit for FC controller : NT/Intel</v>
          </cell>
          <cell r="C1666" t="str">
            <v>STOR_PROD</v>
          </cell>
          <cell r="D1666">
            <v>530</v>
          </cell>
          <cell r="E1666">
            <v>1068</v>
          </cell>
          <cell r="F1666">
            <v>546</v>
          </cell>
          <cell r="G1666">
            <v>52.82</v>
          </cell>
        </row>
        <row r="1667">
          <cell r="A1667" t="str">
            <v>380553-001</v>
          </cell>
          <cell r="B1667" t="str">
            <v>OS Platform Software Kit for FC Controller: Tru64UNIX</v>
          </cell>
          <cell r="C1667" t="str">
            <v>STOR_PROD</v>
          </cell>
          <cell r="D1667">
            <v>530</v>
          </cell>
          <cell r="E1667">
            <v>1068</v>
          </cell>
          <cell r="F1667">
            <v>546</v>
          </cell>
          <cell r="G1667">
            <v>51.07</v>
          </cell>
        </row>
        <row r="1668">
          <cell r="A1668" t="str">
            <v>380554-001</v>
          </cell>
          <cell r="B1668" t="str">
            <v>O S Platform Software Kit for FC controller : SUN Solaris 2.5.1, 2.6</v>
          </cell>
          <cell r="C1668" t="str">
            <v>STOR_PROD</v>
          </cell>
          <cell r="D1668">
            <v>530</v>
          </cell>
          <cell r="E1668">
            <v>1068</v>
          </cell>
          <cell r="F1668">
            <v>546</v>
          </cell>
          <cell r="G1668">
            <v>54.98</v>
          </cell>
        </row>
        <row r="1669">
          <cell r="A1669" t="str">
            <v>380555-001</v>
          </cell>
          <cell r="B1669" t="str">
            <v>OS Platform Software Kit for FC Controller: OVMS</v>
          </cell>
          <cell r="C1669" t="str">
            <v>STOR_PROD</v>
          </cell>
          <cell r="D1669">
            <v>530</v>
          </cell>
          <cell r="E1669">
            <v>1068</v>
          </cell>
          <cell r="F1669">
            <v>546</v>
          </cell>
          <cell r="G1669">
            <v>53.37</v>
          </cell>
        </row>
        <row r="1670">
          <cell r="A1670" t="str">
            <v>380556-001</v>
          </cell>
          <cell r="B1670" t="str">
            <v>O S Platform Software Kit for FC controller : SGI IRIX 6.4.1</v>
          </cell>
          <cell r="C1670" t="str">
            <v>STOR_PROD</v>
          </cell>
          <cell r="D1670">
            <v>530</v>
          </cell>
          <cell r="E1670">
            <v>1068</v>
          </cell>
          <cell r="F1670">
            <v>546</v>
          </cell>
          <cell r="G1670" t="e">
            <v>#N/A</v>
          </cell>
        </row>
        <row r="1671">
          <cell r="A1671" t="str">
            <v>380557-001</v>
          </cell>
          <cell r="B1671" t="str">
            <v>O S Platform Software Kit for FC controller : HP UX 10.2, 11.01</v>
          </cell>
          <cell r="C1671" t="str">
            <v>STOR_PROD</v>
          </cell>
          <cell r="D1671">
            <v>530</v>
          </cell>
          <cell r="E1671">
            <v>1068</v>
          </cell>
          <cell r="F1671">
            <v>546</v>
          </cell>
          <cell r="G1671">
            <v>54.7</v>
          </cell>
        </row>
        <row r="1672">
          <cell r="A1672" t="str">
            <v>380558-001</v>
          </cell>
          <cell r="B1672" t="str">
            <v>HSG80 IBM Platform Kit</v>
          </cell>
          <cell r="C1672" t="str">
            <v>STOR_PROD</v>
          </cell>
          <cell r="D1672">
            <v>495</v>
          </cell>
          <cell r="E1672">
            <v>997</v>
          </cell>
          <cell r="F1672">
            <v>510</v>
          </cell>
          <cell r="G1672">
            <v>58</v>
          </cell>
        </row>
        <row r="1673">
          <cell r="A1673" t="str">
            <v>380559-001</v>
          </cell>
          <cell r="B1673" t="str">
            <v>OS Platform Software Kit for FC Controller: NetWare</v>
          </cell>
          <cell r="C1673" t="str">
            <v>STOR_PROD</v>
          </cell>
          <cell r="D1673">
            <v>530</v>
          </cell>
          <cell r="E1673">
            <v>1068</v>
          </cell>
          <cell r="F1673">
            <v>546</v>
          </cell>
          <cell r="G1673">
            <v>66.09</v>
          </cell>
        </row>
        <row r="1674">
          <cell r="A1674" t="str">
            <v>380560-B21</v>
          </cell>
          <cell r="B1674" t="str">
            <v>RA 8000, Fibre Channel with 2 controllers in tower - blue</v>
          </cell>
          <cell r="C1674" t="str">
            <v>STOR_PROD</v>
          </cell>
          <cell r="D1674">
            <v>25359</v>
          </cell>
          <cell r="E1674">
            <v>51086</v>
          </cell>
          <cell r="F1674">
            <v>26120</v>
          </cell>
          <cell r="G1674">
            <v>9352.81</v>
          </cell>
        </row>
        <row r="1675">
          <cell r="A1675" t="str">
            <v>380560-B22</v>
          </cell>
          <cell r="B1675" t="str">
            <v>RA 8000, Fibre Channel with 2 controllers in tower - opal</v>
          </cell>
          <cell r="C1675" t="str">
            <v>STOR_PROD</v>
          </cell>
          <cell r="D1675">
            <v>25359</v>
          </cell>
          <cell r="E1675">
            <v>51086</v>
          </cell>
          <cell r="F1675">
            <v>26120</v>
          </cell>
          <cell r="G1675">
            <v>9433.56</v>
          </cell>
        </row>
        <row r="1676">
          <cell r="A1676" t="str">
            <v>380561-B21</v>
          </cell>
          <cell r="B1676" t="str">
            <v>Optical Short Wave GBIC</v>
          </cell>
          <cell r="C1676" t="str">
            <v>STOR_PROD</v>
          </cell>
          <cell r="D1676">
            <v>356</v>
          </cell>
          <cell r="E1676">
            <v>717</v>
          </cell>
          <cell r="F1676">
            <v>367</v>
          </cell>
          <cell r="G1676">
            <v>92.02</v>
          </cell>
        </row>
        <row r="1677">
          <cell r="A1677" t="str">
            <v>380563-B21</v>
          </cell>
          <cell r="B1677" t="str">
            <v>Expansion calble kit for RA8000, ESA 12000, RA7000, ESA10000</v>
          </cell>
          <cell r="C1677" t="str">
            <v>STOR_PROD</v>
          </cell>
          <cell r="D1677">
            <v>530</v>
          </cell>
          <cell r="E1677">
            <v>1068</v>
          </cell>
          <cell r="F1677">
            <v>546</v>
          </cell>
          <cell r="G1677">
            <v>123.46</v>
          </cell>
        </row>
        <row r="1678">
          <cell r="A1678" t="str">
            <v>380564-B21</v>
          </cell>
          <cell r="B1678" t="str">
            <v>Power distribution unit for RA8000, RA7000</v>
          </cell>
          <cell r="C1678" t="str">
            <v>STOR_PROD</v>
          </cell>
          <cell r="D1678">
            <v>189</v>
          </cell>
          <cell r="E1678">
            <v>381</v>
          </cell>
          <cell r="F1678">
            <v>195</v>
          </cell>
          <cell r="G1678">
            <v>107.95</v>
          </cell>
        </row>
        <row r="1679">
          <cell r="A1679" t="str">
            <v>380565-B21</v>
          </cell>
          <cell r="B1679" t="str">
            <v>Power Supply, 180 Watt Hot Plug (SBB)</v>
          </cell>
          <cell r="C1679" t="str">
            <v>STOR_PROD</v>
          </cell>
          <cell r="D1679">
            <v>395</v>
          </cell>
          <cell r="E1679">
            <v>796</v>
          </cell>
          <cell r="F1679">
            <v>407</v>
          </cell>
          <cell r="G1679">
            <v>82.19</v>
          </cell>
        </row>
        <row r="1680">
          <cell r="A1680" t="str">
            <v>380566-B21</v>
          </cell>
          <cell r="B1680" t="str">
            <v>Single cache battery for RA8000, ESA12000 controller cache</v>
          </cell>
          <cell r="C1680" t="str">
            <v>STOR_PROD</v>
          </cell>
          <cell r="D1680">
            <v>212</v>
          </cell>
          <cell r="E1680">
            <v>427</v>
          </cell>
          <cell r="F1680">
            <v>218</v>
          </cell>
          <cell r="G1680">
            <v>97.83</v>
          </cell>
        </row>
        <row r="1681">
          <cell r="A1681" t="str">
            <v>380567-B21</v>
          </cell>
          <cell r="B1681" t="str">
            <v>Dual cache battery for RA8000, ESA12000 controller cache</v>
          </cell>
          <cell r="C1681" t="str">
            <v>STOR_PROD</v>
          </cell>
          <cell r="D1681">
            <v>417</v>
          </cell>
          <cell r="E1681">
            <v>840</v>
          </cell>
          <cell r="F1681">
            <v>430</v>
          </cell>
          <cell r="G1681">
            <v>159.88999999999999</v>
          </cell>
        </row>
        <row r="1682">
          <cell r="A1682" t="str">
            <v>380568-B21</v>
          </cell>
          <cell r="B1682" t="str">
            <v>Expansion rack 24 slot for RA8000, ESA12000</v>
          </cell>
          <cell r="C1682" t="str">
            <v>STOR_PROD</v>
          </cell>
          <cell r="D1682">
            <v>5578</v>
          </cell>
          <cell r="E1682">
            <v>11237</v>
          </cell>
          <cell r="F1682">
            <v>5745</v>
          </cell>
          <cell r="G1682">
            <v>3813.08</v>
          </cell>
        </row>
        <row r="1683">
          <cell r="A1683" t="str">
            <v>380569-B21</v>
          </cell>
          <cell r="B1683" t="str">
            <v>RA 8000 /ESA 12000 Base Unit Rack-Mounting Kit, (RETMA/METRIC)</v>
          </cell>
          <cell r="C1683" t="str">
            <v>STOR_PROD</v>
          </cell>
          <cell r="D1683">
            <v>318</v>
          </cell>
          <cell r="E1683">
            <v>641</v>
          </cell>
          <cell r="F1683">
            <v>328</v>
          </cell>
          <cell r="G1683">
            <v>184.84</v>
          </cell>
        </row>
        <row r="1684">
          <cell r="A1684" t="str">
            <v>380570-B21</v>
          </cell>
          <cell r="B1684" t="str">
            <v>RA 8000, Fibre Channel  without controller in tower - blue</v>
          </cell>
          <cell r="C1684" t="str">
            <v>STOR_PROD</v>
          </cell>
          <cell r="D1684">
            <v>5720</v>
          </cell>
          <cell r="E1684">
            <v>11523</v>
          </cell>
          <cell r="F1684">
            <v>5892</v>
          </cell>
          <cell r="G1684">
            <v>3991.63</v>
          </cell>
        </row>
        <row r="1685">
          <cell r="A1685" t="str">
            <v>380570-B22</v>
          </cell>
          <cell r="B1685" t="str">
            <v>RA 8000, Fibre Channel without controller in tower - opal</v>
          </cell>
          <cell r="C1685" t="str">
            <v>STOR_PROD</v>
          </cell>
          <cell r="D1685">
            <v>5720</v>
          </cell>
          <cell r="E1685">
            <v>11523</v>
          </cell>
          <cell r="F1685">
            <v>5892</v>
          </cell>
          <cell r="G1685">
            <v>4069.79</v>
          </cell>
        </row>
        <row r="1686">
          <cell r="A1686" t="str">
            <v>380571-B21</v>
          </cell>
          <cell r="B1686" t="str">
            <v>RA 8000/ESA 12000 EMU Kit</v>
          </cell>
          <cell r="C1686" t="str">
            <v>STOR_PROD</v>
          </cell>
          <cell r="D1686">
            <v>501</v>
          </cell>
          <cell r="E1686">
            <v>1009</v>
          </cell>
          <cell r="F1686">
            <v>516</v>
          </cell>
          <cell r="G1686">
            <v>148.36000000000001</v>
          </cell>
        </row>
        <row r="1687">
          <cell r="A1687" t="str">
            <v>380572-B21</v>
          </cell>
          <cell r="B1687" t="str">
            <v>Process Verification Assembly (PVA) for RA8000, ESA12000</v>
          </cell>
          <cell r="C1687" t="str">
            <v>STOR_PROD</v>
          </cell>
          <cell r="D1687">
            <v>254</v>
          </cell>
          <cell r="E1687">
            <v>512</v>
          </cell>
          <cell r="F1687">
            <v>262</v>
          </cell>
          <cell r="G1687">
            <v>80</v>
          </cell>
        </row>
        <row r="1688">
          <cell r="A1688" t="str">
            <v>380573-B21</v>
          </cell>
          <cell r="B1688" t="str">
            <v>Cooling fan for RA8000 - blue</v>
          </cell>
          <cell r="C1688" t="str">
            <v>STOR_PROD</v>
          </cell>
          <cell r="D1688">
            <v>176</v>
          </cell>
          <cell r="E1688">
            <v>355</v>
          </cell>
          <cell r="F1688">
            <v>181</v>
          </cell>
          <cell r="G1688">
            <v>59.62</v>
          </cell>
        </row>
        <row r="1689">
          <cell r="A1689" t="str">
            <v>380573-B22</v>
          </cell>
          <cell r="B1689" t="str">
            <v>Cooling fan for RA8000 - opal</v>
          </cell>
          <cell r="C1689" t="str">
            <v>STOR_PROD</v>
          </cell>
          <cell r="D1689">
            <v>176</v>
          </cell>
          <cell r="E1689">
            <v>355</v>
          </cell>
          <cell r="F1689">
            <v>181</v>
          </cell>
          <cell r="G1689">
            <v>59.48</v>
          </cell>
        </row>
        <row r="1690">
          <cell r="A1690" t="str">
            <v>380574-001</v>
          </cell>
          <cell r="B1690" t="str">
            <v>Compaq Host Bus Controller - PCI to FC/AL NT/Intel, NT/Alpha</v>
          </cell>
          <cell r="C1690" t="str">
            <v>STOR_PROD</v>
          </cell>
          <cell r="D1690">
            <v>3178</v>
          </cell>
          <cell r="E1690">
            <v>6402</v>
          </cell>
          <cell r="F1690">
            <v>3273</v>
          </cell>
          <cell r="G1690">
            <v>1050</v>
          </cell>
        </row>
        <row r="1691">
          <cell r="A1691" t="str">
            <v>380575-001</v>
          </cell>
          <cell r="B1691" t="str">
            <v>Compaq Host Bus Controller - SBUS - FC/AL</v>
          </cell>
          <cell r="C1691" t="str">
            <v>STOR_PROD</v>
          </cell>
          <cell r="D1691">
            <v>2825</v>
          </cell>
          <cell r="E1691">
            <v>5691</v>
          </cell>
          <cell r="F1691">
            <v>2910</v>
          </cell>
          <cell r="G1691">
            <v>2148</v>
          </cell>
        </row>
        <row r="1692">
          <cell r="A1692" t="str">
            <v>380576-001</v>
          </cell>
          <cell r="B1692" t="str">
            <v>HBA, Sun PCI FC1063-CM</v>
          </cell>
          <cell r="C1692" t="str">
            <v>STOR_PROD</v>
          </cell>
          <cell r="D1692">
            <v>2640</v>
          </cell>
          <cell r="E1692">
            <v>5318</v>
          </cell>
          <cell r="F1692">
            <v>2719</v>
          </cell>
          <cell r="G1692">
            <v>1187.3</v>
          </cell>
        </row>
        <row r="1693">
          <cell r="A1693" t="str">
            <v>380577-001</v>
          </cell>
          <cell r="B1693" t="str">
            <v>ACS V8.3 FC/AL Storage Controller Software</v>
          </cell>
          <cell r="C1693" t="str">
            <v>STOR_PROD</v>
          </cell>
          <cell r="D1693">
            <v>2825</v>
          </cell>
          <cell r="E1693">
            <v>5691</v>
          </cell>
          <cell r="F1693">
            <v>2910</v>
          </cell>
          <cell r="G1693">
            <v>79.489999999999995</v>
          </cell>
        </row>
        <row r="1694">
          <cell r="A1694" t="str">
            <v>380579-B21</v>
          </cell>
          <cell r="B1694" t="str">
            <v>Optical fibre connection kit :three Short Wave GBICs + two 2m cables</v>
          </cell>
          <cell r="C1694" t="str">
            <v>STOR_PROD</v>
          </cell>
          <cell r="D1694">
            <v>1235</v>
          </cell>
          <cell r="E1694">
            <v>2488</v>
          </cell>
          <cell r="F1694">
            <v>1272</v>
          </cell>
          <cell r="G1694">
            <v>317.98</v>
          </cell>
        </row>
        <row r="1695">
          <cell r="A1695" t="str">
            <v>380581-B21</v>
          </cell>
          <cell r="B1695" t="str">
            <v>2U Battery Shelf Option Kit</v>
          </cell>
          <cell r="C1695" t="str">
            <v>STOR_PROD</v>
          </cell>
          <cell r="D1695">
            <v>141</v>
          </cell>
          <cell r="E1695">
            <v>284</v>
          </cell>
          <cell r="F1695">
            <v>145</v>
          </cell>
          <cell r="G1695">
            <v>61.71</v>
          </cell>
        </row>
        <row r="1696">
          <cell r="A1696" t="str">
            <v>380583-B21</v>
          </cell>
          <cell r="B1696" t="str">
            <v>ESA12000 Cabinet Power Distribution Unit 50Hz</v>
          </cell>
          <cell r="C1696" t="str">
            <v>STOR_PROD</v>
          </cell>
          <cell r="D1696">
            <v>189</v>
          </cell>
          <cell r="E1696">
            <v>381</v>
          </cell>
          <cell r="F1696">
            <v>195</v>
          </cell>
          <cell r="G1696">
            <v>202.76</v>
          </cell>
        </row>
        <row r="1697">
          <cell r="A1697" t="str">
            <v>380584-B21</v>
          </cell>
          <cell r="B1697" t="str">
            <v>ESA12000 Cabinet Joiner kit - blue</v>
          </cell>
          <cell r="C1697" t="str">
            <v>STOR_PROD</v>
          </cell>
          <cell r="D1697">
            <v>141</v>
          </cell>
          <cell r="E1697">
            <v>284</v>
          </cell>
          <cell r="F1697">
            <v>145</v>
          </cell>
          <cell r="G1697">
            <v>234.06</v>
          </cell>
        </row>
        <row r="1698">
          <cell r="A1698" t="str">
            <v>380584-B22</v>
          </cell>
          <cell r="B1698" t="str">
            <v>ESA12000 Cabinet Joiner kit - opal</v>
          </cell>
          <cell r="C1698" t="str">
            <v>STOR_PROD</v>
          </cell>
          <cell r="D1698">
            <v>141</v>
          </cell>
          <cell r="E1698">
            <v>284</v>
          </cell>
          <cell r="F1698">
            <v>145</v>
          </cell>
          <cell r="G1698">
            <v>234.06</v>
          </cell>
        </row>
        <row r="1699">
          <cell r="A1699" t="str">
            <v>380585-B21</v>
          </cell>
          <cell r="B1699" t="str">
            <v>ESA12000 Cabinet blanking panel</v>
          </cell>
          <cell r="C1699" t="str">
            <v>STOR_PROD</v>
          </cell>
          <cell r="D1699">
            <v>71</v>
          </cell>
          <cell r="E1699">
            <v>143</v>
          </cell>
          <cell r="F1699">
            <v>73</v>
          </cell>
          <cell r="G1699">
            <v>84.36</v>
          </cell>
        </row>
        <row r="1700">
          <cell r="A1700" t="str">
            <v>380586-B21</v>
          </cell>
          <cell r="B1700" t="str">
            <v>ESA12000 Cabinet - blue</v>
          </cell>
          <cell r="C1700" t="str">
            <v>STOR_PROD</v>
          </cell>
          <cell r="D1700">
            <v>3608</v>
          </cell>
          <cell r="E1700">
            <v>7268</v>
          </cell>
          <cell r="F1700">
            <v>3716</v>
          </cell>
          <cell r="G1700">
            <v>1797.76</v>
          </cell>
        </row>
        <row r="1701">
          <cell r="A1701" t="str">
            <v>380586-B22</v>
          </cell>
          <cell r="B1701" t="str">
            <v>ESA12000 Cabinet - opal</v>
          </cell>
          <cell r="C1701" t="str">
            <v>STOR_PROD</v>
          </cell>
          <cell r="D1701">
            <v>3608</v>
          </cell>
          <cell r="E1701">
            <v>7268</v>
          </cell>
          <cell r="F1701">
            <v>3716</v>
          </cell>
          <cell r="G1701">
            <v>1676.43</v>
          </cell>
        </row>
        <row r="1702">
          <cell r="A1702" t="str">
            <v>380588-B21</v>
          </cell>
          <cell r="B1702" t="str">
            <v>Disk drive, 9GB 10000rpm UltraSCSI wide Hot Plug (SBB)</v>
          </cell>
          <cell r="C1702" t="str">
            <v>STOR_PROD</v>
          </cell>
          <cell r="D1702">
            <v>449</v>
          </cell>
          <cell r="E1702">
            <v>904</v>
          </cell>
          <cell r="F1702">
            <v>462</v>
          </cell>
          <cell r="G1702">
            <v>356.58</v>
          </cell>
        </row>
        <row r="1703">
          <cell r="A1703" t="str">
            <v>380589-B21</v>
          </cell>
          <cell r="B1703" t="str">
            <v>Disk drive, 18GB 10000rpm UltraSCSI wide Hot Plug (SBB)</v>
          </cell>
          <cell r="C1703" t="str">
            <v>STOR_PROD</v>
          </cell>
          <cell r="D1703">
            <v>839</v>
          </cell>
          <cell r="E1703">
            <v>1690</v>
          </cell>
          <cell r="F1703">
            <v>864</v>
          </cell>
          <cell r="G1703">
            <v>328.55</v>
          </cell>
        </row>
        <row r="1704">
          <cell r="A1704" t="str">
            <v>380590-B21</v>
          </cell>
          <cell r="B1704" t="str">
            <v>ESA12000 FC 50Hz with one 24 slot rack, 2 controllers - blue</v>
          </cell>
          <cell r="C1704" t="str">
            <v>STOR_PROD</v>
          </cell>
          <cell r="D1704">
            <v>33190</v>
          </cell>
          <cell r="E1704">
            <v>66861</v>
          </cell>
          <cell r="F1704">
            <v>34186</v>
          </cell>
          <cell r="G1704">
            <v>11743.26</v>
          </cell>
        </row>
        <row r="1705">
          <cell r="A1705" t="str">
            <v>380590-B22</v>
          </cell>
          <cell r="B1705" t="str">
            <v>ESA12000 FC 50Hz with one 24 slot rack, 2 controllers - opal</v>
          </cell>
          <cell r="C1705" t="str">
            <v>STOR_PROD</v>
          </cell>
          <cell r="D1705">
            <v>33190</v>
          </cell>
          <cell r="E1705">
            <v>66861</v>
          </cell>
          <cell r="F1705">
            <v>34186</v>
          </cell>
          <cell r="G1705">
            <v>11737.65</v>
          </cell>
        </row>
        <row r="1706">
          <cell r="A1706" t="str">
            <v>380592-B21</v>
          </cell>
          <cell r="B1706" t="str">
            <v>SCSI G80 UPGRADE ALL</v>
          </cell>
          <cell r="C1706" t="str">
            <v>STOR_PROD</v>
          </cell>
          <cell r="D1706">
            <v>15776</v>
          </cell>
          <cell r="E1706">
            <v>31781</v>
          </cell>
          <cell r="F1706">
            <v>16249</v>
          </cell>
          <cell r="G1706">
            <v>2541.1999999999998</v>
          </cell>
        </row>
        <row r="1707">
          <cell r="A1707" t="str">
            <v>380593-B21</v>
          </cell>
          <cell r="B1707" t="str">
            <v>2 OPTICAL GLM GBIC ALL</v>
          </cell>
          <cell r="C1707" t="str">
            <v>STOR_PROD</v>
          </cell>
          <cell r="D1707">
            <v>770</v>
          </cell>
          <cell r="E1707">
            <v>1551</v>
          </cell>
          <cell r="F1707">
            <v>793</v>
          </cell>
          <cell r="G1707">
            <v>559.79999999999995</v>
          </cell>
        </row>
        <row r="1708">
          <cell r="A1708" t="str">
            <v>380594-001</v>
          </cell>
          <cell r="B1708" t="str">
            <v>Secure Path for Windows NT (optional software)</v>
          </cell>
          <cell r="C1708" t="str">
            <v>STOR_PROD</v>
          </cell>
          <cell r="D1708">
            <v>2825</v>
          </cell>
          <cell r="E1708">
            <v>5691</v>
          </cell>
          <cell r="F1708">
            <v>2910</v>
          </cell>
          <cell r="G1708">
            <v>15.89</v>
          </cell>
        </row>
        <row r="1709">
          <cell r="A1709" t="str">
            <v>380596-B21</v>
          </cell>
          <cell r="B1709" t="str">
            <v>Optical fibre connection kit : two Short Wave GBICs + two 2m cables</v>
          </cell>
          <cell r="C1709" t="str">
            <v>STOR_PROD</v>
          </cell>
          <cell r="D1709">
            <v>879</v>
          </cell>
          <cell r="E1709">
            <v>1771</v>
          </cell>
          <cell r="F1709">
            <v>905</v>
          </cell>
          <cell r="G1709">
            <v>226.64</v>
          </cell>
        </row>
        <row r="1710">
          <cell r="A1710" t="str">
            <v>380610-B21</v>
          </cell>
          <cell r="B1710" t="str">
            <v>ESA12000 FC 50Hz with two 24 slot racks, 2 controllers/ 2GB Cache - blue</v>
          </cell>
          <cell r="C1710" t="str">
            <v>STOR_PROD</v>
          </cell>
          <cell r="D1710">
            <v>39292</v>
          </cell>
          <cell r="E1710">
            <v>79154</v>
          </cell>
          <cell r="F1710">
            <v>40471</v>
          </cell>
          <cell r="G1710">
            <v>14899.18</v>
          </cell>
        </row>
        <row r="1711">
          <cell r="A1711" t="str">
            <v>380610-B22</v>
          </cell>
          <cell r="B1711" t="str">
            <v>ESA12000 FC 50Hz with two 24 slot racks, 2 controllers/ 2GB Cache - opal</v>
          </cell>
          <cell r="C1711" t="str">
            <v>STOR_PROD</v>
          </cell>
          <cell r="D1711">
            <v>39292</v>
          </cell>
          <cell r="E1711">
            <v>79154</v>
          </cell>
          <cell r="F1711">
            <v>40471</v>
          </cell>
          <cell r="G1711">
            <v>15228.58</v>
          </cell>
        </row>
        <row r="1712">
          <cell r="A1712" t="str">
            <v>380630-B21</v>
          </cell>
          <cell r="B1712" t="str">
            <v>ESA12000 FC 50Hz with two 24 slot racks, 4 controllers/ 4GB Cache - blue</v>
          </cell>
          <cell r="C1712" t="str">
            <v>STOR_PROD</v>
          </cell>
          <cell r="D1712">
            <v>62590</v>
          </cell>
          <cell r="E1712">
            <v>126088</v>
          </cell>
          <cell r="F1712">
            <v>64468</v>
          </cell>
          <cell r="G1712">
            <v>20184.849999999999</v>
          </cell>
        </row>
        <row r="1713">
          <cell r="A1713" t="str">
            <v>380630-B22</v>
          </cell>
          <cell r="B1713" t="str">
            <v>ESA12000 FC 50Hz with two 24 slot racks, 4 controllers/ 4GB Cache - opal</v>
          </cell>
          <cell r="C1713" t="str">
            <v>STOR_PROD</v>
          </cell>
          <cell r="D1713">
            <v>62590</v>
          </cell>
          <cell r="E1713">
            <v>126088</v>
          </cell>
          <cell r="F1713">
            <v>64468</v>
          </cell>
          <cell r="G1713">
            <v>20179.18</v>
          </cell>
        </row>
        <row r="1714">
          <cell r="A1714" t="str">
            <v>380650-B21</v>
          </cell>
          <cell r="B1714" t="str">
            <v>ESA12000 Fibre Channel expansion with two 24 slot racks - blue</v>
          </cell>
          <cell r="C1714" t="str">
            <v>STOR_PROD</v>
          </cell>
          <cell r="D1714">
            <v>15861</v>
          </cell>
          <cell r="E1714">
            <v>31952</v>
          </cell>
          <cell r="F1714">
            <v>16337</v>
          </cell>
          <cell r="G1714">
            <v>9441.39</v>
          </cell>
        </row>
        <row r="1715">
          <cell r="A1715" t="str">
            <v>380650-B22</v>
          </cell>
          <cell r="B1715" t="str">
            <v>ESA12000 Fibre Channel expansion with two 24 slot racks - opal</v>
          </cell>
          <cell r="C1715" t="str">
            <v>STOR_PROD</v>
          </cell>
          <cell r="D1715">
            <v>15861</v>
          </cell>
          <cell r="E1715">
            <v>31952</v>
          </cell>
          <cell r="F1715">
            <v>16337</v>
          </cell>
          <cell r="G1715">
            <v>9436.27</v>
          </cell>
        </row>
        <row r="1716">
          <cell r="A1716" t="str">
            <v>380660-B21</v>
          </cell>
          <cell r="B1716" t="str">
            <v>RA 8000, Fibre Channel with 1 controller - rack mountable</v>
          </cell>
          <cell r="C1716" t="str">
            <v>STOR_PROD</v>
          </cell>
          <cell r="D1716">
            <v>15613</v>
          </cell>
          <cell r="E1716">
            <v>31452</v>
          </cell>
          <cell r="F1716">
            <v>16081</v>
          </cell>
          <cell r="G1716">
            <v>7096.34</v>
          </cell>
        </row>
        <row r="1717">
          <cell r="A1717" t="str">
            <v>380670-B21</v>
          </cell>
          <cell r="B1717" t="str">
            <v>RA 8000, Fibre Channel with 2 controllers - rack mountable</v>
          </cell>
          <cell r="C1717" t="str">
            <v>STOR_PROD</v>
          </cell>
          <cell r="D1717">
            <v>25359</v>
          </cell>
          <cell r="E1717">
            <v>51086</v>
          </cell>
          <cell r="F1717">
            <v>26120</v>
          </cell>
          <cell r="G1717">
            <v>9249.5499999999993</v>
          </cell>
        </row>
        <row r="1718">
          <cell r="A1718" t="str">
            <v>380671-B21</v>
          </cell>
          <cell r="B1718" t="str">
            <v>FC Raid Array Controller for RA8000, ESA12000 - 2/32MB cache</v>
          </cell>
          <cell r="C1718" t="str">
            <v>STOR_PROD</v>
          </cell>
          <cell r="D1718">
            <v>9541</v>
          </cell>
          <cell r="E1718">
            <v>19220</v>
          </cell>
          <cell r="F1718">
            <v>9827</v>
          </cell>
          <cell r="G1718">
            <v>2504.7800000000002</v>
          </cell>
        </row>
        <row r="1719">
          <cell r="A1719" t="str">
            <v>380672-B21</v>
          </cell>
          <cell r="B1719" t="str">
            <v>FC Raid Array Controller for RA8000, ESA12000 - 2/128MB cache</v>
          </cell>
          <cell r="C1719" t="str">
            <v>STOR_PROD</v>
          </cell>
          <cell r="D1719">
            <v>11649</v>
          </cell>
          <cell r="E1719">
            <v>23467</v>
          </cell>
          <cell r="F1719">
            <v>11998</v>
          </cell>
          <cell r="G1719">
            <v>2853.94</v>
          </cell>
        </row>
        <row r="1720">
          <cell r="A1720" t="str">
            <v>380673-B21</v>
          </cell>
          <cell r="B1720" t="str">
            <v>Cache memory upgrade for RA8000, ESA12000 - 2/32MB</v>
          </cell>
          <cell r="C1720" t="str">
            <v>STOR_PROD</v>
          </cell>
          <cell r="D1720">
            <v>678</v>
          </cell>
          <cell r="E1720">
            <v>1366</v>
          </cell>
          <cell r="F1720">
            <v>698</v>
          </cell>
          <cell r="G1720">
            <v>160.54</v>
          </cell>
        </row>
        <row r="1721">
          <cell r="A1721" t="str">
            <v>380674-B21</v>
          </cell>
          <cell r="B1721" t="str">
            <v>Cache memory upgrade for RA8000, ESA12000 - 2/128MB</v>
          </cell>
          <cell r="C1721" t="str">
            <v>STOR_PROD</v>
          </cell>
          <cell r="D1721">
            <v>2712</v>
          </cell>
          <cell r="E1721">
            <v>5463</v>
          </cell>
          <cell r="F1721">
            <v>2793</v>
          </cell>
          <cell r="G1721">
            <v>509.64</v>
          </cell>
        </row>
        <row r="1722">
          <cell r="A1722" t="str">
            <v>386487-B21</v>
          </cell>
          <cell r="B1722" t="str">
            <v>VHCDI Cable Optical Kit</v>
          </cell>
          <cell r="C1722" t="str">
            <v>STOR_PROD</v>
          </cell>
          <cell r="D1722">
            <v>100</v>
          </cell>
          <cell r="E1722">
            <v>201</v>
          </cell>
          <cell r="F1722">
            <v>103</v>
          </cell>
          <cell r="G1722">
            <v>84.52</v>
          </cell>
        </row>
        <row r="1723">
          <cell r="A1723" t="str">
            <v>386786-B21</v>
          </cell>
          <cell r="B1723" t="str">
            <v>Smart Array Software Upgrade with 3100ES redundancy</v>
          </cell>
          <cell r="C1723" t="str">
            <v>STOR_PROD</v>
          </cell>
          <cell r="D1723">
            <v>55</v>
          </cell>
          <cell r="E1723">
            <v>111</v>
          </cell>
          <cell r="F1723">
            <v>57</v>
          </cell>
          <cell r="G1723">
            <v>12</v>
          </cell>
        </row>
        <row r="1724">
          <cell r="A1724" t="str">
            <v>387256-B31</v>
          </cell>
          <cell r="B1724" t="str">
            <v>RSO PL/U SS RCK INTL</v>
          </cell>
          <cell r="C1724" t="str">
            <v>STOR_PROD</v>
          </cell>
          <cell r="D1724">
            <v>3200</v>
          </cell>
          <cell r="E1724">
            <v>6446</v>
          </cell>
          <cell r="F1724">
            <v>3296</v>
          </cell>
          <cell r="G1724">
            <v>696.79</v>
          </cell>
        </row>
        <row r="1725">
          <cell r="A1725" t="str">
            <v>387490-B32</v>
          </cell>
          <cell r="B1725" t="str">
            <v>RSO PL/U SS TWR INTL</v>
          </cell>
          <cell r="C1725" t="str">
            <v>STOR_PROD</v>
          </cell>
          <cell r="D1725">
            <v>2900</v>
          </cell>
          <cell r="E1725">
            <v>5842</v>
          </cell>
          <cell r="F1725">
            <v>2987</v>
          </cell>
          <cell r="G1725">
            <v>710.6</v>
          </cell>
        </row>
        <row r="1726">
          <cell r="A1726" t="str">
            <v>388099-B21</v>
          </cell>
          <cell r="B1726" t="str">
            <v>Smart Array 221 Controller</v>
          </cell>
          <cell r="C1726" t="str">
            <v>STOR_PROD</v>
          </cell>
          <cell r="D1726">
            <v>735</v>
          </cell>
          <cell r="E1726">
            <v>1481</v>
          </cell>
          <cell r="F1726">
            <v>757</v>
          </cell>
          <cell r="G1726">
            <v>206.01</v>
          </cell>
        </row>
        <row r="1727">
          <cell r="A1727" t="str">
            <v>388143-B21</v>
          </cell>
          <cell r="B1727" t="str">
            <v>18.2 GB Non Pluggable Wide Ultra2 Hard Disk (1")</v>
          </cell>
          <cell r="C1727" t="str">
            <v>STOR_PROD</v>
          </cell>
          <cell r="D1727">
            <v>440</v>
          </cell>
          <cell r="E1727">
            <v>972</v>
          </cell>
          <cell r="F1727">
            <v>453</v>
          </cell>
          <cell r="G1727">
            <v>301.55</v>
          </cell>
        </row>
        <row r="1728">
          <cell r="A1728" t="str">
            <v>388144-B22</v>
          </cell>
          <cell r="B1728" t="str">
            <v>18.2 GB Pluggable Ultra2 Universal Hard Drive (1")</v>
          </cell>
          <cell r="C1728" t="str">
            <v>STOR_PROD</v>
          </cell>
          <cell r="D1728">
            <v>490</v>
          </cell>
          <cell r="E1728">
            <v>1125</v>
          </cell>
          <cell r="F1728">
            <v>505</v>
          </cell>
          <cell r="G1728">
            <v>288.66000000000003</v>
          </cell>
        </row>
        <row r="1729">
          <cell r="A1729" t="str">
            <v>388270-B21</v>
          </cell>
          <cell r="B1729" t="str">
            <v>12/24 GB 4mm DAT Tape Drive</v>
          </cell>
          <cell r="C1729" t="str">
            <v>STOR_PROD</v>
          </cell>
          <cell r="D1729">
            <v>1000</v>
          </cell>
          <cell r="E1729">
            <v>2015</v>
          </cell>
          <cell r="F1729">
            <v>1030</v>
          </cell>
          <cell r="G1729">
            <v>401.24</v>
          </cell>
        </row>
        <row r="1730">
          <cell r="A1730" t="str">
            <v>388504-B21</v>
          </cell>
          <cell r="B1730" t="str">
            <v>35/70 AIT Tape Drive internal</v>
          </cell>
          <cell r="C1730" t="str">
            <v>STOR_PROD</v>
          </cell>
          <cell r="D1730">
            <v>1877</v>
          </cell>
          <cell r="E1730">
            <v>3781</v>
          </cell>
          <cell r="F1730">
            <v>1933</v>
          </cell>
          <cell r="G1730">
            <v>698.45</v>
          </cell>
        </row>
        <row r="1731">
          <cell r="A1731" t="str">
            <v>388507-B31</v>
          </cell>
          <cell r="B1731" t="str">
            <v>35/70 AIT Tape Drive external</v>
          </cell>
          <cell r="C1731" t="str">
            <v>STOR_PROD</v>
          </cell>
          <cell r="D1731">
            <v>2077</v>
          </cell>
          <cell r="E1731">
            <v>4184</v>
          </cell>
          <cell r="F1731">
            <v>2139</v>
          </cell>
          <cell r="G1731">
            <v>941.06</v>
          </cell>
        </row>
        <row r="1732">
          <cell r="A1732" t="str">
            <v>388643-B21</v>
          </cell>
          <cell r="B1732" t="str">
            <v>High to low Voltage Transformer for R6000VA UPS</v>
          </cell>
          <cell r="C1732" t="str">
            <v>STOR_PROD</v>
          </cell>
          <cell r="D1732">
            <v>313</v>
          </cell>
          <cell r="E1732">
            <v>631</v>
          </cell>
          <cell r="F1732">
            <v>322</v>
          </cell>
          <cell r="G1732">
            <v>200</v>
          </cell>
        </row>
        <row r="1733">
          <cell r="A1733" t="str">
            <v>388931-B21</v>
          </cell>
          <cell r="B1733" t="str">
            <v>Virtual Replicator 1.1 License &amp; CD PKG</v>
          </cell>
          <cell r="C1733" t="str">
            <v>STOR_PROD</v>
          </cell>
          <cell r="D1733">
            <v>2995</v>
          </cell>
          <cell r="E1733">
            <v>6613</v>
          </cell>
          <cell r="F1733">
            <v>3085</v>
          </cell>
          <cell r="G1733">
            <v>47.54</v>
          </cell>
        </row>
        <row r="1734">
          <cell r="A1734" t="str">
            <v>388932-B21</v>
          </cell>
          <cell r="B1734" t="str">
            <v>Virtual Replicator 1.1 License</v>
          </cell>
          <cell r="C1734" t="str">
            <v>STOR_PROD</v>
          </cell>
          <cell r="D1734">
            <v>2995</v>
          </cell>
          <cell r="E1734">
            <v>6613</v>
          </cell>
          <cell r="F1734">
            <v>3085</v>
          </cell>
          <cell r="G1734">
            <v>477</v>
          </cell>
        </row>
        <row r="1735">
          <cell r="A1735" t="str">
            <v>388934-001</v>
          </cell>
          <cell r="B1735" t="str">
            <v>Compaq Batch Scheduler License &amp; CD PKG</v>
          </cell>
          <cell r="C1735" t="str">
            <v>STOR_PROD</v>
          </cell>
          <cell r="D1735">
            <v>1110</v>
          </cell>
          <cell r="E1735">
            <v>2236</v>
          </cell>
          <cell r="F1735">
            <v>1143</v>
          </cell>
          <cell r="G1735" t="e">
            <v>#N/A</v>
          </cell>
        </row>
        <row r="1736">
          <cell r="A1736" t="str">
            <v>388935-001</v>
          </cell>
          <cell r="B1736" t="str">
            <v>Compaq Batch Scheduler 1 License</v>
          </cell>
          <cell r="C1736" t="str">
            <v>STOR_PROD</v>
          </cell>
          <cell r="D1736">
            <v>555</v>
          </cell>
          <cell r="E1736">
            <v>1118</v>
          </cell>
          <cell r="F1736">
            <v>572</v>
          </cell>
          <cell r="G1736">
            <v>477</v>
          </cell>
        </row>
        <row r="1737">
          <cell r="A1737" t="str">
            <v>388936-001</v>
          </cell>
          <cell r="B1737" t="str">
            <v>Compaq Batch Scheduler 25 Licenses</v>
          </cell>
          <cell r="C1737" t="str">
            <v>STOR_PROD</v>
          </cell>
          <cell r="D1737">
            <v>13845</v>
          </cell>
          <cell r="E1737">
            <v>27891</v>
          </cell>
          <cell r="F1737">
            <v>14260</v>
          </cell>
          <cell r="G1737" t="e">
            <v>#N/A</v>
          </cell>
        </row>
        <row r="1738">
          <cell r="A1738" t="str">
            <v>388937-001</v>
          </cell>
          <cell r="B1738" t="str">
            <v>Compaq Batch Scheduler 100 Licenses</v>
          </cell>
          <cell r="C1738" t="str">
            <v>STOR_PROD</v>
          </cell>
          <cell r="D1738">
            <v>55370</v>
          </cell>
          <cell r="E1738">
            <v>111543</v>
          </cell>
          <cell r="F1738">
            <v>57031</v>
          </cell>
          <cell r="G1738" t="e">
            <v>#N/A</v>
          </cell>
        </row>
        <row r="1739">
          <cell r="A1739" t="str">
            <v>388938-001</v>
          </cell>
          <cell r="B1739" t="str">
            <v>Compaq Batch Scheduler Upgrade License &amp; CD PKG</v>
          </cell>
          <cell r="C1739" t="str">
            <v>STOR_PROD</v>
          </cell>
          <cell r="D1739">
            <v>555</v>
          </cell>
          <cell r="E1739">
            <v>1118</v>
          </cell>
          <cell r="F1739">
            <v>572</v>
          </cell>
          <cell r="G1739" t="e">
            <v>#N/A</v>
          </cell>
        </row>
        <row r="1740">
          <cell r="A1740" t="str">
            <v>388939-001</v>
          </cell>
          <cell r="B1740" t="str">
            <v>Compaq Batch Scheduler 1 Upgrade License</v>
          </cell>
          <cell r="C1740" t="str">
            <v>STOR_PROD</v>
          </cell>
          <cell r="D1740">
            <v>280</v>
          </cell>
          <cell r="E1740">
            <v>564</v>
          </cell>
          <cell r="F1740">
            <v>288</v>
          </cell>
          <cell r="G1740" t="e">
            <v>#N/A</v>
          </cell>
        </row>
        <row r="1741">
          <cell r="A1741" t="str">
            <v>388940-001</v>
          </cell>
          <cell r="B1741" t="str">
            <v>Compaq Batch Scheduler 25 Upgrade Licenses</v>
          </cell>
          <cell r="C1741" t="str">
            <v>STOR_PROD</v>
          </cell>
          <cell r="D1741">
            <v>6915</v>
          </cell>
          <cell r="E1741">
            <v>13930</v>
          </cell>
          <cell r="F1741">
            <v>7122</v>
          </cell>
          <cell r="G1741" t="e">
            <v>#N/A</v>
          </cell>
        </row>
        <row r="1742">
          <cell r="A1742" t="str">
            <v>388941-001</v>
          </cell>
          <cell r="B1742" t="str">
            <v>Compaq Batch Scheduler 100 Upgrade Licenses</v>
          </cell>
          <cell r="C1742" t="str">
            <v>STOR_PROD</v>
          </cell>
          <cell r="D1742">
            <v>27650</v>
          </cell>
          <cell r="E1742">
            <v>55701</v>
          </cell>
          <cell r="F1742">
            <v>28480</v>
          </cell>
          <cell r="G1742" t="e">
            <v>#N/A</v>
          </cell>
        </row>
        <row r="1743">
          <cell r="A1743" t="str">
            <v>400336-B31</v>
          </cell>
          <cell r="B1743" t="str">
            <v>Compaq Server Console Switch, 1x4-Port KVM</v>
          </cell>
          <cell r="C1743" t="str">
            <v>STOR_PROD</v>
          </cell>
          <cell r="D1743">
            <v>893</v>
          </cell>
          <cell r="E1743">
            <v>1799</v>
          </cell>
          <cell r="F1743">
            <v>920</v>
          </cell>
          <cell r="G1743">
            <v>506</v>
          </cell>
        </row>
        <row r="1744">
          <cell r="A1744" t="str">
            <v>400337-B31</v>
          </cell>
          <cell r="B1744" t="str">
            <v>Compaq Server Console Switch, 1x8-Port KVM</v>
          </cell>
          <cell r="C1744" t="str">
            <v>STOR_PROD</v>
          </cell>
          <cell r="D1744">
            <v>1071</v>
          </cell>
          <cell r="E1744">
            <v>2158</v>
          </cell>
          <cell r="F1744">
            <v>1103</v>
          </cell>
          <cell r="G1744">
            <v>569</v>
          </cell>
        </row>
        <row r="1745">
          <cell r="A1745" t="str">
            <v>400338-B31</v>
          </cell>
          <cell r="B1745" t="str">
            <v>Compaq Server Console Switch, 2x8-Port KVM</v>
          </cell>
          <cell r="C1745" t="str">
            <v>STOR_PROD</v>
          </cell>
          <cell r="D1745">
            <v>1344</v>
          </cell>
          <cell r="E1745">
            <v>2707</v>
          </cell>
          <cell r="F1745">
            <v>1384</v>
          </cell>
          <cell r="G1745">
            <v>669</v>
          </cell>
        </row>
        <row r="1746">
          <cell r="A1746" t="str">
            <v>400542-B21</v>
          </cell>
          <cell r="B1746" t="str">
            <v>Compaq Server Console Switch, 2x8-Port KVM  (DC)</v>
          </cell>
          <cell r="C1746" t="str">
            <v>STOR_PROD</v>
          </cell>
          <cell r="D1746">
            <v>1575</v>
          </cell>
          <cell r="E1746">
            <v>3173</v>
          </cell>
          <cell r="F1746">
            <v>1622</v>
          </cell>
          <cell r="G1746">
            <v>669</v>
          </cell>
        </row>
        <row r="1747">
          <cell r="A1747" t="str">
            <v>400552-B21</v>
          </cell>
          <cell r="B1747" t="str">
            <v>RA8Ultra, Blue tower, 2 Cont each w 64MB cache, 5 P/S, dual fans, 2 batteries &amp; 5mtr optical cable</v>
          </cell>
          <cell r="C1747" t="str">
            <v>STOR_PROD</v>
          </cell>
          <cell r="D1747">
            <v>25359</v>
          </cell>
          <cell r="E1747">
            <v>51086</v>
          </cell>
          <cell r="F1747">
            <v>26120</v>
          </cell>
          <cell r="G1747">
            <v>8053.77</v>
          </cell>
        </row>
        <row r="1748">
          <cell r="A1748" t="str">
            <v>400552-B22</v>
          </cell>
          <cell r="B1748" t="str">
            <v>R8AUltra, Opal tower, 2 Cont each w 64MB cache, 5 P/S, dual fans, 2 batteries &amp; 5mtr optical cable</v>
          </cell>
          <cell r="C1748" t="str">
            <v>STOR_PROD</v>
          </cell>
          <cell r="D1748">
            <v>25359</v>
          </cell>
          <cell r="E1748">
            <v>51086</v>
          </cell>
          <cell r="F1748">
            <v>26120</v>
          </cell>
          <cell r="G1748">
            <v>8123.02</v>
          </cell>
        </row>
        <row r="1749">
          <cell r="A1749" t="str">
            <v>400553-B21</v>
          </cell>
          <cell r="B1749" t="str">
            <v>RA8Ultra, Blue tower, 1 Cont w 64MB cache, 5 P/S, dual fans, 1 battery &amp; 5mtr optical cable</v>
          </cell>
          <cell r="C1749" t="str">
            <v>STOR_PROD</v>
          </cell>
          <cell r="D1749">
            <v>15656</v>
          </cell>
          <cell r="E1749">
            <v>31539</v>
          </cell>
          <cell r="F1749">
            <v>16126</v>
          </cell>
          <cell r="G1749">
            <v>6560.05</v>
          </cell>
        </row>
        <row r="1750">
          <cell r="A1750" t="str">
            <v>400553-B22</v>
          </cell>
          <cell r="B1750" t="str">
            <v>RA8Ultra, Opal tower, 1 Cont w 64MB cache, 5 P/S, dual fans, 1 battery &amp; 5mtr optical cable</v>
          </cell>
          <cell r="C1750" t="str">
            <v>STOR_PROD</v>
          </cell>
          <cell r="D1750">
            <v>15656</v>
          </cell>
          <cell r="E1750">
            <v>31539</v>
          </cell>
          <cell r="F1750">
            <v>16126</v>
          </cell>
          <cell r="G1750">
            <v>6629.3</v>
          </cell>
        </row>
        <row r="1751">
          <cell r="A1751" t="str">
            <v>400554-B21</v>
          </cell>
          <cell r="B1751" t="str">
            <v>RA8Ultra, Rackmt, 1 cont w 64MB cache, 5 P/S, dual fans, 1 battery &amp; 5mtr optical cable, inc 2U shel</v>
          </cell>
          <cell r="C1751" t="str">
            <v>STOR_PROD</v>
          </cell>
          <cell r="D1751">
            <v>15719</v>
          </cell>
          <cell r="E1751">
            <v>31666</v>
          </cell>
          <cell r="F1751">
            <v>16191</v>
          </cell>
          <cell r="G1751">
            <v>6469.85</v>
          </cell>
        </row>
        <row r="1752">
          <cell r="A1752" t="str">
            <v>400556-B21</v>
          </cell>
          <cell r="B1752" t="str">
            <v>ESA12Ultra, 41U Blue Cab w 2 encl, 4 cont each w 256MB cache, 5 P/S, 2 x dual fans, 4 batteries &amp; 2U</v>
          </cell>
          <cell r="C1752" t="str">
            <v>STOR_PROD</v>
          </cell>
          <cell r="D1752">
            <v>62590</v>
          </cell>
          <cell r="E1752">
            <v>126088</v>
          </cell>
          <cell r="F1752">
            <v>64468</v>
          </cell>
          <cell r="G1752">
            <v>16562.990000000002</v>
          </cell>
        </row>
        <row r="1753">
          <cell r="A1753" t="str">
            <v>400556-B22</v>
          </cell>
          <cell r="B1753" t="str">
            <v>ESA12Ultra, 41U Opal Cab w 2 encl, 4 cont each w 256MB cache, 5 P/S, 2 x dual fans, 4 batteries &amp; 2U</v>
          </cell>
          <cell r="C1753" t="str">
            <v>STOR_PROD</v>
          </cell>
          <cell r="D1753">
            <v>62590</v>
          </cell>
          <cell r="E1753">
            <v>126088</v>
          </cell>
          <cell r="F1753">
            <v>64468</v>
          </cell>
          <cell r="G1753">
            <v>17562.91</v>
          </cell>
        </row>
        <row r="1754">
          <cell r="A1754" t="str">
            <v>400558-B21</v>
          </cell>
          <cell r="B1754" t="str">
            <v>ESA12Ultra, 41U Blue Cab w 2 encl, 2 cont each w 256MB cache, 5 P/S, 2 x dual fans, 2 batteries &amp; 2U</v>
          </cell>
          <cell r="C1754" t="str">
            <v>STOR_PROD</v>
          </cell>
          <cell r="D1754">
            <v>38861</v>
          </cell>
          <cell r="E1754">
            <v>78286</v>
          </cell>
          <cell r="F1754">
            <v>40027</v>
          </cell>
          <cell r="G1754">
            <v>13591.01</v>
          </cell>
        </row>
        <row r="1755">
          <cell r="A1755" t="str">
            <v>400558-B22</v>
          </cell>
          <cell r="B1755" t="str">
            <v>ESA12Ultra, 41U Opal Cab w 2 encl, 2 cont each w 256MB cache, 5 P/S, 2 x dual fans, 2 batteries &amp; 2U</v>
          </cell>
          <cell r="C1755" t="str">
            <v>STOR_PROD</v>
          </cell>
          <cell r="D1755">
            <v>38861</v>
          </cell>
          <cell r="E1755">
            <v>78286</v>
          </cell>
          <cell r="F1755">
            <v>40027</v>
          </cell>
          <cell r="G1755">
            <v>13920.35</v>
          </cell>
        </row>
        <row r="1756">
          <cell r="A1756" t="str">
            <v>400560-B21</v>
          </cell>
          <cell r="B1756" t="str">
            <v>ESA12Ultra, 41U Blue Cab w 1 encl, 2 cont each w 256MB cache, 5 P/S, 2 x dual fans, 2 batteries &amp; 2U</v>
          </cell>
          <cell r="C1756" t="str">
            <v>STOR_PROD</v>
          </cell>
          <cell r="D1756">
            <v>33191</v>
          </cell>
          <cell r="E1756">
            <v>66863</v>
          </cell>
          <cell r="F1756">
            <v>34187</v>
          </cell>
          <cell r="G1756">
            <v>10099.59</v>
          </cell>
        </row>
        <row r="1757">
          <cell r="A1757" t="str">
            <v>400560-B22</v>
          </cell>
          <cell r="B1757" t="str">
            <v>ESA12Ultra, 41U Opal Cab w 1 encl, 2 cont each w 256MB cache, 5 P/S, 2 x dual fans, 2 batteries &amp; 2U</v>
          </cell>
          <cell r="C1757" t="str">
            <v>STOR_PROD</v>
          </cell>
          <cell r="D1757">
            <v>33191</v>
          </cell>
          <cell r="E1757">
            <v>66863</v>
          </cell>
          <cell r="F1757">
            <v>34187</v>
          </cell>
          <cell r="G1757">
            <v>10429.59</v>
          </cell>
        </row>
        <row r="1758">
          <cell r="A1758" t="str">
            <v>400561-B21</v>
          </cell>
          <cell r="B1758" t="str">
            <v>Ultra Network opt. 3 port Hub</v>
          </cell>
          <cell r="C1758" t="str">
            <v>STOR_PROD</v>
          </cell>
          <cell r="D1758">
            <v>844</v>
          </cell>
          <cell r="E1758">
            <v>1700</v>
          </cell>
          <cell r="F1758">
            <v>869</v>
          </cell>
          <cell r="G1758">
            <v>344.88</v>
          </cell>
        </row>
        <row r="1759">
          <cell r="A1759" t="str">
            <v>400562-B21</v>
          </cell>
          <cell r="B1759" t="str">
            <v>Ultra Network opt. 5 port Hub</v>
          </cell>
          <cell r="C1759" t="str">
            <v>STOR_PROD</v>
          </cell>
          <cell r="D1759">
            <v>1409</v>
          </cell>
          <cell r="E1759">
            <v>2838</v>
          </cell>
          <cell r="F1759">
            <v>1451</v>
          </cell>
          <cell r="G1759">
            <v>720.82</v>
          </cell>
        </row>
        <row r="1760">
          <cell r="A1760" t="str">
            <v>400562-B21</v>
          </cell>
          <cell r="B1760" t="str">
            <v>Ultra Network opt. 5 port Hub</v>
          </cell>
          <cell r="C1760" t="str">
            <v>STOR_PROD</v>
          </cell>
          <cell r="D1760">
            <v>1409</v>
          </cell>
          <cell r="E1760">
            <v>2838</v>
          </cell>
          <cell r="F1760">
            <v>1451</v>
          </cell>
          <cell r="G1760">
            <v>720.82</v>
          </cell>
        </row>
        <row r="1761">
          <cell r="A1761" t="str">
            <v>400564-B21</v>
          </cell>
          <cell r="B1761" t="str">
            <v>Ultra Opt, 1 cont w 2 x 32MB cache</v>
          </cell>
          <cell r="C1761" t="str">
            <v>STOR_PROD</v>
          </cell>
          <cell r="D1761">
            <v>9498</v>
          </cell>
          <cell r="E1761">
            <v>19134</v>
          </cell>
          <cell r="F1761">
            <v>9783</v>
          </cell>
          <cell r="G1761">
            <v>1847.76</v>
          </cell>
        </row>
        <row r="1762">
          <cell r="A1762" t="str">
            <v>400565-B21</v>
          </cell>
          <cell r="B1762" t="str">
            <v>Ultra Opt, 1 cont w 2 x 128MB cache</v>
          </cell>
          <cell r="C1762" t="str">
            <v>STOR_PROD</v>
          </cell>
          <cell r="D1762">
            <v>11532</v>
          </cell>
          <cell r="E1762">
            <v>23231</v>
          </cell>
          <cell r="F1762">
            <v>11878</v>
          </cell>
          <cell r="G1762">
            <v>2196.96</v>
          </cell>
        </row>
        <row r="1763">
          <cell r="A1763" t="str">
            <v>400566-001</v>
          </cell>
          <cell r="B1763" t="str">
            <v>Ultra opt, ACS Controller software (1 w each Controller)</v>
          </cell>
          <cell r="C1763" t="str">
            <v>STOR_PROD</v>
          </cell>
          <cell r="D1763">
            <v>2825</v>
          </cell>
          <cell r="E1763">
            <v>5691</v>
          </cell>
          <cell r="F1763">
            <v>2910</v>
          </cell>
          <cell r="G1763">
            <v>55.94</v>
          </cell>
        </row>
        <row r="1764">
          <cell r="A1764" t="str">
            <v>400569-001</v>
          </cell>
          <cell r="B1764" t="str">
            <v>Ultra opt, OS software, DUNI</v>
          </cell>
          <cell r="C1764" t="str">
            <v>STOR_PROD</v>
          </cell>
          <cell r="D1764">
            <v>530</v>
          </cell>
          <cell r="E1764">
            <v>1068</v>
          </cell>
          <cell r="F1764">
            <v>546</v>
          </cell>
          <cell r="G1764">
            <v>69.62</v>
          </cell>
        </row>
        <row r="1765">
          <cell r="A1765" t="str">
            <v>400571-001</v>
          </cell>
          <cell r="B1765" t="str">
            <v>Ultra opt, OS software, OVMS</v>
          </cell>
          <cell r="C1765" t="str">
            <v>STOR_PROD</v>
          </cell>
          <cell r="D1765">
            <v>530</v>
          </cell>
          <cell r="E1765">
            <v>1068</v>
          </cell>
          <cell r="F1765">
            <v>546</v>
          </cell>
          <cell r="G1765">
            <v>81.92</v>
          </cell>
        </row>
        <row r="1766">
          <cell r="A1766" t="str">
            <v>400573-001</v>
          </cell>
          <cell r="B1766" t="str">
            <v>Ultra opt, OS software, IBM, AIX</v>
          </cell>
          <cell r="C1766" t="str">
            <v>STOR_PROD</v>
          </cell>
          <cell r="D1766">
            <v>530</v>
          </cell>
          <cell r="E1766">
            <v>1068</v>
          </cell>
          <cell r="F1766">
            <v>546</v>
          </cell>
          <cell r="G1766">
            <v>79</v>
          </cell>
        </row>
        <row r="1767">
          <cell r="A1767" t="str">
            <v>400576-001</v>
          </cell>
          <cell r="B1767" t="str">
            <v>Ultra opt, SCSI PCI host adapter</v>
          </cell>
          <cell r="C1767" t="str">
            <v>STOR_PROD</v>
          </cell>
          <cell r="D1767">
            <v>423</v>
          </cell>
          <cell r="E1767">
            <v>852</v>
          </cell>
          <cell r="F1767">
            <v>436</v>
          </cell>
          <cell r="G1767">
            <v>239.99</v>
          </cell>
        </row>
        <row r="1768">
          <cell r="A1768" t="str">
            <v>400577-001</v>
          </cell>
          <cell r="B1768" t="str">
            <v>Ultra opt, SCSI PCI host adapter</v>
          </cell>
          <cell r="C1768" t="str">
            <v>STOR_PROD</v>
          </cell>
          <cell r="D1768">
            <v>583</v>
          </cell>
          <cell r="E1768">
            <v>1174</v>
          </cell>
          <cell r="F1768">
            <v>600</v>
          </cell>
          <cell r="G1768">
            <v>215.35</v>
          </cell>
        </row>
        <row r="1769">
          <cell r="A1769" t="str">
            <v>400578-001</v>
          </cell>
          <cell r="B1769" t="str">
            <v>Ultra opt, HP SCSI host adapter</v>
          </cell>
          <cell r="C1769" t="str">
            <v>STOR_PROD</v>
          </cell>
          <cell r="D1769">
            <v>1482</v>
          </cell>
          <cell r="E1769">
            <v>2985</v>
          </cell>
          <cell r="F1769">
            <v>1526</v>
          </cell>
          <cell r="G1769">
            <v>1127</v>
          </cell>
        </row>
        <row r="1770">
          <cell r="A1770" t="str">
            <v>400700-B21</v>
          </cell>
          <cell r="B1770" t="str">
            <v>RA8Ultra, Rackmt, 2 cont each w 64MB cache, 5 P/S, dual fans, 2 batteries &amp; 5mtr optical cable, inc</v>
          </cell>
          <cell r="C1770" t="str">
            <v>STOR_PROD</v>
          </cell>
          <cell r="D1770">
            <v>25218</v>
          </cell>
          <cell r="E1770">
            <v>50802</v>
          </cell>
          <cell r="F1770">
            <v>25975</v>
          </cell>
          <cell r="G1770">
            <v>7957.51</v>
          </cell>
        </row>
        <row r="1771">
          <cell r="A1771" t="str">
            <v>400739-B21</v>
          </cell>
          <cell r="B1771" t="str">
            <v>18.2GB Plugable Wide Ultra SCSI Drive</v>
          </cell>
          <cell r="C1771" t="str">
            <v>STOR_PROD</v>
          </cell>
          <cell r="D1771">
            <v>560</v>
          </cell>
          <cell r="E1771">
            <v>1236</v>
          </cell>
          <cell r="F1771">
            <v>577</v>
          </cell>
          <cell r="G1771">
            <v>320.55</v>
          </cell>
        </row>
        <row r="1772">
          <cell r="A1772" t="str">
            <v>400740-B21</v>
          </cell>
          <cell r="B1772" t="str">
            <v>36.4GB Pluggable Wide Ultra SCSI Drive (1.6")</v>
          </cell>
          <cell r="C1772" t="str">
            <v>STOR_PROD</v>
          </cell>
          <cell r="D1772">
            <v>1219</v>
          </cell>
          <cell r="E1772">
            <v>2456</v>
          </cell>
          <cell r="F1772">
            <v>1256</v>
          </cell>
          <cell r="G1772">
            <v>560.35</v>
          </cell>
        </row>
        <row r="1773">
          <cell r="A1773" t="str">
            <v>400982-002</v>
          </cell>
          <cell r="B1773" t="str">
            <v>Ultra opt, 2.0 mtr shielded SCSI cable</v>
          </cell>
          <cell r="C1773" t="str">
            <v>STOR_PROD</v>
          </cell>
          <cell r="D1773">
            <v>99</v>
          </cell>
          <cell r="E1773">
            <v>199</v>
          </cell>
          <cell r="F1773">
            <v>102</v>
          </cell>
          <cell r="G1773">
            <v>38.53</v>
          </cell>
        </row>
        <row r="1774">
          <cell r="A1774" t="str">
            <v>400983-005</v>
          </cell>
          <cell r="B1774" t="str">
            <v>Ultra opt, 5.0 mtr shielded SCSI cable</v>
          </cell>
          <cell r="C1774" t="str">
            <v>STOR_PROD</v>
          </cell>
          <cell r="D1774">
            <v>124</v>
          </cell>
          <cell r="E1774">
            <v>250</v>
          </cell>
          <cell r="F1774">
            <v>128</v>
          </cell>
          <cell r="G1774">
            <v>45.43</v>
          </cell>
        </row>
        <row r="1775">
          <cell r="A1775" t="str">
            <v>400984-001</v>
          </cell>
          <cell r="B1775" t="str">
            <v>Ultra opt, 0.5 mtr shielded SCSI cable</v>
          </cell>
          <cell r="C1775" t="str">
            <v>STOR_PROD</v>
          </cell>
          <cell r="D1775">
            <v>99</v>
          </cell>
          <cell r="E1775">
            <v>199</v>
          </cell>
          <cell r="F1775">
            <v>102</v>
          </cell>
          <cell r="G1775">
            <v>35.24</v>
          </cell>
        </row>
        <row r="1776">
          <cell r="A1776" t="str">
            <v>400985-010</v>
          </cell>
          <cell r="B1776" t="str">
            <v>Ultra opt, 10.0 mtr shielded SCSI cable</v>
          </cell>
          <cell r="C1776" t="str">
            <v>STOR_PROD</v>
          </cell>
          <cell r="D1776">
            <v>177</v>
          </cell>
          <cell r="E1776">
            <v>357</v>
          </cell>
          <cell r="F1776">
            <v>182</v>
          </cell>
          <cell r="G1776">
            <v>55.82</v>
          </cell>
        </row>
        <row r="1777">
          <cell r="A1777" t="str">
            <v>400986-015</v>
          </cell>
          <cell r="B1777" t="str">
            <v>Ultra opt, 15.0 mtr shielded SCSI cable</v>
          </cell>
          <cell r="C1777" t="str">
            <v>STOR_PROD</v>
          </cell>
          <cell r="D1777">
            <v>208</v>
          </cell>
          <cell r="E1777">
            <v>419</v>
          </cell>
          <cell r="F1777">
            <v>214</v>
          </cell>
          <cell r="G1777">
            <v>70</v>
          </cell>
        </row>
        <row r="1778">
          <cell r="A1778" t="str">
            <v>400987-020</v>
          </cell>
          <cell r="B1778" t="str">
            <v>Ultra opt, 20.0 mtr shielded SCSI cable</v>
          </cell>
          <cell r="C1778" t="str">
            <v>STOR_PROD</v>
          </cell>
          <cell r="D1778">
            <v>237</v>
          </cell>
          <cell r="E1778">
            <v>477</v>
          </cell>
          <cell r="F1778">
            <v>244</v>
          </cell>
          <cell r="G1778">
            <v>78.14</v>
          </cell>
        </row>
        <row r="1779">
          <cell r="A1779" t="str">
            <v>400988-001</v>
          </cell>
          <cell r="B1779" t="str">
            <v>Ultra opt, 0.2 mtr (High density connector 68-M) SCSI to utlraSCSI cable</v>
          </cell>
          <cell r="C1779" t="str">
            <v>STOR_PROD</v>
          </cell>
          <cell r="D1779">
            <v>67</v>
          </cell>
          <cell r="E1779">
            <v>135</v>
          </cell>
          <cell r="F1779">
            <v>69</v>
          </cell>
          <cell r="G1779">
            <v>31.1</v>
          </cell>
        </row>
        <row r="1780">
          <cell r="A1780" t="str">
            <v>402371-B21</v>
          </cell>
          <cell r="B1780" t="str">
            <v>AIT 35GB Tape Media with MIC (5 Pack)</v>
          </cell>
          <cell r="C1780" t="str">
            <v>STOR_PROD</v>
          </cell>
          <cell r="D1780">
            <v>362</v>
          </cell>
          <cell r="E1780">
            <v>729</v>
          </cell>
          <cell r="F1780">
            <v>373</v>
          </cell>
          <cell r="G1780">
            <v>218.36</v>
          </cell>
        </row>
        <row r="1781">
          <cell r="A1781" t="str">
            <v>402374-B21</v>
          </cell>
          <cell r="B1781" t="str">
            <v>AIT Cleaning Cartridge</v>
          </cell>
          <cell r="C1781" t="str">
            <v>STOR_PROD</v>
          </cell>
          <cell r="D1781">
            <v>30</v>
          </cell>
          <cell r="E1781">
            <v>60</v>
          </cell>
          <cell r="F1781">
            <v>31</v>
          </cell>
          <cell r="G1781">
            <v>18.440000000000001</v>
          </cell>
        </row>
        <row r="1782">
          <cell r="A1782" t="str">
            <v>101479-B21</v>
          </cell>
          <cell r="B1782" t="str">
            <v>Matrox Productiva G100 PCI Multi monitor</v>
          </cell>
          <cell r="C1782" t="str">
            <v>WKST_OPTS</v>
          </cell>
          <cell r="D1782">
            <v>580</v>
          </cell>
          <cell r="E1782">
            <v>1168</v>
          </cell>
          <cell r="F1782">
            <v>597</v>
          </cell>
          <cell r="G1782">
            <v>367.02</v>
          </cell>
        </row>
        <row r="1783">
          <cell r="A1783" t="str">
            <v>101910-B21</v>
          </cell>
          <cell r="B1783" t="str">
            <v>Pentium III 500/512K Processor Upgrade</v>
          </cell>
          <cell r="C1783" t="str">
            <v>WKST_OPTS</v>
          </cell>
          <cell r="D1783">
            <v>618</v>
          </cell>
          <cell r="E1783">
            <v>1365</v>
          </cell>
          <cell r="F1783">
            <v>637</v>
          </cell>
          <cell r="G1783">
            <v>192.84</v>
          </cell>
        </row>
        <row r="1784">
          <cell r="A1784" t="str">
            <v>102196-B21</v>
          </cell>
          <cell r="B1784" t="str">
            <v>Symbios Single Channel Wide-Ultra2 SCSI Controller</v>
          </cell>
          <cell r="C1784" t="str">
            <v>WKST_OPTS</v>
          </cell>
          <cell r="D1784">
            <v>200</v>
          </cell>
          <cell r="E1784">
            <v>403</v>
          </cell>
          <cell r="F1784">
            <v>206</v>
          </cell>
          <cell r="G1784">
            <v>93.21</v>
          </cell>
        </row>
        <row r="1785">
          <cell r="A1785" t="str">
            <v>102320-B21</v>
          </cell>
          <cell r="B1785" t="str">
            <v>Pentium III Xeon 500/512k Processor Upgrade</v>
          </cell>
          <cell r="C1785" t="str">
            <v>WKST_OPTS</v>
          </cell>
          <cell r="D1785">
            <v>1400</v>
          </cell>
          <cell r="E1785">
            <v>3090</v>
          </cell>
          <cell r="F1785">
            <v>1442</v>
          </cell>
          <cell r="G1785">
            <v>914.58</v>
          </cell>
        </row>
        <row r="1786">
          <cell r="A1786" t="str">
            <v>102321-B21</v>
          </cell>
          <cell r="B1786" t="str">
            <v>Pentium III Xeon 500/1MB Processor Upgrade</v>
          </cell>
          <cell r="C1786" t="str">
            <v>WKST_OPTS</v>
          </cell>
          <cell r="D1786">
            <v>3200</v>
          </cell>
          <cell r="E1786">
            <v>7051</v>
          </cell>
          <cell r="F1786">
            <v>3296</v>
          </cell>
          <cell r="G1786">
            <v>1894.57</v>
          </cell>
        </row>
        <row r="1787">
          <cell r="A1787" t="str">
            <v>102454-B21</v>
          </cell>
          <cell r="B1787" t="str">
            <v>Powerstorm 300 PCI</v>
          </cell>
          <cell r="C1787" t="str">
            <v>WKST_OPTS</v>
          </cell>
          <cell r="D1787">
            <v>1814</v>
          </cell>
          <cell r="E1787">
            <v>3654</v>
          </cell>
          <cell r="F1787">
            <v>1868</v>
          </cell>
          <cell r="G1787">
            <v>1677</v>
          </cell>
        </row>
        <row r="1788">
          <cell r="A1788" t="str">
            <v>102455-B21</v>
          </cell>
          <cell r="B1788" t="str">
            <v>Powerstorm 350 PCI Graphics</v>
          </cell>
          <cell r="C1788" t="str">
            <v>WKST_OPTS</v>
          </cell>
          <cell r="D1788">
            <v>2652</v>
          </cell>
          <cell r="E1788">
            <v>5342</v>
          </cell>
          <cell r="F1788">
            <v>2732</v>
          </cell>
          <cell r="G1788" t="str">
            <v>N/A</v>
          </cell>
        </row>
        <row r="1789">
          <cell r="A1789" t="str">
            <v>103382-B21</v>
          </cell>
          <cell r="B1789" t="str">
            <v>Elsa Synergy II AGP ALL</v>
          </cell>
          <cell r="C1789" t="str">
            <v>WKST_OPTS</v>
          </cell>
          <cell r="D1789">
            <v>180</v>
          </cell>
          <cell r="E1789">
            <v>379</v>
          </cell>
          <cell r="F1789">
            <v>185</v>
          </cell>
          <cell r="G1789">
            <v>133</v>
          </cell>
        </row>
        <row r="1790">
          <cell r="A1790" t="str">
            <v>103455-B21</v>
          </cell>
          <cell r="B1790" t="str">
            <v>Powerstorm 4D51T Graphics</v>
          </cell>
          <cell r="C1790" t="str">
            <v>WKST_OPTS</v>
          </cell>
          <cell r="D1790">
            <v>1336</v>
          </cell>
          <cell r="E1790">
            <v>2691</v>
          </cell>
          <cell r="F1790">
            <v>1376</v>
          </cell>
          <cell r="G1790">
            <v>616</v>
          </cell>
        </row>
        <row r="1791">
          <cell r="A1791" t="str">
            <v>122714-B21</v>
          </cell>
          <cell r="B1791" t="str">
            <v>Pentium III XEON 550/512k Processor Upgrade</v>
          </cell>
          <cell r="C1791" t="str">
            <v>WKST_OPTS</v>
          </cell>
          <cell r="D1791">
            <v>1410</v>
          </cell>
          <cell r="E1791">
            <v>3114</v>
          </cell>
          <cell r="F1791">
            <v>1452</v>
          </cell>
          <cell r="G1791">
            <v>915</v>
          </cell>
        </row>
        <row r="1792">
          <cell r="A1792" t="str">
            <v>122715-B21</v>
          </cell>
          <cell r="B1792" t="str">
            <v>Pentium III XEON 550/1MB Workstation Processor Upgrade</v>
          </cell>
          <cell r="C1792" t="str">
            <v>WKST_OPTS</v>
          </cell>
          <cell r="D1792">
            <v>3200</v>
          </cell>
          <cell r="E1792">
            <v>6446</v>
          </cell>
          <cell r="F1792">
            <v>3296</v>
          </cell>
          <cell r="G1792">
            <v>1895.28</v>
          </cell>
        </row>
        <row r="1793">
          <cell r="A1793" t="str">
            <v>136266-B21</v>
          </cell>
          <cell r="B1793" t="str">
            <v>PIII 550/512K WS Proc ALL</v>
          </cell>
          <cell r="C1793" t="str">
            <v>WKST_OPTS</v>
          </cell>
          <cell r="D1793">
            <v>650</v>
          </cell>
          <cell r="E1793">
            <v>1436</v>
          </cell>
          <cell r="F1793">
            <v>670</v>
          </cell>
          <cell r="G1793">
            <v>192.76</v>
          </cell>
        </row>
        <row r="1794">
          <cell r="A1794" t="str">
            <v>136397-B21</v>
          </cell>
          <cell r="B1794" t="str">
            <v>3DLab Oxygen GVX1 PCI ALL</v>
          </cell>
          <cell r="C1794" t="str">
            <v>WKST_OPTS</v>
          </cell>
          <cell r="D1794">
            <v>999</v>
          </cell>
          <cell r="E1794">
            <v>2159</v>
          </cell>
          <cell r="F1794">
            <v>1070</v>
          </cell>
          <cell r="G1794">
            <v>595.51</v>
          </cell>
        </row>
        <row r="1795">
          <cell r="A1795" t="str">
            <v>136398-B21</v>
          </cell>
          <cell r="B1795" t="str">
            <v>3DLab Oxygen GVX1 AGP ALL</v>
          </cell>
          <cell r="C1795" t="str">
            <v>WKST_OPTS</v>
          </cell>
          <cell r="D1795">
            <v>599</v>
          </cell>
          <cell r="E1795">
            <v>1322</v>
          </cell>
          <cell r="F1795">
            <v>617</v>
          </cell>
          <cell r="G1795">
            <v>404.77</v>
          </cell>
        </row>
        <row r="1796">
          <cell r="A1796" t="str">
            <v>136418-B21</v>
          </cell>
          <cell r="B1796" t="str">
            <v>Intense3D Wildcat4110 ALL</v>
          </cell>
          <cell r="C1796" t="str">
            <v>WKST_OPTS</v>
          </cell>
          <cell r="D1796">
            <v>2500</v>
          </cell>
          <cell r="E1796">
            <v>5267</v>
          </cell>
          <cell r="F1796">
            <v>2575</v>
          </cell>
          <cell r="G1796">
            <v>1746.17</v>
          </cell>
        </row>
        <row r="1797">
          <cell r="A1797" t="str">
            <v>144387-B21</v>
          </cell>
          <cell r="B1797" t="str">
            <v>Dual Channel Ultra3 SCSI Adapter ALL</v>
          </cell>
          <cell r="C1797" t="str">
            <v>WKST_OPTS</v>
          </cell>
          <cell r="D1797">
            <v>419</v>
          </cell>
          <cell r="E1797">
            <v>844</v>
          </cell>
          <cell r="F1797">
            <v>432</v>
          </cell>
          <cell r="G1797">
            <v>195.28</v>
          </cell>
        </row>
        <row r="1798">
          <cell r="A1798" t="str">
            <v>147503-B21</v>
          </cell>
          <cell r="B1798" t="str">
            <v>18GB U3 1" SCSI Drive ALL</v>
          </cell>
          <cell r="C1798" t="str">
            <v>WKST_OPTS</v>
          </cell>
          <cell r="D1798">
            <v>550</v>
          </cell>
          <cell r="E1798">
            <v>1215</v>
          </cell>
          <cell r="F1798">
            <v>567</v>
          </cell>
          <cell r="G1798">
            <v>322</v>
          </cell>
        </row>
        <row r="1799">
          <cell r="A1799" t="str">
            <v>153016-B21</v>
          </cell>
          <cell r="B1799" t="str">
            <v>PIII XEON 733/256K ALL</v>
          </cell>
          <cell r="C1799" t="str">
            <v>WKST_OPTS</v>
          </cell>
          <cell r="D1799">
            <v>1360</v>
          </cell>
          <cell r="E1799">
            <v>2740</v>
          </cell>
          <cell r="F1799">
            <v>1401</v>
          </cell>
          <cell r="G1799">
            <v>431.01</v>
          </cell>
        </row>
        <row r="1800">
          <cell r="A1800" t="str">
            <v>157132-B21</v>
          </cell>
          <cell r="B1800" t="str">
            <v>PIII 600/512K/100FSB/Workstation</v>
          </cell>
          <cell r="C1800" t="str">
            <v>WKST_OPTS</v>
          </cell>
          <cell r="D1800">
            <v>930</v>
          </cell>
          <cell r="E1800">
            <v>1874</v>
          </cell>
          <cell r="F1800">
            <v>958</v>
          </cell>
          <cell r="G1800">
            <v>222.74</v>
          </cell>
        </row>
        <row r="1801">
          <cell r="A1801" t="str">
            <v>157133-B21</v>
          </cell>
          <cell r="B1801" t="str">
            <v>PIII 700/256K/100FSB ALL</v>
          </cell>
          <cell r="C1801" t="str">
            <v>WKST_OPTS</v>
          </cell>
          <cell r="D1801">
            <v>680</v>
          </cell>
          <cell r="E1801">
            <v>1502</v>
          </cell>
          <cell r="F1801">
            <v>700</v>
          </cell>
          <cell r="G1801">
            <v>264</v>
          </cell>
        </row>
        <row r="1802">
          <cell r="A1802" t="str">
            <v>157333-B21</v>
          </cell>
          <cell r="B1802" t="str">
            <v>64MB ECC RDRAM 600 ALL</v>
          </cell>
          <cell r="C1802" t="str">
            <v>WKST_OPTS</v>
          </cell>
          <cell r="D1802">
            <v>190</v>
          </cell>
          <cell r="E1802">
            <v>436</v>
          </cell>
          <cell r="F1802">
            <v>196</v>
          </cell>
          <cell r="G1802">
            <v>128.79</v>
          </cell>
        </row>
        <row r="1803">
          <cell r="A1803" t="str">
            <v>157336-B21</v>
          </cell>
          <cell r="B1803" t="str">
            <v>128MB ECC RDRAM 600 ALL</v>
          </cell>
          <cell r="C1803" t="str">
            <v>WKST_OPTS</v>
          </cell>
          <cell r="D1803">
            <v>410</v>
          </cell>
          <cell r="E1803">
            <v>864</v>
          </cell>
          <cell r="F1803">
            <v>422</v>
          </cell>
          <cell r="G1803">
            <v>235.35</v>
          </cell>
        </row>
        <row r="1804">
          <cell r="A1804" t="str">
            <v>157337-B21</v>
          </cell>
          <cell r="B1804" t="str">
            <v>128MB ECC RDRAM 712 ALL</v>
          </cell>
          <cell r="C1804" t="str">
            <v>WKST_OPTS</v>
          </cell>
          <cell r="D1804">
            <v>440</v>
          </cell>
          <cell r="E1804">
            <v>972</v>
          </cell>
          <cell r="F1804">
            <v>453</v>
          </cell>
          <cell r="G1804">
            <v>258.52</v>
          </cell>
        </row>
        <row r="1805">
          <cell r="A1805" t="str">
            <v>157338-B21</v>
          </cell>
          <cell r="B1805" t="str">
            <v>128MB ECC RDRAM 800 ALL</v>
          </cell>
          <cell r="C1805" t="str">
            <v>WKST_OPTS</v>
          </cell>
          <cell r="D1805">
            <v>550</v>
          </cell>
          <cell r="E1805">
            <v>1159</v>
          </cell>
          <cell r="F1805">
            <v>567</v>
          </cell>
          <cell r="G1805">
            <v>286.31</v>
          </cell>
        </row>
        <row r="1806">
          <cell r="A1806" t="str">
            <v>157339-B21</v>
          </cell>
          <cell r="B1806" t="str">
            <v>256MB ECC RDRAM 600 ALL</v>
          </cell>
          <cell r="C1806" t="str">
            <v>WKST_OPTS</v>
          </cell>
          <cell r="D1806">
            <v>825</v>
          </cell>
          <cell r="E1806">
            <v>1893</v>
          </cell>
          <cell r="F1806">
            <v>850</v>
          </cell>
          <cell r="G1806">
            <v>527.23</v>
          </cell>
        </row>
        <row r="1807">
          <cell r="A1807" t="str">
            <v>157340-B21</v>
          </cell>
          <cell r="B1807" t="str">
            <v>256MB ECC RDRAM 712 ALL</v>
          </cell>
          <cell r="C1807" t="str">
            <v>WKST_OPTS</v>
          </cell>
          <cell r="D1807">
            <v>925</v>
          </cell>
          <cell r="E1807">
            <v>2042</v>
          </cell>
          <cell r="F1807">
            <v>953</v>
          </cell>
          <cell r="G1807">
            <v>582.83000000000004</v>
          </cell>
        </row>
        <row r="1808">
          <cell r="A1808" t="str">
            <v>157341-B21</v>
          </cell>
          <cell r="B1808" t="str">
            <v>256MB ECC RDRAM 800 ALL</v>
          </cell>
          <cell r="C1808" t="str">
            <v>WKST_OPTS</v>
          </cell>
          <cell r="D1808">
            <v>1000</v>
          </cell>
          <cell r="E1808">
            <v>2294</v>
          </cell>
          <cell r="F1808">
            <v>1030</v>
          </cell>
          <cell r="G1808">
            <v>639</v>
          </cell>
        </row>
        <row r="1809">
          <cell r="A1809" t="str">
            <v>157810-B21</v>
          </cell>
          <cell r="B1809" t="str">
            <v>U3 1 CHANL SCSI CTRLR ALL</v>
          </cell>
          <cell r="C1809" t="str">
            <v>WKST_OPTS</v>
          </cell>
          <cell r="D1809">
            <v>330</v>
          </cell>
          <cell r="E1809">
            <v>665</v>
          </cell>
          <cell r="F1809">
            <v>340</v>
          </cell>
          <cell r="G1809">
            <v>168.55</v>
          </cell>
        </row>
        <row r="1810">
          <cell r="A1810" t="str">
            <v>158395-B21</v>
          </cell>
          <cell r="B1810" t="str">
            <v>ML370/PL16/25 DC RPS ALL</v>
          </cell>
          <cell r="C1810" t="str">
            <v>WKST_OPTS</v>
          </cell>
          <cell r="D1810">
            <v>1200</v>
          </cell>
          <cell r="E1810">
            <v>2529</v>
          </cell>
          <cell r="F1810">
            <v>1236</v>
          </cell>
          <cell r="G1810">
            <v>331</v>
          </cell>
        </row>
        <row r="1811">
          <cell r="A1811" t="str">
            <v>159512-B21</v>
          </cell>
          <cell r="B1811" t="str">
            <v>Matrox G400 DualHead ALL</v>
          </cell>
          <cell r="C1811" t="str">
            <v>WKST_OPTS</v>
          </cell>
          <cell r="D1811">
            <v>160</v>
          </cell>
          <cell r="E1811">
            <v>323</v>
          </cell>
          <cell r="F1811">
            <v>206</v>
          </cell>
          <cell r="G1811">
            <v>112.03</v>
          </cell>
        </row>
        <row r="1812">
          <cell r="A1812" t="str">
            <v>159513-B21</v>
          </cell>
          <cell r="B1812" t="str">
            <v>G200MMS A/D ANALOG ALL</v>
          </cell>
          <cell r="C1812" t="str">
            <v>WKST_OPTS</v>
          </cell>
          <cell r="D1812">
            <v>700</v>
          </cell>
          <cell r="E1812">
            <v>1475</v>
          </cell>
          <cell r="F1812">
            <v>762</v>
          </cell>
          <cell r="G1812">
            <v>458.77</v>
          </cell>
        </row>
        <row r="1813">
          <cell r="A1813" t="str">
            <v>159763-B21</v>
          </cell>
          <cell r="B1813" t="str">
            <v>9.1GB WU3 SCSI 10K ALL</v>
          </cell>
          <cell r="C1813" t="str">
            <v>WKST_OPTS</v>
          </cell>
          <cell r="D1813">
            <v>350</v>
          </cell>
          <cell r="E1813">
            <v>773</v>
          </cell>
          <cell r="F1813">
            <v>361</v>
          </cell>
          <cell r="G1813">
            <v>243.63</v>
          </cell>
        </row>
        <row r="1814">
          <cell r="A1814" t="str">
            <v>159764-B21</v>
          </cell>
          <cell r="B1814" t="str">
            <v>18.2GB WU3 SCSI 10K ALL</v>
          </cell>
          <cell r="C1814" t="str">
            <v>WKST_OPTS</v>
          </cell>
          <cell r="D1814">
            <v>550</v>
          </cell>
          <cell r="E1814">
            <v>1215</v>
          </cell>
          <cell r="F1814">
            <v>567</v>
          </cell>
          <cell r="G1814">
            <v>361.53</v>
          </cell>
        </row>
        <row r="1815">
          <cell r="A1815" t="str">
            <v>170840-B21</v>
          </cell>
          <cell r="B1815" t="str">
            <v>G200MMS DVI CABLE ALL</v>
          </cell>
          <cell r="C1815" t="str">
            <v>WKST_OPTS</v>
          </cell>
          <cell r="D1815">
            <v>140</v>
          </cell>
          <cell r="E1815">
            <v>309</v>
          </cell>
          <cell r="F1815">
            <v>144</v>
          </cell>
          <cell r="G1815">
            <v>89.24</v>
          </cell>
        </row>
        <row r="1816">
          <cell r="A1816" t="str">
            <v>174566-B21</v>
          </cell>
          <cell r="B1816" t="str">
            <v>GLoria II ALL</v>
          </cell>
          <cell r="C1816" t="str">
            <v>WKST_OPTS</v>
          </cell>
          <cell r="D1816">
            <v>630</v>
          </cell>
          <cell r="E1816">
            <v>1328</v>
          </cell>
          <cell r="F1816">
            <v>649</v>
          </cell>
          <cell r="G1816">
            <v>392.06</v>
          </cell>
        </row>
        <row r="1817">
          <cell r="A1817" t="str">
            <v>195310-B21</v>
          </cell>
          <cell r="B1817" t="str">
            <v>PIII 600/256/100FSB ALL</v>
          </cell>
          <cell r="C1817" t="str">
            <v>WKST_OPTS</v>
          </cell>
          <cell r="D1817">
            <v>445</v>
          </cell>
          <cell r="E1817">
            <v>982</v>
          </cell>
          <cell r="F1817">
            <v>458</v>
          </cell>
          <cell r="G1817">
            <v>223</v>
          </cell>
        </row>
        <row r="1818">
          <cell r="A1818" t="str">
            <v>317737-B21</v>
          </cell>
          <cell r="B1818" t="str">
            <v>64 MB Memory Module (ECC, 100MHz, Reg. SDRAM)</v>
          </cell>
          <cell r="C1818" t="str">
            <v>WKST_OPTS</v>
          </cell>
          <cell r="D1818">
            <v>190</v>
          </cell>
          <cell r="E1818">
            <v>419</v>
          </cell>
          <cell r="F1818">
            <v>196</v>
          </cell>
          <cell r="G1818">
            <v>88.18</v>
          </cell>
        </row>
        <row r="1819">
          <cell r="A1819" t="str">
            <v>317738-B21</v>
          </cell>
          <cell r="B1819" t="str">
            <v>128 MB Memory Module (ECC, 100MHz, Reg. SDRAM)</v>
          </cell>
          <cell r="C1819" t="str">
            <v>WKST_OPTS</v>
          </cell>
          <cell r="D1819">
            <v>340</v>
          </cell>
          <cell r="E1819">
            <v>751</v>
          </cell>
          <cell r="F1819">
            <v>350</v>
          </cell>
          <cell r="G1819">
            <v>147.5</v>
          </cell>
        </row>
        <row r="1820">
          <cell r="A1820" t="str">
            <v>317739-B21</v>
          </cell>
          <cell r="B1820" t="str">
            <v>256MB SD RAM All</v>
          </cell>
          <cell r="C1820" t="str">
            <v>WKST_OPTS</v>
          </cell>
          <cell r="D1820">
            <v>770</v>
          </cell>
          <cell r="E1820">
            <v>1700</v>
          </cell>
          <cell r="F1820">
            <v>793</v>
          </cell>
          <cell r="G1820">
            <v>312.93</v>
          </cell>
        </row>
        <row r="1821">
          <cell r="A1821" t="str">
            <v>317740-B21</v>
          </cell>
          <cell r="B1821" t="str">
            <v>512 MB Memory module (ECC, 100MHz, Reg SDRAM)</v>
          </cell>
          <cell r="C1821" t="str">
            <v>WKST_OPTS</v>
          </cell>
          <cell r="D1821">
            <v>2100</v>
          </cell>
          <cell r="E1821">
            <v>4635</v>
          </cell>
          <cell r="F1821">
            <v>2163</v>
          </cell>
          <cell r="G1821">
            <v>1019.79</v>
          </cell>
        </row>
        <row r="1822">
          <cell r="A1822" t="str">
            <v>329294-B21</v>
          </cell>
          <cell r="B1822" t="str">
            <v>10K Drive Cooling Kit (AP500)</v>
          </cell>
          <cell r="C1822" t="str">
            <v>WKST_OPTS</v>
          </cell>
          <cell r="D1822">
            <v>60</v>
          </cell>
          <cell r="E1822">
            <v>121</v>
          </cell>
          <cell r="F1822">
            <v>62</v>
          </cell>
          <cell r="G1822">
            <v>32.01</v>
          </cell>
        </row>
        <row r="1823">
          <cell r="A1823" t="str">
            <v>348757-B21</v>
          </cell>
          <cell r="B1823" t="str">
            <v>64-Bit 2 Channel Ultra Adapter</v>
          </cell>
          <cell r="C1823" t="str">
            <v>WKST_OPTS</v>
          </cell>
          <cell r="D1823">
            <v>405</v>
          </cell>
          <cell r="E1823">
            <v>816</v>
          </cell>
          <cell r="F1823">
            <v>417</v>
          </cell>
          <cell r="G1823">
            <v>99</v>
          </cell>
        </row>
        <row r="1824">
          <cell r="A1824" t="str">
            <v>354499-B21</v>
          </cell>
          <cell r="B1824" t="str">
            <v>AP400 FLOOR STAND KIT ALL</v>
          </cell>
          <cell r="C1824" t="str">
            <v>WKST_OPTS</v>
          </cell>
          <cell r="D1824">
            <v>20</v>
          </cell>
          <cell r="E1824">
            <v>40</v>
          </cell>
          <cell r="F1824">
            <v>21</v>
          </cell>
          <cell r="G1824">
            <v>8.82</v>
          </cell>
        </row>
        <row r="1825">
          <cell r="A1825" t="str">
            <v>387902-B21</v>
          </cell>
          <cell r="B1825" t="str">
            <v>PIII 600/512K Proc ALL/Workstation</v>
          </cell>
          <cell r="C1825" t="str">
            <v>WKST_OPTS</v>
          </cell>
          <cell r="D1825">
            <v>445</v>
          </cell>
          <cell r="E1825">
            <v>982</v>
          </cell>
          <cell r="F1825">
            <v>458</v>
          </cell>
          <cell r="G1825">
            <v>220</v>
          </cell>
        </row>
        <row r="1826">
          <cell r="A1826" t="str">
            <v>388259-B21</v>
          </cell>
          <cell r="B1826" t="str">
            <v>128MB SDRAM (4x32) Memory</v>
          </cell>
          <cell r="C1826" t="str">
            <v>WKST_OPTS</v>
          </cell>
          <cell r="D1826">
            <v>541</v>
          </cell>
          <cell r="E1826">
            <v>1089</v>
          </cell>
          <cell r="F1826">
            <v>557</v>
          </cell>
          <cell r="G1826" t="str">
            <v>N/A</v>
          </cell>
        </row>
        <row r="1827">
          <cell r="A1827" t="str">
            <v>388260-B21</v>
          </cell>
          <cell r="B1827" t="str">
            <v>256MB SDRAM (4x64) Memory</v>
          </cell>
          <cell r="C1827" t="str">
            <v>WKST_OPTS</v>
          </cell>
          <cell r="D1827">
            <v>1040</v>
          </cell>
          <cell r="E1827">
            <v>2095</v>
          </cell>
          <cell r="F1827">
            <v>1071</v>
          </cell>
          <cell r="G1827">
            <v>340</v>
          </cell>
        </row>
        <row r="1828">
          <cell r="A1828" t="str">
            <v>388261-B21</v>
          </cell>
          <cell r="B1828" t="str">
            <v>512MB SDRAM (4x128) Memory</v>
          </cell>
          <cell r="C1828" t="str">
            <v>WKST_OPTS</v>
          </cell>
          <cell r="D1828">
            <v>2069</v>
          </cell>
          <cell r="E1828">
            <v>4168</v>
          </cell>
          <cell r="F1828">
            <v>2131</v>
          </cell>
          <cell r="G1828">
            <v>783</v>
          </cell>
        </row>
        <row r="1829">
          <cell r="A1829" t="str">
            <v>388262-B21</v>
          </cell>
          <cell r="B1829" t="str">
            <v>1GB SDRAM (4x256) memory</v>
          </cell>
          <cell r="C1829" t="str">
            <v>WKST_OPTS</v>
          </cell>
          <cell r="D1829">
            <v>4412</v>
          </cell>
          <cell r="E1829">
            <v>8887</v>
          </cell>
          <cell r="F1829">
            <v>4544</v>
          </cell>
          <cell r="G1829">
            <v>1282</v>
          </cell>
        </row>
        <row r="1830">
          <cell r="A1830" t="str">
            <v>388277-B21</v>
          </cell>
          <cell r="B1830" t="str">
            <v>10 BaseT to 10 Base2 Adaptor</v>
          </cell>
          <cell r="C1830" t="str">
            <v>WKST_OPTS</v>
          </cell>
          <cell r="D1830">
            <v>57</v>
          </cell>
          <cell r="E1830">
            <v>115</v>
          </cell>
          <cell r="F1830">
            <v>59</v>
          </cell>
          <cell r="G1830" t="str">
            <v>N/A</v>
          </cell>
        </row>
        <row r="1831">
          <cell r="A1831" t="str">
            <v>400052-B21</v>
          </cell>
          <cell r="B1831" t="str">
            <v>Pentium II Xeon 450/1MB Processor Upgrade</v>
          </cell>
          <cell r="C1831" t="str">
            <v>WKST_OPTS</v>
          </cell>
          <cell r="D1831">
            <v>3200</v>
          </cell>
          <cell r="E1831">
            <v>7064</v>
          </cell>
          <cell r="F1831">
            <v>3296</v>
          </cell>
          <cell r="G1831">
            <v>1899</v>
          </cell>
        </row>
        <row r="1832">
          <cell r="A1832" t="str">
            <v>400712-B21</v>
          </cell>
          <cell r="B1832" t="str">
            <v xml:space="preserve"> Elsa Gloria Synergy 8MB graphics</v>
          </cell>
          <cell r="C1832" t="str">
            <v>WKST_OPTS</v>
          </cell>
          <cell r="D1832">
            <v>220</v>
          </cell>
          <cell r="E1832">
            <v>443</v>
          </cell>
          <cell r="F1832">
            <v>268</v>
          </cell>
          <cell r="G1832">
            <v>103.76</v>
          </cell>
        </row>
        <row r="1833">
          <cell r="A1833" t="str">
            <v>401475-B21</v>
          </cell>
          <cell r="B1833" t="str">
            <v>100Mb ATAPI ZIP Drive (IDE)</v>
          </cell>
          <cell r="C1833" t="str">
            <v>WKST_OPTS</v>
          </cell>
          <cell r="D1833">
            <v>95</v>
          </cell>
          <cell r="E1833">
            <v>192</v>
          </cell>
          <cell r="F1833">
            <v>98</v>
          </cell>
          <cell r="G1833">
            <v>80.62</v>
          </cell>
        </row>
        <row r="1834">
          <cell r="A1834" t="str">
            <v>402544-B21</v>
          </cell>
          <cell r="B1834" t="str">
            <v>Matrox Millenium G200 (PCI)</v>
          </cell>
          <cell r="C1834" t="str">
            <v>WKST_OPTS</v>
          </cell>
          <cell r="D1834">
            <v>135</v>
          </cell>
          <cell r="E1834">
            <v>272</v>
          </cell>
          <cell r="F1834">
            <v>139</v>
          </cell>
          <cell r="G1834">
            <v>108.79</v>
          </cell>
        </row>
        <row r="1835">
          <cell r="A1835" t="str">
            <v>101510-A41</v>
          </cell>
          <cell r="B1835" t="str">
            <v>55M/733 /128R/ 9L/Synergy II EDF</v>
          </cell>
          <cell r="C1835" t="str">
            <v>WKST_UNITS</v>
          </cell>
          <cell r="D1835">
            <v>2185</v>
          </cell>
          <cell r="E1835">
            <v>4824</v>
          </cell>
          <cell r="F1835">
            <v>2251</v>
          </cell>
          <cell r="G1835">
            <v>1433.69</v>
          </cell>
        </row>
        <row r="1836">
          <cell r="A1836" t="str">
            <v>101510-A42</v>
          </cell>
          <cell r="B1836" t="str">
            <v>55M/733 /128R/ 9L/G400 EDF</v>
          </cell>
          <cell r="C1836" t="str">
            <v>WKST_UNITS</v>
          </cell>
          <cell r="D1836">
            <v>2155</v>
          </cell>
          <cell r="E1836">
            <v>4758</v>
          </cell>
          <cell r="F1836">
            <v>2220</v>
          </cell>
          <cell r="G1836">
            <v>1391.71</v>
          </cell>
        </row>
        <row r="1837">
          <cell r="A1837" t="str">
            <v>101510-A43</v>
          </cell>
          <cell r="B1837" t="str">
            <v>55M/733 /128R/ 9L/4X EDF</v>
          </cell>
          <cell r="C1837" t="str">
            <v>WKST_UNITS</v>
          </cell>
          <cell r="D1837">
            <v>3655</v>
          </cell>
          <cell r="E1837">
            <v>7363</v>
          </cell>
          <cell r="F1837">
            <v>3806</v>
          </cell>
          <cell r="G1837">
            <v>1657.28</v>
          </cell>
        </row>
        <row r="1838">
          <cell r="A1838" t="str">
            <v>101510-A44</v>
          </cell>
          <cell r="B1838" t="str">
            <v>55M/733 /256R/18L/GVX1 EDF</v>
          </cell>
          <cell r="C1838" t="str">
            <v>WKST_UNITS</v>
          </cell>
          <cell r="D1838">
            <v>3224</v>
          </cell>
          <cell r="E1838">
            <v>7118</v>
          </cell>
          <cell r="F1838">
            <v>3321</v>
          </cell>
          <cell r="G1838">
            <v>2010.49</v>
          </cell>
        </row>
        <row r="1839">
          <cell r="A1839" t="str">
            <v>101510-A45</v>
          </cell>
          <cell r="B1839" t="str">
            <v>55M/733 /256R/18L/PS600 EDF</v>
          </cell>
          <cell r="C1839" t="str">
            <v>WKST_UNITS</v>
          </cell>
          <cell r="D1839">
            <v>5816</v>
          </cell>
          <cell r="E1839">
            <v>12840</v>
          </cell>
          <cell r="F1839">
            <v>5990</v>
          </cell>
          <cell r="G1839">
            <v>3489.42</v>
          </cell>
        </row>
        <row r="1840">
          <cell r="A1840" t="str">
            <v>101510-A46</v>
          </cell>
          <cell r="B1840" t="str">
            <v>55M/733 /128R/ 9L/X EDF</v>
          </cell>
          <cell r="C1840" t="str">
            <v>WKST_UNITS</v>
          </cell>
          <cell r="D1840">
            <v>2005</v>
          </cell>
          <cell r="E1840">
            <v>4426</v>
          </cell>
          <cell r="F1840">
            <v>2065</v>
          </cell>
          <cell r="G1840">
            <v>1316.05</v>
          </cell>
        </row>
        <row r="1841">
          <cell r="A1841" t="str">
            <v>101510-A47</v>
          </cell>
          <cell r="B1841" t="str">
            <v>55M/733 /128S/ 9L/X EDF</v>
          </cell>
          <cell r="C1841" t="str">
            <v>WKST_UNITS</v>
          </cell>
          <cell r="D1841">
            <v>2470</v>
          </cell>
          <cell r="E1841">
            <v>5204</v>
          </cell>
          <cell r="F1841">
            <v>2544</v>
          </cell>
          <cell r="G1841">
            <v>1357.64</v>
          </cell>
        </row>
        <row r="1842">
          <cell r="A1842" t="str">
            <v>101510-A48</v>
          </cell>
          <cell r="B1842" t="str">
            <v>55M/600EB/128R/ 9L/G400 EDF</v>
          </cell>
          <cell r="C1842" t="str">
            <v>WKST_UNITS</v>
          </cell>
          <cell r="D1842">
            <v>2065</v>
          </cell>
          <cell r="E1842">
            <v>4559</v>
          </cell>
          <cell r="F1842">
            <v>2127</v>
          </cell>
          <cell r="G1842">
            <v>1341.71</v>
          </cell>
        </row>
        <row r="1843">
          <cell r="A1843" t="str">
            <v>126349-A21</v>
          </cell>
          <cell r="B1843" t="str">
            <v>Professional Workstation AP200\KI2 550S1 / 64/10A/2D (EFIG)</v>
          </cell>
          <cell r="C1843" t="str">
            <v>WKST_UNITS</v>
          </cell>
          <cell r="D1843">
            <v>1200</v>
          </cell>
          <cell r="E1843">
            <v>2649</v>
          </cell>
          <cell r="F1843">
            <v>1236</v>
          </cell>
          <cell r="G1843">
            <v>832.85</v>
          </cell>
        </row>
        <row r="1844">
          <cell r="A1844" t="str">
            <v>126349-A22</v>
          </cell>
          <cell r="B1844" t="str">
            <v>Professional Workstation AP200\KI2 550S1 /128/ 9S/2D (EFIG)</v>
          </cell>
          <cell r="C1844" t="str">
            <v>WKST_UNITS</v>
          </cell>
          <cell r="D1844">
            <v>1610</v>
          </cell>
          <cell r="E1844">
            <v>3554</v>
          </cell>
          <cell r="F1844">
            <v>1658</v>
          </cell>
          <cell r="G1844">
            <v>1082.92</v>
          </cell>
        </row>
        <row r="1845">
          <cell r="A1845" t="str">
            <v>126349-A23</v>
          </cell>
          <cell r="B1845" t="str">
            <v>Professional Workstation AP200\KI2 550S1 /128/ 9S/2D+ (EFIG)</v>
          </cell>
          <cell r="C1845" t="str">
            <v>WKST_UNITS</v>
          </cell>
          <cell r="D1845">
            <v>2220</v>
          </cell>
          <cell r="E1845">
            <v>4708</v>
          </cell>
          <cell r="F1845">
            <v>2287</v>
          </cell>
          <cell r="G1845">
            <v>1374.78</v>
          </cell>
        </row>
        <row r="1846">
          <cell r="A1846" t="str">
            <v>126349-A24</v>
          </cell>
          <cell r="B1846" t="str">
            <v>Professional Workstation AP200\KI2 550S1 /128/ 9S/3M (EFIG)</v>
          </cell>
          <cell r="C1846" t="str">
            <v>WKST_UNITS</v>
          </cell>
          <cell r="D1846">
            <v>3009</v>
          </cell>
          <cell r="E1846">
            <v>6643</v>
          </cell>
          <cell r="F1846">
            <v>3099</v>
          </cell>
          <cell r="G1846">
            <v>1999.72</v>
          </cell>
        </row>
        <row r="1847">
          <cell r="A1847" t="str">
            <v>126349-A25</v>
          </cell>
          <cell r="B1847" t="str">
            <v>Professional Workstation AP200 550S1 /128/ 9S/Synergy II EFIG</v>
          </cell>
          <cell r="C1847" t="str">
            <v>WKST_UNITS</v>
          </cell>
          <cell r="D1847">
            <v>1715</v>
          </cell>
          <cell r="E1847">
            <v>3786</v>
          </cell>
          <cell r="F1847">
            <v>1766</v>
          </cell>
          <cell r="G1847">
            <v>1132.3499999999999</v>
          </cell>
        </row>
        <row r="1848">
          <cell r="A1848" t="str">
            <v>126349-A26</v>
          </cell>
          <cell r="B1848" t="str">
            <v>Professional Workstation AP200 550S1 /128/ 9S/GVX1 EFIG</v>
          </cell>
          <cell r="C1848" t="str">
            <v>WKST_UNITS</v>
          </cell>
          <cell r="D1848">
            <v>2134</v>
          </cell>
          <cell r="E1848">
            <v>4711</v>
          </cell>
          <cell r="F1848">
            <v>2198</v>
          </cell>
          <cell r="G1848">
            <v>1405.37</v>
          </cell>
        </row>
        <row r="1849">
          <cell r="A1849" t="str">
            <v>126349-A27</v>
          </cell>
          <cell r="B1849" t="str">
            <v>Professional Workstation AP200 550S1 /128/ 9S/X EFIG</v>
          </cell>
          <cell r="C1849" t="str">
            <v>WKST_UNITS</v>
          </cell>
          <cell r="D1849">
            <v>1475</v>
          </cell>
          <cell r="E1849">
            <v>3256</v>
          </cell>
          <cell r="F1849">
            <v>1519</v>
          </cell>
          <cell r="G1849">
            <v>1183.23</v>
          </cell>
        </row>
        <row r="1850">
          <cell r="A1850" t="str">
            <v>126349-A28</v>
          </cell>
          <cell r="B1850" t="str">
            <v>Professional Workstation AP200 600S1 /128/ 9S/Synergy II EFIG</v>
          </cell>
          <cell r="C1850" t="str">
            <v>WKST_UNITS</v>
          </cell>
          <cell r="D1850">
            <v>1940</v>
          </cell>
          <cell r="E1850">
            <v>4087</v>
          </cell>
          <cell r="F1850">
            <v>1998</v>
          </cell>
          <cell r="G1850">
            <v>1166.6099999999999</v>
          </cell>
        </row>
        <row r="1851">
          <cell r="A1851" t="str">
            <v>126349-A48</v>
          </cell>
          <cell r="B1851" t="str">
            <v>Professional Workstation AP 200 600S1 /128/ 9S/Synergy II EFDS</v>
          </cell>
          <cell r="C1851" t="str">
            <v>WKST_UNITS</v>
          </cell>
          <cell r="D1851">
            <v>1940</v>
          </cell>
          <cell r="E1851">
            <v>4087</v>
          </cell>
          <cell r="F1851">
            <v>1998</v>
          </cell>
          <cell r="G1851">
            <v>1167</v>
          </cell>
        </row>
        <row r="1852">
          <cell r="A1852" t="str">
            <v>126349-A49</v>
          </cell>
          <cell r="B1852" t="str">
            <v>Professional Workstation AP200 600S1 /128/ 9S/X EFDS</v>
          </cell>
          <cell r="C1852" t="str">
            <v>WKST_UNITS</v>
          </cell>
          <cell r="D1852">
            <v>1760</v>
          </cell>
          <cell r="E1852">
            <v>4037</v>
          </cell>
          <cell r="F1852">
            <v>1813</v>
          </cell>
          <cell r="G1852">
            <v>1057</v>
          </cell>
        </row>
        <row r="1853">
          <cell r="A1853" t="str">
            <v>126967-A21</v>
          </cell>
          <cell r="B1853" t="str">
            <v>Professional Workstation AP500\CL2 550S2 /128/ 9S/2 EFIG</v>
          </cell>
          <cell r="C1853" t="str">
            <v>WKST_UNITS</v>
          </cell>
          <cell r="D1853">
            <v>2335</v>
          </cell>
          <cell r="E1853">
            <v>4919</v>
          </cell>
          <cell r="F1853">
            <v>2405</v>
          </cell>
          <cell r="G1853">
            <v>1348.91</v>
          </cell>
        </row>
        <row r="1854">
          <cell r="A1854" t="str">
            <v>126967-A22</v>
          </cell>
          <cell r="B1854" t="str">
            <v>Professional Workstation AP500\CL2 550S1 /128/ 9S/2+ EFIG</v>
          </cell>
          <cell r="C1854" t="str">
            <v>WKST_UNITS</v>
          </cell>
          <cell r="D1854">
            <v>2777</v>
          </cell>
          <cell r="E1854">
            <v>5715</v>
          </cell>
          <cell r="F1854">
            <v>2860</v>
          </cell>
          <cell r="G1854">
            <v>1614.65</v>
          </cell>
        </row>
        <row r="1855">
          <cell r="A1855" t="str">
            <v>126967-A23</v>
          </cell>
          <cell r="B1855" t="str">
            <v>Professional Workstation AP500 550S1 /256/ 9L/3M EFIG</v>
          </cell>
          <cell r="C1855" t="str">
            <v>WKST_UNITS</v>
          </cell>
          <cell r="D1855">
            <v>3884</v>
          </cell>
          <cell r="E1855">
            <v>8575</v>
          </cell>
          <cell r="F1855">
            <v>4001</v>
          </cell>
          <cell r="G1855">
            <v>2572.09</v>
          </cell>
        </row>
        <row r="1856">
          <cell r="A1856" t="str">
            <v>126967-A24</v>
          </cell>
          <cell r="B1856" t="str">
            <v>Professional Workstation AP500 550S1 /256/ 9S/Synergy II EFIG</v>
          </cell>
          <cell r="C1856" t="str">
            <v>WKST_UNITS</v>
          </cell>
          <cell r="D1856">
            <v>2380</v>
          </cell>
          <cell r="E1856">
            <v>5014</v>
          </cell>
          <cell r="F1856">
            <v>2451</v>
          </cell>
          <cell r="G1856">
            <v>1383.61</v>
          </cell>
        </row>
        <row r="1857">
          <cell r="A1857" t="str">
            <v>126967-A25</v>
          </cell>
          <cell r="B1857" t="str">
            <v>Professional Workstation AP500 550S1 /256/ 9S/GVX1 EFIG</v>
          </cell>
          <cell r="C1857" t="str">
            <v>WKST_UNITS</v>
          </cell>
          <cell r="D1857">
            <v>3179</v>
          </cell>
          <cell r="E1857">
            <v>6697</v>
          </cell>
          <cell r="F1857">
            <v>3274</v>
          </cell>
          <cell r="G1857">
            <v>1856.26</v>
          </cell>
        </row>
        <row r="1858">
          <cell r="A1858" t="str">
            <v>126967-A26</v>
          </cell>
          <cell r="B1858" t="str">
            <v>Professional Workstation AP500 550S1 /128/ 9S/X EFIG</v>
          </cell>
          <cell r="C1858" t="str">
            <v>WKST_UNITS</v>
          </cell>
          <cell r="D1858">
            <v>2200</v>
          </cell>
          <cell r="E1858">
            <v>4635</v>
          </cell>
          <cell r="F1858">
            <v>2266</v>
          </cell>
          <cell r="G1858">
            <v>1269.44</v>
          </cell>
        </row>
        <row r="1859">
          <cell r="A1859" t="str">
            <v>126967-A27</v>
          </cell>
          <cell r="B1859" t="str">
            <v>Professional Workstation AP500 550S1 /256/ 9L/3E EFIG</v>
          </cell>
          <cell r="C1859" t="str">
            <v>WKST_UNITS</v>
          </cell>
          <cell r="D1859">
            <v>5212</v>
          </cell>
          <cell r="E1859">
            <v>10980</v>
          </cell>
          <cell r="F1859">
            <v>5368</v>
          </cell>
          <cell r="G1859">
            <v>3106</v>
          </cell>
        </row>
        <row r="1860">
          <cell r="A1860" t="str">
            <v>126968-A21</v>
          </cell>
          <cell r="B1860" t="str">
            <v>Professional Workstation AP400\KE2 550S1 /128/ 9S/2 EFIG</v>
          </cell>
          <cell r="C1860" t="str">
            <v>WKST_UNITS</v>
          </cell>
          <cell r="D1860">
            <v>2165</v>
          </cell>
          <cell r="E1860">
            <v>4561</v>
          </cell>
          <cell r="F1860">
            <v>2230</v>
          </cell>
          <cell r="G1860">
            <v>1222.23</v>
          </cell>
        </row>
        <row r="1861">
          <cell r="A1861" t="str">
            <v>126968-A22</v>
          </cell>
          <cell r="B1861" t="str">
            <v>Professional Workstation AP400\KE2 550S1 /128/ 9S/2+ EFIG</v>
          </cell>
          <cell r="C1861" t="str">
            <v>WKST_UNITS</v>
          </cell>
          <cell r="D1861">
            <v>2355</v>
          </cell>
          <cell r="E1861">
            <v>4758</v>
          </cell>
          <cell r="F1861">
            <v>2426</v>
          </cell>
          <cell r="G1861">
            <v>1546.76</v>
          </cell>
        </row>
        <row r="1862">
          <cell r="A1862" t="str">
            <v>126968-A23</v>
          </cell>
          <cell r="B1862" t="str">
            <v>Professional Workstation AP400\KE2 550S1 /128/ 9S/4X EFIG</v>
          </cell>
          <cell r="C1862" t="str">
            <v>WKST_UNITS</v>
          </cell>
          <cell r="D1862">
            <v>2610</v>
          </cell>
          <cell r="E1862">
            <v>5447</v>
          </cell>
          <cell r="F1862">
            <v>2688</v>
          </cell>
          <cell r="G1862">
            <v>1478.98</v>
          </cell>
        </row>
        <row r="1863">
          <cell r="A1863" t="str">
            <v>126968-A24</v>
          </cell>
          <cell r="B1863" t="str">
            <v>Professional Workstation AP400 550S1 /128/ 9S/Synergy II EFIG</v>
          </cell>
          <cell r="C1863" t="str">
            <v>WKST_UNITS</v>
          </cell>
          <cell r="D1863">
            <v>2210</v>
          </cell>
          <cell r="E1863">
            <v>4553</v>
          </cell>
          <cell r="F1863">
            <v>2328</v>
          </cell>
          <cell r="G1863">
            <v>1256.93</v>
          </cell>
        </row>
        <row r="1864">
          <cell r="A1864" t="str">
            <v>126968-A25</v>
          </cell>
          <cell r="B1864" t="str">
            <v>Professional Workstation AP400 550S1 /128/ 9S/X  EFIG</v>
          </cell>
          <cell r="C1864" t="str">
            <v>WKST_UNITS</v>
          </cell>
          <cell r="D1864">
            <v>2030</v>
          </cell>
          <cell r="E1864">
            <v>4277</v>
          </cell>
          <cell r="F1864">
            <v>2091</v>
          </cell>
          <cell r="G1864">
            <v>1142.77</v>
          </cell>
        </row>
        <row r="1865">
          <cell r="A1865" t="str">
            <v>127346-024</v>
          </cell>
          <cell r="B1865" t="str">
            <v>Professional Workstation XP1 667 U67 256/9S/2+</v>
          </cell>
          <cell r="C1865" t="str">
            <v>WKST_UNITS</v>
          </cell>
          <cell r="D1865">
            <v>9318</v>
          </cell>
          <cell r="E1865">
            <v>19631</v>
          </cell>
          <cell r="F1865">
            <v>9598</v>
          </cell>
          <cell r="G1865">
            <v>4270.08</v>
          </cell>
        </row>
        <row r="1866">
          <cell r="A1866" t="str">
            <v>127346-025</v>
          </cell>
          <cell r="B1866" t="str">
            <v>Professional Workstation XP1 667 U67 256/9S/3M</v>
          </cell>
          <cell r="C1866" t="str">
            <v>WKST_UNITS</v>
          </cell>
          <cell r="D1866">
            <v>10912</v>
          </cell>
          <cell r="E1866">
            <v>22989</v>
          </cell>
          <cell r="F1866">
            <v>11239</v>
          </cell>
          <cell r="G1866">
            <v>5002.88</v>
          </cell>
        </row>
        <row r="1867">
          <cell r="A1867" t="str">
            <v>127346-026</v>
          </cell>
          <cell r="B1867" t="str">
            <v>Professional Workstation XP1 667 U67 256/9S/3+</v>
          </cell>
          <cell r="C1867" t="str">
            <v>WKST_UNITS</v>
          </cell>
          <cell r="D1867">
            <v>11750</v>
          </cell>
          <cell r="E1867">
            <v>25940</v>
          </cell>
          <cell r="F1867">
            <v>12103</v>
          </cell>
          <cell r="G1867">
            <v>5523.53</v>
          </cell>
        </row>
        <row r="1868">
          <cell r="A1868" t="str">
            <v>127346-027</v>
          </cell>
          <cell r="B1868" t="str">
            <v>Professional Workstation XP1 667 N67 256/9S/0</v>
          </cell>
          <cell r="C1868" t="str">
            <v>WKST_UNITS</v>
          </cell>
          <cell r="D1868">
            <v>8041</v>
          </cell>
          <cell r="E1868">
            <v>16199</v>
          </cell>
          <cell r="F1868">
            <v>8282</v>
          </cell>
          <cell r="G1868">
            <v>4168.8599999999997</v>
          </cell>
        </row>
        <row r="1869">
          <cell r="A1869" t="str">
            <v>152836-A21</v>
          </cell>
          <cell r="B1869" t="str">
            <v>AP4 600S1 /128/ 9S/2 EFIG</v>
          </cell>
          <cell r="C1869" t="str">
            <v>WKST_UNITS</v>
          </cell>
          <cell r="D1869">
            <v>2215</v>
          </cell>
          <cell r="E1869">
            <v>4666</v>
          </cell>
          <cell r="F1869">
            <v>2281</v>
          </cell>
          <cell r="G1869">
            <v>1245.76</v>
          </cell>
        </row>
        <row r="1870">
          <cell r="A1870" t="str">
            <v>152836-A22</v>
          </cell>
          <cell r="B1870" t="str">
            <v>AP4 600S1 /128/ 9S/4X EFIG</v>
          </cell>
          <cell r="C1870" t="str">
            <v>WKST_UNITS</v>
          </cell>
          <cell r="D1870">
            <v>2660</v>
          </cell>
          <cell r="E1870">
            <v>5548</v>
          </cell>
          <cell r="F1870">
            <v>2740</v>
          </cell>
          <cell r="G1870">
            <v>1506.51</v>
          </cell>
        </row>
        <row r="1871">
          <cell r="A1871" t="str">
            <v>152836-A23</v>
          </cell>
          <cell r="B1871" t="str">
            <v>AP4 600S1 /128/ 9S/Synergy II EFIG</v>
          </cell>
          <cell r="C1871" t="str">
            <v>WKST_UNITS</v>
          </cell>
          <cell r="D1871">
            <v>2260</v>
          </cell>
          <cell r="E1871">
            <v>4761</v>
          </cell>
          <cell r="F1871">
            <v>2328</v>
          </cell>
          <cell r="G1871">
            <v>1274.58</v>
          </cell>
        </row>
        <row r="1872">
          <cell r="A1872" t="str">
            <v>152836-A24</v>
          </cell>
          <cell r="B1872" t="str">
            <v>AP4 600S1 /128/ 9S/X EFIG</v>
          </cell>
          <cell r="C1872" t="str">
            <v>WKST_UNITS</v>
          </cell>
          <cell r="D1872">
            <v>2080</v>
          </cell>
          <cell r="E1872">
            <v>4382</v>
          </cell>
          <cell r="F1872">
            <v>2142</v>
          </cell>
          <cell r="G1872">
            <v>994</v>
          </cell>
        </row>
        <row r="1873">
          <cell r="A1873" t="str">
            <v>161733-A21</v>
          </cell>
          <cell r="B1873" t="str">
            <v>40D/700 /128S/9S/G200 EFIG</v>
          </cell>
          <cell r="C1873" t="str">
            <v>WKST_UNITS</v>
          </cell>
          <cell r="D1873">
            <v>2140</v>
          </cell>
          <cell r="E1873">
            <v>4724</v>
          </cell>
          <cell r="F1873">
            <v>2204</v>
          </cell>
          <cell r="G1873">
            <v>1288.76</v>
          </cell>
        </row>
        <row r="1874">
          <cell r="A1874" t="str">
            <v>161733-A23</v>
          </cell>
          <cell r="B1874" t="str">
            <v>40D/700 /128S/9S/Synergy II EFIG</v>
          </cell>
          <cell r="C1874" t="str">
            <v>WKST_UNITS</v>
          </cell>
          <cell r="D1874">
            <v>2185</v>
          </cell>
          <cell r="E1874">
            <v>4824</v>
          </cell>
          <cell r="F1874">
            <v>2251</v>
          </cell>
          <cell r="G1874">
            <v>1317.58</v>
          </cell>
        </row>
        <row r="1875">
          <cell r="A1875" t="str">
            <v>161733-A24</v>
          </cell>
          <cell r="B1875" t="str">
            <v>40D/700 /128S/9S/X EFIG</v>
          </cell>
          <cell r="C1875" t="str">
            <v>WKST_UNITS</v>
          </cell>
          <cell r="D1875">
            <v>2005</v>
          </cell>
          <cell r="E1875">
            <v>4426</v>
          </cell>
          <cell r="F1875">
            <v>2065</v>
          </cell>
          <cell r="G1875">
            <v>1208.3</v>
          </cell>
        </row>
        <row r="1876">
          <cell r="A1876" t="str">
            <v>164228-A41</v>
          </cell>
          <cell r="B1876" t="str">
            <v>AP550 866MHz/133FSB/256MB RDRAM-800/9.1GB WU3 SCSI 10K/G400DH EUROA4</v>
          </cell>
          <cell r="C1876" t="str">
            <v>WKST_UNITS</v>
          </cell>
          <cell r="D1876">
            <v>3560</v>
          </cell>
          <cell r="E1876">
            <v>7859</v>
          </cell>
          <cell r="F1876">
            <v>3667</v>
          </cell>
          <cell r="G1876">
            <v>2035.27</v>
          </cell>
        </row>
        <row r="1877">
          <cell r="A1877" t="str">
            <v>164494-A42</v>
          </cell>
          <cell r="B1877" t="str">
            <v>AP250 866MHz/133FSB/128MB RDRAM-712/20GB UATA 7200rpm/G400DH EUROA4</v>
          </cell>
          <cell r="C1877" t="str">
            <v>WKST_UNITS</v>
          </cell>
          <cell r="D1877">
            <v>2425</v>
          </cell>
          <cell r="E1877">
            <v>5353</v>
          </cell>
          <cell r="F1877">
            <v>2498</v>
          </cell>
          <cell r="G1877">
            <v>1464.08</v>
          </cell>
        </row>
        <row r="1878">
          <cell r="A1878" t="str">
            <v>164494-A43</v>
          </cell>
          <cell r="B1878" t="str">
            <v>AP250 866MHz/133FSB/128MB RDRAM-712/9.1GB U3 SCSI 10K/G400DH EUROA4</v>
          </cell>
          <cell r="C1878" t="str">
            <v>WKST_UNITS</v>
          </cell>
          <cell r="D1878">
            <v>2700</v>
          </cell>
          <cell r="E1878">
            <v>5961</v>
          </cell>
          <cell r="F1878">
            <v>2781</v>
          </cell>
          <cell r="G1878">
            <v>1680.98</v>
          </cell>
        </row>
        <row r="1879">
          <cell r="A1879" t="str">
            <v>164494-A44</v>
          </cell>
          <cell r="B1879" t="str">
            <v>AP250 866MHz/133FSB/128MB RDRAM-712/9.1GB U3 SCSI 10K/SYNII EUROA4</v>
          </cell>
          <cell r="C1879" t="str">
            <v>WKST_UNITS</v>
          </cell>
          <cell r="D1879">
            <v>2720</v>
          </cell>
          <cell r="E1879">
            <v>6004</v>
          </cell>
          <cell r="F1879">
            <v>2802</v>
          </cell>
          <cell r="G1879">
            <v>1694.64</v>
          </cell>
        </row>
        <row r="1880">
          <cell r="A1880" t="str">
            <v>164494-A45</v>
          </cell>
          <cell r="B1880" t="str">
            <v>AP250 866MHz/133FSB/128MB RDRAM-712/9.1GB U3 SCSI 10K/NO GRPH EUROA4</v>
          </cell>
          <cell r="C1880" t="str">
            <v>WKST_UNITS</v>
          </cell>
          <cell r="D1880">
            <v>2540</v>
          </cell>
          <cell r="E1880">
            <v>5607</v>
          </cell>
          <cell r="F1880">
            <v>2616</v>
          </cell>
          <cell r="G1880">
            <v>1586.92</v>
          </cell>
        </row>
        <row r="1881">
          <cell r="A1881" t="str">
            <v>164494-A46</v>
          </cell>
          <cell r="B1881" t="str">
            <v>AP250 866MHz/133FSB/128MB RDRAM-712/20GB UATA 7200rpm/NO GRPH EUROA4</v>
          </cell>
          <cell r="C1881" t="str">
            <v>WKST_UNITS</v>
          </cell>
          <cell r="D1881">
            <v>2265</v>
          </cell>
          <cell r="E1881">
            <v>5001</v>
          </cell>
          <cell r="F1881">
            <v>2333</v>
          </cell>
          <cell r="G1881">
            <v>1378.12</v>
          </cell>
        </row>
        <row r="1882">
          <cell r="A1882" t="str">
            <v>164494-A48</v>
          </cell>
          <cell r="B1882" t="str">
            <v>AP250 866MHz/128MB RDRAM-700/9.1GB U3 SCSI 10K/NO GRPH/W EUROA4</v>
          </cell>
          <cell r="C1882" t="str">
            <v>WKST_UNITS</v>
          </cell>
          <cell r="D1882">
            <v>2540</v>
          </cell>
          <cell r="E1882">
            <v>5607</v>
          </cell>
          <cell r="F1882">
            <v>2616</v>
          </cell>
          <cell r="G1882">
            <v>1589.57</v>
          </cell>
        </row>
        <row r="1883">
          <cell r="A1883" t="str">
            <v>175864-A42</v>
          </cell>
          <cell r="B1883" t="str">
            <v>SP750 866MHz/133FSB/128MB RDRAM-800/9.1GB U3 SCSI 10K/SYNII EUROA4</v>
          </cell>
          <cell r="C1883" t="str">
            <v>WKST_UNITS</v>
          </cell>
          <cell r="D1883">
            <v>3352</v>
          </cell>
          <cell r="E1883">
            <v>7401</v>
          </cell>
          <cell r="F1883">
            <v>3453</v>
          </cell>
          <cell r="G1883">
            <v>2182.9299999999998</v>
          </cell>
        </row>
        <row r="1884">
          <cell r="A1884" t="str">
            <v>175864-A43</v>
          </cell>
          <cell r="B1884" t="str">
            <v>SP750 866MHz/133FSB/265MB RDRAM-800/18.2GB U3 SCSI 10K/X/W2K EUROA4</v>
          </cell>
          <cell r="C1884" t="str">
            <v>WKST_UNITS</v>
          </cell>
          <cell r="D1884">
            <v>4000</v>
          </cell>
          <cell r="E1884">
            <v>8831</v>
          </cell>
          <cell r="F1884">
            <v>4120</v>
          </cell>
          <cell r="G1884">
            <v>2442.21</v>
          </cell>
        </row>
        <row r="1885">
          <cell r="A1885" t="str">
            <v>175864-A44</v>
          </cell>
          <cell r="B1885" t="str">
            <v>SP750 866MHz/133FSB/256MB RDRAM-800/18.2GB U3 10K/4110 EUROA4</v>
          </cell>
          <cell r="C1885" t="str">
            <v>WKST_UNITS</v>
          </cell>
          <cell r="D1885">
            <v>6500</v>
          </cell>
          <cell r="E1885">
            <v>14350</v>
          </cell>
          <cell r="F1885">
            <v>6695</v>
          </cell>
          <cell r="G1885">
            <v>4194.1000000000004</v>
          </cell>
        </row>
        <row r="1886">
          <cell r="A1886" t="str">
            <v>175864-A45</v>
          </cell>
          <cell r="B1886" t="str">
            <v>SP750 866MHz/133FSB/256MB RDRAM-800/18.2GB U3 10K/NO GRPH EUROA4</v>
          </cell>
          <cell r="C1886" t="str">
            <v>WKST_UNITS</v>
          </cell>
          <cell r="D1886">
            <v>4000</v>
          </cell>
          <cell r="E1886">
            <v>8831</v>
          </cell>
          <cell r="F1886">
            <v>4120</v>
          </cell>
          <cell r="G1886">
            <v>2439.56</v>
          </cell>
        </row>
        <row r="1887">
          <cell r="A1887" t="str">
            <v>175864-A46</v>
          </cell>
          <cell r="B1887" t="str">
            <v>SP750 866MHz/256MB RDRAM-800/18GB U3 SCSI 10K/GLII EUROA4</v>
          </cell>
          <cell r="C1887" t="str">
            <v>WKST_UNITS</v>
          </cell>
          <cell r="D1887">
            <v>4630</v>
          </cell>
          <cell r="E1887">
            <v>10221</v>
          </cell>
          <cell r="F1887">
            <v>4769</v>
          </cell>
          <cell r="G1887">
            <v>2821.14</v>
          </cell>
        </row>
        <row r="1888">
          <cell r="A1888" t="str">
            <v>176326-A41</v>
          </cell>
          <cell r="B1888" t="str">
            <v>AP550 866MHz/133FSB/256MB RDRAM-800MHz/18.2GBU3SCSI 10K/SYNII EUROA4</v>
          </cell>
          <cell r="C1888" t="str">
            <v>WKST_UNITS</v>
          </cell>
          <cell r="D1888">
            <v>3830</v>
          </cell>
          <cell r="E1888">
            <v>8455</v>
          </cell>
          <cell r="F1888">
            <v>3945</v>
          </cell>
          <cell r="G1888">
            <v>2134.0100000000002</v>
          </cell>
        </row>
        <row r="1889">
          <cell r="A1889" t="str">
            <v>176326-A44</v>
          </cell>
          <cell r="B1889" t="str">
            <v>AP550 866MHz/256MB RDRAM-800MHz/18.2GB U3 SCSI 10K/NO GRX EUROA4</v>
          </cell>
          <cell r="C1889" t="str">
            <v>WKST_UNITS</v>
          </cell>
          <cell r="D1889">
            <v>3650</v>
          </cell>
          <cell r="E1889">
            <v>8058</v>
          </cell>
          <cell r="F1889">
            <v>3760</v>
          </cell>
          <cell r="G1889">
            <v>2032.13</v>
          </cell>
        </row>
        <row r="1890">
          <cell r="A1890" t="str">
            <v>176326-A46</v>
          </cell>
          <cell r="B1890" t="str">
            <v>AP550 866MHz/133FSB/256MB/18.2GB U3 SCSI 10K/X/W2K EUROA4</v>
          </cell>
          <cell r="C1890" t="str">
            <v>WKST_UNITS</v>
          </cell>
          <cell r="D1890">
            <v>3650</v>
          </cell>
          <cell r="E1890">
            <v>8058</v>
          </cell>
          <cell r="F1890">
            <v>3760</v>
          </cell>
          <cell r="G1890">
            <v>2124.67</v>
          </cell>
        </row>
        <row r="1891">
          <cell r="A1891" t="str">
            <v>176326-A47</v>
          </cell>
          <cell r="B1891" t="str">
            <v>AP550 866MHz/133FSB/256MB RDRAM-800/18GB U3 SCSI 10K/GLII EUROA4</v>
          </cell>
          <cell r="C1891" t="str">
            <v>WKST_UNITS</v>
          </cell>
          <cell r="D1891">
            <v>4280</v>
          </cell>
          <cell r="E1891">
            <v>9449</v>
          </cell>
          <cell r="F1891">
            <v>4408</v>
          </cell>
          <cell r="G1891">
            <v>2427.4699999999998</v>
          </cell>
        </row>
        <row r="1892">
          <cell r="A1892" t="str">
            <v>190108-A41</v>
          </cell>
          <cell r="B1892" t="str">
            <v>AP550 866MHz/133FSB/256MB RDRAM-800/18.2GB U3 SCSI 10K/TNT2 EUROA4</v>
          </cell>
          <cell r="C1892" t="str">
            <v>WKST_UNITS</v>
          </cell>
          <cell r="D1892">
            <v>3750</v>
          </cell>
          <cell r="E1892">
            <v>8602</v>
          </cell>
          <cell r="F1892">
            <v>3863</v>
          </cell>
          <cell r="G1892">
            <v>2099.7800000000002</v>
          </cell>
        </row>
        <row r="1893">
          <cell r="A1893" t="str">
            <v>190217-A41</v>
          </cell>
          <cell r="B1893" t="str">
            <v>AP250 866MHz/133FSB/128MB RDRAM-712/20GB UATA/100 7200/TNT EUROA4</v>
          </cell>
          <cell r="C1893" t="str">
            <v>WKST_UNITS</v>
          </cell>
          <cell r="D1893">
            <v>2365</v>
          </cell>
          <cell r="E1893">
            <v>5425</v>
          </cell>
          <cell r="F1893">
            <v>2436</v>
          </cell>
          <cell r="G1893">
            <v>1429.31</v>
          </cell>
        </row>
        <row r="1894">
          <cell r="A1894" t="str">
            <v>190217-A42</v>
          </cell>
          <cell r="B1894" t="str">
            <v>AP250 866MHz/133FSB/256MB RDRAM-712/18GB U3 SCSI 10K/NO GRPH EUROA4</v>
          </cell>
          <cell r="C1894" t="str">
            <v>WKST_UNITS</v>
          </cell>
          <cell r="D1894">
            <v>3160</v>
          </cell>
          <cell r="E1894">
            <v>7248</v>
          </cell>
          <cell r="F1894">
            <v>3255</v>
          </cell>
          <cell r="G1894">
            <v>1815.14</v>
          </cell>
        </row>
        <row r="1895">
          <cell r="A1895" t="str">
            <v>195278-A21</v>
          </cell>
          <cell r="B1895" t="str">
            <v>AP400 600MHZ/COP/128MB SDRAM/9.1GB SCSI/2 EUROA2</v>
          </cell>
          <cell r="C1895" t="str">
            <v>WKST_UNITS</v>
          </cell>
          <cell r="D1895">
            <v>2065</v>
          </cell>
          <cell r="E1895">
            <v>4559</v>
          </cell>
          <cell r="F1895">
            <v>2168</v>
          </cell>
          <cell r="G1895">
            <v>1260.45</v>
          </cell>
        </row>
        <row r="1896">
          <cell r="A1896" t="str">
            <v>195278-A22</v>
          </cell>
          <cell r="B1896" t="str">
            <v>AP400 600MHZ/100/COP/128MBSDRAM-100/9.1GB SCSI/G100 EUROA2</v>
          </cell>
          <cell r="C1896" t="str">
            <v>WKST_UNITS</v>
          </cell>
          <cell r="D1896">
            <v>2510</v>
          </cell>
          <cell r="E1896">
            <v>5541</v>
          </cell>
          <cell r="F1896">
            <v>2626</v>
          </cell>
          <cell r="G1896">
            <v>1506.52</v>
          </cell>
        </row>
        <row r="1897">
          <cell r="A1897" t="str">
            <v>380406-024</v>
          </cell>
          <cell r="B1897" t="str">
            <v>Professional Workstation XP1 500 6U 128/4S/2+</v>
          </cell>
          <cell r="C1897" t="str">
            <v>WKST_UNITS</v>
          </cell>
          <cell r="D1897">
            <v>7098</v>
          </cell>
          <cell r="E1897">
            <v>14954</v>
          </cell>
          <cell r="F1897">
            <v>7311</v>
          </cell>
          <cell r="G1897">
            <v>4100.59</v>
          </cell>
        </row>
        <row r="1898">
          <cell r="A1898" t="str">
            <v>380406-025</v>
          </cell>
          <cell r="B1898" t="str">
            <v>Professional Workstation XP1 500 6U 256/9S/3M</v>
          </cell>
          <cell r="C1898" t="str">
            <v>WKST_UNITS</v>
          </cell>
          <cell r="D1898">
            <v>9247</v>
          </cell>
          <cell r="E1898">
            <v>19481</v>
          </cell>
          <cell r="F1898">
            <v>9524</v>
          </cell>
          <cell r="G1898">
            <v>4918.4799999999996</v>
          </cell>
        </row>
        <row r="1899">
          <cell r="A1899" t="str">
            <v>380406-026</v>
          </cell>
          <cell r="B1899" t="str">
            <v>Professional Workstation XP1 500 6U 256/9S/3+</v>
          </cell>
          <cell r="C1899" t="str">
            <v>WKST_UNITS</v>
          </cell>
          <cell r="D1899">
            <v>10085</v>
          </cell>
          <cell r="E1899">
            <v>21247</v>
          </cell>
          <cell r="F1899">
            <v>10388</v>
          </cell>
          <cell r="G1899">
            <v>5439.13</v>
          </cell>
        </row>
        <row r="1900">
          <cell r="A1900" t="str">
            <v>380406-027</v>
          </cell>
          <cell r="B1900" t="str">
            <v>Professional Workstation XP1 500 6N 256/9S/0</v>
          </cell>
          <cell r="C1900" t="str">
            <v>WKST_UNITS</v>
          </cell>
          <cell r="D1900">
            <v>6376</v>
          </cell>
          <cell r="E1900">
            <v>12844</v>
          </cell>
          <cell r="F1900">
            <v>6567</v>
          </cell>
          <cell r="G1900">
            <v>4019.74</v>
          </cell>
        </row>
        <row r="1901">
          <cell r="A1901" t="str">
            <v>387875-B21</v>
          </cell>
          <cell r="B1901" t="str">
            <v>Professional Workstation XP1 500 6U 000/00/00</v>
          </cell>
          <cell r="C1901" t="str">
            <v>WKST_UNITS</v>
          </cell>
          <cell r="D1901">
            <v>8022</v>
          </cell>
          <cell r="E1901">
            <v>16160</v>
          </cell>
          <cell r="F1901">
            <v>8263</v>
          </cell>
          <cell r="G1901">
            <v>3283.54</v>
          </cell>
        </row>
        <row r="1902">
          <cell r="A1902" t="str">
            <v>387876-B21</v>
          </cell>
          <cell r="B1902" t="str">
            <v>Professional Workstation XP1 500 6W 000/00/00</v>
          </cell>
          <cell r="C1902" t="str">
            <v>WKST_UNITS</v>
          </cell>
          <cell r="D1902">
            <v>6009</v>
          </cell>
          <cell r="E1902">
            <v>12105</v>
          </cell>
          <cell r="F1902">
            <v>6189</v>
          </cell>
          <cell r="G1902">
            <v>3272.45</v>
          </cell>
        </row>
        <row r="1903">
          <cell r="A1903" t="str">
            <v>388010-A42</v>
          </cell>
          <cell r="B1903" t="str">
            <v>75M/733X /128R/ 9L/Synergy II EDF</v>
          </cell>
          <cell r="C1903" t="str">
            <v>WKST_UNITS</v>
          </cell>
          <cell r="D1903">
            <v>2952</v>
          </cell>
          <cell r="E1903">
            <v>6517</v>
          </cell>
          <cell r="F1903">
            <v>3041</v>
          </cell>
          <cell r="G1903">
            <v>1978.25</v>
          </cell>
        </row>
        <row r="1904">
          <cell r="A1904" t="str">
            <v>388010-A43</v>
          </cell>
          <cell r="B1904" t="str">
            <v>75M/733X /256R/18L/GVX1 EDF</v>
          </cell>
          <cell r="C1904" t="str">
            <v>WKST_UNITS</v>
          </cell>
          <cell r="D1904">
            <v>4199</v>
          </cell>
          <cell r="E1904">
            <v>9270</v>
          </cell>
          <cell r="F1904">
            <v>4325</v>
          </cell>
          <cell r="G1904">
            <v>2617.1799999999998</v>
          </cell>
        </row>
        <row r="1905">
          <cell r="A1905" t="str">
            <v>388010-A44</v>
          </cell>
          <cell r="B1905" t="str">
            <v>75M/733X /256R/18L/PS600 EDF</v>
          </cell>
          <cell r="C1905" t="str">
            <v>WKST_UNITS</v>
          </cell>
          <cell r="D1905">
            <v>6231</v>
          </cell>
          <cell r="E1905">
            <v>13756</v>
          </cell>
          <cell r="F1905">
            <v>6418</v>
          </cell>
          <cell r="G1905">
            <v>5038.63</v>
          </cell>
        </row>
        <row r="1906">
          <cell r="A1906" t="str">
            <v>388010-A46</v>
          </cell>
          <cell r="B1906" t="str">
            <v>75M/733X /256R/ 9L/X EDF</v>
          </cell>
          <cell r="C1906" t="str">
            <v>WKST_UNITS</v>
          </cell>
          <cell r="D1906">
            <v>3350</v>
          </cell>
          <cell r="E1906">
            <v>7396</v>
          </cell>
          <cell r="F1906">
            <v>3451</v>
          </cell>
          <cell r="G1906">
            <v>2153.9</v>
          </cell>
        </row>
        <row r="1907">
          <cell r="A1907" t="str">
            <v>388011-A24</v>
          </cell>
          <cell r="B1907" t="str">
            <v>Professional Workstation SP700 550S2 /128/ 9S/2+ EFIG</v>
          </cell>
          <cell r="C1907" t="str">
            <v>WKST_UNITS</v>
          </cell>
          <cell r="D1907">
            <v>3696</v>
          </cell>
          <cell r="E1907">
            <v>8160</v>
          </cell>
          <cell r="F1907">
            <v>3807</v>
          </cell>
          <cell r="G1907">
            <v>2346.04</v>
          </cell>
        </row>
        <row r="1908">
          <cell r="A1908" t="str">
            <v>388011-A25</v>
          </cell>
          <cell r="B1908" t="str">
            <v>Professional Workstation SP700 550S2 /256/9L/3M EFIG</v>
          </cell>
          <cell r="C1908" t="str">
            <v>WKST_UNITS</v>
          </cell>
          <cell r="D1908">
            <v>4803</v>
          </cell>
          <cell r="E1908">
            <v>10604</v>
          </cell>
          <cell r="F1908">
            <v>4947</v>
          </cell>
          <cell r="G1908">
            <v>3223.21</v>
          </cell>
        </row>
        <row r="1909">
          <cell r="A1909" t="str">
            <v>388011-A26</v>
          </cell>
          <cell r="B1909" t="str">
            <v>Professional Workstation SP700 550S2 /256/9L/3E EFIG</v>
          </cell>
          <cell r="C1909" t="str">
            <v>WKST_UNITS</v>
          </cell>
          <cell r="D1909">
            <v>6272</v>
          </cell>
          <cell r="E1909">
            <v>13214</v>
          </cell>
          <cell r="F1909">
            <v>6460</v>
          </cell>
          <cell r="G1909">
            <v>4129.8</v>
          </cell>
        </row>
        <row r="1910">
          <cell r="A1910" t="str">
            <v>388011-A27</v>
          </cell>
          <cell r="B1910" t="str">
            <v>Professional Workstation SP700  550S2 /128/ 9S/Synergy II EFIG</v>
          </cell>
          <cell r="C1910" t="str">
            <v>WKST_UNITS</v>
          </cell>
          <cell r="D1910">
            <v>3440</v>
          </cell>
          <cell r="E1910">
            <v>7247</v>
          </cell>
          <cell r="F1910">
            <v>3543</v>
          </cell>
          <cell r="G1910">
            <v>2253.9</v>
          </cell>
        </row>
        <row r="1911">
          <cell r="A1911" t="str">
            <v>388011-A27</v>
          </cell>
          <cell r="B1911" t="str">
            <v>Professional Workstation SP700  550S2 /128/ 9S/Synergy II EFIG</v>
          </cell>
          <cell r="C1911" t="str">
            <v>WKST_UNITS</v>
          </cell>
          <cell r="D1911">
            <v>3440</v>
          </cell>
          <cell r="E1911">
            <v>7247</v>
          </cell>
          <cell r="F1911">
            <v>3543</v>
          </cell>
          <cell r="G1911">
            <v>2253.9</v>
          </cell>
        </row>
        <row r="1912">
          <cell r="A1912" t="str">
            <v>388011-A28</v>
          </cell>
          <cell r="B1912" t="str">
            <v>Professional Workstation SP700 550S2 /256/ 9L/GVX1 EFIG</v>
          </cell>
          <cell r="C1912" t="str">
            <v>WKST_UNITS</v>
          </cell>
          <cell r="D1912">
            <v>4239</v>
          </cell>
          <cell r="E1912">
            <v>8931</v>
          </cell>
          <cell r="F1912">
            <v>4366</v>
          </cell>
          <cell r="G1912">
            <v>2712.29</v>
          </cell>
        </row>
        <row r="1913">
          <cell r="A1913" t="str">
            <v>388011-A28</v>
          </cell>
          <cell r="B1913" t="str">
            <v>Professional Workstation SP700 550S2 /256/ 9L/GVX1 EFIG</v>
          </cell>
          <cell r="C1913" t="str">
            <v>WKST_UNITS</v>
          </cell>
          <cell r="D1913">
            <v>4239</v>
          </cell>
          <cell r="E1913">
            <v>8931</v>
          </cell>
          <cell r="F1913">
            <v>4366</v>
          </cell>
          <cell r="G1913">
            <v>2712.29</v>
          </cell>
        </row>
        <row r="1914">
          <cell r="A1914" t="str">
            <v>388011-A29</v>
          </cell>
          <cell r="B1914" t="str">
            <v>Professional Workstation SP700 550S2 /128/ 9S/X EFIG</v>
          </cell>
          <cell r="C1914" t="str">
            <v>WKST_UNITS</v>
          </cell>
          <cell r="D1914">
            <v>3260</v>
          </cell>
          <cell r="E1914">
            <v>7197</v>
          </cell>
          <cell r="F1914">
            <v>3358</v>
          </cell>
          <cell r="G1914">
            <v>2119.46</v>
          </cell>
        </row>
        <row r="1915">
          <cell r="A1915" t="str">
            <v>388011-A29</v>
          </cell>
          <cell r="B1915" t="str">
            <v>Professional Workstation SP700 550S2 /128/ 9S/X EFIG</v>
          </cell>
          <cell r="C1915" t="str">
            <v>WKST_UNITS</v>
          </cell>
          <cell r="D1915">
            <v>3260</v>
          </cell>
          <cell r="E1915">
            <v>7197</v>
          </cell>
          <cell r="F1915">
            <v>3358</v>
          </cell>
          <cell r="G1915">
            <v>2119.46</v>
          </cell>
        </row>
        <row r="1916">
          <cell r="A1916" t="str">
            <v>388014-A41</v>
          </cell>
          <cell r="B1916" t="str">
            <v>25M/600EB/128R/20A/G400 EDF</v>
          </cell>
          <cell r="C1916" t="str">
            <v>WKST_UNITS</v>
          </cell>
          <cell r="D1916">
            <v>1635</v>
          </cell>
          <cell r="E1916">
            <v>3610</v>
          </cell>
          <cell r="F1916">
            <v>1684</v>
          </cell>
          <cell r="G1916">
            <v>1088.1300000000001</v>
          </cell>
        </row>
        <row r="1917">
          <cell r="A1917" t="str">
            <v>388014-A42</v>
          </cell>
          <cell r="B1917" t="str">
            <v>25M/600EB/128R/20A/Synergy II EDF</v>
          </cell>
          <cell r="C1917" t="str">
            <v>WKST_UNITS</v>
          </cell>
          <cell r="D1917">
            <v>1665</v>
          </cell>
          <cell r="E1917">
            <v>3676</v>
          </cell>
          <cell r="F1917">
            <v>1715</v>
          </cell>
          <cell r="G1917">
            <v>1120.19</v>
          </cell>
        </row>
        <row r="1918">
          <cell r="A1918" t="str">
            <v>388014-A43</v>
          </cell>
          <cell r="B1918" t="str">
            <v>25M/733 /128R/ 9L/G400 EDF</v>
          </cell>
          <cell r="C1918" t="str">
            <v>WKST_UNITS</v>
          </cell>
          <cell r="D1918">
            <v>2090</v>
          </cell>
          <cell r="E1918">
            <v>4614</v>
          </cell>
          <cell r="F1918">
            <v>2153</v>
          </cell>
          <cell r="G1918">
            <v>1356.82</v>
          </cell>
        </row>
        <row r="1919">
          <cell r="A1919" t="str">
            <v>388014-A44</v>
          </cell>
          <cell r="B1919" t="str">
            <v>25M/733 /128R/ 9L/Synergy II EDF</v>
          </cell>
          <cell r="C1919" t="str">
            <v>WKST_UNITS</v>
          </cell>
          <cell r="D1919">
            <v>2120</v>
          </cell>
          <cell r="E1919">
            <v>4680</v>
          </cell>
          <cell r="F1919">
            <v>2184</v>
          </cell>
          <cell r="G1919">
            <v>1388.88</v>
          </cell>
        </row>
        <row r="1920">
          <cell r="A1920" t="str">
            <v>388014-A45</v>
          </cell>
          <cell r="B1920" t="str">
            <v>25M/733 /128R/ 9L/GVX1 EDF</v>
          </cell>
          <cell r="C1920" t="str">
            <v>WKST_UNITS</v>
          </cell>
          <cell r="D1920">
            <v>2539</v>
          </cell>
          <cell r="E1920">
            <v>5605</v>
          </cell>
          <cell r="F1920">
            <v>2615</v>
          </cell>
          <cell r="G1920">
            <v>1653.54</v>
          </cell>
        </row>
        <row r="1921">
          <cell r="A1921" t="str">
            <v>388014-A46</v>
          </cell>
          <cell r="B1921" t="str">
            <v>25M/600EB/128R/ 9L/X EDF</v>
          </cell>
          <cell r="C1921" t="str">
            <v>WKST_UNITS</v>
          </cell>
          <cell r="D1921">
            <v>1760</v>
          </cell>
          <cell r="E1921">
            <v>3886</v>
          </cell>
          <cell r="F1921">
            <v>1813</v>
          </cell>
          <cell r="G1921">
            <v>1231.18</v>
          </cell>
        </row>
        <row r="1922">
          <cell r="A1922" t="str">
            <v>388014-A47</v>
          </cell>
          <cell r="B1922" t="str">
            <v>25M/733 /128R/ 9L/X EDF</v>
          </cell>
          <cell r="C1922" t="str">
            <v>WKST_UNITS</v>
          </cell>
          <cell r="D1922">
            <v>1940</v>
          </cell>
          <cell r="E1922">
            <v>4283</v>
          </cell>
          <cell r="F1922">
            <v>1998</v>
          </cell>
          <cell r="G1922">
            <v>1281.1600000000001</v>
          </cell>
        </row>
        <row r="1923">
          <cell r="A1923" t="str">
            <v>388015-A21</v>
          </cell>
          <cell r="B1923" t="str">
            <v>Professional Workstations AP400 500S1/64/10A/2 (EFIG)</v>
          </cell>
          <cell r="C1923" t="str">
            <v>WKST_UNITS</v>
          </cell>
          <cell r="D1923">
            <v>1680</v>
          </cell>
          <cell r="E1923">
            <v>3320</v>
          </cell>
          <cell r="F1923">
            <v>1731</v>
          </cell>
          <cell r="G1923">
            <v>1069.04</v>
          </cell>
        </row>
        <row r="1924">
          <cell r="A1924" t="str">
            <v>388015-A27</v>
          </cell>
          <cell r="B1924" t="str">
            <v>Professional Workstation AP400 500S1 /128/ 9S/2 EFIG</v>
          </cell>
          <cell r="C1924" t="str">
            <v>WKST_UNITS</v>
          </cell>
          <cell r="D1924">
            <v>2155</v>
          </cell>
          <cell r="E1924">
            <v>4758</v>
          </cell>
          <cell r="F1924">
            <v>2220</v>
          </cell>
          <cell r="G1924">
            <v>1285.08</v>
          </cell>
        </row>
        <row r="1925">
          <cell r="A1925" t="str">
            <v>388015-A28</v>
          </cell>
          <cell r="B1925" t="str">
            <v>Professional Workstation AP400 500S1 /128/ 9S/4X EFIG</v>
          </cell>
          <cell r="C1925" t="str">
            <v>WKST_UNITS</v>
          </cell>
          <cell r="D1925">
            <v>2600</v>
          </cell>
          <cell r="E1925">
            <v>5740</v>
          </cell>
          <cell r="F1925">
            <v>2678</v>
          </cell>
          <cell r="G1925">
            <v>1545.83</v>
          </cell>
        </row>
        <row r="1926">
          <cell r="A1926" t="str">
            <v>388016-A21</v>
          </cell>
          <cell r="B1926" t="str">
            <v>Professional Workstation AP200 500S1/64/10A/2 (EFIG)</v>
          </cell>
          <cell r="C1926" t="str">
            <v>WKST_UNITS</v>
          </cell>
          <cell r="D1926">
            <v>1367</v>
          </cell>
          <cell r="E1926">
            <v>2758</v>
          </cell>
          <cell r="F1926">
            <v>1408</v>
          </cell>
          <cell r="G1926">
            <v>861.35</v>
          </cell>
        </row>
        <row r="1927">
          <cell r="A1927" t="str">
            <v>388016-A22</v>
          </cell>
          <cell r="B1927" t="str">
            <v>Professional Workstation AP200 500S1/64/10A/2+ (EFIG)</v>
          </cell>
          <cell r="C1927" t="str">
            <v>WKST_UNITS</v>
          </cell>
          <cell r="D1927">
            <v>1387</v>
          </cell>
          <cell r="E1927">
            <v>2818</v>
          </cell>
          <cell r="F1927">
            <v>1429</v>
          </cell>
          <cell r="G1927">
            <v>872.36</v>
          </cell>
        </row>
        <row r="1928">
          <cell r="A1928" t="str">
            <v>388016-A25</v>
          </cell>
          <cell r="B1928" t="str">
            <v>Professional Workstation AP 200 500S1 /128/ 9S/2 EFIG</v>
          </cell>
          <cell r="C1928" t="str">
            <v>WKST_UNITS</v>
          </cell>
          <cell r="D1928">
            <v>1675</v>
          </cell>
          <cell r="E1928">
            <v>3698</v>
          </cell>
          <cell r="F1928">
            <v>1725</v>
          </cell>
          <cell r="G1928">
            <v>1124.8900000000001</v>
          </cell>
        </row>
        <row r="1929">
          <cell r="A1929" t="str">
            <v>388018-A25</v>
          </cell>
          <cell r="B1929" t="str">
            <v>Professional Workstation AP500 500S1/128/9S/2+ (EFIG)</v>
          </cell>
          <cell r="C1929" t="str">
            <v>WKST_UNITS</v>
          </cell>
          <cell r="D1929">
            <v>2451</v>
          </cell>
          <cell r="E1929">
            <v>4938</v>
          </cell>
          <cell r="F1929">
            <v>2525</v>
          </cell>
          <cell r="G1929">
            <v>1503.45</v>
          </cell>
        </row>
        <row r="1930">
          <cell r="A1930" t="str">
            <v>470003-509</v>
          </cell>
          <cell r="B1930" t="str">
            <v>55/866/256R8/9S/4X/4 EUROA4</v>
          </cell>
          <cell r="C1930" t="str">
            <v>WKST_UNITS</v>
          </cell>
          <cell r="D1930">
            <v>4350</v>
          </cell>
          <cell r="E1930">
            <v>9979</v>
          </cell>
          <cell r="F1930">
            <v>4481</v>
          </cell>
          <cell r="G1930">
            <v>2053</v>
          </cell>
        </row>
        <row r="1931">
          <cell r="A1931" t="str">
            <v>470003-518</v>
          </cell>
          <cell r="B1931" t="str">
            <v>55/866/512R8/18S/X/4 EUROA4</v>
          </cell>
          <cell r="C1931" t="str">
            <v>WKST_UNITS</v>
          </cell>
          <cell r="D1931">
            <v>4490</v>
          </cell>
          <cell r="E1931">
            <v>10299</v>
          </cell>
          <cell r="F1931">
            <v>4625</v>
          </cell>
          <cell r="G1931">
            <v>1678</v>
          </cell>
        </row>
      </sheetData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УФ-28"/>
      <sheetName val="UnadjBS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  <sheetName val="иртышская"/>
      <sheetName val="таврическая"/>
      <sheetName val="сибирь"/>
      <sheetName val="Исполнение ТП"/>
      <sheetName val="Мощность ТП"/>
      <sheetName val="Сечение жил"/>
      <sheetName val="Сечение провода"/>
      <sheetName val="Тип опор"/>
      <sheetName val="Тип провода"/>
      <sheetName val="Тип прокладки"/>
      <sheetName val="прил 1"/>
      <sheetName val="Выдача_денег_на_командир"/>
      <sheetName val="Окончательный_расчет"/>
      <sheetName val="Распределение_по_статьям_затрат"/>
      <sheetName val="план_2000"/>
      <sheetName val="6_Списки"/>
      <sheetName val="20020415_Командировочные_по_СПб"/>
      <sheetName val="Калькуляция_кв"/>
      <sheetName val="17_1"/>
      <sheetName val="24_1"/>
      <sheetName val="4_1"/>
      <sheetName val="расчет_тарифов"/>
      <sheetName val="18_2"/>
      <sheetName val="2_3"/>
      <sheetName val="P2_1"/>
      <sheetName val="ESTI_"/>
      <sheetName val="ИТОГИ__по_Н,Р,Э,Q"/>
      <sheetName val="Предлагаемая_новая_форма_СТРС"/>
      <sheetName val="1_1__нвв_переход"/>
      <sheetName val="Выдача_денег_на_командир1"/>
      <sheetName val="Окончательный_расчет1"/>
      <sheetName val="Распределение_по_статьям_затра1"/>
      <sheetName val="план_20001"/>
      <sheetName val="6_Списки1"/>
      <sheetName val="20020415_Командировочные_по_СП1"/>
      <sheetName val="Калькуляция_кв1"/>
      <sheetName val="17_11"/>
      <sheetName val="24_11"/>
      <sheetName val="4_11"/>
      <sheetName val="расчет_тарифов1"/>
      <sheetName val="18_21"/>
      <sheetName val="2_31"/>
      <sheetName val="P2_11"/>
      <sheetName val="ESTI_1"/>
      <sheetName val="ИТОГИ__по_Н,Р,Э,Q1"/>
      <sheetName val="Предлагаемая_новая_форма_СТРС1"/>
      <sheetName val="1_1__нвв_переход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прогноз_1"/>
      <sheetName val="Ф-1 (для АО-энерго)"/>
      <sheetName val="Ф-2 (для АО-энерго)"/>
      <sheetName val="REESTR_MO"/>
      <sheetName val="Инструкция"/>
      <sheetName val="Выдача_денег_на_командир2"/>
      <sheetName val="Окончательный_расчет2"/>
      <sheetName val="Распределение_по_статьям_затра2"/>
      <sheetName val="план_20002"/>
      <sheetName val="6_Списки2"/>
      <sheetName val="20020415_Командировочные_по_СП2"/>
      <sheetName val="Калькуляция_кв2"/>
      <sheetName val="17_12"/>
      <sheetName val="24_12"/>
      <sheetName val="4_12"/>
      <sheetName val="расчет_тарифов2"/>
      <sheetName val="18_22"/>
      <sheetName val="2_32"/>
      <sheetName val="P2_12"/>
      <sheetName val="ESTI_2"/>
      <sheetName val="ИТОГИ__по_Н,Р,Э,Q2"/>
      <sheetName val="Предлагаемая_новая_форма_СТРС2"/>
      <sheetName val="1_1__нвв_переход2"/>
      <sheetName val="Выдача_денег_на_командир3"/>
      <sheetName val="Окончательный_расчет3"/>
      <sheetName val="Распределение_по_статьям_затра3"/>
      <sheetName val="план_20003"/>
      <sheetName val="6_Списки3"/>
      <sheetName val="20020415_Командировочные_по_СП3"/>
      <sheetName val="Калькуляция_кв3"/>
      <sheetName val="17_13"/>
      <sheetName val="24_13"/>
      <sheetName val="4_13"/>
      <sheetName val="расчет_тарифов3"/>
      <sheetName val="18_23"/>
      <sheetName val="2_33"/>
      <sheetName val="P2_13"/>
      <sheetName val="ESTI_3"/>
      <sheetName val="ИТОГИ__по_Н,Р,Э,Q3"/>
      <sheetName val="Предлагаемая_новая_форма_СТРС3"/>
      <sheetName val="1_1__нвв_переход3"/>
      <sheetName val="Выдача_денег_на_командир4"/>
      <sheetName val="Окончательный_расчет4"/>
      <sheetName val="Распределение_по_статьям_затра4"/>
      <sheetName val="план_20004"/>
      <sheetName val="6_Списки4"/>
      <sheetName val="20020415_Командировочные_по_СП4"/>
      <sheetName val="Калькуляция_кв4"/>
      <sheetName val="17_14"/>
      <sheetName val="24_14"/>
      <sheetName val="4_14"/>
      <sheetName val="расчет_тарифов4"/>
      <sheetName val="18_24"/>
      <sheetName val="2_34"/>
      <sheetName val="P2_14"/>
      <sheetName val="ESTI_4"/>
      <sheetName val="ИТОГИ__по_Н,Р,Э,Q4"/>
      <sheetName val="Предлагаемая_новая_форма_СТРС4"/>
      <sheetName val="1_1__нвв_переход4"/>
      <sheetName val="valuations"/>
      <sheetName val="rje"/>
      <sheetName val="Служебный лист"/>
      <sheetName val="Форма сетевой график ЭРСБ"/>
      <sheetName val="Проводки'02"/>
      <sheetName val="АКРасч"/>
      <sheetName val="Управление"/>
      <sheetName val="ФедД"/>
      <sheetName val="Исполнение_ТП"/>
      <sheetName val="Мощность_ТП"/>
      <sheetName val="Сечение_жил"/>
      <sheetName val="Сечение_провода"/>
      <sheetName val="Тип_опор"/>
      <sheetName val="Тип_провода"/>
      <sheetName val="Тип_прокладки"/>
      <sheetName val="прил_1"/>
      <sheetName val="共機計算"/>
      <sheetName val="共機J"/>
      <sheetName val="21.3"/>
      <sheetName val="уф-61"/>
      <sheetName val="бддс"/>
      <sheetName val="Сводка - лизинг"/>
      <sheetName val="14б дпн отчет"/>
      <sheetName val="16а сводный анали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>
        <row r="2">
          <cell r="B2" t="str">
            <v>АЛНАС</v>
          </cell>
        </row>
      </sheetData>
      <sheetData sheetId="142">
        <row r="2">
          <cell r="B2" t="str">
            <v>АЛНАС</v>
          </cell>
        </row>
      </sheetData>
      <sheetData sheetId="143" refreshError="1"/>
      <sheetData sheetId="144" refreshError="1"/>
      <sheetData sheetId="145">
        <row r="2">
          <cell r="B2" t="str">
            <v>АЛНАС</v>
          </cell>
        </row>
      </sheetData>
      <sheetData sheetId="146">
        <row r="2">
          <cell r="B2" t="str">
            <v>АЛНАС</v>
          </cell>
        </row>
      </sheetData>
      <sheetData sheetId="147">
        <row r="2">
          <cell r="B2" t="str">
            <v>АЛНАС</v>
          </cell>
        </row>
      </sheetData>
      <sheetData sheetId="148">
        <row r="2">
          <cell r="B2" t="str">
            <v>АЛНАС</v>
          </cell>
        </row>
      </sheetData>
      <sheetData sheetId="149">
        <row r="2">
          <cell r="B2" t="str">
            <v>АЛНАС</v>
          </cell>
        </row>
      </sheetData>
      <sheetData sheetId="150">
        <row r="2">
          <cell r="B2" t="str">
            <v>АЛНАС</v>
          </cell>
        </row>
      </sheetData>
      <sheetData sheetId="151">
        <row r="2">
          <cell r="B2" t="str">
            <v>АЛНАС</v>
          </cell>
        </row>
      </sheetData>
      <sheetData sheetId="152">
        <row r="2">
          <cell r="B2" t="str">
            <v>АЛНАС</v>
          </cell>
        </row>
      </sheetData>
      <sheetData sheetId="153">
        <row r="2">
          <cell r="B2" t="str">
            <v>АЛНАС</v>
          </cell>
        </row>
      </sheetData>
      <sheetData sheetId="154">
        <row r="2">
          <cell r="B2" t="str">
            <v>АЛНАС</v>
          </cell>
        </row>
      </sheetData>
      <sheetData sheetId="155">
        <row r="2">
          <cell r="B2" t="str">
            <v>АЛНАС</v>
          </cell>
        </row>
      </sheetData>
      <sheetData sheetId="156">
        <row r="2">
          <cell r="B2" t="str">
            <v>АЛНАС</v>
          </cell>
        </row>
      </sheetData>
      <sheetData sheetId="157">
        <row r="2">
          <cell r="B2" t="str">
            <v>АЛНАС</v>
          </cell>
        </row>
      </sheetData>
      <sheetData sheetId="158">
        <row r="2">
          <cell r="B2" t="str">
            <v>АЛНАС</v>
          </cell>
        </row>
      </sheetData>
      <sheetData sheetId="159">
        <row r="2">
          <cell r="B2" t="str">
            <v>АЛНАС</v>
          </cell>
        </row>
      </sheetData>
      <sheetData sheetId="160">
        <row r="2">
          <cell r="B2" t="str">
            <v>АЛНАС</v>
          </cell>
        </row>
      </sheetData>
      <sheetData sheetId="161">
        <row r="2">
          <cell r="B2" t="str">
            <v>АЛНАС</v>
          </cell>
        </row>
      </sheetData>
      <sheetData sheetId="162">
        <row r="2">
          <cell r="B2" t="str">
            <v>АЛНАС</v>
          </cell>
        </row>
      </sheetData>
      <sheetData sheetId="163">
        <row r="2">
          <cell r="B2" t="str">
            <v>АЛНАС</v>
          </cell>
        </row>
      </sheetData>
      <sheetData sheetId="164">
        <row r="2">
          <cell r="B2" t="str">
            <v>АЛНАС</v>
          </cell>
        </row>
      </sheetData>
      <sheetData sheetId="165">
        <row r="2">
          <cell r="B2" t="str">
            <v>АЛНАС</v>
          </cell>
        </row>
      </sheetData>
      <sheetData sheetId="166">
        <row r="2">
          <cell r="B2" t="str">
            <v>АЛНАС</v>
          </cell>
        </row>
      </sheetData>
      <sheetData sheetId="167">
        <row r="2">
          <cell r="B2" t="str">
            <v>АЛНАС</v>
          </cell>
        </row>
      </sheetData>
      <sheetData sheetId="168">
        <row r="2">
          <cell r="B2" t="str">
            <v>АЛНАС</v>
          </cell>
        </row>
      </sheetData>
      <sheetData sheetId="169">
        <row r="2">
          <cell r="B2" t="str">
            <v>АЛНАС</v>
          </cell>
        </row>
      </sheetData>
      <sheetData sheetId="170">
        <row r="2">
          <cell r="B2" t="str">
            <v>АЛНАС</v>
          </cell>
        </row>
      </sheetData>
      <sheetData sheetId="171">
        <row r="2">
          <cell r="B2" t="str">
            <v>АЛНАС</v>
          </cell>
        </row>
      </sheetData>
      <sheetData sheetId="172">
        <row r="2">
          <cell r="B2" t="str">
            <v>АЛНАС</v>
          </cell>
        </row>
      </sheetData>
      <sheetData sheetId="173">
        <row r="2">
          <cell r="B2" t="str">
            <v>АЛНАС</v>
          </cell>
        </row>
      </sheetData>
      <sheetData sheetId="174">
        <row r="2">
          <cell r="B2" t="str">
            <v>АЛНАС</v>
          </cell>
        </row>
      </sheetData>
      <sheetData sheetId="175">
        <row r="2">
          <cell r="B2" t="str">
            <v>АЛНАС</v>
          </cell>
        </row>
      </sheetData>
      <sheetData sheetId="176">
        <row r="2">
          <cell r="B2" t="str">
            <v>АЛНАС</v>
          </cell>
        </row>
      </sheetData>
      <sheetData sheetId="177">
        <row r="2">
          <cell r="B2" t="str">
            <v>АЛНАС</v>
          </cell>
        </row>
      </sheetData>
      <sheetData sheetId="178">
        <row r="2">
          <cell r="B2" t="str">
            <v>АЛНАС</v>
          </cell>
        </row>
      </sheetData>
      <sheetData sheetId="179">
        <row r="2">
          <cell r="B2" t="str">
            <v>АЛНАС</v>
          </cell>
        </row>
      </sheetData>
      <sheetData sheetId="180">
        <row r="2">
          <cell r="B2" t="str">
            <v>АЛНАС</v>
          </cell>
        </row>
      </sheetData>
      <sheetData sheetId="181">
        <row r="2">
          <cell r="B2" t="str">
            <v>АЛНАС</v>
          </cell>
        </row>
      </sheetData>
      <sheetData sheetId="182">
        <row r="2">
          <cell r="B2" t="str">
            <v>АЛНАС</v>
          </cell>
        </row>
      </sheetData>
      <sheetData sheetId="183">
        <row r="2">
          <cell r="B2" t="str">
            <v>АЛНАС</v>
          </cell>
        </row>
      </sheetData>
      <sheetData sheetId="184">
        <row r="2">
          <cell r="B2" t="str">
            <v>АЛНАС</v>
          </cell>
        </row>
      </sheetData>
      <sheetData sheetId="185">
        <row r="2">
          <cell r="B2" t="str">
            <v>АЛНАС</v>
          </cell>
        </row>
      </sheetData>
      <sheetData sheetId="186">
        <row r="2">
          <cell r="B2" t="str">
            <v>АЛНАС</v>
          </cell>
        </row>
      </sheetData>
      <sheetData sheetId="187">
        <row r="2">
          <cell r="B2" t="str">
            <v>АЛНАС</v>
          </cell>
        </row>
      </sheetData>
      <sheetData sheetId="188">
        <row r="2">
          <cell r="B2" t="str">
            <v>АЛНАС</v>
          </cell>
        </row>
      </sheetData>
      <sheetData sheetId="189">
        <row r="2">
          <cell r="B2" t="str">
            <v>АЛНАС</v>
          </cell>
        </row>
      </sheetData>
      <sheetData sheetId="190">
        <row r="2">
          <cell r="B2" t="str">
            <v>АЛНАС</v>
          </cell>
        </row>
      </sheetData>
      <sheetData sheetId="191">
        <row r="2">
          <cell r="B2" t="str">
            <v>АЛНАС</v>
          </cell>
        </row>
      </sheetData>
      <sheetData sheetId="192">
        <row r="2">
          <cell r="B2" t="str">
            <v>АЛНАС</v>
          </cell>
        </row>
      </sheetData>
      <sheetData sheetId="193">
        <row r="2">
          <cell r="B2" t="str">
            <v>АЛНАС</v>
          </cell>
        </row>
      </sheetData>
      <sheetData sheetId="194">
        <row r="2">
          <cell r="B2" t="str">
            <v>АЛНАС</v>
          </cell>
        </row>
      </sheetData>
      <sheetData sheetId="195">
        <row r="2">
          <cell r="B2" t="str">
            <v>АЛНАС</v>
          </cell>
        </row>
      </sheetData>
      <sheetData sheetId="196">
        <row r="2">
          <cell r="B2" t="str">
            <v>АЛНАС</v>
          </cell>
        </row>
      </sheetData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писки"/>
      <sheetName val="Стоимость ЭЭ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FORM3.1.2009"/>
      <sheetName val="Инфо"/>
      <sheetName val="форма-прил к ф№1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  <sheetName val="регионы"/>
      <sheetName val="SENSITIVITY"/>
      <sheetName val="FST5"/>
      <sheetName val="План_20071"/>
      <sheetName val="Факт_20071"/>
      <sheetName val="План_20081"/>
      <sheetName val="План_20091"/>
      <sheetName val="Стоимость_ЭЭ1"/>
      <sheetName val="6_Списки1"/>
      <sheetName val="Ф-1_(для_АО-энерго)1"/>
      <sheetName val="Ф-2_(для_АО-энерго)1"/>
      <sheetName val="17_11"/>
      <sheetName val="2_31"/>
      <sheetName val="21_31"/>
      <sheetName val="P2_11"/>
      <sheetName val="24_11"/>
      <sheetName val="4_11"/>
      <sheetName val="FORM3_1_2009"/>
      <sheetName val="форма-прил_к_ф№1"/>
      <sheetName val="План_20072"/>
      <sheetName val="Факт_20072"/>
      <sheetName val="План_20082"/>
      <sheetName val="План_20092"/>
      <sheetName val="Стоимость_ЭЭ2"/>
      <sheetName val="6_Списки2"/>
      <sheetName val="Ф-1_(для_АО-энерго)2"/>
      <sheetName val="Ф-2_(для_АО-энерго)2"/>
      <sheetName val="17_12"/>
      <sheetName val="2_32"/>
      <sheetName val="21_32"/>
      <sheetName val="P2_12"/>
      <sheetName val="24_12"/>
      <sheetName val="4_12"/>
      <sheetName val="FORM3_1_20091"/>
      <sheetName val="форма-прил_к_ф№11"/>
      <sheetName val="Титульный"/>
      <sheetName val="План_20073"/>
      <sheetName val="Факт_20073"/>
      <sheetName val="План_20083"/>
      <sheetName val="План_20093"/>
      <sheetName val="Стоимость_ЭЭ3"/>
      <sheetName val="6_Списки3"/>
      <sheetName val="17_13"/>
      <sheetName val="2_33"/>
      <sheetName val="21_33"/>
      <sheetName val="P2_13"/>
      <sheetName val="Ф-1_(для_АО-энерго)3"/>
      <sheetName val="Ф-2_(для_АО-энерго)3"/>
      <sheetName val="24_13"/>
      <sheetName val="4_13"/>
      <sheetName val="План_20074"/>
      <sheetName val="Факт_20074"/>
      <sheetName val="План_20084"/>
      <sheetName val="План_20094"/>
      <sheetName val="Стоимость_ЭЭ4"/>
      <sheetName val="6_Списки4"/>
      <sheetName val="17_14"/>
      <sheetName val="2_34"/>
      <sheetName val="21_34"/>
      <sheetName val="P2_14"/>
      <sheetName val="Ф-1_(для_АО-энерго)4"/>
      <sheetName val="Ф-2_(для_АО-энерго)4"/>
      <sheetName val="24_14"/>
      <sheetName val="4_14"/>
      <sheetName val="CURVE"/>
      <sheetName val="подряд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/>
      <sheetData sheetId="13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 1.15 (12) проч расх."/>
      <sheetName val="П 1.15 (1) ГСМ"/>
      <sheetName val="П 1.15 (2) канцтовары"/>
      <sheetName val="П 1.15 (3) произв. услуги"/>
      <sheetName val="П 1.15 (6) тр. налог"/>
      <sheetName val="П 1.15 (11) услуги связи"/>
      <sheetName val="П 1.15 (12) проч усл. орг."/>
      <sheetName val="П 1.15 (9) охр труда"/>
      <sheetName val="П 1.15 (13) командиров "/>
      <sheetName val="П 1.15 (14) повыш квалиф"/>
      <sheetName val="П 1.15 (5) страхование"/>
      <sheetName val="П 1.21.3 (3) услуги банков"/>
      <sheetName val="П 1.21.3 (2) %%"/>
      <sheetName val="П 1.21.3 (4) налог на имущ"/>
      <sheetName val="П 1.21.3 (1) соцвыплаты"/>
      <sheetName val="П 1.15 (15) выпадающие"/>
      <sheetName val="П 1.15 (8) ТО автом"/>
      <sheetName val="П 1.15 (10) обсл прогр"/>
      <sheetName val="П 1.15 (7) аренда"/>
      <sheetName val="Справочники"/>
      <sheetName val="Инструкция"/>
      <sheetName val="3"/>
      <sheetName val="4"/>
      <sheetName val="5"/>
      <sheetName val="Инвестиции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АМ 2009 2010"/>
      <sheetName val="АМ 2008"/>
      <sheetName val="факт 2008"/>
      <sheetName val="сети 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6">
          <cell r="C6" t="str">
            <v>Алтайский край</v>
          </cell>
          <cell r="K6" t="str">
            <v>Предложение организации</v>
          </cell>
        </row>
        <row r="7">
          <cell r="C7" t="str">
            <v>Амурская область</v>
          </cell>
          <cell r="K7" t="str">
            <v>Предложение регионального регулятора</v>
          </cell>
        </row>
        <row r="8">
          <cell r="C8" t="str">
            <v>Архангельская область</v>
          </cell>
        </row>
        <row r="9">
          <cell r="C9" t="str">
            <v>Астраханская область</v>
          </cell>
        </row>
        <row r="10">
          <cell r="C10" t="str">
            <v>Белгородская область</v>
          </cell>
        </row>
        <row r="11">
          <cell r="C11" t="str">
            <v>Брянская область</v>
          </cell>
        </row>
        <row r="12">
          <cell r="C12" t="str">
            <v>Владимирская область</v>
          </cell>
        </row>
        <row r="13">
          <cell r="C13" t="str">
            <v>Волгоградская область</v>
          </cell>
        </row>
        <row r="14">
          <cell r="C14" t="str">
            <v>Вологодская область</v>
          </cell>
        </row>
        <row r="15">
          <cell r="C15" t="str">
            <v>Воронежская область</v>
          </cell>
        </row>
        <row r="16">
          <cell r="C16" t="str">
            <v>г. Москва</v>
          </cell>
        </row>
        <row r="17">
          <cell r="C17" t="str">
            <v>г.Байконур</v>
          </cell>
        </row>
        <row r="18">
          <cell r="C18" t="str">
            <v>г.Санкт-Петербург</v>
          </cell>
        </row>
        <row r="19">
          <cell r="C19" t="str">
            <v>Еврейская автономная область</v>
          </cell>
        </row>
        <row r="20">
          <cell r="C20" t="str">
            <v>Забайкальский край</v>
          </cell>
        </row>
        <row r="21">
          <cell r="C21" t="str">
            <v>Ивановская область</v>
          </cell>
        </row>
        <row r="22">
          <cell r="C22" t="str">
            <v>Иркутская область</v>
          </cell>
        </row>
        <row r="23">
          <cell r="C23" t="str">
            <v>Кабардино-Балкарская республика</v>
          </cell>
        </row>
        <row r="24">
          <cell r="C24" t="str">
            <v>Калининградская область</v>
          </cell>
        </row>
        <row r="25">
          <cell r="C25" t="str">
            <v>Калужская область</v>
          </cell>
        </row>
        <row r="26">
          <cell r="C26" t="str">
            <v>Камчатский край</v>
          </cell>
        </row>
        <row r="27">
          <cell r="C27" t="str">
            <v>Карачаево-Черкесская республика</v>
          </cell>
        </row>
        <row r="28">
          <cell r="C28" t="str">
            <v>Кемеровская область</v>
          </cell>
        </row>
        <row r="29">
          <cell r="C29" t="str">
            <v>Кировская область</v>
          </cell>
        </row>
        <row r="30">
          <cell r="C30" t="str">
            <v>Костромская область</v>
          </cell>
        </row>
        <row r="31">
          <cell r="C31" t="str">
            <v>Краснодарский край</v>
          </cell>
        </row>
        <row r="32">
          <cell r="C32" t="str">
            <v>Красноярский край</v>
          </cell>
        </row>
        <row r="33">
          <cell r="C33" t="str">
            <v>Курганская область</v>
          </cell>
        </row>
        <row r="34">
          <cell r="C34" t="str">
            <v>Курская область</v>
          </cell>
        </row>
        <row r="35">
          <cell r="C35" t="str">
            <v>Ленинградская область</v>
          </cell>
        </row>
        <row r="36">
          <cell r="C36" t="str">
            <v>Липецкая область</v>
          </cell>
        </row>
        <row r="37">
          <cell r="C37" t="str">
            <v>Магаданская область</v>
          </cell>
        </row>
        <row r="38">
          <cell r="C38" t="str">
            <v>Московская область</v>
          </cell>
        </row>
        <row r="39">
          <cell r="C39" t="str">
            <v>Мурманская область</v>
          </cell>
        </row>
        <row r="40">
          <cell r="C40" t="str">
            <v>Ненецкий автономный округ</v>
          </cell>
        </row>
        <row r="41">
          <cell r="C41" t="str">
            <v>Нижегородская область</v>
          </cell>
        </row>
        <row r="42">
          <cell r="C42" t="str">
            <v>Новгородская область</v>
          </cell>
        </row>
        <row r="43">
          <cell r="C43" t="str">
            <v>Новосибирская область</v>
          </cell>
        </row>
        <row r="44">
          <cell r="C44" t="str">
            <v>Омская область</v>
          </cell>
        </row>
        <row r="45">
          <cell r="C45" t="str">
            <v>Оренбургская область</v>
          </cell>
        </row>
        <row r="46">
          <cell r="C46" t="str">
            <v>Орловская область</v>
          </cell>
        </row>
        <row r="47">
          <cell r="C47" t="str">
            <v>Пензенская область</v>
          </cell>
        </row>
        <row r="48">
          <cell r="C48" t="str">
            <v>Пермский край</v>
          </cell>
        </row>
        <row r="49">
          <cell r="C49" t="str">
            <v>Приморский край</v>
          </cell>
        </row>
        <row r="50">
          <cell r="C50" t="str">
            <v>Псковская область</v>
          </cell>
        </row>
        <row r="51">
          <cell r="C51" t="str">
            <v>Республика Адыгея</v>
          </cell>
        </row>
        <row r="52">
          <cell r="C52" t="str">
            <v>Республика Алтай</v>
          </cell>
        </row>
        <row r="53">
          <cell r="C53" t="str">
            <v>Республика Башкортостан</v>
          </cell>
        </row>
        <row r="54">
          <cell r="C54" t="str">
            <v>Республика Бурятия</v>
          </cell>
        </row>
        <row r="55">
          <cell r="C55" t="str">
            <v>Республика Дагестан</v>
          </cell>
        </row>
        <row r="56">
          <cell r="C56" t="str">
            <v>Республика Ингушетия</v>
          </cell>
        </row>
        <row r="57">
          <cell r="C57" t="str">
            <v>Республика Калмыкия</v>
          </cell>
        </row>
        <row r="58">
          <cell r="C58" t="str">
            <v>Республика Карелия</v>
          </cell>
        </row>
        <row r="59">
          <cell r="C59" t="str">
            <v>Республика Коми</v>
          </cell>
        </row>
        <row r="60">
          <cell r="C60" t="str">
            <v>Республика Марий Эл</v>
          </cell>
        </row>
        <row r="61">
          <cell r="C61" t="str">
            <v>Республика Мордовия</v>
          </cell>
        </row>
        <row r="62">
          <cell r="C62" t="str">
            <v>Республика Саха (Якутия)</v>
          </cell>
        </row>
        <row r="63">
          <cell r="C63" t="str">
            <v>Республика Северная Осетия-Алания</v>
          </cell>
        </row>
        <row r="64">
          <cell r="C64" t="str">
            <v>Республика Татарстан</v>
          </cell>
        </row>
        <row r="65">
          <cell r="C65" t="str">
            <v>Республика Тыва</v>
          </cell>
        </row>
        <row r="66">
          <cell r="C66" t="str">
            <v>Республика Хакасия</v>
          </cell>
        </row>
        <row r="67">
          <cell r="C67" t="str">
            <v>Ростовская область</v>
          </cell>
        </row>
        <row r="68">
          <cell r="C68" t="str">
            <v>Рязанская область</v>
          </cell>
        </row>
        <row r="69">
          <cell r="C69" t="str">
            <v>Самарская область</v>
          </cell>
        </row>
        <row r="70">
          <cell r="C70" t="str">
            <v>Саратовская область</v>
          </cell>
        </row>
        <row r="71">
          <cell r="C71" t="str">
            <v>Сахалинская область</v>
          </cell>
        </row>
        <row r="72">
          <cell r="C72" t="str">
            <v>Свердловская область</v>
          </cell>
        </row>
        <row r="73">
          <cell r="C73" t="str">
            <v>Смоленская область</v>
          </cell>
        </row>
        <row r="74">
          <cell r="C74" t="str">
            <v>Ставропольский край</v>
          </cell>
        </row>
        <row r="75">
          <cell r="C75" t="str">
            <v>Тамбовская область</v>
          </cell>
        </row>
        <row r="76">
          <cell r="C76" t="str">
            <v>Тверская область</v>
          </cell>
        </row>
        <row r="77">
          <cell r="C77" t="str">
            <v>Томская область</v>
          </cell>
        </row>
        <row r="78">
          <cell r="C78" t="str">
            <v>Тульская область</v>
          </cell>
        </row>
        <row r="79">
          <cell r="C79" t="str">
            <v>Тюменская область</v>
          </cell>
        </row>
        <row r="80">
          <cell r="C80" t="str">
            <v>Удмуртская республика</v>
          </cell>
        </row>
        <row r="81">
          <cell r="C81" t="str">
            <v>Ульяновская область</v>
          </cell>
        </row>
        <row r="82">
          <cell r="C82" t="str">
            <v>Хабаровский край</v>
          </cell>
        </row>
        <row r="83">
          <cell r="C83" t="str">
            <v>Ханты-Мансийский автономный округ</v>
          </cell>
        </row>
        <row r="84">
          <cell r="C84" t="str">
            <v>Челябинская область</v>
          </cell>
        </row>
        <row r="85">
          <cell r="C85" t="str">
            <v>Чеченская республика</v>
          </cell>
        </row>
        <row r="86">
          <cell r="C86" t="str">
            <v>Чувашская республика</v>
          </cell>
        </row>
        <row r="87">
          <cell r="C87" t="str">
            <v>Чукотский автономный округ</v>
          </cell>
        </row>
        <row r="88">
          <cell r="C88" t="str">
            <v>Ямало-Ненецкий автономный округ</v>
          </cell>
        </row>
        <row r="89">
          <cell r="C89" t="str">
            <v>Ярославская область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.1"/>
      <sheetName val="P2.1"/>
      <sheetName val="перекрестка"/>
      <sheetName val="TEHSHEET"/>
      <sheetName val="Р.2.2"/>
      <sheetName val="свод"/>
      <sheetName val="24"/>
      <sheetName val="25"/>
      <sheetName val="ЕКТ"/>
      <sheetName val="имущество"/>
      <sheetName val="Лист1"/>
      <sheetName val="расчсет ОРЕХ"/>
      <sheetName val="Услуга факт"/>
      <sheetName val="аренда земли"/>
    </sheetNames>
    <sheetDataSet>
      <sheetData sheetId="0"/>
      <sheetData sheetId="1">
        <row r="15">
          <cell r="B15">
            <v>2007</v>
          </cell>
        </row>
      </sheetData>
      <sheetData sheetId="2">
        <row r="4">
          <cell r="D4" t="str">
            <v>АО "Черногорэнерго"  2018 год</v>
          </cell>
        </row>
      </sheetData>
      <sheetData sheetId="3"/>
      <sheetData sheetId="4"/>
      <sheetData sheetId="5"/>
      <sheetData sheetId="6">
        <row r="7">
          <cell r="I7">
            <v>1.0669999999999999</v>
          </cell>
        </row>
      </sheetData>
      <sheetData sheetId="7">
        <row r="21">
          <cell r="F21">
            <v>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>
        <row r="11">
          <cell r="N11">
            <v>900278.98388013511</v>
          </cell>
        </row>
      </sheetData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  <sheetName val="Списки"/>
      <sheetName val="вводные данные систем"/>
    </sheetNames>
    <sheetDataSet>
      <sheetData sheetId="0" refreshError="1"/>
      <sheetData sheetId="1" refreshError="1"/>
      <sheetData sheetId="2" refreshError="1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Заголовок"/>
      <sheetName val="Списки"/>
      <sheetName val="I"/>
      <sheetName val="2006"/>
      <sheetName val="Прил5"/>
      <sheetName val="мощность"/>
      <sheetName val="2008_-2010"/>
      <sheetName val="Ф-1_(для_АО-энерго)"/>
      <sheetName val="Ф-2_(для_АО-энерго)"/>
      <sheetName val="17_1"/>
      <sheetName val="Общая_числ_"/>
      <sheetName val="1__УЕ"/>
      <sheetName val="1__УЕ_(наш_первонач)"/>
      <sheetName val="2__Рабочие"/>
      <sheetName val="3__АТЦ"/>
      <sheetName val="4_Цеховые"/>
      <sheetName val="1_Расчет_по_АУП_(2)"/>
      <sheetName val="5__АУП"/>
      <sheetName val="6__МОП"/>
      <sheetName val="2__Рабочий_персонал_(2)"/>
      <sheetName val="П2_1_(МО_и_ДО)"/>
      <sheetName val="П2_2_(МО_и_ДО)"/>
      <sheetName val="Ср_разряд"/>
      <sheetName val="Заболоченность,_расстояние_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3">
          <cell r="G13">
            <v>2101537.73</v>
          </cell>
        </row>
      </sheetData>
      <sheetData sheetId="18">
        <row r="5">
          <cell r="G5">
            <v>2222938.4948999998</v>
          </cell>
        </row>
      </sheetData>
      <sheetData sheetId="19">
        <row r="13">
          <cell r="G13">
            <v>2101537.73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>
        <row r="5">
          <cell r="G5">
            <v>2222938.4948999998</v>
          </cell>
        </row>
      </sheetData>
      <sheetData sheetId="25">
        <row r="13">
          <cell r="G13">
            <v>2101537.73</v>
          </cell>
        </row>
      </sheetData>
      <sheetData sheetId="26">
        <row r="5">
          <cell r="G5">
            <v>2222938.4948999998</v>
          </cell>
        </row>
      </sheetData>
      <sheetData sheetId="27">
        <row r="13">
          <cell r="G13">
            <v>2101537.73</v>
          </cell>
        </row>
      </sheetData>
      <sheetData sheetId="28">
        <row r="5">
          <cell r="G5">
            <v>2222938.4948999998</v>
          </cell>
        </row>
      </sheetData>
      <sheetData sheetId="29">
        <row r="5">
          <cell r="G5">
            <v>2222938.4948999998</v>
          </cell>
        </row>
      </sheetData>
      <sheetData sheetId="30">
        <row r="5">
          <cell r="G5">
            <v>2222938.4948999998</v>
          </cell>
        </row>
      </sheetData>
      <sheetData sheetId="31">
        <row r="5">
          <cell r="G5">
            <v>2222938.4948999998</v>
          </cell>
        </row>
      </sheetData>
      <sheetData sheetId="32">
        <row r="5">
          <cell r="G5">
            <v>2222938.4948999998</v>
          </cell>
        </row>
      </sheetData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>
        <row r="5">
          <cell r="G5">
            <v>2222938.4948999998</v>
          </cell>
        </row>
      </sheetData>
      <sheetData sheetId="60">
        <row r="13">
          <cell r="G13">
            <v>2101537.73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/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13">
          <cell r="G13">
            <v>2101537.73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/>
      <sheetData sheetId="91"/>
      <sheetData sheetId="92">
        <row r="5">
          <cell r="G5">
            <v>2222938.4948999998</v>
          </cell>
        </row>
      </sheetData>
      <sheetData sheetId="93"/>
      <sheetData sheetId="94"/>
      <sheetData sheetId="95"/>
      <sheetData sheetId="96"/>
      <sheetData sheetId="97"/>
      <sheetData sheetId="98">
        <row r="13">
          <cell r="G13">
            <v>2101537.73</v>
          </cell>
        </row>
      </sheetData>
      <sheetData sheetId="99"/>
      <sheetData sheetId="100"/>
      <sheetData sheetId="101">
        <row r="5">
          <cell r="G5">
            <v>2222938.4948999998</v>
          </cell>
        </row>
      </sheetData>
      <sheetData sheetId="102"/>
      <sheetData sheetId="103"/>
      <sheetData sheetId="104">
        <row r="5">
          <cell r="G5">
            <v>2222938.4948999998</v>
          </cell>
        </row>
      </sheetData>
      <sheetData sheetId="105"/>
      <sheetData sheetId="106">
        <row r="13">
          <cell r="G13">
            <v>2101537.73</v>
          </cell>
        </row>
      </sheetData>
      <sheetData sheetId="107"/>
      <sheetData sheetId="108"/>
      <sheetData sheetId="109">
        <row r="5">
          <cell r="G5">
            <v>2222938.4948999998</v>
          </cell>
        </row>
      </sheetData>
      <sheetData sheetId="110"/>
      <sheetData sheetId="111"/>
      <sheetData sheetId="112">
        <row r="5">
          <cell r="G5">
            <v>2222938.4948999998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Регионы"/>
      <sheetName val="мощность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свод"/>
      <sheetName val="Прил 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17.1"/>
      <sheetName val="24"/>
      <sheetName val="2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  <sheetName val="Рег генер"/>
      <sheetName val="сети"/>
      <sheetName val="Баланс ээ"/>
      <sheetName val="Баланс мощности"/>
      <sheetName val="regs"/>
      <sheetName val="Справочник"/>
      <sheetName val="28"/>
      <sheetName val="29"/>
      <sheetName val="21"/>
      <sheetName val="26"/>
      <sheetName val="19"/>
      <sheetName val="22"/>
      <sheetName val="s"/>
      <sheetName val="на 1 тут"/>
      <sheetName val="Стоимость ЭЭ:TEHSHEET"/>
      <sheetName val="Обнулить"/>
      <sheetName val="Штатное распис"/>
      <sheetName val="БДДС"/>
      <sheetName val="Филиал в КО ШР 01.07.13"/>
      <sheetName val="с 01.01.2014 ШР"/>
      <sheetName val="Расчет "/>
      <sheetName val="Лист согласования_свод"/>
      <sheetName val="ФЗП_свод ФСТ"/>
      <sheetName val="ФЗП_свод_БДР"/>
      <sheetName val="ФЗП_У Кем"/>
      <sheetName val="ФЗП_ОРП"/>
      <sheetName val="ФЗП_РСУ"/>
      <sheetName val="ФЗП_ПСО"/>
      <sheetName val="ФЗП_Кор"/>
      <sheetName val="ФЗП_ВДГО"/>
      <sheetName val="ФЗП_АО"/>
      <sheetName val="ФЗП_СНС К"/>
      <sheetName val="ФЗП_Юрга"/>
      <sheetName val="ФЗП_АДС К"/>
      <sheetName val="ФЗП_У Нк"/>
      <sheetName val="ФЗП_АДС Н"/>
      <sheetName val="Числ-ть.по МВЗ без водит."/>
      <sheetName val="Числ-ть.по МВЗ c водит."/>
      <sheetName val="Премии"/>
      <sheetName val="СВОД_ФСТ"/>
      <sheetName val="Производство"/>
      <sheetName val="Производство_ФСТ"/>
      <sheetName val="СВОД с филиалами"/>
      <sheetName val="СВОД_ФСТ_"/>
      <sheetName val="СВОД_безКФ_НФ_РА"/>
      <sheetName val="АУП"/>
      <sheetName val="СВОД_безКФ_НФ УКС"/>
      <sheetName val="СВОД_Томская"/>
      <sheetName val="СВОД_ТО_УКС"/>
      <sheetName val="ОМТС"/>
      <sheetName val="ОПЗГ"/>
      <sheetName val="ОРП"/>
      <sheetName val="ЦДС"/>
      <sheetName val="СПГ"/>
      <sheetName val="Чажемто"/>
      <sheetName val="Северский"/>
      <sheetName val="ЛНК"/>
      <sheetName val="Томский"/>
      <sheetName val="АДС_Томска"/>
      <sheetName val="Кривошеинский"/>
      <sheetName val="Каргасокский"/>
      <sheetName val="Шегарский"/>
      <sheetName val="Александровский"/>
      <sheetName val="СВОД_Колпашево"/>
      <sheetName val="Колпашевский"/>
      <sheetName val="АДС_Колпашево"/>
      <sheetName val="ВДГО"/>
      <sheetName val="УКС"/>
      <sheetName val="УТЭ"/>
      <sheetName val="УВДГО"/>
      <sheetName val="СВОД_УКС"/>
      <sheetName val="Уп_УКС"/>
      <sheetName val="Группа_план_и_дог"/>
      <sheetName val="ОИЗ"/>
      <sheetName val="ОНП"/>
      <sheetName val="Группа_инф_обслуж"/>
      <sheetName val="ОКС"/>
      <sheetName val="ОКС с 08"/>
      <sheetName val="РСУ"/>
      <sheetName val="ПСО"/>
      <sheetName val="Омский"/>
      <sheetName val="СВОД_Иркутск"/>
      <sheetName val="Упр_Иркутск"/>
      <sheetName val="Братск"/>
      <sheetName val="АДС_Братск"/>
      <sheetName val="Жигаловский"/>
      <sheetName val="Респ_Алтай_упр"/>
      <sheetName val="Респ_Алтай_ГА"/>
      <sheetName val="СВОД_безКФ_НФ"/>
      <sheetName val="СВОД_ТО"/>
      <sheetName val="ОКС_ст"/>
      <sheetName val="Кемерово"/>
      <sheetName val="Новосибирск"/>
      <sheetName val="СВОД_РА (2)"/>
      <sheetName val="КФ"/>
      <sheetName val="НФ"/>
      <sheetName val="СВОД_РА"/>
      <sheetName val="Анализ"/>
      <sheetName val="11"/>
      <sheetName val="2"/>
      <sheetName val="3"/>
      <sheetName val="не_удалять"/>
      <sheetName val="FST5"/>
      <sheetName val="Стоимость_ЭЭ"/>
      <sheetName val="FORM_1_1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ил_5"/>
      <sheetName val="Ф-1_(для_АО-энерго)"/>
      <sheetName val="Ф-2_(для_АО-энерго)"/>
      <sheetName val="17_1"/>
      <sheetName val="Расчёт_расходов"/>
      <sheetName val="НВВ_по_уровням"/>
      <sheetName val="18_2"/>
      <sheetName val="21_3"/>
      <sheetName val="2_3"/>
      <sheetName val="Рег_генер"/>
      <sheetName val="Баланс_ээ"/>
      <sheetName val="Баланс_мощности"/>
      <sheetName val="Стоимость_ЭЭ1"/>
      <sheetName val="FORM_1_1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ил_51"/>
      <sheetName val="Ф-1_(для_АО-энерго)1"/>
      <sheetName val="Ф-2_(для_АО-энерго)1"/>
      <sheetName val="17_11"/>
      <sheetName val="Расчёт_расходов1"/>
      <sheetName val="НВВ_по_уровням1"/>
      <sheetName val="18_21"/>
      <sheetName val="21_31"/>
      <sheetName val="2_31"/>
      <sheetName val="Рег_генер1"/>
      <sheetName val="Баланс_ээ1"/>
      <sheetName val="Баланс_мощности1"/>
      <sheetName val="топливо2009"/>
      <sheetName val="2009"/>
      <sheetName val="0"/>
      <sheetName val="1"/>
      <sheetName val="10"/>
      <sheetName val="12"/>
      <sheetName val="13"/>
      <sheetName val="14"/>
      <sheetName val="18"/>
      <sheetName val="24.1"/>
      <sheetName val="4.1"/>
      <sheetName val="8"/>
      <sheetName val="9"/>
      <sheetName val="Тип изоляции"/>
      <sheetName val="Тип ТП"/>
      <sheetName val="MAIN"/>
      <sheetName val="смета2 проект. раб."/>
      <sheetName val="библиотека документов"/>
      <sheetName val="комментарии"/>
      <sheetName val="3.3"/>
      <sheetName val="3.4"/>
      <sheetName val="свод нвв"/>
      <sheetName val="Стоимость_ЭЭ2"/>
      <sheetName val="FORM_1_1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Стоимость_ЭЭ3"/>
      <sheetName val="FORM_1_1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Стоимость_ЭЭ4"/>
      <sheetName val="FORM_1_1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1999-veca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5">
          <cell r="C5" t="str">
            <v>Итого на 2015 год</v>
          </cell>
        </row>
      </sheetData>
      <sheetData sheetId="58">
        <row r="5">
          <cell r="C5" t="str">
            <v>Итого на 2015 год</v>
          </cell>
        </row>
      </sheetData>
      <sheetData sheetId="59">
        <row r="5">
          <cell r="C5" t="str">
            <v>Итого на 2015 год</v>
          </cell>
        </row>
      </sheetData>
      <sheetData sheetId="60">
        <row r="5">
          <cell r="C5" t="str">
            <v>Итого на 2015 год</v>
          </cell>
        </row>
      </sheetData>
      <sheetData sheetId="61">
        <row r="5">
          <cell r="C5" t="str">
            <v>Итого на 2015 год</v>
          </cell>
        </row>
      </sheetData>
      <sheetData sheetId="62">
        <row r="5">
          <cell r="C5" t="str">
            <v>Итого на 2015 год</v>
          </cell>
        </row>
      </sheetData>
      <sheetData sheetId="63">
        <row r="5">
          <cell r="C5" t="str">
            <v>Итого на 2015 год</v>
          </cell>
        </row>
      </sheetData>
      <sheetData sheetId="64">
        <row r="5">
          <cell r="C5" t="str">
            <v>Итого на 2015 год</v>
          </cell>
        </row>
      </sheetData>
      <sheetData sheetId="65">
        <row r="5">
          <cell r="C5" t="str">
            <v>Итого на 2015 год</v>
          </cell>
        </row>
      </sheetData>
      <sheetData sheetId="66">
        <row r="5">
          <cell r="C5" t="str">
            <v>Итого на 2015 год</v>
          </cell>
        </row>
      </sheetData>
      <sheetData sheetId="67">
        <row r="5">
          <cell r="C5" t="str">
            <v>Итого на 2015 год</v>
          </cell>
        </row>
      </sheetData>
      <sheetData sheetId="68">
        <row r="9">
          <cell r="E9">
            <v>254.25</v>
          </cell>
        </row>
      </sheetData>
      <sheetData sheetId="69">
        <row r="5">
          <cell r="C5" t="str">
            <v>Итого на 2015 год</v>
          </cell>
        </row>
      </sheetData>
      <sheetData sheetId="70">
        <row r="5">
          <cell r="C5" t="str">
            <v>Итого на 2015 год</v>
          </cell>
        </row>
      </sheetData>
      <sheetData sheetId="71">
        <row r="9">
          <cell r="E9">
            <v>254.25</v>
          </cell>
        </row>
      </sheetData>
      <sheetData sheetId="72">
        <row r="5">
          <cell r="C5" t="str">
            <v>Итого на 2015 год</v>
          </cell>
        </row>
      </sheetData>
      <sheetData sheetId="73">
        <row r="5">
          <cell r="C5" t="str">
            <v>Итого на 2015 год</v>
          </cell>
        </row>
      </sheetData>
      <sheetData sheetId="74">
        <row r="9">
          <cell r="E9">
            <v>254.25</v>
          </cell>
        </row>
      </sheetData>
      <sheetData sheetId="75">
        <row r="5">
          <cell r="C5" t="str">
            <v>Итого на 2015 год</v>
          </cell>
        </row>
      </sheetData>
      <sheetData sheetId="76">
        <row r="5">
          <cell r="C5" t="str">
            <v>Итого на 2015 год</v>
          </cell>
        </row>
      </sheetData>
      <sheetData sheetId="77">
        <row r="9">
          <cell r="E9">
            <v>254.25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5">
          <cell r="C5" t="str">
            <v>Итого на 2015 год</v>
          </cell>
        </row>
      </sheetData>
      <sheetData sheetId="97">
        <row r="5">
          <cell r="C5" t="str">
            <v>Итого на 2015 год</v>
          </cell>
        </row>
      </sheetData>
      <sheetData sheetId="98">
        <row r="5">
          <cell r="C5" t="str">
            <v>Итого на 2015 год</v>
          </cell>
        </row>
      </sheetData>
      <sheetData sheetId="99">
        <row r="5">
          <cell r="C5" t="str">
            <v>Итого на 2015 год</v>
          </cell>
        </row>
      </sheetData>
      <sheetData sheetId="100">
        <row r="5">
          <cell r="C5" t="str">
            <v>Итого на 2015 год</v>
          </cell>
        </row>
      </sheetData>
      <sheetData sheetId="101">
        <row r="5">
          <cell r="C5" t="str">
            <v>Итого на 2015 год</v>
          </cell>
        </row>
      </sheetData>
      <sheetData sheetId="102">
        <row r="5">
          <cell r="C5" t="str">
            <v>Итого на 2015 год</v>
          </cell>
        </row>
      </sheetData>
      <sheetData sheetId="103">
        <row r="5">
          <cell r="C5" t="str">
            <v>Итого на 2015 год</v>
          </cell>
        </row>
      </sheetData>
      <sheetData sheetId="104">
        <row r="5">
          <cell r="C5" t="str">
            <v>Итого на 2015 год</v>
          </cell>
        </row>
      </sheetData>
      <sheetData sheetId="105">
        <row r="5">
          <cell r="C5" t="str">
            <v>Итого на 2015 год</v>
          </cell>
        </row>
      </sheetData>
      <sheetData sheetId="106">
        <row r="5">
          <cell r="C5" t="str">
            <v>Итого на 2015 год</v>
          </cell>
        </row>
      </sheetData>
      <sheetData sheetId="107" refreshError="1"/>
      <sheetData sheetId="108">
        <row r="5">
          <cell r="C5" t="str">
            <v>Итого на 2015 год</v>
          </cell>
        </row>
      </sheetData>
      <sheetData sheetId="109">
        <row r="5">
          <cell r="C5" t="str">
            <v>Итого на 2015 год</v>
          </cell>
        </row>
      </sheetData>
      <sheetData sheetId="110">
        <row r="5">
          <cell r="C5" t="str">
            <v>Итого на 2015 год</v>
          </cell>
        </row>
      </sheetData>
      <sheetData sheetId="111">
        <row r="5">
          <cell r="C5" t="str">
            <v>Итого на 2015 год</v>
          </cell>
        </row>
      </sheetData>
      <sheetData sheetId="112">
        <row r="5">
          <cell r="C5" t="str">
            <v>Итого на 2015 год</v>
          </cell>
        </row>
      </sheetData>
      <sheetData sheetId="113">
        <row r="5">
          <cell r="C5" t="str">
            <v>Итого на 2015 год</v>
          </cell>
        </row>
      </sheetData>
      <sheetData sheetId="114">
        <row r="5">
          <cell r="C5" t="str">
            <v>Итого на 2015 год</v>
          </cell>
        </row>
      </sheetData>
      <sheetData sheetId="115">
        <row r="5">
          <cell r="C5" t="str">
            <v>Итого на 2015 год</v>
          </cell>
        </row>
      </sheetData>
      <sheetData sheetId="116">
        <row r="5">
          <cell r="C5" t="str">
            <v>Итого на 2015 год</v>
          </cell>
        </row>
      </sheetData>
      <sheetData sheetId="117">
        <row r="9">
          <cell r="E9">
            <v>254.25</v>
          </cell>
        </row>
      </sheetData>
      <sheetData sheetId="118">
        <row r="5">
          <cell r="C5" t="str">
            <v>Итого на 2015 год</v>
          </cell>
        </row>
      </sheetData>
      <sheetData sheetId="119">
        <row r="5">
          <cell r="C5" t="str">
            <v>Итого на 2015 год</v>
          </cell>
        </row>
      </sheetData>
      <sheetData sheetId="120">
        <row r="9">
          <cell r="E9">
            <v>254.25</v>
          </cell>
        </row>
      </sheetData>
      <sheetData sheetId="121">
        <row r="14">
          <cell r="G14">
            <v>0</v>
          </cell>
        </row>
      </sheetData>
      <sheetData sheetId="122">
        <row r="5">
          <cell r="C5" t="str">
            <v>Итого на 2015 год</v>
          </cell>
        </row>
      </sheetData>
      <sheetData sheetId="123">
        <row r="5">
          <cell r="C5" t="str">
            <v>Итого на 2015 год</v>
          </cell>
        </row>
      </sheetData>
      <sheetData sheetId="124">
        <row r="5">
          <cell r="C5" t="str">
            <v>Итого на 2015 год</v>
          </cell>
        </row>
      </sheetData>
      <sheetData sheetId="125">
        <row r="5">
          <cell r="C5" t="str">
            <v>Итого на 2015 год</v>
          </cell>
        </row>
      </sheetData>
      <sheetData sheetId="126">
        <row r="5">
          <cell r="C5" t="str">
            <v>Итого на 2015 год</v>
          </cell>
        </row>
      </sheetData>
      <sheetData sheetId="127">
        <row r="5">
          <cell r="C5" t="str">
            <v>Итого на 2015 год</v>
          </cell>
        </row>
      </sheetData>
      <sheetData sheetId="128">
        <row r="5">
          <cell r="C5" t="str">
            <v>Итого на 2015 год</v>
          </cell>
        </row>
      </sheetData>
      <sheetData sheetId="129">
        <row r="5">
          <cell r="C5" t="str">
            <v>Итого на 2015 год</v>
          </cell>
        </row>
      </sheetData>
      <sheetData sheetId="130">
        <row r="5">
          <cell r="C5" t="str">
            <v>Итого на 2015 год</v>
          </cell>
        </row>
      </sheetData>
      <sheetData sheetId="131">
        <row r="5">
          <cell r="C5" t="str">
            <v>Итого на 2015 год</v>
          </cell>
        </row>
      </sheetData>
      <sheetData sheetId="132">
        <row r="5">
          <cell r="C5" t="str">
            <v>Итого на 2015 год</v>
          </cell>
        </row>
      </sheetData>
      <sheetData sheetId="133">
        <row r="5">
          <cell r="C5" t="str">
            <v>Итого на 2015 год</v>
          </cell>
        </row>
      </sheetData>
      <sheetData sheetId="134">
        <row r="5">
          <cell r="C5" t="str">
            <v>Итого на 2015 год</v>
          </cell>
        </row>
      </sheetData>
      <sheetData sheetId="135">
        <row r="5">
          <cell r="C5" t="str">
            <v>Итого на 2015 год</v>
          </cell>
        </row>
      </sheetData>
      <sheetData sheetId="136">
        <row r="5">
          <cell r="C5" t="str">
            <v>Итого на 2015 год</v>
          </cell>
        </row>
      </sheetData>
      <sheetData sheetId="137">
        <row r="5">
          <cell r="C5" t="str">
            <v>Итого на 2015 год</v>
          </cell>
        </row>
      </sheetData>
      <sheetData sheetId="138">
        <row r="5">
          <cell r="C5" t="str">
            <v>Итого на 2015 год</v>
          </cell>
        </row>
      </sheetData>
      <sheetData sheetId="139">
        <row r="5">
          <cell r="C5" t="str">
            <v>Итого на 2015 год</v>
          </cell>
        </row>
      </sheetData>
      <sheetData sheetId="140">
        <row r="5">
          <cell r="C5" t="str">
            <v>Итого на 2015 год</v>
          </cell>
        </row>
      </sheetData>
      <sheetData sheetId="141">
        <row r="5">
          <cell r="C5" t="str">
            <v>Итого на 2015 год</v>
          </cell>
        </row>
      </sheetData>
      <sheetData sheetId="142">
        <row r="5">
          <cell r="C5" t="str">
            <v>Итого на 2015 год</v>
          </cell>
        </row>
      </sheetData>
      <sheetData sheetId="143">
        <row r="5">
          <cell r="C5" t="str">
            <v>Итого на 2015 год</v>
          </cell>
        </row>
      </sheetData>
      <sheetData sheetId="144">
        <row r="5">
          <cell r="C5" t="str">
            <v>Итого на 2015 год</v>
          </cell>
        </row>
      </sheetData>
      <sheetData sheetId="145">
        <row r="5">
          <cell r="C5" t="str">
            <v>Итого на 2015 год</v>
          </cell>
        </row>
      </sheetData>
      <sheetData sheetId="146">
        <row r="5">
          <cell r="C5" t="str">
            <v>Итого на 2015 год</v>
          </cell>
        </row>
      </sheetData>
      <sheetData sheetId="147">
        <row r="5">
          <cell r="C5" t="str">
            <v>Итого на 2015 год</v>
          </cell>
        </row>
      </sheetData>
      <sheetData sheetId="148">
        <row r="5">
          <cell r="C5" t="str">
            <v>Итого на 2015 год</v>
          </cell>
        </row>
      </sheetData>
      <sheetData sheetId="149">
        <row r="5">
          <cell r="C5" t="str">
            <v>Итого на 2015 год</v>
          </cell>
        </row>
      </sheetData>
      <sheetData sheetId="150">
        <row r="5">
          <cell r="C5" t="str">
            <v>Итого на 2015 год</v>
          </cell>
        </row>
      </sheetData>
      <sheetData sheetId="151">
        <row r="5">
          <cell r="C5" t="str">
            <v>Итого на 2015 год</v>
          </cell>
        </row>
      </sheetData>
      <sheetData sheetId="152">
        <row r="5">
          <cell r="C5" t="str">
            <v>Итого на 2015 год</v>
          </cell>
        </row>
      </sheetData>
      <sheetData sheetId="153">
        <row r="5">
          <cell r="C5" t="str">
            <v>Итого на 2015 год</v>
          </cell>
        </row>
      </sheetData>
      <sheetData sheetId="154">
        <row r="5">
          <cell r="C5" t="str">
            <v>Итого на 2015 год</v>
          </cell>
        </row>
      </sheetData>
      <sheetData sheetId="155">
        <row r="5">
          <cell r="C5" t="str">
            <v>Итого на 2015 год</v>
          </cell>
        </row>
      </sheetData>
      <sheetData sheetId="156">
        <row r="5">
          <cell r="C5" t="str">
            <v>Итого на 2015 год</v>
          </cell>
        </row>
      </sheetData>
      <sheetData sheetId="157">
        <row r="5">
          <cell r="C5" t="str">
            <v>Итого на 2015 год</v>
          </cell>
        </row>
      </sheetData>
      <sheetData sheetId="158">
        <row r="5">
          <cell r="C5" t="str">
            <v>Итого на 2015 год</v>
          </cell>
        </row>
      </sheetData>
      <sheetData sheetId="159">
        <row r="5">
          <cell r="C5" t="str">
            <v>Итого на 2015 год</v>
          </cell>
        </row>
      </sheetData>
      <sheetData sheetId="160">
        <row r="5">
          <cell r="C5" t="str">
            <v>Итого на 2015 год</v>
          </cell>
        </row>
      </sheetData>
      <sheetData sheetId="161">
        <row r="5">
          <cell r="C5" t="str">
            <v>Итого на 2015 год</v>
          </cell>
        </row>
      </sheetData>
      <sheetData sheetId="162">
        <row r="5">
          <cell r="C5" t="str">
            <v>Итого на 2015 год</v>
          </cell>
        </row>
      </sheetData>
      <sheetData sheetId="163">
        <row r="5">
          <cell r="C5" t="str">
            <v>Итого на 2015 год</v>
          </cell>
        </row>
      </sheetData>
      <sheetData sheetId="164">
        <row r="5">
          <cell r="C5" t="str">
            <v>Итого на 2015 год</v>
          </cell>
        </row>
      </sheetData>
      <sheetData sheetId="165">
        <row r="5">
          <cell r="C5" t="str">
            <v>Итого на 2015 год</v>
          </cell>
        </row>
      </sheetData>
      <sheetData sheetId="166">
        <row r="5">
          <cell r="C5" t="str">
            <v>Итого на 2015 год</v>
          </cell>
        </row>
      </sheetData>
      <sheetData sheetId="167">
        <row r="5">
          <cell r="C5" t="str">
            <v>Итого на 2015 год</v>
          </cell>
        </row>
      </sheetData>
      <sheetData sheetId="168">
        <row r="5">
          <cell r="C5" t="str">
            <v>Итого на 2015 год</v>
          </cell>
        </row>
      </sheetData>
      <sheetData sheetId="169">
        <row r="5">
          <cell r="C5" t="str">
            <v>Итого на 2015 год</v>
          </cell>
        </row>
      </sheetData>
      <sheetData sheetId="170">
        <row r="5">
          <cell r="C5" t="str">
            <v>Итого на 2015 год</v>
          </cell>
        </row>
      </sheetData>
      <sheetData sheetId="171">
        <row r="5">
          <cell r="C5" t="str">
            <v>Итого на 2015 год</v>
          </cell>
        </row>
      </sheetData>
      <sheetData sheetId="172">
        <row r="5">
          <cell r="C5" t="str">
            <v>Итого на 2015 год</v>
          </cell>
        </row>
      </sheetData>
      <sheetData sheetId="173">
        <row r="5">
          <cell r="C5" t="str">
            <v>Итого на 2015 год</v>
          </cell>
        </row>
      </sheetData>
      <sheetData sheetId="174">
        <row r="5">
          <cell r="C5" t="str">
            <v>Итого на 2015 год</v>
          </cell>
        </row>
      </sheetData>
      <sheetData sheetId="175">
        <row r="5">
          <cell r="C5" t="str">
            <v>Итого на 2015 год</v>
          </cell>
        </row>
      </sheetData>
      <sheetData sheetId="176">
        <row r="5">
          <cell r="C5" t="str">
            <v>Итого на 2015 год</v>
          </cell>
        </row>
      </sheetData>
      <sheetData sheetId="177">
        <row r="5">
          <cell r="C5" t="str">
            <v>Итого на 2015 год</v>
          </cell>
        </row>
      </sheetData>
      <sheetData sheetId="178">
        <row r="5">
          <cell r="C5" t="str">
            <v>Итого на 2015 год</v>
          </cell>
        </row>
      </sheetData>
      <sheetData sheetId="179">
        <row r="5">
          <cell r="C5" t="str">
            <v>Итого на 2015 год</v>
          </cell>
        </row>
      </sheetData>
      <sheetData sheetId="180">
        <row r="5">
          <cell r="C5" t="str">
            <v>Итого на 2015 год</v>
          </cell>
        </row>
      </sheetData>
      <sheetData sheetId="181">
        <row r="5">
          <cell r="C5" t="str">
            <v>Итого на 2015 год</v>
          </cell>
        </row>
      </sheetData>
      <sheetData sheetId="182">
        <row r="5">
          <cell r="C5" t="str">
            <v>Итого на 2015 год</v>
          </cell>
        </row>
      </sheetData>
      <sheetData sheetId="183">
        <row r="5">
          <cell r="C5" t="str">
            <v>Итого на 2015 год</v>
          </cell>
        </row>
      </sheetData>
      <sheetData sheetId="184">
        <row r="5">
          <cell r="C5" t="str">
            <v>Итого на 2015 год</v>
          </cell>
        </row>
      </sheetData>
      <sheetData sheetId="185">
        <row r="5">
          <cell r="C5" t="str">
            <v>Итого на 2015 год</v>
          </cell>
        </row>
      </sheetData>
      <sheetData sheetId="186">
        <row r="5">
          <cell r="C5" t="str">
            <v>Итого на 2015 год</v>
          </cell>
        </row>
      </sheetData>
      <sheetData sheetId="187">
        <row r="5">
          <cell r="C5" t="str">
            <v>Итого на 2015 год</v>
          </cell>
        </row>
      </sheetData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/>
      <sheetData sheetId="23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Титульный"/>
      <sheetName val="20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Заголовок"/>
      <sheetName val="бддс"/>
      <sheetName val="на 1 тут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2010"/>
      <sheetName val="НВВ общая"/>
      <sheetName val="амортизация по уровням напряжен"/>
      <sheetName val="П.1.16. оплата труда ОПР"/>
      <sheetName val="материалы"/>
      <sheetName val="Ремонты 2010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0"/>
      <sheetName val="П.1.18. Калькуляция"/>
      <sheetName val="П.1.21 Прибыль"/>
      <sheetName val="П1.25"/>
      <sheetName val="П.1.17"/>
      <sheetName val="численность"/>
      <sheetName val="НЕ УДАЛЯТЬ!!!"/>
      <sheetName val="Обнулить"/>
      <sheetName val="31.08.2004"/>
      <sheetName val="#ССЫЛКА"/>
      <sheetName val="Лист12"/>
      <sheetName val="Ф-1 (для АО-энерго)"/>
      <sheetName val="Ф-2 (для АО-энерго)"/>
      <sheetName val="перекрестка"/>
      <sheetName val="regs"/>
      <sheetName val="Стоимость_ЭЭ"/>
      <sheetName val="17_1"/>
      <sheetName val="18_2"/>
      <sheetName val="21_3"/>
      <sheetName val="24_1"/>
      <sheetName val="4_1"/>
      <sheetName val="Стоимость_ЭЭ1"/>
      <sheetName val="17_11"/>
      <sheetName val="18_21"/>
      <sheetName val="21_31"/>
      <sheetName val="24_11"/>
      <sheetName val="4_11"/>
      <sheetName val="топливо2009"/>
      <sheetName val="2009"/>
      <sheetName val="2007 (Min)"/>
      <sheetName val="2007 (Max)"/>
      <sheetName val="ias$FIL"/>
      <sheetName val="Стоимость_ЭЭ2"/>
      <sheetName val="Стоимость_ЭЭ3"/>
      <sheetName val="Стоимость_ЭЭ4"/>
      <sheetName val="0.1"/>
      <sheetName val="30"/>
      <sheetName val="6.1"/>
      <sheetName val="7"/>
      <sheetName val="Data Validators"/>
      <sheetName val="Next 4 Qtr Forecasts"/>
      <sheetName val="подряд"/>
      <sheetName val="э2"/>
      <sheetName val="э3"/>
      <sheetName val="FST5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вводные данные систем"/>
      <sheetName val="Регионы"/>
      <sheetName val=""/>
      <sheetName val="TEHSHEET"/>
      <sheetName val="FST5"/>
      <sheetName val="Баланс_ВО"/>
      <sheetName val="Калькуляция_ВО"/>
      <sheetName val="Стоимость_ЭЭ"/>
      <sheetName val="24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  <sheetName val="Титульный"/>
      <sheetName val="заголовок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1"/>
      <sheetName val="20"/>
      <sheetName val="21"/>
      <sheetName val="22"/>
      <sheetName val="24.1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s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8"/>
      <sheetName val="Ш_Передача_ЭЭ"/>
      <sheetName val="перекрестка"/>
      <sheetName val="баланс энергии"/>
      <sheetName val="упх"/>
      <sheetName val="транспортн"/>
      <sheetName val="18.2"/>
      <sheetName val="п.1.16. оплата труда опр"/>
      <sheetName val="унпх"/>
      <sheetName val="материалы"/>
      <sheetName val="п1.24"/>
      <sheetName val="п1.25"/>
      <sheetName val="21.3"/>
      <sheetName val="2.3"/>
      <sheetName val=" нвв передача"/>
      <sheetName val="НЕ УДАЛЯТЬ!!!"/>
      <sheetName val="Лист1"/>
      <sheetName val="Обнулить"/>
      <sheetName val="Ф-1 (для АО-энерго)"/>
      <sheetName val="Ф-2 (для АО-энерго)"/>
      <sheetName val="31.08.2004"/>
      <sheetName val="Лист1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Баланс_ВО1"/>
      <sheetName val="Калькуляция_ВО1"/>
      <sheetName val="Стоимость_ЭЭ1"/>
      <sheetName val="вводные_данные_систем"/>
      <sheetName val="Баланс_ээ"/>
      <sheetName val="Баланс_мощности"/>
      <sheetName val="Рег_генер"/>
      <sheetName val="17_1"/>
      <sheetName val="24_1"/>
      <sheetName val="4_1"/>
      <sheetName val="Баланс_ВО2"/>
      <sheetName val="Калькуляция_ВО2"/>
      <sheetName val="Стоимость_ЭЭ2"/>
      <sheetName val="вводные_данные_систем1"/>
      <sheetName val="Баланс_ээ1"/>
      <sheetName val="Баланс_мощности1"/>
      <sheetName val="Рег_генер1"/>
      <sheetName val="17_11"/>
      <sheetName val="24_11"/>
      <sheetName val="4_11"/>
      <sheetName val="VODOOTV.BALANCE.2007year2"/>
      <sheetName val="топливо2009"/>
      <sheetName val="2009"/>
      <sheetName val="P2.1"/>
      <sheetName val="P2.2"/>
      <sheetName val="Служебный лист"/>
      <sheetName val="vec"/>
      <sheetName val="clone"/>
      <sheetName val="Свод по регионам"/>
      <sheetName val="Лист3"/>
      <sheetName val="Euro"/>
      <sheetName val="Страхов"/>
      <sheetName val=" КВЛ 2010"/>
      <sheetName val="НВВ общая"/>
      <sheetName val="амортизация по уровням напряжен"/>
      <sheetName val="Ремонты 2010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0"/>
      <sheetName val="П.1.18. Калькуляция"/>
      <sheetName val="П.1.21 Прибыль"/>
      <sheetName val="численность"/>
      <sheetName val="Баланс_ВО3"/>
      <sheetName val="Калькуляция_ВО3"/>
      <sheetName val="Стоимость_ЭЭ3"/>
      <sheetName val="Баланс_ВО4"/>
      <sheetName val="Калькуляция_ВО4"/>
      <sheetName val="Стоимость_ЭЭ4"/>
      <sheetName val="2.1"/>
      <sheetName val="2.2"/>
      <sheetName val="опу"/>
      <sheetName val="Результаты"/>
      <sheetName val="ДДС"/>
      <sheetName val="Метки"/>
      <sheetName val="Финансовый план"/>
      <sheetName val="долг"/>
      <sheetName val="вспомогат."/>
      <sheetName val="зап.ч. для вт"/>
      <sheetName val="ремонт оборуд."/>
      <sheetName val="ремонт трансп."/>
      <sheetName val="вт"/>
      <sheetName val="охрана труда"/>
      <sheetName val="лизинг авто"/>
      <sheetName val="амортиз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/>
      <sheetData sheetId="105" refreshError="1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и"/>
      <sheetName val="Обновление"/>
      <sheetName val="Справочник"/>
      <sheetName val="сбыт"/>
      <sheetName val="ЭСО"/>
      <sheetName val="сети"/>
      <sheetName val="Ген. не уч. ОРЭМ"/>
      <sheetName val="Баланс ээ"/>
      <sheetName val="Баланс мощности"/>
      <sheetName val="Свод"/>
      <sheetName val="топливо"/>
      <sheetName val="Титул"/>
      <sheetName val="Прил 1"/>
      <sheetName val="Прил 2"/>
      <sheetName val="Прил 3"/>
      <sheetName val="regs"/>
      <sheetName val="Регионы"/>
      <sheetName val="Лист1"/>
      <sheetName val="tehsheet"/>
      <sheetName val="FST5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I1" t="str">
            <v>Все сетевые компании</v>
          </cell>
        </row>
        <row r="16">
          <cell r="I16" t="str">
            <v>ОАО "Тарманское-Центральное" г.Тюмень</v>
          </cell>
        </row>
        <row r="17">
          <cell r="I17" t="str">
            <v>ООО "Агропромэнергия" г.Тюмень</v>
          </cell>
        </row>
        <row r="18">
          <cell r="I18" t="str">
            <v>ООО "Ремэнергостройсервис" г.Тюмень</v>
          </cell>
        </row>
        <row r="19">
          <cell r="I19" t="str">
            <v>ООО УК "Запсибгазпром"</v>
          </cell>
        </row>
        <row r="20">
          <cell r="I20" t="str">
            <v>ООО "Тобольскпромэнергосеть"</v>
          </cell>
        </row>
        <row r="21">
          <cell r="I21" t="str">
            <v>ОАО "СУЭНКО"</v>
          </cell>
        </row>
        <row r="22">
          <cell r="I22" t="str">
            <v>ООО "Тобольскнефтехим" г.Тобольск</v>
          </cell>
        </row>
        <row r="23">
          <cell r="I23" t="str">
            <v>ОАО "РЖД"Свердловская железная дорогв по сетям Ишимской,Тюменской,Егоршинской,Серовской дистанции электроснабжения</v>
          </cell>
        </row>
        <row r="24">
          <cell r="I24" t="str">
            <v>ОАО "Заводоуковский машиностроительный завод" г.Заводоуковск</v>
          </cell>
        </row>
        <row r="25">
          <cell r="I25" t="str">
            <v>ООО УК "Тюменские  моторостроители" г.Тюмень</v>
          </cell>
        </row>
        <row r="26">
          <cell r="I26" t="str">
            <v>ОАО "Аэропорт Рощино" г.Тюмень</v>
          </cell>
        </row>
        <row r="27">
          <cell r="I27" t="str">
            <v>ООО "ДСК Энерго"</v>
          </cell>
        </row>
        <row r="28">
          <cell r="I28" t="str">
            <v>ООО "Энергосетьстрой"</v>
          </cell>
        </row>
        <row r="29">
          <cell r="I29" t="str">
            <v>ООО "Луч-Электро"</v>
          </cell>
        </row>
        <row r="30">
          <cell r="I30" t="str">
            <v>ОАО "ТТК "КРОСНО"</v>
          </cell>
        </row>
        <row r="31">
          <cell r="I31" t="str">
            <v>ООО "Тюмень-Электросеть"</v>
          </cell>
        </row>
        <row r="32">
          <cell r="I32" t="str">
            <v>ООО "ДОК-Энерго"</v>
          </cell>
        </row>
        <row r="33">
          <cell r="I33" t="str">
            <v>ООО "Энергия-2006"</v>
          </cell>
        </row>
        <row r="34">
          <cell r="I34" t="str">
            <v>ООО "Тюменский завод медицинского оборудования и инструментов"</v>
          </cell>
        </row>
        <row r="35">
          <cell r="I35" t="str">
            <v>МУП "Сургутские электрические сети" МО Сургутский район</v>
          </cell>
        </row>
        <row r="36">
          <cell r="I36" t="str">
            <v>ОАО "ЮТЭК-Региональные сети"</v>
          </cell>
        </row>
        <row r="37">
          <cell r="I37" t="str">
            <v>ОАО "ЮТЭК-Нижневартовский район" г.Нижневартовск</v>
          </cell>
        </row>
        <row r="38">
          <cell r="I38" t="str">
            <v>ОАО "ЮТЭК-Покачи" г.Покачи</v>
          </cell>
        </row>
        <row r="39">
          <cell r="I39" t="str">
            <v>ОАО "РГЭС" г.Радужный</v>
          </cell>
        </row>
        <row r="40">
          <cell r="I40" t="str">
            <v>ООО "Сибтрансэлектро" г.Нефтеюганск</v>
          </cell>
        </row>
        <row r="41">
          <cell r="I41" t="str">
            <v>ОАО "Варьеганэнергонефть" г.Радужный</v>
          </cell>
        </row>
        <row r="42">
          <cell r="I42" t="str">
            <v>ОАО "ГЭС" г.Мегион</v>
          </cell>
        </row>
        <row r="43">
          <cell r="I43" t="str">
            <v>ООО "Сургутские городские электрические сети"</v>
          </cell>
        </row>
        <row r="44">
          <cell r="I44" t="str">
            <v>ООО" Пойковские ЭС" пгт.Пойковский</v>
          </cell>
        </row>
        <row r="45">
          <cell r="I45" t="str">
            <v xml:space="preserve">Филиал ОАО "РЖД" по сетям  Сургутской дистанции электроснабжения </v>
          </cell>
        </row>
        <row r="46">
          <cell r="I46" t="str">
            <v>ОАО "Аэропорт Сургут" г.Сургут</v>
          </cell>
        </row>
        <row r="47">
          <cell r="I47" t="str">
            <v>ООО "МегионЭнергоНефть" г.Мегион</v>
          </cell>
        </row>
        <row r="48">
          <cell r="I48" t="str">
            <v>ОАО "Сургутнефтегаз"</v>
          </cell>
        </row>
        <row r="49">
          <cell r="I49" t="str">
            <v>ООО "Кондинский комплексный лесопромышленный комбинат" п.Междуреченский</v>
          </cell>
        </row>
        <row r="50">
          <cell r="I50" t="str">
            <v>ОАО "РН -ЮганскНефтегаз"</v>
          </cell>
        </row>
        <row r="51">
          <cell r="I51" t="str">
            <v>ООО "Лукойл-Энергосети"</v>
          </cell>
        </row>
        <row r="52">
          <cell r="I52" t="str">
            <v xml:space="preserve">ООО "Газпромэнерго" </v>
          </cell>
        </row>
        <row r="53">
          <cell r="I53" t="str">
            <v>ООО "Западно-Малобалыкское"</v>
          </cell>
        </row>
        <row r="54">
          <cell r="I54" t="str">
            <v>ОАО "Аэропорт Белоярский"</v>
          </cell>
        </row>
        <row r="55">
          <cell r="I55" t="str">
            <v>ЗАО "Сибэнергокомплектмонтаж" г.Сургут</v>
          </cell>
        </row>
        <row r="56">
          <cell r="I56" t="str">
            <v>ОАО Аэропорт "Урай"</v>
          </cell>
        </row>
        <row r="57">
          <cell r="I57" t="str">
            <v>ОАО "Горэлектросеть" г.Нижневартовск</v>
          </cell>
        </row>
        <row r="58">
          <cell r="I58" t="str">
            <v>ООО "Нижневартовский ГПК"</v>
          </cell>
        </row>
        <row r="59">
          <cell r="I59" t="str">
            <v>ООО "Юграавиа"</v>
          </cell>
        </row>
        <row r="60">
          <cell r="I60" t="str">
            <v>ООО "Нижневартовское нефтедобывающее предприятие"</v>
          </cell>
        </row>
        <row r="61">
          <cell r="I61" t="str">
            <v>ООО "Белозерный ГПК"</v>
          </cell>
        </row>
        <row r="62">
          <cell r="I62" t="str">
            <v>ОАО "Самотлорнефтегаз"</v>
          </cell>
        </row>
        <row r="63">
          <cell r="I63" t="str">
            <v>МУП "Губкинские городские электрические сети"</v>
          </cell>
        </row>
        <row r="64">
          <cell r="I64" t="str">
            <v>МУП Муравленское предприятие городских электрических сетей</v>
          </cell>
        </row>
        <row r="65">
          <cell r="I65" t="str">
            <v>ОАО "Уренгойгорэлектросеть"</v>
          </cell>
        </row>
        <row r="66">
          <cell r="I66" t="str">
            <v>МУП ЖКХ "Лимбей"</v>
          </cell>
        </row>
        <row r="67">
          <cell r="I67" t="str">
            <v>МУП "Пуровские электрические сети"</v>
          </cell>
        </row>
        <row r="68">
          <cell r="I68" t="str">
            <v>ОАО Вынгапуровский тепловодоканал"</v>
          </cell>
        </row>
        <row r="69">
          <cell r="I69" t="str">
            <v>ОАО "Энерго-Газ-Ноябрьск"</v>
          </cell>
        </row>
        <row r="70">
          <cell r="I70" t="str">
            <v>МУП "Теплоэнергоремонт"</v>
          </cell>
        </row>
        <row r="71">
          <cell r="I71" t="str">
            <v>ООО "Ноябрьскэнергонефть"</v>
          </cell>
        </row>
        <row r="72">
          <cell r="I72" t="str">
            <v>ОАО "Ямальская железнодорожная компания"</v>
          </cell>
        </row>
        <row r="73">
          <cell r="I73" t="str">
            <v>ОАО "Новоуренгойский объединенный авиаотряд"</v>
          </cell>
        </row>
        <row r="74">
          <cell r="I74" t="str">
            <v>ООО "Газпром добыча Ноябрьск"</v>
          </cell>
        </row>
        <row r="75">
          <cell r="I75" t="str">
            <v>ООО "Газтеплоэнергоремонт"</v>
          </cell>
        </row>
        <row r="76">
          <cell r="I76" t="str">
            <v>ООО "Газпром трансгаз Сургут"</v>
          </cell>
        </row>
        <row r="77">
          <cell r="I77" t="str">
            <v>ООО "Газпромпереработка"</v>
          </cell>
        </row>
        <row r="78">
          <cell r="I78" t="str">
            <v>ОАО "Тюменьэнерго"</v>
          </cell>
        </row>
        <row r="79">
          <cell r="I79" t="str">
            <v>ОАО "Тюменский приборостроительный завод"</v>
          </cell>
        </row>
        <row r="80">
          <cell r="I80" t="str">
            <v>ООО Северремприбор</v>
          </cell>
        </row>
        <row r="81">
          <cell r="I81" t="str">
            <v>ФГУП "28 электрическая сеть" ВМФ</v>
          </cell>
        </row>
        <row r="82">
          <cell r="I82" t="str">
            <v>ООО "Статус"</v>
          </cell>
        </row>
        <row r="83">
          <cell r="I83" t="str">
            <v>ООО "ЭлектроСпецСтрой"</v>
          </cell>
        </row>
        <row r="84">
          <cell r="I84" t="str">
            <v>ООО "Электромонтажсетьстрой"</v>
          </cell>
        </row>
        <row r="85">
          <cell r="I85" t="str">
            <v>ООО "Бином"</v>
          </cell>
        </row>
        <row r="86">
          <cell r="I86" t="str">
            <v>ООО "СК Вектор"</v>
          </cell>
        </row>
        <row r="87">
          <cell r="I87" t="str">
            <v>ООО "Сибирь - Электро"</v>
          </cell>
        </row>
        <row r="88">
          <cell r="I88" t="str">
            <v>ОАО "ТНК-Нягань"</v>
          </cell>
        </row>
      </sheetData>
      <sheetData sheetId="7" refreshError="1"/>
      <sheetData sheetId="8" refreshError="1"/>
      <sheetData sheetId="9" refreshError="1"/>
      <sheetData sheetId="10">
        <row r="13">
          <cell r="F13">
            <v>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Заголовок"/>
      <sheetName val="Инструкция"/>
      <sheetName val="Справочники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TEHSHEET"/>
      <sheetName val="Лист1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">
          <cell r="O6" t="str">
            <v>Список пуст</v>
          </cell>
        </row>
        <row r="7">
          <cell r="O7" t="str">
            <v>Филиал ОАО "ТГК-4" Калужская региональная генерация</v>
          </cell>
        </row>
      </sheetData>
      <sheetData sheetId="23" refreshError="1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Справочники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таблицы для расчетов28-04-08_20"/>
      <sheetName val="Свод"/>
      <sheetName val="R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  <sheetName val="ф-1 (для ао-энерго)"/>
      <sheetName val="ф-2 (для ао-энерго)"/>
      <sheetName val="П2_1"/>
      <sheetName val="П2_2"/>
      <sheetName val="П1_24"/>
      <sheetName val="П1_25"/>
      <sheetName val="П1_27"/>
      <sheetName val="П1_1"/>
      <sheetName val="П1_2"/>
      <sheetName val="П1_3"/>
      <sheetName val="П1_4"/>
      <sheetName val="П1_5"/>
      <sheetName val="П1_6"/>
      <sheetName val="П1_6а"/>
      <sheetName val="П1_12"/>
      <sheetName val="расчет_цены_потерь"/>
      <sheetName val="П1_15_3"/>
      <sheetName val="П1_16_3"/>
      <sheetName val="П1_17_3"/>
      <sheetName val="17_1_3"/>
      <sheetName val="18_2"/>
      <sheetName val="П1_20"/>
      <sheetName val="П1_20_3"/>
      <sheetName val="П1_21_3"/>
      <sheetName val="П1_30"/>
      <sheetName val="другие_из_прибыли"/>
      <sheetName val="другие_затраты_с-ст"/>
      <sheetName val="услуги_производствен_"/>
      <sheetName val="услуги_непроизводств_"/>
      <sheetName val="поощрение_(ДВ)"/>
      <sheetName val="%_за_кредит"/>
      <sheetName val="налоги_в_с-ст"/>
      <sheetName val="таблицы_для_расчетов28-04-08_20"/>
      <sheetName val="другие_затраты_с_ст"/>
      <sheetName val="услуги_непроизводств_1"/>
      <sheetName val="поощрение__ДВ_"/>
      <sheetName val="__за_кредит"/>
      <sheetName val="налоги_в_с_ст"/>
      <sheetName val="17_1"/>
      <sheetName val="24_1"/>
      <sheetName val="4_1"/>
      <sheetName val="Прил_2"/>
      <sheetName val="П2_11"/>
      <sheetName val="П2_21"/>
      <sheetName val="П1_241"/>
      <sheetName val="П1_251"/>
      <sheetName val="П1_271"/>
      <sheetName val="П1_11"/>
      <sheetName val="П1_21"/>
      <sheetName val="П1_31"/>
      <sheetName val="П1_41"/>
      <sheetName val="П1_51"/>
      <sheetName val="П1_61"/>
      <sheetName val="П1_6а1"/>
      <sheetName val="П1_121"/>
      <sheetName val="расчет_цены_потерь1"/>
      <sheetName val="П1_15_31"/>
      <sheetName val="П1_16_31"/>
      <sheetName val="П1_17_31"/>
      <sheetName val="17_1_31"/>
      <sheetName val="18_21"/>
      <sheetName val="П1_201"/>
      <sheetName val="П1_20_31"/>
      <sheetName val="П1_21_31"/>
      <sheetName val="П1_301"/>
      <sheetName val="другие_из_прибыли1"/>
      <sheetName val="другие_затраты_с-ст1"/>
      <sheetName val="услуги_производствен_1"/>
      <sheetName val="услуги_непроизводств_2"/>
      <sheetName val="поощрение_(ДВ)1"/>
      <sheetName val="%_за_кредит1"/>
      <sheetName val="налоги_в_с-ст1"/>
      <sheetName val="таблицы_для_расчетов28-04-08_21"/>
      <sheetName val="другие_затраты_с_ст1"/>
      <sheetName val="услуги_непроизводств_3"/>
      <sheetName val="поощрение__ДВ_1"/>
      <sheetName val="__за_кредит1"/>
      <sheetName val="налоги_в_с_ст1"/>
      <sheetName val="17_11"/>
      <sheetName val="24_11"/>
      <sheetName val="4_11"/>
      <sheetName val="Прил_21"/>
      <sheetName val="Заголовок"/>
      <sheetName val="21.3"/>
      <sheetName val="прочие"/>
      <sheetName val="индексы"/>
      <sheetName val="Таб1.1"/>
      <sheetName val="Титульный"/>
      <sheetName val="44"/>
      <sheetName val="tickmarks"/>
      <sheetName val="ex-rates"/>
      <sheetName val="Краткие сведения по организации"/>
      <sheetName val="форма сетевой график эрсб"/>
      <sheetName val="bill1"/>
      <sheetName val="на 1 тут"/>
      <sheetName val="П2_12"/>
      <sheetName val="П2_22"/>
      <sheetName val="П1_242"/>
      <sheetName val="П1_252"/>
      <sheetName val="П1_272"/>
      <sheetName val="П1_13"/>
      <sheetName val="П1_22"/>
      <sheetName val="П1_32"/>
      <sheetName val="П1_42"/>
      <sheetName val="П1_52"/>
      <sheetName val="П1_62"/>
      <sheetName val="П1_6а2"/>
      <sheetName val="П1_122"/>
      <sheetName val="расчет_цены_потерь2"/>
      <sheetName val="П1_15_32"/>
      <sheetName val="П1_16_32"/>
      <sheetName val="П1_17_32"/>
      <sheetName val="17_1_32"/>
      <sheetName val="18_22"/>
      <sheetName val="П1_202"/>
      <sheetName val="П1_20_32"/>
      <sheetName val="П1_21_32"/>
      <sheetName val="П1_302"/>
      <sheetName val="другие_из_прибыли2"/>
      <sheetName val="другие_затраты_с-ст2"/>
      <sheetName val="услуги_производствен_2"/>
      <sheetName val="услуги_непроизводств_4"/>
      <sheetName val="поощрение_(ДВ)2"/>
      <sheetName val="%_за_кредит2"/>
      <sheetName val="налоги_в_с-ст2"/>
      <sheetName val="таблицы_для_расчетов28-04-08_22"/>
      <sheetName val="17_12"/>
      <sheetName val="24_12"/>
      <sheetName val="4_12"/>
      <sheetName val="другие_затраты_с_ст2"/>
      <sheetName val="услуги_непроизводств_5"/>
      <sheetName val="поощрение__ДВ_2"/>
      <sheetName val="__за_кредит2"/>
      <sheetName val="налоги_в_с_ст2"/>
      <sheetName val="П2_13"/>
      <sheetName val="П2_23"/>
      <sheetName val="П1_243"/>
      <sheetName val="П1_253"/>
      <sheetName val="П1_273"/>
      <sheetName val="П1_14"/>
      <sheetName val="П1_23"/>
      <sheetName val="П1_33"/>
      <sheetName val="П1_43"/>
      <sheetName val="П1_53"/>
      <sheetName val="П1_63"/>
      <sheetName val="П1_6а3"/>
      <sheetName val="П1_123"/>
      <sheetName val="расчет_цены_потерь3"/>
      <sheetName val="П1_15_33"/>
      <sheetName val="П1_16_33"/>
      <sheetName val="П1_17_33"/>
      <sheetName val="17_1_33"/>
      <sheetName val="18_23"/>
      <sheetName val="П1_203"/>
      <sheetName val="П1_20_33"/>
      <sheetName val="П1_21_33"/>
      <sheetName val="П1_303"/>
      <sheetName val="другие_из_прибыли3"/>
      <sheetName val="другие_затраты_с-ст3"/>
      <sheetName val="услуги_производствен_3"/>
      <sheetName val="услуги_непроизводств_6"/>
      <sheetName val="поощрение_(ДВ)3"/>
      <sheetName val="%_за_кредит3"/>
      <sheetName val="налоги_в_с-ст3"/>
      <sheetName val="таблицы_для_расчетов28-04-08_23"/>
      <sheetName val="17_13"/>
      <sheetName val="24_13"/>
      <sheetName val="4_13"/>
      <sheetName val="другие_затраты_с_ст3"/>
      <sheetName val="услуги_непроизводств_7"/>
      <sheetName val="поощрение__ДВ_3"/>
      <sheetName val="__за_кредит3"/>
      <sheetName val="налоги_в_с_ст3"/>
      <sheetName val="П2_14"/>
      <sheetName val="П2_24"/>
      <sheetName val="П1_244"/>
      <sheetName val="П1_254"/>
      <sheetName val="П1_274"/>
      <sheetName val="П1_15"/>
      <sheetName val="П1_26"/>
      <sheetName val="П1_34"/>
      <sheetName val="П1_44"/>
      <sheetName val="П1_54"/>
      <sheetName val="П1_64"/>
      <sheetName val="П1_6а4"/>
      <sheetName val="П1_124"/>
      <sheetName val="расчет_цены_потерь4"/>
      <sheetName val="П1_15_34"/>
      <sheetName val="П1_16_34"/>
      <sheetName val="П1_17_34"/>
      <sheetName val="17_1_34"/>
      <sheetName val="18_24"/>
      <sheetName val="П1_204"/>
      <sheetName val="П1_20_34"/>
      <sheetName val="П1_21_34"/>
      <sheetName val="П1_304"/>
      <sheetName val="другие_из_прибыли4"/>
      <sheetName val="другие_затраты_с-ст4"/>
      <sheetName val="услуги_производствен_4"/>
      <sheetName val="услуги_непроизводств_8"/>
      <sheetName val="поощрение_(ДВ)4"/>
      <sheetName val="%_за_кредит4"/>
      <sheetName val="налоги_в_с-ст4"/>
      <sheetName val="таблицы_для_расчетов28-04-08_24"/>
      <sheetName val="17_14"/>
      <sheetName val="24_14"/>
      <sheetName val="4_14"/>
      <sheetName val="другие_затраты_с_ст4"/>
      <sheetName val="услуги_непроизводств_9"/>
      <sheetName val="поощрение__ДВ_4"/>
      <sheetName val="__за_кредит4"/>
      <sheetName val="налоги_в_с_ст4"/>
      <sheetName val="баланс энергии"/>
      <sheetName val="упх"/>
      <sheetName val="транспортн"/>
      <sheetName val="баланс мощности"/>
      <sheetName val="п.1.16. оплата труда опр"/>
      <sheetName val="унпх"/>
      <sheetName val="П.1.17"/>
      <sheetName val="2.3"/>
      <sheetName val=" нвв передача"/>
      <sheetName val="Приме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ти ЕНЭС"/>
      <sheetName val="тариф. коэф. РАО "/>
      <sheetName val="тариф.ставка (2)"/>
      <sheetName val="тариф.ставка для РЭК"/>
      <sheetName val="пост 1206 РСК"/>
      <sheetName val="сети"/>
      <sheetName val="прибыль"/>
      <sheetName val="прибыль РЭК"/>
      <sheetName val="Стр.13029 ф.2"/>
      <sheetName val="тарифн. коэф. ТЭ (2)"/>
      <sheetName val="Лист1"/>
      <sheetName val="тариф РСК 2006 счетный"/>
      <sheetName val="анализ ФЗП для РЭК (2)"/>
      <sheetName val="ср ступень"/>
      <sheetName val="ср ступень для РЭК"/>
      <sheetName val="РК и СН "/>
      <sheetName val="анализ ФЗП для РЭК"/>
      <sheetName val="выезд "/>
      <sheetName val="выходное пос РСК"/>
      <sheetName val="подъемные  РСК"/>
      <sheetName val="2дня больнич РСК"/>
      <sheetName val="льготный проезд РСК 2006"/>
      <sheetName val="льготный проезд РСК"/>
      <sheetName val="льготный проезд РСК 2006 РЭК"/>
      <sheetName val="числен факт"/>
      <sheetName val="СевЭС"/>
      <sheetName val="НВ ЭС"/>
      <sheetName val="СурЭС"/>
      <sheetName val="ТобЭС"/>
      <sheetName val="ТюмЭС"/>
      <sheetName val="ИшимЭС"/>
      <sheetName val="УрайЭС"/>
      <sheetName val="ЮжныеЭС"/>
      <sheetName val="НоябрЭС"/>
      <sheetName val="НЮ ЭС"/>
      <sheetName val="КогалЭС"/>
      <sheetName val="Энергокомпл"/>
      <sheetName val="НПФ 2005 факт РСК"/>
      <sheetName val="НПФ 2006 план РСК"/>
      <sheetName val="ПК 2005 факт РСК"/>
      <sheetName val="ПК 2006 план РСК"/>
      <sheetName val="НПФ 2005 план"/>
      <sheetName val="НПФ 2005 факт"/>
      <sheetName val="НПФ 2006 план"/>
      <sheetName val="ФЗП для ЕСН 2005 РСК"/>
      <sheetName val="ФЗП для ЕСН 2006 план РСК"/>
      <sheetName val="ФЗП для ЕСН 2005 факт"/>
      <sheetName val="ФЗП для ЕСН 2006 план"/>
      <sheetName val="ПК ожид 2005 по произв"/>
      <sheetName val="ПК 2005-2006"/>
      <sheetName val="ПК 2006 по произв"/>
      <sheetName val="числен 2005"/>
      <sheetName val="числен 2006 "/>
      <sheetName val="прочая прибыль 2005-2006 "/>
      <sheetName val="филиалы прибыль 2005"/>
      <sheetName val="26"/>
      <sheetName val="ПРИБЫЛЬ для МАЗЕИНОЙ"/>
      <sheetName val="общесистемные"/>
      <sheetName val="ср ст передача э-э 2006"/>
      <sheetName val="%"/>
      <sheetName val="сети ДЛЯ ПЭО"/>
      <sheetName val="НП 2004"/>
      <sheetName val=" числен по общ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7"/>
      <sheetName val="28"/>
      <sheetName val="29"/>
      <sheetName val="3"/>
      <sheetName val="4.1"/>
      <sheetName val="4"/>
      <sheetName val="5"/>
      <sheetName val="6"/>
      <sheetName val="7"/>
      <sheetName val="8"/>
      <sheetName val="9"/>
      <sheetName val="ЭСО"/>
      <sheetName val="Ген. не уч. ОРЭМ"/>
      <sheetName val="regs"/>
      <sheetName val="Свод"/>
      <sheetName val="Справочник"/>
      <sheetName val="сбыт"/>
      <sheetName val="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5"/>
      <sheetName val="6"/>
      <sheetName val="Справочники"/>
      <sheetName val="15"/>
      <sheetName val="17.1"/>
      <sheetName val="21.3"/>
      <sheetName val="18.2"/>
      <sheetName val="2.3"/>
      <sheetName val="20"/>
      <sheetName val="27"/>
      <sheetName val="пр 5"/>
      <sheetName val="пр 11"/>
      <sheetName val="пр 7"/>
      <sheetName val="пр 13"/>
      <sheetName val="пр 19"/>
      <sheetName val="пр 10"/>
      <sheetName val="П 1.21"/>
      <sheetName val="пр 14"/>
      <sheetName val="пр 20"/>
      <sheetName val="пр 24.1"/>
      <sheetName val="пр 24"/>
      <sheetName val="пр 27"/>
      <sheetName val="пр 6"/>
      <sheetName val="П 1.13"/>
      <sheetName val="SMetstrait"/>
      <sheetName val="2006"/>
      <sheetName val="15.э"/>
      <sheetName val="Сетевые_организации"/>
      <sheetName val="Сбытовые_организац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17_1"/>
      <sheetName val="21_3"/>
      <sheetName val="18_2"/>
      <sheetName val="2_3"/>
      <sheetName val="пр_5"/>
      <sheetName val="пр_11"/>
      <sheetName val="пр_7"/>
      <sheetName val="пр_13"/>
      <sheetName val="пр_19"/>
      <sheetName val="пр_10"/>
      <sheetName val="П_1_21"/>
      <sheetName val="пр_14"/>
      <sheetName val="пр_20"/>
      <sheetName val="пр_24_1"/>
      <sheetName val="пр_24"/>
      <sheetName val="пр_27"/>
      <sheetName val="пр_6"/>
      <sheetName val="П_1_13"/>
      <sheetName val="15_э"/>
      <sheetName val="Сетевые_организации1"/>
      <sheetName val="Сбытовые_организац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17_11"/>
      <sheetName val="21_31"/>
      <sheetName val="18_21"/>
      <sheetName val="2_31"/>
      <sheetName val="пр_51"/>
      <sheetName val="пр_111"/>
      <sheetName val="пр_71"/>
      <sheetName val="пр_131"/>
      <sheetName val="пр_191"/>
      <sheetName val="пр_101"/>
      <sheetName val="П_1_211"/>
      <sheetName val="пр_141"/>
      <sheetName val="пр_201"/>
      <sheetName val="пр_24_11"/>
      <sheetName val="пр_241"/>
      <sheetName val="пр_271"/>
      <sheetName val="пр_61"/>
      <sheetName val="П_1_131"/>
      <sheetName val="15_э1"/>
      <sheetName val="прочие"/>
      <sheetName val="26"/>
      <sheetName val="19.1.2"/>
      <sheetName val="19.2"/>
      <sheetName val="21.2.2"/>
      <sheetName val="21.4"/>
      <sheetName val="10"/>
      <sheetName val="11"/>
      <sheetName val="12"/>
      <sheetName val="18.1"/>
      <sheetName val="19.1.1"/>
      <sheetName val="2.1"/>
      <sheetName val="20.1"/>
      <sheetName val="21.1"/>
      <sheetName val="21.2.1"/>
      <sheetName val="28.3"/>
      <sheetName val="29"/>
      <sheetName val="7"/>
      <sheetName val="8"/>
      <sheetName val="9"/>
      <sheetName val="1.1"/>
      <sheetName val="1.2"/>
      <sheetName val="13"/>
      <sheetName val="14"/>
      <sheetName val="17"/>
      <sheetName val="18"/>
      <sheetName val="19"/>
      <sheetName val="2.2"/>
      <sheetName val="21"/>
      <sheetName val="22"/>
      <sheetName val="24.1"/>
      <sheetName val="24"/>
      <sheetName val="25.1"/>
      <sheetName val="25"/>
      <sheetName val="28.1"/>
      <sheetName val="28.2"/>
      <sheetName val="28"/>
      <sheetName val="3"/>
      <sheetName val="4"/>
      <sheetName val="P2.1"/>
      <sheetName val="P2.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 (5)"/>
      <sheetName val="НВВ"/>
      <sheetName val="П1.2 МПОКХ"/>
      <sheetName val="тариф"/>
      <sheetName val="1.5 (2)"/>
      <sheetName val="1.3_"/>
      <sheetName val="1.6 (3)"/>
      <sheetName val="1.6 (2)"/>
      <sheetName val="Лист1"/>
      <sheetName val="1.2.2"/>
      <sheetName val="1.3"/>
      <sheetName val="1.4"/>
      <sheetName val="1.5"/>
      <sheetName val="1.6"/>
      <sheetName val="1.13"/>
      <sheetName val="1.15"/>
      <sheetName val="1.16_2008"/>
      <sheetName val="1.16 (ЮСК)"/>
      <sheetName val="1.17"/>
      <sheetName val="1.18.2."/>
      <sheetName val="1.21.3"/>
      <sheetName val="1.24."/>
      <sheetName val="1.25."/>
      <sheetName val="1.27"/>
      <sheetName val="POYS2008"/>
      <sheetName val="2.1усл.ед"/>
      <sheetName val="2.2усл.ед"/>
      <sheetName val="распр затрат"/>
      <sheetName val="Лист2"/>
      <sheetName val="ГСМ"/>
      <sheetName val="усл.ед."/>
      <sheetName val="Лист1 "/>
      <sheetName val="P2.1"/>
      <sheetName val="P2.2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TEHSHEET"/>
      <sheetName val="Огл. Графиков"/>
      <sheetName val="Текущие цены"/>
      <sheetName val="рабочий"/>
      <sheetName val="окраска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Регионы"/>
      <sheetName val="26"/>
      <sheetName val="C"/>
      <sheetName val="Инвест.программа"/>
      <sheetName val="Справочники"/>
      <sheetName val="Списки"/>
      <sheetName val="FST5"/>
      <sheetName val="f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F11">
            <v>230</v>
          </cell>
        </row>
        <row r="12">
          <cell r="F12">
            <v>170</v>
          </cell>
        </row>
        <row r="13">
          <cell r="F13">
            <v>290</v>
          </cell>
        </row>
        <row r="14">
          <cell r="F14">
            <v>210</v>
          </cell>
        </row>
        <row r="15">
          <cell r="F15">
            <v>260</v>
          </cell>
        </row>
        <row r="16">
          <cell r="F16">
            <v>210</v>
          </cell>
        </row>
        <row r="17">
          <cell r="F17">
            <v>140</v>
          </cell>
        </row>
        <row r="18">
          <cell r="F18">
            <v>270</v>
          </cell>
        </row>
        <row r="19">
          <cell r="F19">
            <v>180</v>
          </cell>
        </row>
        <row r="20">
          <cell r="F20">
            <v>180</v>
          </cell>
          <cell r="G20">
            <v>251.99699999999999</v>
          </cell>
        </row>
        <row r="21">
          <cell r="F21">
            <v>160</v>
          </cell>
        </row>
        <row r="22">
          <cell r="F22">
            <v>130</v>
          </cell>
          <cell r="G22">
            <v>1606.4889999999998</v>
          </cell>
        </row>
        <row r="23">
          <cell r="F23">
            <v>190</v>
          </cell>
        </row>
        <row r="24">
          <cell r="F24">
            <v>160</v>
          </cell>
          <cell r="G24">
            <v>125.77000000000001</v>
          </cell>
        </row>
        <row r="25">
          <cell r="F25">
            <v>3000</v>
          </cell>
        </row>
        <row r="26">
          <cell r="F26">
            <v>2300</v>
          </cell>
        </row>
        <row r="28">
          <cell r="F28">
            <v>170</v>
          </cell>
          <cell r="G28">
            <v>131.86199999999999</v>
          </cell>
        </row>
        <row r="29">
          <cell r="F29">
            <v>140</v>
          </cell>
        </row>
        <row r="30">
          <cell r="F30">
            <v>120</v>
          </cell>
          <cell r="G30">
            <v>1553.5030000000002</v>
          </cell>
        </row>
        <row r="31">
          <cell r="F31">
            <v>180</v>
          </cell>
        </row>
        <row r="32">
          <cell r="F32">
            <v>150</v>
          </cell>
          <cell r="G32">
            <v>21.844000000000001</v>
          </cell>
        </row>
        <row r="33">
          <cell r="F33">
            <v>160</v>
          </cell>
          <cell r="G33">
            <v>338.16</v>
          </cell>
        </row>
        <row r="34">
          <cell r="F34">
            <v>140</v>
          </cell>
          <cell r="G34">
            <v>3141.6149999999998</v>
          </cell>
        </row>
        <row r="35">
          <cell r="F35">
            <v>110</v>
          </cell>
          <cell r="G35">
            <v>9639.9349999999977</v>
          </cell>
        </row>
        <row r="36">
          <cell r="F36">
            <v>470</v>
          </cell>
        </row>
        <row r="37">
          <cell r="F37">
            <v>350</v>
          </cell>
        </row>
        <row r="40">
          <cell r="F40">
            <v>260</v>
          </cell>
          <cell r="G40">
            <v>248.89000000000004</v>
          </cell>
        </row>
        <row r="41">
          <cell r="F41">
            <v>220</v>
          </cell>
          <cell r="G41">
            <v>1431.27</v>
          </cell>
        </row>
        <row r="42">
          <cell r="F42">
            <v>150</v>
          </cell>
          <cell r="G42">
            <v>2343.6549999999997</v>
          </cell>
        </row>
        <row r="43">
          <cell r="F43">
            <v>270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эл ст"/>
      <sheetName val="Гр5(о)"/>
      <sheetName val="Рейтинг"/>
      <sheetName val="P2.1"/>
      <sheetName val="ИТ-бюджет"/>
      <sheetName val="Свод"/>
      <sheetName val="06 нас-е Прейскурант"/>
      <sheetName val="расшифровка"/>
      <sheetName val="топография"/>
      <sheetName val="ТЭП ПД "/>
      <sheetName val="Исходные данные тариф электрика"/>
      <sheetName val="Лизинг ДГУ"/>
      <sheetName val="т. 1.12."/>
      <sheetName val="Ожид ФР"/>
      <sheetName val="цены цехов"/>
      <sheetName val="Лист13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эл_ст1"/>
      <sheetName val="P2_11"/>
      <sheetName val="06_нас-е_Прейскурант1"/>
      <sheetName val="т__1_12_1"/>
      <sheetName val="эл_ст"/>
      <sheetName val="P2_1"/>
      <sheetName val="06_нас-е_Прейскурант"/>
      <sheetName val="т__1_12_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0"/>
      <sheetName val="21.3"/>
      <sheetName val="21"/>
      <sheetName val="22"/>
      <sheetName val="23"/>
      <sheetName val="24.1"/>
      <sheetName val="24"/>
      <sheetName val="25"/>
      <sheetName val="27"/>
      <sheetName val="28"/>
      <sheetName val="29"/>
      <sheetName val="2"/>
      <sheetName val="3"/>
      <sheetName val="4.1"/>
      <sheetName val="4"/>
      <sheetName val="5"/>
      <sheetName val="6"/>
      <sheetName val="7"/>
      <sheetName val="8"/>
      <sheetName val="9"/>
      <sheetName val="Реестр"/>
      <sheetName val="26"/>
      <sheetName val="т1.15(смета8а)"/>
      <sheetName val="тар"/>
      <sheetName val="Ф-1 (для АО-энерго)"/>
      <sheetName val="Ф-2 (для АО-энерго)"/>
      <sheetName val="перекрестка"/>
      <sheetName val="ОБЩАК"/>
      <sheetName val="справочники"/>
      <sheetName val="мощность"/>
      <sheetName val="эл_ст2"/>
      <sheetName val="P2_12"/>
      <sheetName val="06_нас-е_Прейскурант2"/>
      <sheetName val="ТЭП_ПД_"/>
      <sheetName val="Исходные_данные_тариф_электрика"/>
      <sheetName val="Лизинг_ДГУ"/>
      <sheetName val="т__1_12_2"/>
      <sheetName val="Ожид_ФР"/>
      <sheetName val="цены_цехов"/>
      <sheetName val="мар_2001"/>
      <sheetName val="Продажи_реальные_и_прогноз_20_л"/>
      <sheetName val="№_1_1_3_1__ГСМ"/>
      <sheetName val="№_1_1_3_3__Эксплуат_"/>
      <sheetName val="15_э"/>
      <sheetName val="См_1"/>
      <sheetName val="17_1"/>
      <sheetName val="18_2"/>
      <sheetName val="21_3"/>
      <sheetName val="24_1"/>
      <sheetName val="4_1"/>
      <sheetName val="т1_15(смета8а)"/>
      <sheetName val="Ф-1_(для_АО-энерго)"/>
      <sheetName val="Ф-2_(для_АО-энерго)"/>
      <sheetName val="эл_ст3"/>
      <sheetName val="P2_13"/>
      <sheetName val="06_нас-е_Прейскурант3"/>
      <sheetName val="ТЭП_ПД_1"/>
      <sheetName val="Исходные_данные_тариф_электрик1"/>
      <sheetName val="Лизинг_ДГУ1"/>
      <sheetName val="т__1_12_3"/>
      <sheetName val="Ожид_ФР1"/>
      <sheetName val="цены_цехов1"/>
      <sheetName val="мар_20011"/>
      <sheetName val="Продажи_реальные_и_прогноз_20_1"/>
      <sheetName val="№_1_1_3_1__ГСМ1"/>
      <sheetName val="№_1_1_3_3__Эксплуат_1"/>
      <sheetName val="15_э1"/>
      <sheetName val="См_11"/>
      <sheetName val="17_11"/>
      <sheetName val="18_21"/>
      <sheetName val="21_31"/>
      <sheetName val="24_11"/>
      <sheetName val="4_11"/>
      <sheetName val="т1_15(смета8а)1"/>
      <sheetName val="Ф-1_(для_АО-энерго)1"/>
      <sheetName val="Ф-2_(для_АО-энерго)1"/>
      <sheetName val="Заголовок"/>
      <sheetName val="21.1"/>
      <sheetName val="19.1.2"/>
      <sheetName val="Настройка"/>
      <sheetName val="TECHSHEET"/>
      <sheetName val="REESTR_MO"/>
      <sheetName val="6 Списки"/>
      <sheetName val="Стоимость ЭЭ"/>
      <sheetName val="vec"/>
      <sheetName val="эл_ст4"/>
      <sheetName val="P2_14"/>
      <sheetName val="06_нас-е_Прейскурант4"/>
      <sheetName val="ТЭП_ПД_2"/>
      <sheetName val="Исходные_данные_тариф_электрик2"/>
      <sheetName val="Лизинг_ДГУ2"/>
      <sheetName val="т__1_12_4"/>
      <sheetName val="Ожид_ФР2"/>
      <sheetName val="цены_цехов2"/>
      <sheetName val="мар_20012"/>
      <sheetName val="Продажи_реальные_и_прогноз_20_2"/>
      <sheetName val="№_1_1_3_1__ГСМ2"/>
      <sheetName val="№_1_1_3_3__Эксплуат_2"/>
      <sheetName val="15_э2"/>
      <sheetName val="См_12"/>
      <sheetName val="Ф-1_(для_АО-энерго)2"/>
      <sheetName val="Ф-2_(для_АО-энерго)2"/>
      <sheetName val="17_12"/>
      <sheetName val="18_22"/>
      <sheetName val="21_32"/>
      <sheetName val="24_12"/>
      <sheetName val="4_12"/>
      <sheetName val="эл_ст5"/>
      <sheetName val="P2_15"/>
      <sheetName val="06_нас-е_Прейскурант5"/>
      <sheetName val="ТЭП_ПД_3"/>
      <sheetName val="Исходные_данные_тариф_электрик3"/>
      <sheetName val="Лизинг_ДГУ3"/>
      <sheetName val="т__1_12_5"/>
      <sheetName val="Ожид_ФР3"/>
      <sheetName val="цены_цехов3"/>
      <sheetName val="мар_20013"/>
      <sheetName val="Продажи_реальные_и_прогноз_20_3"/>
      <sheetName val="№_1_1_3_1__ГСМ3"/>
      <sheetName val="№_1_1_3_3__Эксплуат_3"/>
      <sheetName val="15_э3"/>
      <sheetName val="См_13"/>
      <sheetName val="Ф-1_(для_АО-энерго)3"/>
      <sheetName val="Ф-2_(для_АО-энерго)3"/>
      <sheetName val="17_13"/>
      <sheetName val="18_23"/>
      <sheetName val="21_33"/>
      <sheetName val="24_13"/>
      <sheetName val="4_13"/>
      <sheetName val="эл_ст6"/>
      <sheetName val="P2_16"/>
      <sheetName val="06_нас-е_Прейскурант6"/>
      <sheetName val="ТЭП_ПД_4"/>
      <sheetName val="Исходные_данные_тариф_электрик4"/>
      <sheetName val="Лизинг_ДГУ4"/>
      <sheetName val="т__1_12_6"/>
      <sheetName val="Ожид_ФР4"/>
      <sheetName val="цены_цехов4"/>
      <sheetName val="мар_20014"/>
      <sheetName val="Продажи_реальные_и_прогноз_20_4"/>
      <sheetName val="№_1_1_3_1__ГСМ4"/>
      <sheetName val="№_1_1_3_3__Эксплуат_4"/>
      <sheetName val="15_э4"/>
      <sheetName val="См_14"/>
      <sheetName val="Ф-1_(для_АО-энерго)4"/>
      <sheetName val="Ф-2_(для_АО-энерго)4"/>
      <sheetName val="17_14"/>
      <sheetName val="18_24"/>
      <sheetName val="21_34"/>
      <sheetName val="24_14"/>
      <sheetName val="4_14"/>
      <sheetName val="Reestr_org"/>
      <sheetName val="Dimensions"/>
      <sheetName val="прогноз_1"/>
      <sheetName val="IS-$"/>
      <sheetName val="регионы"/>
      <sheetName val="бюджет цтв"/>
      <sheetName val="расчет"/>
      <sheetName val="18.1"/>
      <sheetName val="19.1.1"/>
      <sheetName val="19.2"/>
      <sheetName val="2.1"/>
      <sheetName val="21.2.1"/>
      <sheetName val="21.2.2"/>
      <sheetName val="21.4"/>
      <sheetName val="28.3"/>
      <sheetName val="1.1"/>
      <sheetName val="1.2"/>
      <sheetName val="2.2"/>
      <sheetName val="25.1"/>
      <sheetName val="28.1"/>
      <sheetName val="28.2"/>
      <sheetName val="P2.2"/>
      <sheetName val="проводки'02"/>
      <sheetName val="проводки_02"/>
      <sheetName val="Отопление помещ"/>
      <sheetName val="Работы на объектах"/>
      <sheetName val="P2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ИТ-бюджет"/>
      <sheetName val="SHPZ"/>
      <sheetName val="Гр5(о)"/>
      <sheetName val="8.2.Планирование ПДР"/>
      <sheetName val="6 Списки"/>
      <sheetName val=""/>
      <sheetName val="Производство_электроэнергии"/>
      <sheetName val="Производство_теплоэнергии"/>
      <sheetName val="Передача_электроэнергии"/>
      <sheetName val="Передача_теплоэнергии"/>
      <sheetName val="T15_1"/>
      <sheetName val="T15_2"/>
      <sheetName val="T15_3"/>
      <sheetName val="T15_4"/>
      <sheetName val="T16_1"/>
      <sheetName val="T16_2"/>
      <sheetName val="T16_3"/>
      <sheetName val="T16_4"/>
      <sheetName val="T17_1"/>
      <sheetName val="T17_2"/>
      <sheetName val="T17_3"/>
      <sheetName val="T17_4"/>
      <sheetName val="T18_1"/>
      <sheetName val="T18_2"/>
      <sheetName val="T19_1"/>
      <sheetName val="T19_2"/>
      <sheetName val="T21_1"/>
      <sheetName val="T21_2"/>
      <sheetName val="T21_3"/>
      <sheetName val="T21_4"/>
      <sheetName val="T24_1"/>
      <sheetName val="T25_1"/>
      <sheetName val="T28_1"/>
      <sheetName val="T28_2"/>
      <sheetName val="T28_3"/>
      <sheetName val="T29_1"/>
      <sheetName val="S29_1"/>
      <sheetName val="S28_3"/>
      <sheetName val="S28_2"/>
      <sheetName val="S28_1"/>
      <sheetName val="8_2_Планирование_ПДР"/>
      <sheetName val="6_Списки"/>
      <sheetName val="Производство_электроэнергии1"/>
      <sheetName val="Производство_теплоэнергии1"/>
      <sheetName val="Передача_электроэнергии1"/>
      <sheetName val="Передача_теплоэнергии1"/>
      <sheetName val="T15_11"/>
      <sheetName val="T15_21"/>
      <sheetName val="T15_31"/>
      <sheetName val="T15_41"/>
      <sheetName val="T16_11"/>
      <sheetName val="T16_21"/>
      <sheetName val="T16_31"/>
      <sheetName val="T16_41"/>
      <sheetName val="T17_11"/>
      <sheetName val="T17_21"/>
      <sheetName val="T17_31"/>
      <sheetName val="T17_41"/>
      <sheetName val="T18_11"/>
      <sheetName val="T18_21"/>
      <sheetName val="T19_11"/>
      <sheetName val="T19_21"/>
      <sheetName val="T21_11"/>
      <sheetName val="T21_21"/>
      <sheetName val="T21_31"/>
      <sheetName val="T21_41"/>
      <sheetName val="T24_11"/>
      <sheetName val="T25_11"/>
      <sheetName val="T28_11"/>
      <sheetName val="T28_21"/>
      <sheetName val="T28_31"/>
      <sheetName val="T29_11"/>
      <sheetName val="S29_11"/>
      <sheetName val="S28_31"/>
      <sheetName val="S28_21"/>
      <sheetName val="S28_11"/>
      <sheetName val="8_2_Планирование_ПДР1"/>
      <sheetName val="6_Списки1"/>
      <sheetName val="вводные данные систем"/>
      <sheetName val="TEHSHEET"/>
      <sheetName val="fes"/>
      <sheetName val="Заголовок"/>
      <sheetName val="справочники"/>
      <sheetName val="Списки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95">
          <cell r="A95" t="str">
            <v>Базовые потребители электроэнергии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2"/>
      <sheetName val="3"/>
      <sheetName val="4"/>
      <sheetName val="5"/>
      <sheetName val="6"/>
      <sheetName val="Приложение 1"/>
      <sheetName val="Приложение 2"/>
      <sheetName val="Приложение 3"/>
      <sheetName val="Лист1"/>
      <sheetName val="форма 2"/>
      <sheetName val="TEHSHEET"/>
      <sheetName val="15.э"/>
      <sheetName val="мар 2001"/>
      <sheetName val="Производство электроэнергии"/>
      <sheetName val="Титульный"/>
      <sheetName val="Опции"/>
      <sheetName val="План Газпрома"/>
      <sheetName val="Лист"/>
      <sheetName val="навигация"/>
      <sheetName val="Т12"/>
      <sheetName val="Т3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SHPZ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для тарифов"/>
      <sheetName val="Сентябрь"/>
      <sheetName val="TECHSHEET"/>
      <sheetName val="~5047955"/>
      <sheetName val="сети 2007"/>
      <sheetName val="01-02 (БДиР Общества)"/>
      <sheetName val="УП _2004"/>
      <sheetName val="11"/>
      <sheetName val="regs"/>
      <sheetName val="тех. нужды"/>
      <sheetName val="соб. нужды"/>
      <sheetName val="Анализ"/>
      <sheetName val="Лист3"/>
      <sheetName val="FES"/>
      <sheetName val="Справочно"/>
      <sheetName val="Продажи реальные и прогноз 20 л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2007"/>
      <sheetName val="Неделя"/>
      <sheetName val=""/>
      <sheetName val="25"/>
      <sheetName val="26"/>
      <sheetName val="29"/>
      <sheetName val="производство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мар_2001"/>
      <sheetName val="Приложение_1"/>
      <sheetName val="Приложение_2"/>
      <sheetName val="Приложение_3"/>
      <sheetName val="форма_2"/>
      <sheetName val="Производство_электроэнергии3"/>
      <sheetName val="План_Газпрома"/>
      <sheetName val="Продажи_реальные_и_прогноз_20_л"/>
      <sheetName val="тех__нужды"/>
      <sheetName val="соб__нужды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Шины"/>
      <sheetName val="Дни"/>
      <sheetName val="СЭ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См.1"/>
      <sheetName val="4НКУ"/>
      <sheetName val="Титульный лист"/>
      <sheetName val="Вспомогат(по месяцам)"/>
      <sheetName val="Вспомогат_по месяцам_"/>
      <sheetName val="8.2.Планирование ПДР"/>
      <sheetName val="Настр"/>
      <sheetName val="index"/>
      <sheetName val="ЗАО_мес"/>
      <sheetName val="ЗАО_н.ит"/>
      <sheetName val="Лист5"/>
      <sheetName val="3 квартал"/>
      <sheetName val="Справочник БДР"/>
      <sheetName val="Списки"/>
      <sheetName val="ИнвестицииСвод"/>
      <sheetName val="Спр_ мест"/>
      <sheetName val="форма 3 тс"/>
      <sheetName val="ОБЩАК"/>
      <sheetName val="гр5(о)"/>
      <sheetName val="17.1"/>
      <sheetName val="24"/>
      <sheetName val="Электра"/>
      <sheetName val="0"/>
      <sheetName val="2.1"/>
      <sheetName val="2.2"/>
      <sheetName val="2.3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Справочник"/>
      <sheetName val="ФОРМА по 1-12 (2015г.)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Свод"/>
      <sheetName val="Стоимость ЭЭ"/>
      <sheetName val="ЭСО"/>
      <sheetName val="сбыт"/>
      <sheetName val="Ген. не уч. ОРЭМ"/>
      <sheetName val="16"/>
      <sheetName val="17"/>
      <sheetName val="Ф-1 (для АО-энерго)"/>
      <sheetName val="Ф-2 (для АО-энерго)"/>
      <sheetName val="перекрестка"/>
      <sheetName val="От табл 11"/>
      <sheetName val="15_э3"/>
      <sheetName val="мар_20012"/>
      <sheetName val="Приложение_12"/>
      <sheetName val="Приложение_22"/>
      <sheetName val="Приложение_32"/>
      <sheetName val="форма_22"/>
      <sheetName val="Производство_электроэнергии5"/>
      <sheetName val="План_Газпрома2"/>
      <sheetName val="Баланс_ЭЭ5"/>
      <sheetName val="услуги_непроизводств_5"/>
      <sheetName val="другие_затраты_с-ст5"/>
      <sheetName val="налоги_в_с-ст5"/>
      <sheetName val="%_за_кредит5"/>
      <sheetName val="поощрение_(ДВ)5"/>
      <sheetName val="другие_из_прибыли5"/>
      <sheetName val="БД_2_35"/>
      <sheetName val="для_тарифов2"/>
      <sheetName val="сети_2007"/>
      <sheetName val="01-02_(БДиР_Общества)"/>
      <sheetName val="УП__2004"/>
      <sheetName val="тех__нужды4"/>
      <sheetName val="соб__нужды4"/>
      <sheetName val="Продажи_реальные_и_прогноз_20_2"/>
      <sheetName val="подготовка_кадров2"/>
      <sheetName val="9_42"/>
      <sheetName val="содер_зд2"/>
      <sheetName val="9_32"/>
      <sheetName val="расш__6-п2"/>
      <sheetName val="9_1_12"/>
      <sheetName val="тех__нужды5"/>
      <sheetName val="соб__нужды5"/>
      <sheetName val="Програм__обеспеч__и_лиц_2"/>
      <sheetName val="ТУ_52"/>
      <sheetName val="усл_стор_орг__(9_2,_9_4_и_9_5_2"/>
      <sheetName val="Инф_-вычисл__услуги2"/>
      <sheetName val="Матер-лы_для_средств_связи2"/>
      <sheetName val="Баланс_(Ф1)2"/>
      <sheetName val="налог_на_имущество_9_мес_20072"/>
      <sheetName val="2014_(2)2"/>
      <sheetName val="смета+расш_"/>
      <sheetName val="расш_кальк_"/>
      <sheetName val="31_08_20041"/>
      <sheetName val="_9_4"/>
      <sheetName val="См_1"/>
      <sheetName val="Титульный_лист"/>
      <sheetName val="Вспомогат(по_месяцам)"/>
      <sheetName val="Вспомогат_по_месяцам_"/>
      <sheetName val="8_2_Планирование_ПДР"/>
      <sheetName val="ЗАО_н_ит"/>
      <sheetName val="3_квартал"/>
      <sheetName val="Справочник_БДР"/>
      <sheetName val="Спр__мест"/>
      <sheetName val="КИП_(эксплуатация_и_ВДГО)"/>
      <sheetName val="Матер_и_компл_для_комп_и_оргтех"/>
      <sheetName val="мыло,_паста"/>
      <sheetName val="электрооб_"/>
      <sheetName val="Мат-лы_для_тек_рем_электрооб_"/>
      <sheetName val="др__матер_ВДГО,СМБ"/>
      <sheetName val="форма_3_тс"/>
      <sheetName val="Стоимость_ЭЭ"/>
      <sheetName val="Ген__не_уч__ОРЭМ"/>
      <sheetName val="Ф-1_(для_АО-энерго)"/>
      <sheetName val="Ф-2_(для_АО-энерго)"/>
      <sheetName val="17_1"/>
      <sheetName val="15_э4"/>
      <sheetName val="мар_20013"/>
      <sheetName val="Приложение_13"/>
      <sheetName val="Приложение_23"/>
      <sheetName val="Приложение_33"/>
      <sheetName val="форма_23"/>
      <sheetName val="Производство_электроэнергии6"/>
      <sheetName val="План_Газпрома3"/>
      <sheetName val="Баланс_ЭЭ6"/>
      <sheetName val="услуги_непроизводств_6"/>
      <sheetName val="другие_затраты_с-ст6"/>
      <sheetName val="налоги_в_с-ст6"/>
      <sheetName val="%_за_кредит6"/>
      <sheetName val="поощрение_(ДВ)6"/>
      <sheetName val="другие_из_прибыли6"/>
      <sheetName val="БД_2_36"/>
      <sheetName val="для_тарифов3"/>
      <sheetName val="сети_20071"/>
      <sheetName val="01-02_(БДиР_Общества)1"/>
      <sheetName val="УП__20041"/>
      <sheetName val="тех__нужды6"/>
      <sheetName val="соб__нужды6"/>
      <sheetName val="Продажи_реальные_и_прогноз_20_3"/>
      <sheetName val="подготовка_кадров3"/>
      <sheetName val="9_43"/>
      <sheetName val="содер_зд3"/>
      <sheetName val="9_33"/>
      <sheetName val="расш__6-п3"/>
      <sheetName val="9_1_13"/>
      <sheetName val="тех__нужды7"/>
      <sheetName val="соб__нужды7"/>
      <sheetName val="Програм__обеспеч__и_лиц_3"/>
      <sheetName val="ТУ_53"/>
      <sheetName val="усл_стор_орг__(9_2,_9_4_и_9_5_3"/>
      <sheetName val="Инф_-вычисл__услуги3"/>
      <sheetName val="Матер-лы_для_средств_связи3"/>
      <sheetName val="Баланс_(Ф1)3"/>
      <sheetName val="налог_на_имущество_9_мес_20073"/>
      <sheetName val="2014_(2)3"/>
      <sheetName val="8_2_Планирование_ПДР1"/>
      <sheetName val="смета+расш_1"/>
      <sheetName val="расш_кальк_1"/>
      <sheetName val="31_08_20042"/>
      <sheetName val="_9_41"/>
      <sheetName val="См_11"/>
      <sheetName val="Титульный_лист1"/>
      <sheetName val="Вспомогат(по_месяцам)1"/>
      <sheetName val="Вспомогат_по_месяцам_1"/>
      <sheetName val="ЗАО_н_ит1"/>
      <sheetName val="3_квартал1"/>
      <sheetName val="Справочник_БДР1"/>
      <sheetName val="Спр__мест1"/>
      <sheetName val="КИП_(эксплуатация_и_ВДГО)1"/>
      <sheetName val="Матер_и_компл_для_комп_и_оргте1"/>
      <sheetName val="мыло,_паста1"/>
      <sheetName val="электрооб_1"/>
      <sheetName val="Мат-лы_для_тек_рем_электрооб_1"/>
      <sheetName val="др__матер_ВДГО,СМБ1"/>
      <sheetName val="форма_3_тс1"/>
      <sheetName val="Стоимость_ЭЭ1"/>
      <sheetName val="Ген__не_уч__ОРЭМ1"/>
      <sheetName val="Ф-1_(для_АО-энерго)1"/>
      <sheetName val="Ф-2_(для_АО-энерго)1"/>
      <sheetName val="17_11"/>
      <sheetName val="6 Списки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к БФ №2"/>
      <sheetName val="УИС 1"/>
      <sheetName val="Настройка"/>
      <sheetName val="par diff expl "/>
      <sheetName val="group structure"/>
      <sheetName val="Исходные данные"/>
      <sheetName val="список организаций"/>
      <sheetName val="топливо 2014 год мин"/>
      <sheetName val="топливо 2014 год макс"/>
      <sheetName val="тариф произв.тэц 2013 (база)"/>
      <sheetName val="топливо i пол м тэц_13утв"/>
      <sheetName val="топливо 2 пол м тэц_13утв."/>
      <sheetName val="тариф_2014_комб тэц"/>
      <sheetName val="тэ полезный отпуск "/>
      <sheetName val="бюджет цтв"/>
      <sheetName val="расчет"/>
      <sheetName val="Контроль"/>
      <sheetName val="Cash flow"/>
      <sheetName val="Калькуляция кв"/>
      <sheetName val="reestr_start"/>
      <sheetName val="П 4"/>
      <sheetName val="G2TempSheet"/>
      <sheetName val="Сбербанк РФ"/>
      <sheetName val="Рейтинг"/>
      <sheetName val="УИС_1"/>
      <sheetName val="УИС_11"/>
      <sheetName val="15_э5"/>
      <sheetName val="мар_20014"/>
      <sheetName val="Приложение_14"/>
      <sheetName val="Приложение_24"/>
      <sheetName val="Приложение_34"/>
      <sheetName val="форма_24"/>
      <sheetName val="Производство_электроэнергии7"/>
      <sheetName val="План_Газпрома4"/>
      <sheetName val="Продажи_реальные_и_прогноз_20_4"/>
      <sheetName val="тех__нужды8"/>
      <sheetName val="соб__нужды8"/>
      <sheetName val="подготовка_кадров4"/>
      <sheetName val="9_44"/>
      <sheetName val="содер_зд4"/>
      <sheetName val="9_34"/>
      <sheetName val="расш__6-п4"/>
      <sheetName val="9_1_14"/>
      <sheetName val="тех__нужды9"/>
      <sheetName val="соб__нужды9"/>
      <sheetName val="Програм__обеспеч__и_лиц_4"/>
      <sheetName val="ТУ_54"/>
      <sheetName val="усл_стор_орг__(9_2,_9_4_и_9_5_4"/>
      <sheetName val="Инф_-вычисл__услуги4"/>
      <sheetName val="Матер-лы_для_средств_связи4"/>
      <sheetName val="Баланс_(Ф1)4"/>
      <sheetName val="налог_на_имущество_9_мес_20074"/>
      <sheetName val="2014_(2)4"/>
      <sheetName val="Баланс_ЭЭ7"/>
      <sheetName val="услуги_непроизводств_7"/>
      <sheetName val="другие_затраты_с-ст7"/>
      <sheetName val="налоги_в_с-ст7"/>
      <sheetName val="%_за_кредит7"/>
      <sheetName val="поощрение_(ДВ)7"/>
      <sheetName val="другие_из_прибыли7"/>
      <sheetName val="БД_2_37"/>
      <sheetName val="для_тарифов4"/>
      <sheetName val="01-02_(БДиР_Общества)2"/>
      <sheetName val="сети_20072"/>
      <sheetName val="смета+расш_2"/>
      <sheetName val="расш_кальк_2"/>
      <sheetName val="31_08_20043"/>
      <sheetName val="_9_42"/>
      <sheetName val="ЗАО_н_ит2"/>
      <sheetName val="3_квартал2"/>
      <sheetName val="Справочник_БДР2"/>
      <sheetName val="Спр__мест2"/>
      <sheetName val="УП__20042"/>
      <sheetName val="Ф-1_(для_АО-энерго)2"/>
      <sheetName val="Ф-2_(для_АО-энерго)2"/>
      <sheetName val="17_12"/>
      <sheetName val="КИП_(эксплуатация_и_ВДГО)2"/>
      <sheetName val="Матер_и_компл_для_комп_и_оргте2"/>
      <sheetName val="мыло,_паста2"/>
      <sheetName val="электрооб_2"/>
      <sheetName val="Мат-лы_для_тек_рем_электрооб_2"/>
      <sheetName val="др__матер_ВДГО,СМБ2"/>
      <sheetName val="УИС_12"/>
      <sheetName val="Стоимость_ЭЭ2"/>
      <sheetName val="См_12"/>
      <sheetName val="Титульный_лист2"/>
      <sheetName val="Вспомогат(по_месяцам)2"/>
      <sheetName val="Вспомогат_по_месяцам_2"/>
      <sheetName val="15_э6"/>
      <sheetName val="мар_20015"/>
      <sheetName val="Приложение_15"/>
      <sheetName val="Приложение_25"/>
      <sheetName val="Приложение_35"/>
      <sheetName val="форма_25"/>
      <sheetName val="Производство_электроэнергии8"/>
      <sheetName val="План_Газпрома5"/>
      <sheetName val="Продажи_реальные_и_прогноз_20_5"/>
      <sheetName val="тех__нужды10"/>
      <sheetName val="соб__нужды10"/>
      <sheetName val="подготовка_кадров5"/>
      <sheetName val="9_45"/>
      <sheetName val="содер_зд5"/>
      <sheetName val="9_35"/>
      <sheetName val="расш__6-п5"/>
      <sheetName val="9_1_15"/>
      <sheetName val="тех__нужды11"/>
      <sheetName val="соб__нужды11"/>
      <sheetName val="Програм__обеспеч__и_лиц_5"/>
      <sheetName val="ТУ_55"/>
      <sheetName val="усл_стор_орг__(9_2,_9_4_и_9_5_5"/>
      <sheetName val="Инф_-вычисл__услуги5"/>
      <sheetName val="Матер-лы_для_средств_связи5"/>
      <sheetName val="Баланс_(Ф1)5"/>
      <sheetName val="налог_на_имущество_9_мес_20075"/>
      <sheetName val="2014_(2)5"/>
      <sheetName val="Баланс_ЭЭ8"/>
      <sheetName val="услуги_непроизводств_8"/>
      <sheetName val="другие_затраты_с-ст8"/>
      <sheetName val="налоги_в_с-ст8"/>
      <sheetName val="%_за_кредит8"/>
      <sheetName val="поощрение_(ДВ)8"/>
      <sheetName val="другие_из_прибыли8"/>
      <sheetName val="БД_2_38"/>
      <sheetName val="для_тарифов5"/>
      <sheetName val="01-02_(БДиР_Общества)3"/>
      <sheetName val="сети_20073"/>
      <sheetName val="смета+расш_3"/>
      <sheetName val="расш_кальк_3"/>
      <sheetName val="31_08_20044"/>
      <sheetName val="_9_43"/>
      <sheetName val="ЗАО_н_ит3"/>
      <sheetName val="3_квартал3"/>
      <sheetName val="Справочник_БДР3"/>
      <sheetName val="Спр__мест3"/>
      <sheetName val="УП__20043"/>
      <sheetName val="Ф-1_(для_АО-энерго)3"/>
      <sheetName val="Ф-2_(для_АО-энерго)3"/>
      <sheetName val="17_13"/>
      <sheetName val="КИП_(эксплуатация_и_ВДГО)3"/>
      <sheetName val="Матер_и_компл_для_комп_и_оргте3"/>
      <sheetName val="мыло,_паста3"/>
      <sheetName val="электрооб_3"/>
      <sheetName val="Мат-лы_для_тек_рем_электрооб_3"/>
      <sheetName val="др__матер_ВДГО,СМБ3"/>
      <sheetName val="УИС_13"/>
      <sheetName val="Стоимость_ЭЭ3"/>
      <sheetName val="См_13"/>
      <sheetName val="Титульный_лист3"/>
      <sheetName val="Вспомогат(по_месяцам)3"/>
      <sheetName val="Вспомогат_по_месяцам_3"/>
      <sheetName val="15_э7"/>
      <sheetName val="мар_20016"/>
      <sheetName val="Приложение_16"/>
      <sheetName val="Приложение_26"/>
      <sheetName val="Приложение_36"/>
      <sheetName val="форма_26"/>
      <sheetName val="Производство_электроэнергии9"/>
      <sheetName val="План_Газпрома6"/>
      <sheetName val="Продажи_реальные_и_прогноз_20_6"/>
      <sheetName val="тех__нужды12"/>
      <sheetName val="соб__нужды12"/>
      <sheetName val="подготовка_кадров6"/>
      <sheetName val="9_46"/>
      <sheetName val="содер_зд6"/>
      <sheetName val="9_36"/>
      <sheetName val="расш__6-п6"/>
      <sheetName val="9_1_16"/>
      <sheetName val="тех__нужды13"/>
      <sheetName val="соб__нужды13"/>
      <sheetName val="Програм__обеспеч__и_лиц_6"/>
      <sheetName val="ТУ_56"/>
      <sheetName val="усл_стор_орг__(9_2,_9_4_и_9_5_6"/>
      <sheetName val="Инф_-вычисл__услуги6"/>
      <sheetName val="Матер-лы_для_средств_связи6"/>
      <sheetName val="Баланс_(Ф1)6"/>
      <sheetName val="налог_на_имущество_9_мес_20076"/>
      <sheetName val="2014_(2)6"/>
      <sheetName val="Баланс_ЭЭ9"/>
      <sheetName val="услуги_непроизводств_9"/>
      <sheetName val="другие_затраты_с-ст9"/>
      <sheetName val="налоги_в_с-ст9"/>
      <sheetName val="%_за_кредит9"/>
      <sheetName val="поощрение_(ДВ)9"/>
      <sheetName val="другие_из_прибыли9"/>
      <sheetName val="БД_2_39"/>
      <sheetName val="для_тарифов6"/>
      <sheetName val="01-02_(БДиР_Общества)4"/>
      <sheetName val="сети_20074"/>
      <sheetName val="смета+расш_4"/>
      <sheetName val="расш_кальк_4"/>
      <sheetName val="31_08_20045"/>
      <sheetName val="_9_44"/>
      <sheetName val="ЗАО_н_ит4"/>
      <sheetName val="3_квартал4"/>
      <sheetName val="Справочник_БДР4"/>
      <sheetName val="Спр__мест4"/>
      <sheetName val="УП__20044"/>
      <sheetName val="Ф-1_(для_АО-энерго)4"/>
      <sheetName val="Ф-2_(для_АО-энерго)4"/>
      <sheetName val="17_14"/>
      <sheetName val="КИП_(эксплуатация_и_ВДГО)4"/>
      <sheetName val="Матер_и_компл_для_комп_и_оргте4"/>
      <sheetName val="мыло,_паста4"/>
      <sheetName val="электрооб_4"/>
      <sheetName val="Мат-лы_для_тек_рем_электрооб_4"/>
      <sheetName val="др__матер_ВДГО,СМБ4"/>
      <sheetName val="УИС_14"/>
      <sheetName val="Стоимость_ЭЭ4"/>
      <sheetName val="См_14"/>
      <sheetName val="Титульный_лист4"/>
      <sheetName val="Вспомогат(по_месяцам)4"/>
      <sheetName val="Вспомогат_по_месяцам_4"/>
      <sheetName val="FST5"/>
      <sheetName val="28"/>
      <sheetName val="20"/>
      <sheetName val="21"/>
      <sheetName val="23"/>
      <sheetName val="27"/>
      <sheetName val="19"/>
      <sheetName val="22"/>
      <sheetName val="амортизация 2"/>
      <sheetName val="Управление"/>
      <sheetName val="параметры"/>
      <sheetName val="92"/>
      <sheetName val="XLR_NoRangeSheet"/>
      <sheetName val="Акты ТЭ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4">
          <cell r="A4" t="str">
            <v>1.Удвоение ВВП за 10-летний период</v>
          </cell>
        </row>
      </sheetData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/>
      <sheetData sheetId="665" refreshError="1"/>
      <sheetData sheetId="66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  <sheetName val="Лист"/>
      <sheetName val="навигация"/>
      <sheetName val="Т12"/>
      <sheetName val="Т3"/>
      <sheetName val="расшифровка_(2)"/>
      <sheetName val="эл_ст"/>
      <sheetName val="Производство_электроэнергии"/>
      <sheetName val="Первичные_данные"/>
      <sheetName val="мар_2001"/>
      <sheetName val="накладные_в_%%_факт"/>
      <sheetName val="Олимпстрой_декабрь_2010"/>
      <sheetName val="Сводный_бюджет"/>
      <sheetName val="расшифровка_(2)1"/>
      <sheetName val="эл_ст1"/>
      <sheetName val="Производство_электроэнергии1"/>
      <sheetName val="Первичные_данные1"/>
      <sheetName val="мар_20011"/>
      <sheetName val="накладные_в_%%_факт1"/>
      <sheetName val="Олимпстрой_декабрь_20101"/>
      <sheetName val="Сводный_бюджет1"/>
      <sheetName val="ФА 2022"/>
      <sheetName val="Сибнефть"/>
      <sheetName val="Усинск_Роснефть"/>
      <sheetName val="виды деятельности"/>
      <sheetName val="расшифровка_(2)2"/>
      <sheetName val="эл_ст2"/>
      <sheetName val="Производство_электроэнергии2"/>
      <sheetName val="Первичные_данные2"/>
      <sheetName val="мар_20012"/>
      <sheetName val="накладные_в_%%_факт2"/>
      <sheetName val="Олимпстрой_декабрь_20102"/>
      <sheetName val="Сводный_бюджет2"/>
      <sheetName val="расшифровка_(2)3"/>
      <sheetName val="эл_ст3"/>
      <sheetName val="Производство_электроэнергии3"/>
      <sheetName val="Первичные_данные3"/>
      <sheetName val="мар_20013"/>
      <sheetName val="накладные_в_%%_факт3"/>
      <sheetName val="Олимпстрой_декабрь_20103"/>
      <sheetName val="Сводный_бюджет3"/>
      <sheetName val="расшифровка_(2)4"/>
      <sheetName val="эл_ст4"/>
      <sheetName val="Производство_электроэнергии4"/>
      <sheetName val="Первичные_данные4"/>
      <sheetName val="мар_20014"/>
      <sheetName val="накладные_в_%%_факт4"/>
      <sheetName val="Олимпстрой_декабрь_20104"/>
      <sheetName val="Сводный_бюджет4"/>
      <sheetName val="Заголовок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числен к табл.1.16 2004"/>
      <sheetName val="расчет средн РКиСН"/>
      <sheetName val="числен к табл.1.16"/>
      <sheetName val="Исполнителя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З план и факт i-2"/>
      <sheetName val="эталонные затраты i"/>
      <sheetName val="смета"/>
      <sheetName val="расчет СН i"/>
      <sheetName val="TEHSHEET"/>
    </sheetNames>
    <sheetDataSet>
      <sheetData sheetId="0"/>
      <sheetData sheetId="1">
        <row r="5">
          <cell r="AJ5" t="str">
            <v>Тюменская область</v>
          </cell>
        </row>
        <row r="6">
          <cell r="AJ6" t="str">
            <v>ХМАО</v>
          </cell>
        </row>
        <row r="7">
          <cell r="AJ7" t="str">
            <v>ЯНАО</v>
          </cell>
        </row>
        <row r="9">
          <cell r="AJ9" t="str">
            <v>По области в целом</v>
          </cell>
        </row>
        <row r="10">
          <cell r="AJ10" t="str">
            <v>По субъектам</v>
          </cell>
        </row>
        <row r="96">
          <cell r="O96" t="str">
            <v>АО  ЭК Восток</v>
          </cell>
        </row>
        <row r="97">
          <cell r="O97" t="str">
            <v>ООО НЭСКО</v>
          </cell>
        </row>
        <row r="98">
          <cell r="O98" t="str">
            <v>АО Салехардэнерго</v>
          </cell>
        </row>
        <row r="99">
          <cell r="O99" t="str">
            <v>АО ЮТЭК</v>
          </cell>
        </row>
        <row r="100">
          <cell r="O100" t="str">
            <v>МП ГЭС</v>
          </cell>
        </row>
        <row r="101">
          <cell r="O101" t="str">
            <v>АО Газпром энергосбыт Тюмень</v>
          </cell>
        </row>
      </sheetData>
      <sheetData sheetId="2"/>
      <sheetData sheetId="3"/>
      <sheetData sheetId="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Оборудование_стоим"/>
      <sheetName val="9.3"/>
      <sheetName val="эл ст"/>
      <sheetName val="СписочнаяЧисленность"/>
      <sheetName val="расчет"/>
      <sheetName val="Омскэнерго с учетом доп 2010 "/>
      <sheetName val="ММТС"/>
      <sheetName val="ФЗП 2011"/>
      <sheetName val="расшифровка"/>
      <sheetName val=" накладные расходы"/>
      <sheetName val="ИТ-бюджет"/>
      <sheetName val="Детализация"/>
      <sheetName val="Справочник затрат_СБ"/>
      <sheetName val="Financing"/>
      <sheetName val="Проценты"/>
      <sheetName val="Исполнителям"/>
      <sheetName val="GRES.2007.5"/>
      <sheetName val="Титульный лист С-П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Данные"/>
      <sheetName val="Коды статей"/>
      <sheetName val="Дебет_Кредит"/>
      <sheetName val="Enums"/>
      <sheetName val="Исходные"/>
      <sheetName val="FST5"/>
      <sheetName val="Лист13"/>
      <sheetName val="ИТОГИ  по Н,Р,Э,Q"/>
      <sheetName val="Анализ"/>
      <sheetName val="Лист12"/>
      <sheetName val="ПС рек"/>
      <sheetName val="ЛЭП нов"/>
      <sheetName val="Конст"/>
      <sheetName val="2008 -2010"/>
      <sheetName val="Регионы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План Газпрома"/>
      <sheetName val="Лист1"/>
      <sheetName val="Тарифы _ЗН"/>
      <sheetName val="Тарифы _СК"/>
      <sheetName val="Справочник"/>
      <sheetName val="EKDEB90"/>
      <sheetName val="Потребность в МТР"/>
      <sheetName val="гтэс-24"/>
      <sheetName val="гтэс-72"/>
      <sheetName val="рвдс"/>
      <sheetName val="рвдс зм"/>
      <sheetName val="ртвс-1"/>
      <sheetName val="ртвс-2"/>
      <sheetName val="ртвс-3"/>
      <sheetName val="ртвс зм"/>
      <sheetName val="РТиЭС"/>
      <sheetName val="РЭС"/>
      <sheetName val="рэс зм"/>
      <sheetName val="Таз."/>
      <sheetName val="эмц"/>
      <sheetName val="всего"/>
      <sheetName val="П 4"/>
      <sheetName val="П 1"/>
      <sheetName val="regs"/>
      <sheetName val="П 21-1"/>
      <sheetName val="Ис. данные эк"/>
      <sheetName val="Настройки"/>
      <sheetName val="Общая"/>
      <sheetName val="ПРОГНОЗ_1"/>
      <sheetName val="Производство электроэнергии"/>
      <sheetName val="тар"/>
      <sheetName val="т1.15(смета8а)"/>
      <sheetName val="фев(ф)"/>
      <sheetName val="% транспортировки"/>
      <sheetName val="3"/>
      <sheetName val="ОС до 40 т.р."/>
      <sheetName val="1.411.1"/>
      <sheetName val="31.08.2004"/>
      <sheetName val="коммунальные"/>
      <sheetName val="расш. зарплаты (к 9.1. 9.1.1.) "/>
      <sheetName val="ПЕРЕСЧЕТ"/>
      <sheetName val="СЗ-процессинг"/>
      <sheetName val="Нормативы"/>
      <sheetName val="Параметры"/>
      <sheetName val="СЗ-собственная деятельность"/>
      <sheetName val="Темников"/>
      <sheetName val="списки"/>
      <sheetName val="Технич.лист"/>
      <sheetName val="VLOOKUP"/>
      <sheetName val="INPUTMASTER"/>
      <sheetName val="#ССЫЛКА"/>
      <sheetName val="1_411_1"/>
      <sheetName val="9_3"/>
      <sheetName val="_ транспортировки"/>
      <sheetName val="ОС до 40 т_р_"/>
      <sheetName val="31_08_2004"/>
      <sheetName val="тех. нужды"/>
      <sheetName val="соб. нужды"/>
      <sheetName val="Отрадное"/>
      <sheetName val="КП"/>
      <sheetName val="field"/>
      <sheetName val="91 форма 2 1 полуг"/>
      <sheetName val="35998"/>
      <sheetName val="44"/>
      <sheetName val="92"/>
      <sheetName val="94"/>
      <sheetName val="97"/>
      <sheetName val="Отчет"/>
      <sheetName val="Фин план"/>
      <sheetName val="0_13"/>
      <sheetName val="2_13"/>
      <sheetName val="2_23"/>
      <sheetName val="6_13"/>
      <sheetName val="17_13"/>
      <sheetName val="24_13"/>
      <sheetName val="Потребность_в_МТР"/>
      <sheetName val="эл_ст3"/>
      <sheetName val="9_31"/>
      <sheetName val="Омскэнерго_с_учетом_доп_2010_"/>
      <sheetName val="ФЗП_2011"/>
      <sheetName val="GRES_2007_53"/>
      <sheetName val="_накладные_расходы"/>
      <sheetName val="Коды_статей"/>
      <sheetName val="%_транспортировки"/>
      <sheetName val="ОС_до_40_т_р_"/>
      <sheetName val="1_411_11"/>
      <sheetName val="31_08_20041"/>
      <sheetName val="расш__зарплаты_(к_9_1__9_1_1_)_"/>
      <sheetName val="Технич_лист"/>
      <sheetName val="СЗ-собственная_деятельность"/>
      <sheetName val="__транспортировки"/>
      <sheetName val="ОС_до_40_т_р_1"/>
      <sheetName val="тех__нужды"/>
      <sheetName val="соб__нужды"/>
      <sheetName val="Титульный_лист_С-П"/>
      <sheetName val="ПС_рек"/>
      <sheetName val="ЛЭП_нов"/>
      <sheetName val="ИТОГИ__по_Н,Р,Э,Q3"/>
      <sheetName val="2008_-20103"/>
      <sheetName val="Общий_свод_(2)3"/>
      <sheetName val="Сценарные_условия3"/>
      <sheetName val="Список_ДЗО3"/>
      <sheetName val="4_Закупка_электроэнергии3"/>
      <sheetName val="5_Производственная_программа3"/>
      <sheetName val="9_32"/>
      <sheetName val="Омскэнерго_с_учетом_доп_2010_1"/>
      <sheetName val="ФЗП_20111"/>
      <sheetName val="_накладные_расходы1"/>
      <sheetName val="Коды_статей1"/>
      <sheetName val="%_транспортировки1"/>
      <sheetName val="ОС_до_40_т_р_2"/>
      <sheetName val="1_411_12"/>
      <sheetName val="31_08_20042"/>
      <sheetName val="расш__зарплаты_(к_9_1__9_1_1_)1"/>
      <sheetName val="СЗ-собственная_деятельность1"/>
      <sheetName val="Технич_лист1"/>
      <sheetName val="__транспортировки1"/>
      <sheetName val="ОС_до_40_т_р_3"/>
      <sheetName val="тех__нужды1"/>
      <sheetName val="соб__нужды1"/>
      <sheetName val="Титульный_лист_С-П1"/>
      <sheetName val="Справочник_затрат_СБ1"/>
      <sheetName val="Справочник_затрат_СБ"/>
      <sheetName val="форма-прил к ф№1"/>
      <sheetName val="Pricelist"/>
      <sheetName val="дефляторы"/>
      <sheetName val="продВ(I)"/>
      <sheetName val="навигация"/>
      <sheetName val="Т19.1"/>
      <sheetName val="Т1.1.1"/>
      <sheetName val="Т1.2.1"/>
      <sheetName val="Т3"/>
      <sheetName val="FGL BS data"/>
      <sheetName val="Эффект"/>
      <sheetName val="Вариант XIII (аренда ГТУ)"/>
      <sheetName val="Исход.инф."/>
      <sheetName val="ОС до 40 т.р. "/>
      <sheetName val="не_удалять"/>
      <sheetName val="подготовка кадров"/>
      <sheetName val="П"/>
      <sheetName val="CF"/>
      <sheetName val="СЗ_процессинг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Лист2"/>
      <sheetName val="смета+расш."/>
      <sheetName val="index"/>
      <sheetName val="1.401.2"/>
      <sheetName val="Справ-к БДР выручка"/>
      <sheetName val="Справочник ЦФО"/>
      <sheetName val="Лист3"/>
      <sheetName val="ОЦСГ"/>
      <sheetName val="TECHSHEET"/>
      <sheetName val="TEHSHEET"/>
      <sheetName val="МетодыРасчета"/>
      <sheetName val="гр5(о)"/>
      <sheetName val="reestr"/>
      <sheetName val="REESTR_ORG"/>
      <sheetName val="Инструкция"/>
      <sheetName val="18.1"/>
      <sheetName val="19.1.1"/>
      <sheetName val="19.1.2"/>
      <sheetName val="19.2"/>
      <sheetName val="21.1"/>
      <sheetName val="21.2.1"/>
      <sheetName val="21.2.2"/>
      <sheetName val="21.4"/>
      <sheetName val="28.3"/>
      <sheetName val="1.1"/>
      <sheetName val="1.2"/>
      <sheetName val="18.2"/>
      <sheetName val="20.1"/>
      <sheetName val="21.3"/>
      <sheetName val="25.1"/>
      <sheetName val="28.1"/>
      <sheetName val="28.2"/>
      <sheetName val="P2.1"/>
      <sheetName val="P2.2"/>
      <sheetName val="Ф-1 (для АО-энерго)"/>
      <sheetName val="Ф-2 (для АО-энерго)"/>
      <sheetName val="перекрестка"/>
      <sheetName val="Расчет ФОТ"/>
      <sheetName val="Расчет тарифного коэф-та"/>
      <sheetName val="pr03"/>
      <sheetName val="Титульный"/>
      <sheetName val="2.Инфо"/>
      <sheetName val="ээ"/>
      <sheetName val="Стоимость ЭЭ"/>
      <sheetName val="ЭСО"/>
      <sheetName val="сбыт"/>
      <sheetName val="Ген. не уч. ОРЭМ"/>
      <sheetName val="Свод"/>
      <sheetName val="0_14"/>
      <sheetName val="2_14"/>
      <sheetName val="2_24"/>
      <sheetName val="6_14"/>
      <sheetName val="17_14"/>
      <sheetName val="24_14"/>
      <sheetName val="эл_ст4"/>
      <sheetName val="9_33"/>
      <sheetName val="Омскэнерго_с_учетом_доп_2010_2"/>
      <sheetName val="ФЗП_20112"/>
      <sheetName val="_накладные_расходы2"/>
      <sheetName val="GRES_2007_54"/>
      <sheetName val="Титульный_лист_С-П2"/>
      <sheetName val="Коды_статей2"/>
      <sheetName val="ПС_рек1"/>
      <sheetName val="ЛЭП_нов1"/>
      <sheetName val="ИТОГИ__по_Н,Р,Э,Q4"/>
      <sheetName val="2008_-20104"/>
      <sheetName val="Общий_свод_(2)4"/>
      <sheetName val="Сценарные_условия4"/>
      <sheetName val="Список_ДЗО4"/>
      <sheetName val="4_Закупка_электроэнергии4"/>
      <sheetName val="5_Производственная_программа4"/>
      <sheetName val="Потребность_в_МТР1"/>
      <sheetName val="Ис__данные_эк"/>
      <sheetName val="План_Газпрома"/>
      <sheetName val="Тарифы__ЗН"/>
      <sheetName val="Тарифы__СК"/>
      <sheetName val="рвдс_зм"/>
      <sheetName val="ртвс_зм"/>
      <sheetName val="рэс_зм"/>
      <sheetName val="Таз_"/>
      <sheetName val="П_4"/>
      <sheetName val="П_1"/>
      <sheetName val="П_21-1"/>
      <sheetName val="%_транспортировки2"/>
      <sheetName val="ОС_до_40_т_р_4"/>
      <sheetName val="1_411_13"/>
      <sheetName val="31_08_20043"/>
      <sheetName val="расш__зарплаты_(к_9_1__9_1_1_)2"/>
      <sheetName val="СЗ-собственная_деятельность2"/>
      <sheetName val="Технич_лист2"/>
      <sheetName val="__транспортировки2"/>
      <sheetName val="ОС_до_40_т_р_5"/>
      <sheetName val="тех__нужды2"/>
      <sheetName val="соб__нужды2"/>
      <sheetName val="Справочник_затрат_СБ2"/>
      <sheetName val="91_форма_2_1_полуг"/>
      <sheetName val="Производство_электроэнергии"/>
      <sheetName val="т1_15(смета8а)"/>
      <sheetName val="Фин_план"/>
      <sheetName val="форма-прил_к_ф№1"/>
      <sheetName val="Т19_1"/>
      <sheetName val="Т1_1_1"/>
      <sheetName val="Т1_2_1"/>
      <sheetName val="FGL_BS_data"/>
      <sheetName val="Вариант_XIII_(аренда_ГТУ)"/>
      <sheetName val="Исход_инф_"/>
      <sheetName val="ОС_до_40_т_р__"/>
      <sheetName val="подготовка_кадров"/>
      <sheetName val="смета+расш_"/>
      <sheetName val="1_401_2"/>
      <sheetName val="Справ-к_БДР_выручка"/>
      <sheetName val="Справочник_ЦФО"/>
      <sheetName val="Стоимость_ЭЭ"/>
      <sheetName val="Ген__не_уч__ОРЭМ"/>
      <sheetName val="0_15"/>
      <sheetName val="2_15"/>
      <sheetName val="2_25"/>
      <sheetName val="6_15"/>
      <sheetName val="17_15"/>
      <sheetName val="24_15"/>
      <sheetName val="эл_ст5"/>
      <sheetName val="9_34"/>
      <sheetName val="Омскэнерго_с_учетом_доп_2010_3"/>
      <sheetName val="ФЗП_20113"/>
      <sheetName val="_накладные_расходы3"/>
      <sheetName val="GRES_2007_55"/>
      <sheetName val="Титульный_лист_С-П3"/>
      <sheetName val="Коды_статей3"/>
      <sheetName val="ПС_рек2"/>
      <sheetName val="ЛЭП_нов2"/>
      <sheetName val="ИТОГИ__по_Н,Р,Э,Q5"/>
      <sheetName val="2008_-20105"/>
      <sheetName val="Общий_свод_(2)5"/>
      <sheetName val="Сценарные_условия5"/>
      <sheetName val="Список_ДЗО5"/>
      <sheetName val="4_Закупка_электроэнергии5"/>
      <sheetName val="5_Производственная_программа5"/>
      <sheetName val="Справочник_затрат_СБ3"/>
      <sheetName val="Производство_электроэнергии1"/>
      <sheetName val="т1_15(смета8а)1"/>
      <sheetName val="План_Газпрома1"/>
      <sheetName val="Тарифы__ЗН1"/>
      <sheetName val="Тарифы__СК1"/>
      <sheetName val="Потребность_в_МТР2"/>
      <sheetName val="рвдс_зм1"/>
      <sheetName val="ртвс_зм1"/>
      <sheetName val="рэс_зм1"/>
      <sheetName val="Таз_1"/>
      <sheetName val="П_41"/>
      <sheetName val="П_11"/>
      <sheetName val="П_21-11"/>
      <sheetName val="Ис__данные_эк1"/>
      <sheetName val="%_транспортировки3"/>
      <sheetName val="ОС_до_40_т_р_6"/>
      <sheetName val="1_411_14"/>
      <sheetName val="31_08_20044"/>
      <sheetName val="расш__зарплаты_(к_9_1__9_1_1_)3"/>
      <sheetName val="СЗ-собственная_деятельность3"/>
      <sheetName val="Технич_лист3"/>
      <sheetName val="__транспортировки3"/>
      <sheetName val="ОС_до_40_т_р_7"/>
      <sheetName val="тех__нужды3"/>
      <sheetName val="соб__нужды3"/>
      <sheetName val="91_форма_2_1_полуг1"/>
      <sheetName val="Фин_план1"/>
      <sheetName val="форма-прил_к_ф№11"/>
      <sheetName val="Т19_11"/>
      <sheetName val="Т1_1_11"/>
      <sheetName val="Т1_2_11"/>
      <sheetName val="FGL_BS_data1"/>
      <sheetName val="Вариант_XIII_(аренда_ГТУ)1"/>
      <sheetName val="Исход_инф_1"/>
      <sheetName val="ОС_до_40_т_р__1"/>
      <sheetName val="подготовка_кадров1"/>
      <sheetName val="смета+расш_1"/>
      <sheetName val="1_401_21"/>
      <sheetName val="Справ-к_БДР_выручка1"/>
      <sheetName val="Справочник_ЦФО1"/>
      <sheetName val="Стоимость_ЭЭ1"/>
      <sheetName val="Ген__не_уч__ОРЭМ1"/>
      <sheetName val="Расчёт расходов"/>
      <sheetName val="НВВ по уровням"/>
      <sheetName val="REESTR_MO"/>
      <sheetName val="даты"/>
      <sheetName val="valuations"/>
      <sheetName val="Транспортный"/>
      <sheetName val="ТС.Т"/>
      <sheetName val="TECH_VERTICAL"/>
      <sheetName val="ТС.К"/>
      <sheetName val="ТБО.К"/>
      <sheetName val="ВО.К"/>
      <sheetName val="баланс1"/>
      <sheetName val="текущие цены"/>
      <sheetName val="Огл. Графиков"/>
      <sheetName val="рабочий"/>
      <sheetName val="окраска"/>
      <sheetName val="таблица"/>
      <sheetName val="Info"/>
      <sheetName val="Grouplist"/>
      <sheetName val="productlist"/>
      <sheetName val="6 Списки"/>
      <sheetName val="TDSheet"/>
      <sheetName val="план 17"/>
      <sheetName val="Capex"/>
      <sheetName val="Медслужба"/>
      <sheetName val="УКиСР"/>
      <sheetName val="Баланс"/>
      <sheetName val="Макро"/>
      <sheetName val="т1_15(смета8а)2"/>
      <sheetName val="Производство_электроэнергии2"/>
      <sheetName val="Ис__данные_эк2"/>
      <sheetName val="План_Газпрома2"/>
      <sheetName val="Тарифы__ЗН2"/>
      <sheetName val="Тарифы__СК2"/>
      <sheetName val="Фин_план2"/>
      <sheetName val="рвдс_зм2"/>
      <sheetName val="ртвс_зм2"/>
      <sheetName val="рэс_зм2"/>
      <sheetName val="Таз_2"/>
      <sheetName val="0_16"/>
      <sheetName val="2_16"/>
      <sheetName val="2_26"/>
      <sheetName val="6_16"/>
      <sheetName val="17_16"/>
      <sheetName val="24_16"/>
      <sheetName val="эл_ст6"/>
      <sheetName val="9_35"/>
      <sheetName val="Омскэнерго_с_учетом_доп_2010_4"/>
      <sheetName val="ФЗП_20114"/>
      <sheetName val="GRES_2007_56"/>
      <sheetName val="_накладные_расходы4"/>
      <sheetName val="Коды_статей4"/>
      <sheetName val="%_транспортировки4"/>
      <sheetName val="ОС_до_40_т_р_8"/>
      <sheetName val="1_411_15"/>
      <sheetName val="31_08_20045"/>
      <sheetName val="расш__зарплаты_(к_9_1__9_1_1_)4"/>
      <sheetName val="СЗ-собственная_деятельность4"/>
      <sheetName val="Технич_лист4"/>
      <sheetName val="__транспортировки4"/>
      <sheetName val="ОС_до_40_т_р_9"/>
      <sheetName val="тех__нужды4"/>
      <sheetName val="соб__нужды4"/>
      <sheetName val="Справочник_затрат_СБ4"/>
      <sheetName val="Титульный_лист_С-П4"/>
      <sheetName val="ПС_рек3"/>
      <sheetName val="ЛЭП_нов3"/>
      <sheetName val="ИТОГИ__по_Н,Р,Э,Q6"/>
      <sheetName val="2008_-20106"/>
      <sheetName val="Общий_свод_(2)6"/>
      <sheetName val="Сценарные_условия6"/>
      <sheetName val="Список_ДЗО6"/>
      <sheetName val="4_Закупка_электроэнергии6"/>
      <sheetName val="5_Производственная_программа6"/>
      <sheetName val="91_форма_2_1_полуг2"/>
      <sheetName val="т1_15(смета8а)3"/>
      <sheetName val="Производство_электроэнергии3"/>
      <sheetName val="Ис__данные_эк3"/>
      <sheetName val="План_Газпрома3"/>
      <sheetName val="Тарифы__ЗН3"/>
      <sheetName val="Тарифы__СК3"/>
      <sheetName val="Фин_план3"/>
      <sheetName val="рвдс_зм3"/>
      <sheetName val="ртвс_зм3"/>
      <sheetName val="рэс_зм3"/>
      <sheetName val="Таз_3"/>
      <sheetName val="Потребность_в_МТР3"/>
      <sheetName val="П_42"/>
      <sheetName val="П_12"/>
      <sheetName val="П_21-12"/>
      <sheetName val="ОС_до_40_т_р__2"/>
      <sheetName val="подготовка_кадров2"/>
      <sheetName val="смета+расш_2"/>
      <sheetName val="1_401_22"/>
      <sheetName val="Справ-к_БДР_выручка2"/>
      <sheetName val="Справочник_ЦФО2"/>
      <sheetName val="форма-прил_к_ф№12"/>
      <sheetName val="Т19_12"/>
      <sheetName val="Т1_1_12"/>
      <sheetName val="Т1_2_12"/>
      <sheetName val="FGL_BS_data2"/>
      <sheetName val="Вариант_XIII_(аренда_ГТУ)2"/>
      <sheetName val="Исход_инф_2"/>
      <sheetName val="0_17"/>
      <sheetName val="2_17"/>
      <sheetName val="2_27"/>
      <sheetName val="6_17"/>
      <sheetName val="17_17"/>
      <sheetName val="24_17"/>
      <sheetName val="эл_ст7"/>
      <sheetName val="9_36"/>
      <sheetName val="Омскэнерго_с_учетом_доп_2010_5"/>
      <sheetName val="ФЗП_20115"/>
      <sheetName val="GRES_2007_57"/>
      <sheetName val="_накладные_расходы5"/>
      <sheetName val="Коды_статей5"/>
      <sheetName val="%_транспортировки5"/>
      <sheetName val="ОС_до_40_т_р_10"/>
      <sheetName val="1_411_16"/>
      <sheetName val="31_08_20046"/>
      <sheetName val="расш__зарплаты_(к_9_1__9_1_1_)5"/>
      <sheetName val="СЗ-собственная_деятельность5"/>
      <sheetName val="Технич_лист5"/>
      <sheetName val="__транспортировки5"/>
      <sheetName val="ОС_до_40_т_р_11"/>
      <sheetName val="тех__нужды5"/>
      <sheetName val="соб__нужды5"/>
      <sheetName val="Справочник_затрат_СБ5"/>
      <sheetName val="Титульный_лист_С-П5"/>
      <sheetName val="ПС_рек4"/>
      <sheetName val="ЛЭП_нов4"/>
      <sheetName val="ИТОГИ__по_Н,Р,Э,Q7"/>
      <sheetName val="2008_-20107"/>
      <sheetName val="Общий_свод_(2)7"/>
      <sheetName val="Сценарные_условия7"/>
      <sheetName val="Список_ДЗО7"/>
      <sheetName val="4_Закупка_электроэнергии7"/>
      <sheetName val="5_Производственная_программа7"/>
      <sheetName val="91_форма_2_1_полуг3"/>
      <sheetName val="т1_15(смета8а)4"/>
      <sheetName val="Производство_электроэнергии4"/>
      <sheetName val="Ис__данные_эк4"/>
      <sheetName val="План_Газпрома4"/>
      <sheetName val="Тарифы__ЗН4"/>
      <sheetName val="Тарифы__СК4"/>
      <sheetName val="Фин_план4"/>
      <sheetName val="рвдс_зм4"/>
      <sheetName val="ртвс_зм4"/>
      <sheetName val="рэс_зм4"/>
      <sheetName val="Таз_4"/>
      <sheetName val="Потребность_в_МТР4"/>
      <sheetName val="П_43"/>
      <sheetName val="П_13"/>
      <sheetName val="П_21-13"/>
      <sheetName val="ОС_до_40_т_р__3"/>
      <sheetName val="подготовка_кадров3"/>
      <sheetName val="смета+расш_3"/>
      <sheetName val="1_401_23"/>
      <sheetName val="Справ-к_БДР_выручка3"/>
      <sheetName val="Справочник_ЦФО3"/>
      <sheetName val="форма-прил_к_ф№13"/>
      <sheetName val="Т19_13"/>
      <sheetName val="Т1_1_13"/>
      <sheetName val="Т1_2_13"/>
      <sheetName val="FGL_BS_data3"/>
      <sheetName val="Вариант_XIII_(аренда_ГТУ)3"/>
      <sheetName val="Исход_инф_3"/>
      <sheetName val="0_18"/>
      <sheetName val="2_18"/>
      <sheetName val="2_28"/>
      <sheetName val="6_18"/>
      <sheetName val="17_18"/>
      <sheetName val="24_18"/>
      <sheetName val="эл_ст8"/>
      <sheetName val="9_37"/>
      <sheetName val="Омскэнерго_с_учетом_доп_2010_6"/>
      <sheetName val="ФЗП_20116"/>
      <sheetName val="GRES_2007_58"/>
      <sheetName val="_накладные_расходы6"/>
      <sheetName val="Коды_статей6"/>
      <sheetName val="%_транспортировки6"/>
      <sheetName val="ОС_до_40_т_р_12"/>
      <sheetName val="1_411_17"/>
      <sheetName val="31_08_20047"/>
      <sheetName val="расш__зарплаты_(к_9_1__9_1_1_)6"/>
      <sheetName val="СЗ-собственная_деятельность6"/>
      <sheetName val="Технич_лист6"/>
      <sheetName val="__транспортировки6"/>
      <sheetName val="ОС_до_40_т_р_13"/>
      <sheetName val="тех__нужды6"/>
      <sheetName val="соб__нужды6"/>
      <sheetName val="Справочник_затрат_СБ6"/>
      <sheetName val="Титульный_лист_С-П6"/>
      <sheetName val="ПС_рек5"/>
      <sheetName val="ЛЭП_нов5"/>
      <sheetName val="ИТОГИ__по_Н,Р,Э,Q8"/>
      <sheetName val="2008_-20108"/>
      <sheetName val="Общий_свод_(2)8"/>
      <sheetName val="Сценарные_условия8"/>
      <sheetName val="Список_ДЗО8"/>
      <sheetName val="4_Закупка_электроэнергии8"/>
      <sheetName val="5_Производственная_программа8"/>
      <sheetName val="91_форма_2_1_полуг4"/>
      <sheetName val="т1_15(смета8а)5"/>
      <sheetName val="Производство_электроэнергии5"/>
      <sheetName val="Ис__данные_эк5"/>
      <sheetName val="План_Газпрома5"/>
      <sheetName val="Тарифы__ЗН5"/>
      <sheetName val="Тарифы__СК5"/>
      <sheetName val="Фин_план5"/>
      <sheetName val="рвдс_зм5"/>
      <sheetName val="ртвс_зм5"/>
      <sheetName val="рэс_зм5"/>
      <sheetName val="Таз_5"/>
      <sheetName val="Потребность_в_МТР5"/>
      <sheetName val="П_44"/>
      <sheetName val="П_14"/>
      <sheetName val="П_21-14"/>
      <sheetName val="ОС_до_40_т_р__4"/>
      <sheetName val="подготовка_кадров4"/>
      <sheetName val="смета+расш_4"/>
      <sheetName val="1_401_24"/>
      <sheetName val="Справ-к_БДР_выручка4"/>
      <sheetName val="Справочник_ЦФО4"/>
      <sheetName val="форма-прил_к_ф№14"/>
      <sheetName val="Т19_14"/>
      <sheetName val="Т1_1_14"/>
      <sheetName val="Т1_2_14"/>
      <sheetName val="FGL_BS_data4"/>
      <sheetName val="Вариант_XIII_(аренда_ГТУ)4"/>
      <sheetName val="Исход_инф_4"/>
      <sheetName val="ПФВ-0.5"/>
      <sheetName val="План_Сводн"/>
      <sheetName val="XLR_NoRangeSheet"/>
      <sheetName val="топливо2009"/>
      <sheetName val="2009"/>
      <sheetName val="P2"/>
      <sheetName val="сиз"/>
      <sheetName val="Титульный лист"/>
      <sheetName val="aje"/>
      <sheetName val="Резерв по отпускам"/>
      <sheetName val="исходные 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УЗ-22(2002)"/>
      <sheetName val="УЗ-21(1кв.) (2)"/>
      <sheetName val="УЗ-21(2002)"/>
      <sheetName val="УЗ-22(3кв.) (2)"/>
      <sheetName val="ИТОГИ  по Н,Р,Э,Q"/>
      <sheetName val="Производство электроэнергии"/>
      <sheetName val="эл ст"/>
      <sheetName val="Справочники"/>
      <sheetName val="ф.2 за 4 кв.2005"/>
      <sheetName val="Заголовок"/>
      <sheetName val="Закупки"/>
      <sheetName val="Макро"/>
      <sheetName val="6"/>
      <sheetName val="Константы"/>
      <sheetName val="инвестиции 2007"/>
      <sheetName val="17"/>
      <sheetName val="3"/>
      <sheetName val="4"/>
      <sheetName val="5"/>
      <sheetName val="CTN"/>
      <sheetName val="TC"/>
      <sheetName val="Data"/>
      <sheetName val="Свод__табл_"/>
      <sheetName val="Отпуск_ээ"/>
      <sheetName val="Вспом__мат-лы"/>
      <sheetName val="Прочие_затраты"/>
      <sheetName val="УЗ-21(1кв_)_(2)"/>
      <sheetName val="УЗ-22(3кв_)_(2)"/>
      <sheetName val="ИТОГИ__по_Н,Р,Э,Q"/>
      <sheetName val="Производство_электроэнергии"/>
      <sheetName val="эл_ст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8"/>
      <sheetName val="9"/>
      <sheetName val="P2.1"/>
      <sheetName val="P2.2"/>
      <sheetName val="Калькуляция кв"/>
      <sheetName val="Balance Sheet"/>
      <sheetName val="1997"/>
      <sheetName val="1998"/>
      <sheetName val="9-1"/>
      <sheetName val="хар-ка земли 1 "/>
      <sheetName val="Коррект"/>
      <sheetName val="Приложение 1"/>
      <sheetName val="СписочнаяЧисленность"/>
      <sheetName val="Temp_TOV"/>
      <sheetName val="факт 2009 года"/>
      <sheetName val="Факт 2010 года"/>
      <sheetName val="План на 2011 год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1.11"/>
      <sheetName val="свод"/>
      <sheetName val="SHPZ"/>
      <sheetName val=" накладные расходы"/>
      <sheetName val="БФ-2-8-П"/>
      <sheetName val="FEK 2002.Н"/>
      <sheetName val="Приложение 2.1"/>
      <sheetName val="ГоГРЭС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19"/>
      <sheetName val="0"/>
      <sheetName val="1"/>
      <sheetName val="15"/>
      <sheetName val="17.1"/>
      <sheetName val="20"/>
      <sheetName val="21"/>
      <sheetName val="30"/>
      <sheetName val="Table"/>
      <sheetName val="Справочник"/>
      <sheetName val="Титульный лист С-П"/>
      <sheetName val="2002(v1)"/>
      <sheetName val="ФИНПЛАН"/>
      <sheetName val="13"/>
      <sheetName val="обслуживание"/>
      <sheetName val="Ожид ФР"/>
      <sheetName val="жилой фонд"/>
      <sheetName val="Справ"/>
      <sheetName val="даты"/>
      <sheetName val="Фин план"/>
      <sheetName val="Списки"/>
      <sheetName val="Проценты"/>
      <sheetName val="Дебет_Кредит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исходные данные"/>
      <sheetName val="Cover"/>
      <sheetName val="FES"/>
      <sheetName val="расшифровка"/>
      <sheetName val="июнь9"/>
      <sheetName val="Лист1"/>
      <sheetName val="Тарифы _ЗН"/>
      <sheetName val="Тарифы _СК"/>
      <sheetName val="Исходные"/>
      <sheetName val="расчет тарифов"/>
      <sheetName val="sapactivexlhiddensheet"/>
      <sheetName val="Номенклатура"/>
      <sheetName val="продВ(I)"/>
      <sheetName val="У-Алд_наслегаХранение"/>
      <sheetName val="РСД ИА "/>
      <sheetName val="AddList"/>
      <sheetName val="AddList "/>
      <sheetName val="Настр"/>
      <sheetName val="Внеш Совме"/>
      <sheetName val="1.19.1 произв тэ"/>
      <sheetName val="План Газпрома"/>
      <sheetName val="01-02 (БДиР Общества)"/>
      <sheetName val="t_настройки"/>
      <sheetName val="TEHSHEET"/>
      <sheetName val="Стоимость ЭЭ"/>
      <sheetName val="EKDEB90"/>
      <sheetName val="Расчёт НВВ по RAB"/>
      <sheetName val="Standard"/>
      <sheetName val="Pricelist"/>
      <sheetName val="Контрагенты"/>
      <sheetName val="ОХЗ КТС"/>
      <sheetName val="на 1 тут"/>
      <sheetName val="Договоры"/>
      <sheetName val="ОПФ"/>
      <sheetName val="ДДС_Статьи"/>
      <sheetName val="Титульный"/>
      <sheetName val="мониторинг"/>
      <sheetName val="список"/>
      <sheetName val="sverxtip"/>
      <sheetName val="Закупки центр"/>
      <sheetName val="УЗ-21(2002):УЗ-22(3кв.) (2)"/>
      <sheetName val="Стр1"/>
      <sheetName val="коэфф"/>
      <sheetName val="БФ-2-13-П"/>
      <sheetName val="лист"/>
      <sheetName val="навигация"/>
      <sheetName val="т3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Рабочий"/>
      <sheetName val="МО"/>
      <sheetName val="лист2"/>
      <sheetName val="Выгрузка"/>
      <sheetName val="Данные ОАО"/>
      <sheetName val="Прил1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Огл. Графиков"/>
      <sheetName val="Текущие цены"/>
      <sheetName val="окраска"/>
      <sheetName val="Рейтинг"/>
      <sheetName val="гр5(о)"/>
      <sheetName val="все"/>
      <sheetName val="ГВС 2014"/>
      <sheetName val="Предприятие"/>
      <sheetName val="REESTR_MO"/>
      <sheetName val="Инструкция"/>
      <sheetName val="баланс1"/>
      <sheetName val="TECHSHEET"/>
      <sheetName val="таблица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31.08.2004"/>
      <sheetName val="IS-$"/>
      <sheetName val="взз"/>
      <sheetName val="PriceListAP"/>
      <sheetName val="Свод__табл_7"/>
      <sheetName val="Отпуск_ээ7"/>
      <sheetName val="Вспом__мат-лы7"/>
      <sheetName val="Прочие_затраты7"/>
      <sheetName val="ИТОГИ__по_Н,Р,Э,Q7"/>
      <sheetName val="эл_ст7"/>
      <sheetName val="Производство_электроэнергии7"/>
      <sheetName val="18_17"/>
      <sheetName val="19_1_17"/>
      <sheetName val="19_1_27"/>
      <sheetName val="19_27"/>
      <sheetName val="2_17"/>
      <sheetName val="21_17"/>
      <sheetName val="21_2_17"/>
      <sheetName val="21_2_27"/>
      <sheetName val="21_47"/>
      <sheetName val="28_37"/>
      <sheetName val="1_17"/>
      <sheetName val="1_27"/>
      <sheetName val="18_27"/>
      <sheetName val="2_27"/>
      <sheetName val="20_17"/>
      <sheetName val="21_37"/>
      <sheetName val="24_17"/>
      <sheetName val="25_17"/>
      <sheetName val="28_17"/>
      <sheetName val="28_27"/>
      <sheetName val="P2_17"/>
      <sheetName val="P2_27"/>
      <sheetName val="инвестиции_20077"/>
      <sheetName val="УЗ-21(1кв_)_(2)7"/>
      <sheetName val="УЗ-22(3кв_)_(2)7"/>
      <sheetName val="Калькуляция_кв7"/>
      <sheetName val="Balance_Sheet7"/>
      <sheetName val="хар-ка_земли_1_6"/>
      <sheetName val="Приложение_16"/>
      <sheetName val="факт_2009_года6"/>
      <sheetName val="Факт_2010_года6"/>
      <sheetName val="План_на_2011_год6"/>
      <sheetName val="1_117"/>
      <sheetName val="ф_2_за_4_кв_20056"/>
      <sheetName val="FEK_2002_Н6"/>
      <sheetName val="Приложение_2_16"/>
      <sheetName val="Титульный_лист_С-П6"/>
      <sheetName val="17_16"/>
      <sheetName val="Услуги_ПХ6"/>
      <sheetName val="_накладные_расходы6"/>
      <sheetName val="Ожид_ФР6"/>
      <sheetName val="жилой_фонд6"/>
      <sheetName val="Фин_план6"/>
      <sheetName val="Исходные_данные_и_тариф_ЭЛЕКТР3"/>
      <sheetName val="Справочник_затрат_СБ3"/>
      <sheetName val="Коды_статей3"/>
      <sheetName val="исходные_данные3"/>
      <sheetName val="Тарифы__ЗН3"/>
      <sheetName val="Тарифы__СК3"/>
      <sheetName val="расчет_тарифов3"/>
      <sheetName val="РСД_ИА_3"/>
      <sheetName val="AddList_3"/>
      <sheetName val="1_19_1_произв_тэ3"/>
      <sheetName val="План_Газпрома3"/>
      <sheetName val="01-02_(БДиР_Общества)3"/>
      <sheetName val="Внеш_Совме3"/>
      <sheetName val="Стоимость_ЭЭ"/>
      <sheetName val="Расчёт_НВВ_по_RAB"/>
      <sheetName val="ОХЗ_КТС"/>
      <sheetName val="на_1_тут"/>
      <sheetName val="Закупки_центр"/>
      <sheetName val="УЗ-21(2002):УЗ-22(3кв_)_(2)"/>
      <sheetName val="сценарные_условия_ОГК"/>
      <sheetName val="Данные_ОАО"/>
      <sheetName val="баланс_энергии"/>
      <sheetName val="ремонты_2010"/>
      <sheetName val="п_1_20__расшифровка_квл_2010"/>
      <sheetName val="соц_характер"/>
      <sheetName val="баланс_мощности"/>
      <sheetName val="амортизация_по_уровням_напряжен"/>
      <sheetName val="п_1_16__оплата_труда"/>
      <sheetName val="сводная_ремонт"/>
      <sheetName val="проч_прямые"/>
      <sheetName val="квл_сводная"/>
      <sheetName val="н_на_им"/>
      <sheetName val="п_1_18__калькуляция"/>
      <sheetName val="п_1_21_прибыль"/>
      <sheetName val="п_1_24"/>
      <sheetName val="п_1_25"/>
      <sheetName val="п2_1"/>
      <sheetName val="п_1_17"/>
      <sheetName val="Огл__Графиков"/>
      <sheetName val="Текущие_цены"/>
      <sheetName val="транспортный_налог"/>
      <sheetName val="_квл_2012-2014_"/>
      <sheetName val="П_1_16__оплата_труда_ОПР"/>
      <sheetName val="Амортизация_по_уровням_напр-я"/>
      <sheetName val="[FEK_2002_Н_xls][FEK_2002_Н_xls"/>
      <sheetName val="Сводная_ЭЛЦЕХ"/>
      <sheetName val="Сводная_КТЦ"/>
      <sheetName val="ремонт_кровли_гл_корпуса"/>
      <sheetName val="ремонт_зд_электрофильтров"/>
      <sheetName val="Сводная_ТАИ"/>
      <sheetName val="Покрытие_пастой"/>
      <sheetName val="ГВС_2014"/>
      <sheetName val="31_08_2004"/>
      <sheetName val="Свод__табл_8"/>
      <sheetName val="Отпуск_ээ8"/>
      <sheetName val="Вспом__мат-лы8"/>
      <sheetName val="Прочие_затраты8"/>
      <sheetName val="ИТОГИ__по_Н,Р,Э,Q8"/>
      <sheetName val="эл_ст8"/>
      <sheetName val="Производство_электроэнергии8"/>
      <sheetName val="18_18"/>
      <sheetName val="19_1_18"/>
      <sheetName val="19_1_28"/>
      <sheetName val="19_28"/>
      <sheetName val="2_18"/>
      <sheetName val="21_18"/>
      <sheetName val="21_2_18"/>
      <sheetName val="21_2_28"/>
      <sheetName val="21_48"/>
      <sheetName val="28_38"/>
      <sheetName val="1_18"/>
      <sheetName val="1_28"/>
      <sheetName val="18_28"/>
      <sheetName val="2_28"/>
      <sheetName val="20_18"/>
      <sheetName val="21_38"/>
      <sheetName val="24_18"/>
      <sheetName val="25_18"/>
      <sheetName val="28_18"/>
      <sheetName val="28_28"/>
      <sheetName val="P2_18"/>
      <sheetName val="P2_28"/>
      <sheetName val="инвестиции_20078"/>
      <sheetName val="УЗ-21(1кв_)_(2)8"/>
      <sheetName val="УЗ-22(3кв_)_(2)8"/>
      <sheetName val="Калькуляция_кв8"/>
      <sheetName val="Balance_Sheet8"/>
      <sheetName val="хар-ка_земли_1_7"/>
      <sheetName val="Приложение_17"/>
      <sheetName val="факт_2009_года7"/>
      <sheetName val="Факт_2010_года7"/>
      <sheetName val="План_на_2011_год7"/>
      <sheetName val="1_118"/>
      <sheetName val="ф_2_за_4_кв_20057"/>
      <sheetName val="FEK_2002_Н7"/>
      <sheetName val="Приложение_2_17"/>
      <sheetName val="Титульный_лист_С-П7"/>
      <sheetName val="17_17"/>
      <sheetName val="Услуги_ПХ7"/>
      <sheetName val="_накладные_расходы7"/>
      <sheetName val="Ожид_ФР7"/>
      <sheetName val="жилой_фонд7"/>
      <sheetName val="Фин_план7"/>
      <sheetName val="Исходные_данные_и_тариф_ЭЛЕКТР4"/>
      <sheetName val="Справочник_затрат_СБ4"/>
      <sheetName val="Коды_статей4"/>
      <sheetName val="исходные_данные4"/>
      <sheetName val="Тарифы__ЗН4"/>
      <sheetName val="Тарифы__СК4"/>
      <sheetName val="расчет_тарифов4"/>
      <sheetName val="РСД_ИА_4"/>
      <sheetName val="AddList_4"/>
      <sheetName val="1_19_1_произв_тэ4"/>
      <sheetName val="План_Газпрома4"/>
      <sheetName val="01-02_(БДиР_Общества)4"/>
      <sheetName val="Внеш_Совме4"/>
      <sheetName val="Стоимость_ЭЭ1"/>
      <sheetName val="Расчёт_НВВ_по_RAB1"/>
      <sheetName val="ОХЗ_КТС1"/>
      <sheetName val="на_1_тут1"/>
      <sheetName val="Закупки_центр1"/>
      <sheetName val="УЗ-21(2002):УЗ-22(3кв_)_(2)1"/>
      <sheetName val="сценарные_условия_ОГК1"/>
      <sheetName val="Данные_ОАО1"/>
      <sheetName val="баланс_энергии1"/>
      <sheetName val="ремонты_20101"/>
      <sheetName val="п_1_20__расшифровка_квл_20101"/>
      <sheetName val="соц_характер1"/>
      <sheetName val="баланс_мощности1"/>
      <sheetName val="амортизация_по_уровням_напряже1"/>
      <sheetName val="п_1_16__оплата_труда1"/>
      <sheetName val="сводная_ремонт1"/>
      <sheetName val="проч_прямые1"/>
      <sheetName val="квл_сводная1"/>
      <sheetName val="н_на_им1"/>
      <sheetName val="п_1_18__калькуляция1"/>
      <sheetName val="п_1_21_прибыль1"/>
      <sheetName val="п_1_241"/>
      <sheetName val="п_1_251"/>
      <sheetName val="п2_11"/>
      <sheetName val="п_1_171"/>
      <sheetName val="Огл__Графиков1"/>
      <sheetName val="Текущие_цены1"/>
      <sheetName val="транспортный_налог1"/>
      <sheetName val="_квл_2012-2014_1"/>
      <sheetName val="П_1_16__оплата_труда_ОПР1"/>
      <sheetName val="Амортизация_по_уровням_напр-я1"/>
      <sheetName val="[FEK_2002_Н_xls][FEK_2002_Н_xl1"/>
      <sheetName val="Сводная_ЭЛЦЕХ1"/>
      <sheetName val="Сводная_КТЦ1"/>
      <sheetName val="ремонт_кровли_гл_корпуса1"/>
      <sheetName val="ремонт_зд_электрофильтров1"/>
      <sheetName val="Сводная_ТАИ1"/>
      <sheetName val="Покрытие_пастой1"/>
      <sheetName val="ГВС_20141"/>
      <sheetName val="31_08_20041"/>
      <sheetName val="Пер-Вл"/>
      <sheetName val="Индексы "/>
      <sheetName val="Заявка ГВК ВО 2014"/>
      <sheetName val="Заявка ГВК ВС 2014"/>
      <sheetName val="Общехозяйственные расходы"/>
      <sheetName val="индексы"/>
      <sheetName val="реестр жф население"/>
      <sheetName val="Тепло свод"/>
      <sheetName val="Цеховые расходы ТС"/>
      <sheetName val="ф17"/>
      <sheetName val="ф20"/>
      <sheetName val="ф18"/>
      <sheetName val="КВАНТ"/>
      <sheetName val="Расчёт расходов"/>
      <sheetName val="НВВ по уровням"/>
      <sheetName val="2008 -2010"/>
      <sheetName val="БИ-2-18-П"/>
      <sheetName val="БИ-2-19-П"/>
      <sheetName val="БИ-2-7-П"/>
      <sheetName val="БИ-2-9-П"/>
      <sheetName val="БИ-2-14-П"/>
      <sheetName val="БИ-2-16-П"/>
      <sheetName val="Main"/>
      <sheetName val="links"/>
      <sheetName val="ф19"/>
      <sheetName val="ф4"/>
      <sheetName val="ф5"/>
      <sheetName val="ф6"/>
      <sheetName val="ф7"/>
      <sheetName val="ф8"/>
      <sheetName val="ф9"/>
      <sheetName val="ф9(замена)"/>
      <sheetName val="ф16"/>
      <sheetName val="Cfg_Rv"/>
      <sheetName val="XLR_NoRangeSheet"/>
      <sheetName val="2"/>
      <sheetName val="4.1"/>
      <sheetName val="2007 (Min)"/>
      <sheetName val="2007 (Max)"/>
      <sheetName val="2006"/>
      <sheetName val="июль2006"/>
      <sheetName val="Свод расчет"/>
      <sheetName val="Дебиторы"/>
      <sheetName val="НФИк"/>
      <sheetName val="эл.энергия"/>
      <sheetName val="хоз_расходы"/>
      <sheetName val="Group_221"/>
      <sheetName val="с теми же формулами"/>
      <sheetName val="2.3"/>
      <sheetName val="тех.лист"/>
      <sheetName val="Оперативный факт за январь 2010"/>
      <sheetName val="техлист"/>
      <sheetName val="Свод__табл_9"/>
      <sheetName val="Отпуск_ээ9"/>
      <sheetName val="Вспом__мат-лы9"/>
      <sheetName val="Прочие_затраты9"/>
      <sheetName val="ИТОГИ__по_Н,Р,Э,Q9"/>
      <sheetName val="эл_ст9"/>
      <sheetName val="Производство_электроэнергии9"/>
      <sheetName val="18_19"/>
      <sheetName val="19_1_19"/>
      <sheetName val="19_1_29"/>
      <sheetName val="19_29"/>
      <sheetName val="2_19"/>
      <sheetName val="21_19"/>
      <sheetName val="21_2_19"/>
      <sheetName val="21_2_29"/>
      <sheetName val="21_49"/>
      <sheetName val="28_39"/>
      <sheetName val="1_19"/>
      <sheetName val="1_29"/>
      <sheetName val="18_29"/>
      <sheetName val="2_29"/>
      <sheetName val="20_19"/>
      <sheetName val="21_39"/>
      <sheetName val="24_19"/>
      <sheetName val="25_19"/>
      <sheetName val="28_19"/>
      <sheetName val="28_29"/>
      <sheetName val="P2_19"/>
      <sheetName val="P2_29"/>
      <sheetName val="УЗ-21(1кв_)_(2)9"/>
      <sheetName val="УЗ-22(3кв_)_(2)9"/>
      <sheetName val="Калькуляция_кв9"/>
      <sheetName val="Balance_Sheet9"/>
      <sheetName val="инвестиции_20079"/>
      <sheetName val="хар-ка_земли_1_8"/>
      <sheetName val="Приложение_18"/>
      <sheetName val="факт_2009_года8"/>
      <sheetName val="Факт_2010_года8"/>
      <sheetName val="План_на_2011_год8"/>
      <sheetName val="1_119"/>
      <sheetName val="ф_2_за_4_кв_20058"/>
      <sheetName val="FEK_2002_Н8"/>
      <sheetName val="Приложение_2_18"/>
      <sheetName val="Титульный_лист_С-П8"/>
      <sheetName val="17_18"/>
      <sheetName val="Услуги_ПХ8"/>
      <sheetName val="_накладные_расходы8"/>
      <sheetName val="Ожид_ФР8"/>
      <sheetName val="жилой_фонд8"/>
      <sheetName val="Фин_план8"/>
      <sheetName val="Исходные_данные_и_тариф_ЭЛЕКТР5"/>
      <sheetName val="Справочник_затрат_СБ5"/>
      <sheetName val="Коды_статей5"/>
      <sheetName val="исходные_данные5"/>
      <sheetName val="Тарифы__ЗН5"/>
      <sheetName val="Тарифы__СК5"/>
      <sheetName val="расчет_тарифов5"/>
      <sheetName val="РСД_ИА_5"/>
      <sheetName val="1_19_1_произв_тэ5"/>
      <sheetName val="План_Газпрома5"/>
      <sheetName val="01-02_(БДиР_Общества)5"/>
      <sheetName val="Внеш_Совме5"/>
      <sheetName val="AddList_5"/>
      <sheetName val="Стоимость_ЭЭ2"/>
      <sheetName val="Расчёт_НВВ_по_RAB2"/>
      <sheetName val="ОХЗ_КТС2"/>
      <sheetName val="Закупки_центр2"/>
      <sheetName val="УЗ-21(2002):УЗ-22(3кв_)_(2)2"/>
      <sheetName val="на_1_тут2"/>
      <sheetName val="сценарные_условия_ОГК2"/>
      <sheetName val="Данные_ОАО2"/>
      <sheetName val="баланс_энергии2"/>
      <sheetName val="ремонты_20102"/>
      <sheetName val="п_1_20__расшифровка_квл_20102"/>
      <sheetName val="соц_характер2"/>
      <sheetName val="баланс_мощности2"/>
      <sheetName val="амортизация_по_уровням_напряже2"/>
      <sheetName val="п_1_16__оплата_труда2"/>
      <sheetName val="сводная_ремонт2"/>
      <sheetName val="проч_прямые2"/>
      <sheetName val="квл_сводная2"/>
      <sheetName val="н_на_им2"/>
      <sheetName val="п_1_18__калькуляция2"/>
      <sheetName val="п_1_21_прибыль2"/>
      <sheetName val="п_1_242"/>
      <sheetName val="п_1_252"/>
      <sheetName val="п2_12"/>
      <sheetName val="п_1_172"/>
      <sheetName val="Огл__Графиков2"/>
      <sheetName val="Текущие_цены2"/>
      <sheetName val="транспортный_налог2"/>
      <sheetName val="_квл_2012-2014_2"/>
      <sheetName val="П_1_16__оплата_труда_ОПР2"/>
      <sheetName val="Амортизация_по_уровням_напр-я2"/>
      <sheetName val="[FEK_2002_Н_xls][FEK_2002_Н_xl2"/>
      <sheetName val="Сводная_ЭЛЦЕХ2"/>
      <sheetName val="Сводная_КТЦ2"/>
      <sheetName val="ремонт_кровли_гл_корпуса2"/>
      <sheetName val="ремонт_зд_электрофильтров2"/>
      <sheetName val="Сводная_ТАИ2"/>
      <sheetName val="Покрытие_пастой2"/>
      <sheetName val="ГВС_20142"/>
      <sheetName val="Свод__табл_10"/>
      <sheetName val="Отпуск_ээ10"/>
      <sheetName val="Вспом__мат-лы10"/>
      <sheetName val="Прочие_затраты10"/>
      <sheetName val="ИТОГИ__по_Н,Р,Э,Q10"/>
      <sheetName val="эл_ст10"/>
      <sheetName val="Производство_электроэнергии10"/>
      <sheetName val="18_110"/>
      <sheetName val="19_1_110"/>
      <sheetName val="19_1_210"/>
      <sheetName val="19_210"/>
      <sheetName val="2_110"/>
      <sheetName val="21_110"/>
      <sheetName val="21_2_110"/>
      <sheetName val="21_2_210"/>
      <sheetName val="21_410"/>
      <sheetName val="28_310"/>
      <sheetName val="1_110"/>
      <sheetName val="1_210"/>
      <sheetName val="18_210"/>
      <sheetName val="2_210"/>
      <sheetName val="20_110"/>
      <sheetName val="21_310"/>
      <sheetName val="24_110"/>
      <sheetName val="25_110"/>
      <sheetName val="28_110"/>
      <sheetName val="28_210"/>
      <sheetName val="P2_110"/>
      <sheetName val="P2_210"/>
      <sheetName val="УЗ-21(1кв_)_(2)10"/>
      <sheetName val="УЗ-22(3кв_)_(2)10"/>
      <sheetName val="Калькуляция_кв10"/>
      <sheetName val="Balance_Sheet10"/>
      <sheetName val="инвестиции_200710"/>
      <sheetName val="хар-ка_земли_1_9"/>
      <sheetName val="Приложение_19"/>
      <sheetName val="факт_2009_года9"/>
      <sheetName val="Факт_2010_года9"/>
      <sheetName val="План_на_2011_год9"/>
      <sheetName val="1_1110"/>
      <sheetName val="ф_2_за_4_кв_20059"/>
      <sheetName val="FEK_2002_Н9"/>
      <sheetName val="Приложение_2_19"/>
      <sheetName val="Титульный_лист_С-П9"/>
      <sheetName val="17_19"/>
      <sheetName val="Услуги_ПХ9"/>
      <sheetName val="_накладные_расходы9"/>
      <sheetName val="Ожид_ФР9"/>
      <sheetName val="жилой_фонд9"/>
      <sheetName val="Фин_план9"/>
      <sheetName val="Исходные_данные_и_тариф_ЭЛЕКТР6"/>
      <sheetName val="Справочник_затрат_СБ6"/>
      <sheetName val="Коды_статей6"/>
      <sheetName val="исходные_данные6"/>
      <sheetName val="Тарифы__ЗН6"/>
      <sheetName val="Тарифы__СК6"/>
      <sheetName val="расчет_тарифов6"/>
      <sheetName val="РСД_ИА_6"/>
      <sheetName val="1_19_1_произв_тэ6"/>
      <sheetName val="План_Газпрома6"/>
      <sheetName val="01-02_(БДиР_Общества)6"/>
      <sheetName val="Внеш_Совме6"/>
      <sheetName val="AddList_6"/>
      <sheetName val="Стоимость_ЭЭ3"/>
      <sheetName val="Расчёт_НВВ_по_RAB3"/>
      <sheetName val="ОХЗ_КТС3"/>
      <sheetName val="Закупки_центр3"/>
      <sheetName val="УЗ-21(2002):УЗ-22(3кв_)_(2)3"/>
      <sheetName val="на_1_тут3"/>
      <sheetName val="сценарные_условия_ОГК3"/>
      <sheetName val="Данные_ОАО3"/>
      <sheetName val="баланс_энергии3"/>
      <sheetName val="ремонты_20103"/>
      <sheetName val="п_1_20__расшифровка_квл_20103"/>
      <sheetName val="соц_характер3"/>
      <sheetName val="баланс_мощности3"/>
      <sheetName val="амортизация_по_уровням_напряже3"/>
      <sheetName val="п_1_16__оплата_труда3"/>
      <sheetName val="сводная_ремонт3"/>
      <sheetName val="проч_прямые3"/>
      <sheetName val="квл_сводная3"/>
      <sheetName val="н_на_им3"/>
      <sheetName val="п_1_18__калькуляция3"/>
      <sheetName val="п_1_21_прибыль3"/>
      <sheetName val="п_1_243"/>
      <sheetName val="п_1_253"/>
      <sheetName val="п2_13"/>
      <sheetName val="п_1_173"/>
      <sheetName val="Огл__Графиков3"/>
      <sheetName val="Текущие_цены3"/>
      <sheetName val="транспортный_налог3"/>
      <sheetName val="_квл_2012-2014_3"/>
      <sheetName val="П_1_16__оплата_труда_ОПР3"/>
      <sheetName val="Амортизация_по_уровням_напр-я3"/>
      <sheetName val="[FEK_2002_Н_xls][FEK_2002_Н_xl3"/>
      <sheetName val="Сводная_ЭЛЦЕХ3"/>
      <sheetName val="Сводная_КТЦ3"/>
      <sheetName val="ремонт_кровли_гл_корпуса3"/>
      <sheetName val="ремонт_зд_электрофильтров3"/>
      <sheetName val="Сводная_ТАИ3"/>
      <sheetName val="Покрытие_пастой3"/>
      <sheetName val="ГВС_20143"/>
      <sheetName val="Свод__табл_11"/>
      <sheetName val="Отпуск_ээ11"/>
      <sheetName val="Вспом__мат-лы11"/>
      <sheetName val="Прочие_затраты11"/>
      <sheetName val="ИТОГИ__по_Н,Р,Э,Q11"/>
      <sheetName val="эл_ст11"/>
      <sheetName val="Производство_электроэнергии11"/>
      <sheetName val="18_111"/>
      <sheetName val="19_1_111"/>
      <sheetName val="19_1_211"/>
      <sheetName val="19_211"/>
      <sheetName val="2_111"/>
      <sheetName val="21_111"/>
      <sheetName val="21_2_111"/>
      <sheetName val="21_2_211"/>
      <sheetName val="21_411"/>
      <sheetName val="28_311"/>
      <sheetName val="1_120"/>
      <sheetName val="1_211"/>
      <sheetName val="18_211"/>
      <sheetName val="2_211"/>
      <sheetName val="20_111"/>
      <sheetName val="21_311"/>
      <sheetName val="24_111"/>
      <sheetName val="25_111"/>
      <sheetName val="28_111"/>
      <sheetName val="28_211"/>
      <sheetName val="P2_111"/>
      <sheetName val="P2_211"/>
      <sheetName val="УЗ-21(1кв_)_(2)11"/>
      <sheetName val="УЗ-22(3кв_)_(2)11"/>
      <sheetName val="Калькуляция_кв11"/>
      <sheetName val="Balance_Sheet11"/>
      <sheetName val="инвестиции_200711"/>
      <sheetName val="хар-ка_земли_1_10"/>
      <sheetName val="Приложение_110"/>
      <sheetName val="факт_2009_года10"/>
      <sheetName val="Факт_2010_года10"/>
      <sheetName val="План_на_2011_год10"/>
      <sheetName val="1_1111"/>
      <sheetName val="ф_2_за_4_кв_200510"/>
      <sheetName val="FEK_2002_Н10"/>
      <sheetName val="Приложение_2_110"/>
      <sheetName val="Титульный_лист_С-П10"/>
      <sheetName val="17_110"/>
      <sheetName val="Услуги_ПХ10"/>
      <sheetName val="_накладные_расходы10"/>
      <sheetName val="Ожид_ФР10"/>
      <sheetName val="жилой_фонд10"/>
      <sheetName val="Фин_план10"/>
      <sheetName val="Исходные_данные_и_тариф_ЭЛЕКТР7"/>
      <sheetName val="Справочник_затрат_СБ7"/>
      <sheetName val="Коды_статей7"/>
      <sheetName val="исходные_данные7"/>
      <sheetName val="Тарифы__ЗН7"/>
      <sheetName val="Тарифы__СК7"/>
      <sheetName val="расчет_тарифов7"/>
      <sheetName val="РСД_ИА_7"/>
      <sheetName val="1_19_1_произв_тэ7"/>
      <sheetName val="План_Газпрома7"/>
      <sheetName val="01-02_(БДиР_Общества)7"/>
      <sheetName val="Внеш_Совме7"/>
      <sheetName val="AddList_7"/>
      <sheetName val="Стоимость_ЭЭ4"/>
      <sheetName val="Расчёт_НВВ_по_RAB4"/>
      <sheetName val="ОХЗ_КТС4"/>
      <sheetName val="Закупки_центр4"/>
      <sheetName val="УЗ-21(2002):УЗ-22(3кв_)_(2)4"/>
      <sheetName val="на_1_тут4"/>
      <sheetName val="сценарные_условия_ОГК4"/>
      <sheetName val="Данные_ОАО4"/>
      <sheetName val="баланс_энергии4"/>
      <sheetName val="ремонты_20104"/>
      <sheetName val="п_1_20__расшифровка_квл_20104"/>
      <sheetName val="соц_характер4"/>
      <sheetName val="баланс_мощности4"/>
      <sheetName val="амортизация_по_уровням_напряже4"/>
      <sheetName val="п_1_16__оплата_труда4"/>
      <sheetName val="сводная_ремонт4"/>
      <sheetName val="проч_прямые4"/>
      <sheetName val="квл_сводная4"/>
      <sheetName val="н_на_им4"/>
      <sheetName val="п_1_18__калькуляция4"/>
      <sheetName val="п_1_21_прибыль4"/>
      <sheetName val="п_1_244"/>
      <sheetName val="п_1_254"/>
      <sheetName val="п2_14"/>
      <sheetName val="п_1_174"/>
      <sheetName val="Огл__Графиков4"/>
      <sheetName val="Текущие_цены4"/>
      <sheetName val="транспортный_налог4"/>
      <sheetName val="_квл_2012-2014_4"/>
      <sheetName val="П_1_16__оплата_труда_ОПР4"/>
      <sheetName val="Амортизация_по_уровням_напр-я4"/>
      <sheetName val="[FEK_2002_Н_xls][FEK_2002_Н_xl4"/>
      <sheetName val="Сводная_ЭЛЦЕХ4"/>
      <sheetName val="Сводная_КТЦ4"/>
      <sheetName val="ремонт_кровли_гл_корпуса4"/>
      <sheetName val="ремонт_зд_электрофильтров4"/>
      <sheetName val="Сводная_ТАИ4"/>
      <sheetName val="Покрытие_пастой4"/>
      <sheetName val="ГВС_20144"/>
      <sheetName val="Производственные"/>
      <sheetName val="Титул"/>
      <sheetName val="ГАЗ"/>
      <sheetName val="п1_12"/>
      <sheetName val="п1_9"/>
      <sheetName val="топливо"/>
      <sheetName val="п1_10"/>
      <sheetName val="AP_MVT"/>
      <sheetName val="CH_ACC"/>
      <sheetName val="ээ"/>
      <sheetName val="6 Списки"/>
      <sheetName val="ras bs"/>
      <sheetName val="топливо2009"/>
      <sheetName val="2009"/>
      <sheetName val="ИД2016"/>
      <sheetName val="A"/>
      <sheetName val="сиз"/>
      <sheetName val="Проводки_02"/>
      <sheetName val="АКРасч"/>
      <sheetName val="valuations"/>
      <sheetName val="Форма сетевой график ЭРСБ"/>
      <sheetName val="Info"/>
      <sheetName val="Grouplist"/>
      <sheetName val="mtl$-inter"/>
      <sheetName val="Т19.1"/>
      <sheetName val="Т1.1.1"/>
      <sheetName val="Т1.2.1"/>
      <sheetName val="Parametrs"/>
      <sheetName val="Общий свод (2)"/>
      <sheetName val="Т19_1"/>
      <sheetName val="Т1_1_1"/>
      <sheetName val="Т1_2_1"/>
      <sheetName val="Общий_свод_(2)"/>
      <sheetName val="Т19_11"/>
      <sheetName val="Т1_1_11"/>
      <sheetName val="Т1_2_11"/>
      <sheetName val="Общий_свод_(2)1"/>
      <sheetName val="Т19_12"/>
      <sheetName val="Т1_1_12"/>
      <sheetName val="Т1_2_12"/>
      <sheetName val="Общий_свод_(2)2"/>
      <sheetName val="Т19_13"/>
      <sheetName val="Т1_1_13"/>
      <sheetName val="Т1_2_13"/>
      <sheetName val="Общий_свод_(2)3"/>
      <sheetName val="Т19_14"/>
      <sheetName val="Т1_1_14"/>
      <sheetName val="Т1_2_14"/>
      <sheetName val="Общий_свод_(2)4"/>
      <sheetName val="ОХЗ_КТС5"/>
      <sheetName val="Стоимость_ЭЭ5"/>
      <sheetName val="Расчёт_НВВ_по_RAB5"/>
      <sheetName val="Закупки_центр5"/>
      <sheetName val="УЗ-21(2002):УЗ-22(3кв_)_(2)5"/>
      <sheetName val="на_1_тут5"/>
      <sheetName val="баланс_энергии5"/>
      <sheetName val="ремонты_20105"/>
      <sheetName val="п_1_20__расшифровка_квл_20105"/>
      <sheetName val="соц_характер5"/>
      <sheetName val="Т19_15"/>
      <sheetName val="Т1_1_15"/>
      <sheetName val="Т1_2_15"/>
      <sheetName val="сценарные_условия_ОГК5"/>
      <sheetName val="Общий_свод_(2)5"/>
      <sheetName val="ОХЗ_КТС6"/>
      <sheetName val="Стоимость_ЭЭ6"/>
      <sheetName val="Расчёт_НВВ_по_RAB6"/>
      <sheetName val="Закупки_центр6"/>
      <sheetName val="УЗ-21(2002):УЗ-22(3кв_)_(2)6"/>
      <sheetName val="на_1_тут6"/>
      <sheetName val="баланс_энергии6"/>
      <sheetName val="ремонты_20106"/>
      <sheetName val="п_1_20__расшифровка_квл_20106"/>
      <sheetName val="соц_характер6"/>
      <sheetName val="Т19_16"/>
      <sheetName val="Т1_1_16"/>
      <sheetName val="Т1_2_16"/>
      <sheetName val="сценарные_условия_ОГК6"/>
      <sheetName val="Общий_свод_(2)6"/>
      <sheetName val="Свод__табл_12"/>
      <sheetName val="Отпуск_ээ12"/>
      <sheetName val="Вспом__мат-лы12"/>
      <sheetName val="Прочие_затраты12"/>
      <sheetName val="ИТОГИ__по_Н,Р,Э,Q12"/>
      <sheetName val="эл_ст12"/>
      <sheetName val="Производство_электроэнергии12"/>
      <sheetName val="18_112"/>
      <sheetName val="19_1_112"/>
      <sheetName val="19_1_212"/>
      <sheetName val="19_212"/>
      <sheetName val="2_112"/>
      <sheetName val="21_112"/>
      <sheetName val="21_2_112"/>
      <sheetName val="21_2_212"/>
      <sheetName val="21_412"/>
      <sheetName val="28_312"/>
      <sheetName val="1_121"/>
      <sheetName val="1_212"/>
      <sheetName val="18_212"/>
      <sheetName val="2_212"/>
      <sheetName val="20_112"/>
      <sheetName val="21_312"/>
      <sheetName val="24_112"/>
      <sheetName val="25_112"/>
      <sheetName val="28_112"/>
      <sheetName val="28_212"/>
      <sheetName val="P2_112"/>
      <sheetName val="P2_212"/>
      <sheetName val="Приложение_2_111"/>
      <sheetName val="инвестиции_200712"/>
      <sheetName val="УЗ-21(1кв_)_(2)12"/>
      <sheetName val="УЗ-22(3кв_)_(2)12"/>
      <sheetName val="Калькуляция_кв12"/>
      <sheetName val="Balance_Sheet12"/>
      <sheetName val="FEK_2002_Н11"/>
      <sheetName val="хар-ка_земли_1_11"/>
      <sheetName val="Приложение_111"/>
      <sheetName val="факт_2009_года11"/>
      <sheetName val="Факт_2010_года11"/>
      <sheetName val="План_на_2011_год11"/>
      <sheetName val="1_1112"/>
      <sheetName val="ф_2_за_4_кв_200511"/>
      <sheetName val="Титульный_лист_С-П11"/>
      <sheetName val="17_111"/>
      <sheetName val="Услуги_ПХ11"/>
      <sheetName val="_накладные_расходы11"/>
      <sheetName val="Ожид_ФР11"/>
      <sheetName val="жилой_фонд11"/>
      <sheetName val="Фин_план11"/>
      <sheetName val="Исходные_данные_и_тариф_ЭЛЕКТР8"/>
      <sheetName val="Справочник_затрат_СБ8"/>
      <sheetName val="Коды_статей8"/>
      <sheetName val="ОХЗ_КТС7"/>
      <sheetName val="расчет_тарифов8"/>
      <sheetName val="1_19_1_произв_тэ8"/>
      <sheetName val="Внеш_Совме8"/>
      <sheetName val="AddList_8"/>
      <sheetName val="Стоимость_ЭЭ7"/>
      <sheetName val="Расчёт_НВВ_по_RAB7"/>
      <sheetName val="Закупки_центр7"/>
      <sheetName val="УЗ-21(2002):УЗ-22(3кв_)_(2)7"/>
      <sheetName val="на_1_тут7"/>
      <sheetName val="баланс_энергии7"/>
      <sheetName val="ремонты_20107"/>
      <sheetName val="п_1_20__расшифровка_квл_20107"/>
      <sheetName val="соц_характер7"/>
      <sheetName val="Т19_17"/>
      <sheetName val="Т1_1_17"/>
      <sheetName val="Т1_2_17"/>
      <sheetName val="сценарные_условия_ОГК7"/>
      <sheetName val="Общий_свод_(2)7"/>
      <sheetName val="Свод__табл_13"/>
      <sheetName val="Отпуск_ээ13"/>
      <sheetName val="Вспом__мат-лы13"/>
      <sheetName val="Прочие_затраты13"/>
      <sheetName val="ИТОГИ__по_Н,Р,Э,Q13"/>
      <sheetName val="эл_ст13"/>
      <sheetName val="Производство_электроэнергии13"/>
      <sheetName val="18_113"/>
      <sheetName val="19_1_113"/>
      <sheetName val="19_1_213"/>
      <sheetName val="19_213"/>
      <sheetName val="2_113"/>
      <sheetName val="21_113"/>
      <sheetName val="21_2_113"/>
      <sheetName val="21_2_213"/>
      <sheetName val="21_413"/>
      <sheetName val="28_313"/>
      <sheetName val="1_122"/>
      <sheetName val="1_213"/>
      <sheetName val="18_213"/>
      <sheetName val="2_213"/>
      <sheetName val="20_113"/>
      <sheetName val="21_313"/>
      <sheetName val="24_113"/>
      <sheetName val="25_113"/>
      <sheetName val="28_113"/>
      <sheetName val="28_213"/>
      <sheetName val="P2_113"/>
      <sheetName val="P2_213"/>
      <sheetName val="Приложение_2_112"/>
      <sheetName val="инвестиции_200713"/>
      <sheetName val="УЗ-21(1кв_)_(2)13"/>
      <sheetName val="УЗ-22(3кв_)_(2)13"/>
      <sheetName val="Калькуляция_кв13"/>
      <sheetName val="Balance_Sheet13"/>
      <sheetName val="FEK_2002_Н12"/>
      <sheetName val="хар-ка_земли_1_12"/>
      <sheetName val="Приложение_112"/>
      <sheetName val="факт_2009_года12"/>
      <sheetName val="Факт_2010_года12"/>
      <sheetName val="План_на_2011_год12"/>
      <sheetName val="1_1113"/>
      <sheetName val="ф_2_за_4_кв_200512"/>
      <sheetName val="Титульный_лист_С-П12"/>
      <sheetName val="17_112"/>
      <sheetName val="Услуги_ПХ12"/>
      <sheetName val="_накладные_расходы12"/>
      <sheetName val="Ожид_ФР12"/>
      <sheetName val="жилой_фонд12"/>
      <sheetName val="Фин_план12"/>
      <sheetName val="Исходные_данные_и_тариф_ЭЛЕКТР9"/>
      <sheetName val="Справочник_затрат_СБ9"/>
      <sheetName val="Коды_статей9"/>
      <sheetName val="Тарифы__ЗН8"/>
      <sheetName val="Тарифы__СК8"/>
      <sheetName val="исходные_данные8"/>
      <sheetName val="ОХЗ_КТС8"/>
      <sheetName val="РСД_ИА_8"/>
      <sheetName val="расчет_тарифов9"/>
      <sheetName val="1_19_1_произв_тэ9"/>
      <sheetName val="План_Газпрома8"/>
      <sheetName val="01-02_(БДиР_Общества)8"/>
      <sheetName val="Внеш_Совме9"/>
      <sheetName val="AddList_9"/>
      <sheetName val="Стоимость_ЭЭ8"/>
      <sheetName val="Расчёт_НВВ_по_RAB8"/>
      <sheetName val="Закупки_центр8"/>
      <sheetName val="УЗ-21(2002):УЗ-22(3кв_)_(2)8"/>
      <sheetName val="на_1_тут8"/>
      <sheetName val="баланс_энергии8"/>
      <sheetName val="ремонты_20108"/>
      <sheetName val="п_1_20__расшифровка_квл_20108"/>
      <sheetName val="соц_характер8"/>
      <sheetName val="Т19_18"/>
      <sheetName val="Т1_1_18"/>
      <sheetName val="Т1_2_18"/>
      <sheetName val="сценарные_условия_ОГК8"/>
      <sheetName val="Общий_свод_(2)8"/>
      <sheetName val="Свод__табл_14"/>
      <sheetName val="Отпуск_ээ14"/>
      <sheetName val="Вспом__мат-лы14"/>
      <sheetName val="Прочие_затраты14"/>
      <sheetName val="ИТОГИ__по_Н,Р,Э,Q14"/>
      <sheetName val="эл_ст14"/>
      <sheetName val="Производство_электроэнергии14"/>
      <sheetName val="18_114"/>
      <sheetName val="19_1_114"/>
      <sheetName val="19_1_214"/>
      <sheetName val="19_214"/>
      <sheetName val="2_114"/>
      <sheetName val="21_114"/>
      <sheetName val="21_2_114"/>
      <sheetName val="21_2_214"/>
      <sheetName val="21_414"/>
      <sheetName val="28_314"/>
      <sheetName val="1_123"/>
      <sheetName val="1_214"/>
      <sheetName val="18_214"/>
      <sheetName val="2_214"/>
      <sheetName val="20_114"/>
      <sheetName val="21_314"/>
      <sheetName val="24_114"/>
      <sheetName val="25_114"/>
      <sheetName val="28_114"/>
      <sheetName val="28_214"/>
      <sheetName val="P2_114"/>
      <sheetName val="P2_214"/>
      <sheetName val="Приложение_2_113"/>
      <sheetName val="инвестиции_200714"/>
      <sheetName val="УЗ-21(1кв_)_(2)14"/>
      <sheetName val="УЗ-22(3кв_)_(2)14"/>
      <sheetName val="Калькуляция_кв14"/>
      <sheetName val="Balance_Sheet14"/>
      <sheetName val="FEK_2002_Н13"/>
      <sheetName val="хар-ка_земли_1_13"/>
      <sheetName val="Приложение_113"/>
      <sheetName val="факт_2009_года13"/>
      <sheetName val="Факт_2010_года13"/>
      <sheetName val="План_на_2011_год13"/>
      <sheetName val="1_1114"/>
      <sheetName val="ф_2_за_4_кв_200513"/>
      <sheetName val="Титульный_лист_С-П13"/>
      <sheetName val="17_113"/>
      <sheetName val="Услуги_ПХ13"/>
      <sheetName val="_накладные_расходы13"/>
      <sheetName val="Ожид_ФР13"/>
      <sheetName val="жилой_фонд13"/>
      <sheetName val="Фин_план13"/>
      <sheetName val="Исходные_данные_и_тариф_ЭЛЕКТ10"/>
      <sheetName val="Справочник_затрат_СБ10"/>
      <sheetName val="Коды_статей10"/>
      <sheetName val="Тарифы__ЗН9"/>
      <sheetName val="Тарифы__СК9"/>
      <sheetName val="исходные_данные9"/>
      <sheetName val="ОХЗ_КТС9"/>
      <sheetName val="РСД_ИА_9"/>
      <sheetName val="расчет_тарифов10"/>
      <sheetName val="1_19_1_произв_тэ10"/>
      <sheetName val="План_Газпрома9"/>
      <sheetName val="01-02_(БДиР_Общества)9"/>
      <sheetName val="Внеш_Совме10"/>
      <sheetName val="AddList_10"/>
      <sheetName val="Стоимость_ЭЭ9"/>
      <sheetName val="Расчёт_НВВ_по_RAB9"/>
      <sheetName val="Закупки_центр9"/>
      <sheetName val="УЗ-21(2002):УЗ-22(3кв_)_(2)9"/>
      <sheetName val="на_1_тут9"/>
      <sheetName val="баланс_энергии9"/>
      <sheetName val="ремонты_20109"/>
      <sheetName val="п_1_20__расшифровка_квл_20109"/>
      <sheetName val="соц_характер9"/>
      <sheetName val="Т19_19"/>
      <sheetName val="Т1_1_19"/>
      <sheetName val="Т1_2_19"/>
      <sheetName val="сценарные_условия_ОГК9"/>
      <sheetName val="Общий_свод_(2)9"/>
      <sheetName val="Свод__табл_15"/>
      <sheetName val="Отпуск_ээ15"/>
      <sheetName val="Вспом__мат-лы15"/>
      <sheetName val="Прочие_затраты15"/>
      <sheetName val="ИТОГИ__по_Н,Р,Э,Q15"/>
      <sheetName val="эл_ст15"/>
      <sheetName val="Производство_электроэнергии15"/>
      <sheetName val="18_115"/>
      <sheetName val="19_1_115"/>
      <sheetName val="19_1_215"/>
      <sheetName val="19_215"/>
      <sheetName val="2_115"/>
      <sheetName val="21_115"/>
      <sheetName val="21_2_115"/>
      <sheetName val="21_2_215"/>
      <sheetName val="21_415"/>
      <sheetName val="28_315"/>
      <sheetName val="1_124"/>
      <sheetName val="1_215"/>
      <sheetName val="18_215"/>
      <sheetName val="2_215"/>
      <sheetName val="20_115"/>
      <sheetName val="21_315"/>
      <sheetName val="24_115"/>
      <sheetName val="25_115"/>
      <sheetName val="28_115"/>
      <sheetName val="28_215"/>
      <sheetName val="P2_115"/>
      <sheetName val="P2_215"/>
      <sheetName val="Приложение_2_114"/>
      <sheetName val="инвестиции_200715"/>
      <sheetName val="УЗ-21(1кв_)_(2)15"/>
      <sheetName val="УЗ-22(3кв_)_(2)15"/>
      <sheetName val="Калькуляция_кв15"/>
      <sheetName val="Balance_Sheet15"/>
      <sheetName val="FEK_2002_Н14"/>
      <sheetName val="хар-ка_земли_1_14"/>
      <sheetName val="Приложение_114"/>
      <sheetName val="факт_2009_года14"/>
      <sheetName val="Факт_2010_года14"/>
      <sheetName val="План_на_2011_год14"/>
      <sheetName val="1_1115"/>
      <sheetName val="ф_2_за_4_кв_200514"/>
      <sheetName val="Титульный_лист_С-П14"/>
      <sheetName val="17_114"/>
      <sheetName val="Услуги_ПХ14"/>
      <sheetName val="_накладные_расходы14"/>
      <sheetName val="Ожид_ФР14"/>
      <sheetName val="жилой_фонд14"/>
      <sheetName val="Фин_план14"/>
      <sheetName val="Исходные_данные_и_тариф_ЭЛЕКТ11"/>
      <sheetName val="Справочник_затрат_СБ11"/>
      <sheetName val="Коды_статей11"/>
      <sheetName val="Тарифы__ЗН10"/>
      <sheetName val="Тарифы__СК10"/>
      <sheetName val="исходные_данные10"/>
      <sheetName val="ОХЗ_КТС10"/>
      <sheetName val="РСД_ИА_10"/>
      <sheetName val="расчет_тарифов11"/>
      <sheetName val="1_19_1_произв_тэ11"/>
      <sheetName val="План_Газпрома10"/>
      <sheetName val="01-02_(БДиР_Общества)10"/>
      <sheetName val="Внеш_Совме11"/>
      <sheetName val="AddList_11"/>
      <sheetName val="Стоимость_ЭЭ10"/>
      <sheetName val="Расчёт_НВВ_по_RAB10"/>
      <sheetName val="Закупки_центр10"/>
      <sheetName val="УЗ-21(2002):УЗ-22(3кв_)_(2)10"/>
      <sheetName val="на_1_тут10"/>
      <sheetName val="баланс_энергии10"/>
      <sheetName val="ремонты_201010"/>
      <sheetName val="п_1_20__расшифровка_квл_201010"/>
      <sheetName val="соц_характер10"/>
      <sheetName val="Т19_110"/>
      <sheetName val="Т1_1_110"/>
      <sheetName val="Т1_2_110"/>
      <sheetName val="сценарные_условия_ОГК10"/>
      <sheetName val="Общий_свод_(2)10"/>
      <sheetName val="Свод__табл_16"/>
      <sheetName val="Отпуск_ээ16"/>
      <sheetName val="Вспом__мат-лы16"/>
      <sheetName val="Прочие_затраты16"/>
      <sheetName val="ИТОГИ__по_Н,Р,Э,Q16"/>
      <sheetName val="эл_ст16"/>
      <sheetName val="Производство_электроэнергии16"/>
      <sheetName val="18_116"/>
      <sheetName val="19_1_116"/>
      <sheetName val="19_1_216"/>
      <sheetName val="19_216"/>
      <sheetName val="2_116"/>
      <sheetName val="21_116"/>
      <sheetName val="21_2_116"/>
      <sheetName val="21_2_216"/>
      <sheetName val="21_416"/>
      <sheetName val="28_316"/>
      <sheetName val="1_125"/>
      <sheetName val="1_216"/>
      <sheetName val="18_216"/>
      <sheetName val="2_216"/>
      <sheetName val="20_116"/>
      <sheetName val="21_316"/>
      <sheetName val="24_116"/>
      <sheetName val="25_116"/>
      <sheetName val="28_116"/>
      <sheetName val="28_216"/>
      <sheetName val="P2_116"/>
      <sheetName val="P2_216"/>
      <sheetName val="Приложение_2_115"/>
      <sheetName val="инвестиции_200716"/>
      <sheetName val="УЗ-21(1кв_)_(2)16"/>
      <sheetName val="УЗ-22(3кв_)_(2)16"/>
      <sheetName val="Калькуляция_кв16"/>
      <sheetName val="Balance_Sheet16"/>
      <sheetName val="FEK_2002_Н15"/>
      <sheetName val="хар-ка_земли_1_15"/>
      <sheetName val="Приложение_115"/>
      <sheetName val="факт_2009_года15"/>
      <sheetName val="Факт_2010_года15"/>
      <sheetName val="План_на_2011_год15"/>
      <sheetName val="1_1116"/>
      <sheetName val="ф_2_за_4_кв_200515"/>
      <sheetName val="Титульный_лист_С-П15"/>
      <sheetName val="17_115"/>
      <sheetName val="Услуги_ПХ15"/>
      <sheetName val="_накладные_расходы15"/>
      <sheetName val="Ожид_ФР15"/>
      <sheetName val="жилой_фонд15"/>
      <sheetName val="Фин_план15"/>
      <sheetName val="Исходные_данные_и_тариф_ЭЛЕКТ12"/>
      <sheetName val="Справочник_затрат_СБ12"/>
      <sheetName val="Коды_статей12"/>
      <sheetName val="Тарифы__ЗН11"/>
      <sheetName val="Тарифы__СК11"/>
      <sheetName val="исходные_данные11"/>
      <sheetName val="ОХЗ_КТС11"/>
      <sheetName val="РСД_ИА_11"/>
      <sheetName val="расчет_тарифов12"/>
      <sheetName val="1_19_1_произв_тэ12"/>
      <sheetName val="План_Газпрома11"/>
      <sheetName val="01-02_(БДиР_Общества)11"/>
      <sheetName val="Внеш_Совме12"/>
      <sheetName val="AddList_12"/>
      <sheetName val="Стоимость_ЭЭ11"/>
      <sheetName val="Расчёт_НВВ_по_RAB11"/>
      <sheetName val="Закупки_центр11"/>
      <sheetName val="УЗ-21(2002):УЗ-22(3кв_)_(2)11"/>
      <sheetName val="на_1_тут11"/>
      <sheetName val="баланс_энергии11"/>
      <sheetName val="ремонты_201011"/>
      <sheetName val="п_1_20__расшифровка_квл_201011"/>
      <sheetName val="соц_характер11"/>
      <sheetName val="Т19_111"/>
      <sheetName val="Т1_1_111"/>
      <sheetName val="Т1_2_111"/>
      <sheetName val="сценарные_условия_ОГК11"/>
      <sheetName val="Общий_свод_(2)11"/>
      <sheetName val="Свод__табл_17"/>
      <sheetName val="Отпуск_ээ17"/>
      <sheetName val="Вспом__мат-лы17"/>
      <sheetName val="Прочие_затраты17"/>
      <sheetName val="ИТОГИ__по_Н,Р,Э,Q17"/>
      <sheetName val="эл_ст17"/>
      <sheetName val="Производство_электроэнергии17"/>
      <sheetName val="18_117"/>
      <sheetName val="19_1_117"/>
      <sheetName val="19_1_217"/>
      <sheetName val="19_217"/>
      <sheetName val="2_117"/>
      <sheetName val="21_117"/>
      <sheetName val="21_2_117"/>
      <sheetName val="21_2_217"/>
      <sheetName val="21_417"/>
      <sheetName val="28_317"/>
      <sheetName val="1_126"/>
      <sheetName val="1_217"/>
      <sheetName val="18_217"/>
      <sheetName val="2_217"/>
      <sheetName val="20_117"/>
      <sheetName val="21_317"/>
      <sheetName val="24_117"/>
      <sheetName val="25_117"/>
      <sheetName val="28_117"/>
      <sheetName val="28_217"/>
      <sheetName val="P2_117"/>
      <sheetName val="P2_217"/>
      <sheetName val="Приложение_2_116"/>
      <sheetName val="инвестиции_200717"/>
      <sheetName val="УЗ-21(1кв_)_(2)17"/>
      <sheetName val="УЗ-22(3кв_)_(2)17"/>
      <sheetName val="Калькуляция_кв17"/>
      <sheetName val="Balance_Sheet17"/>
      <sheetName val="FEK_2002_Н16"/>
      <sheetName val="хар-ка_земли_1_16"/>
      <sheetName val="Приложение_116"/>
      <sheetName val="факт_2009_года16"/>
      <sheetName val="Факт_2010_года16"/>
      <sheetName val="План_на_2011_год16"/>
      <sheetName val="1_1117"/>
      <sheetName val="ф_2_за_4_кв_200516"/>
      <sheetName val="Титульный_лист_С-П16"/>
      <sheetName val="17_116"/>
      <sheetName val="Услуги_ПХ16"/>
      <sheetName val="_накладные_расходы16"/>
      <sheetName val="Ожид_ФР16"/>
      <sheetName val="жилой_фонд16"/>
      <sheetName val="Фин_план16"/>
      <sheetName val="Исходные_данные_и_тариф_ЭЛЕКТ13"/>
      <sheetName val="Справочник_затрат_СБ13"/>
      <sheetName val="Коды_статей13"/>
      <sheetName val="Тарифы__ЗН12"/>
      <sheetName val="Тарифы__СК12"/>
      <sheetName val="исходные_данные12"/>
      <sheetName val="ОХЗ_КТС12"/>
      <sheetName val="РСД_ИА_12"/>
      <sheetName val="расчет_тарифов13"/>
      <sheetName val="1_19_1_произв_тэ13"/>
      <sheetName val="План_Газпрома12"/>
      <sheetName val="01-02_(БДиР_Общества)12"/>
      <sheetName val="Внеш_Совме13"/>
      <sheetName val="AddList_13"/>
      <sheetName val="Стоимость_ЭЭ12"/>
      <sheetName val="Расчёт_НВВ_по_RAB12"/>
      <sheetName val="Закупки_центр12"/>
      <sheetName val="УЗ-21(2002):УЗ-22(3кв_)_(2)12"/>
      <sheetName val="на_1_тут12"/>
      <sheetName val="баланс_энергии12"/>
      <sheetName val="ремонты_201012"/>
      <sheetName val="п_1_20__расшифровка_квл_201012"/>
      <sheetName val="соц_характер12"/>
      <sheetName val="Т19_112"/>
      <sheetName val="Т1_1_112"/>
      <sheetName val="Т1_2_112"/>
      <sheetName val="сценарные_условия_ОГК12"/>
      <sheetName val="Общий_свод_(2)12"/>
      <sheetName val="Свод__табл_19"/>
      <sheetName val="Отпуск_ээ19"/>
      <sheetName val="Вспом__мат-лы19"/>
      <sheetName val="Прочие_затраты19"/>
      <sheetName val="ИТОГИ__по_Н,Р,Э,Q19"/>
      <sheetName val="эл_ст19"/>
      <sheetName val="Производство_электроэнергии19"/>
      <sheetName val="18_119"/>
      <sheetName val="19_1_119"/>
      <sheetName val="19_1_219"/>
      <sheetName val="19_219"/>
      <sheetName val="2_119"/>
      <sheetName val="21_119"/>
      <sheetName val="21_2_119"/>
      <sheetName val="21_2_219"/>
      <sheetName val="21_419"/>
      <sheetName val="28_319"/>
      <sheetName val="1_128"/>
      <sheetName val="1_219"/>
      <sheetName val="18_219"/>
      <sheetName val="2_219"/>
      <sheetName val="20_119"/>
      <sheetName val="21_319"/>
      <sheetName val="24_119"/>
      <sheetName val="25_119"/>
      <sheetName val="28_119"/>
      <sheetName val="28_219"/>
      <sheetName val="P2_119"/>
      <sheetName val="P2_219"/>
      <sheetName val="Приложение_2_118"/>
      <sheetName val="инвестиции_200719"/>
      <sheetName val="УЗ-21(1кв_)_(2)19"/>
      <sheetName val="УЗ-22(3кв_)_(2)19"/>
      <sheetName val="Калькуляция_кв19"/>
      <sheetName val="Balance_Sheet19"/>
      <sheetName val="FEK_2002_Н18"/>
      <sheetName val="хар-ка_земли_1_18"/>
      <sheetName val="Приложение_118"/>
      <sheetName val="факт_2009_года18"/>
      <sheetName val="Факт_2010_года18"/>
      <sheetName val="План_на_2011_год18"/>
      <sheetName val="1_1119"/>
      <sheetName val="ф_2_за_4_кв_200518"/>
      <sheetName val="Титульный_лист_С-П18"/>
      <sheetName val="17_118"/>
      <sheetName val="Услуги_ПХ18"/>
      <sheetName val="_накладные_расходы18"/>
      <sheetName val="Ожид_ФР18"/>
      <sheetName val="жилой_фонд18"/>
      <sheetName val="Фин_план18"/>
      <sheetName val="Исходные_данные_и_тариф_ЭЛЕКТ15"/>
      <sheetName val="Справочник_затрат_СБ15"/>
      <sheetName val="Коды_статей15"/>
      <sheetName val="Тарифы__ЗН14"/>
      <sheetName val="Тарифы__СК14"/>
      <sheetName val="исходные_данные14"/>
      <sheetName val="ОХЗ_КТС14"/>
      <sheetName val="РСД_ИА_14"/>
      <sheetName val="расчет_тарифов15"/>
      <sheetName val="1_19_1_произв_тэ15"/>
      <sheetName val="План_Газпрома14"/>
      <sheetName val="01-02_(БДиР_Общества)14"/>
      <sheetName val="Внеш_Совме15"/>
      <sheetName val="AddList_15"/>
      <sheetName val="Стоимость_ЭЭ14"/>
      <sheetName val="Расчёт_НВВ_по_RAB14"/>
      <sheetName val="Закупки_центр14"/>
      <sheetName val="УЗ-21(2002):УЗ-22(3кв_)_(2)14"/>
      <sheetName val="на_1_тут14"/>
      <sheetName val="баланс_энергии14"/>
      <sheetName val="ремонты_201014"/>
      <sheetName val="п_1_20__расшифровка_квл_201014"/>
      <sheetName val="соц_характер14"/>
      <sheetName val="Т19_114"/>
      <sheetName val="Т1_1_114"/>
      <sheetName val="Т1_2_114"/>
      <sheetName val="сценарные_условия_ОГК14"/>
      <sheetName val="Общий_свод_(2)14"/>
      <sheetName val="Свод__табл_18"/>
      <sheetName val="Отпуск_ээ18"/>
      <sheetName val="Вспом__мат-лы18"/>
      <sheetName val="Прочие_затраты18"/>
      <sheetName val="ИТОГИ__по_Н,Р,Э,Q18"/>
      <sheetName val="эл_ст18"/>
      <sheetName val="Производство_электроэнергии18"/>
      <sheetName val="18_118"/>
      <sheetName val="19_1_118"/>
      <sheetName val="19_1_218"/>
      <sheetName val="19_218"/>
      <sheetName val="2_118"/>
      <sheetName val="21_118"/>
      <sheetName val="21_2_118"/>
      <sheetName val="21_2_218"/>
      <sheetName val="21_418"/>
      <sheetName val="28_318"/>
      <sheetName val="1_127"/>
      <sheetName val="1_218"/>
      <sheetName val="18_218"/>
      <sheetName val="2_218"/>
      <sheetName val="20_118"/>
      <sheetName val="21_318"/>
      <sheetName val="24_118"/>
      <sheetName val="25_118"/>
      <sheetName val="28_118"/>
      <sheetName val="28_218"/>
      <sheetName val="P2_118"/>
      <sheetName val="P2_218"/>
      <sheetName val="Приложение_2_117"/>
      <sheetName val="инвестиции_200718"/>
      <sheetName val="УЗ-21(1кв_)_(2)18"/>
      <sheetName val="УЗ-22(3кв_)_(2)18"/>
      <sheetName val="Калькуляция_кв18"/>
      <sheetName val="Balance_Sheet18"/>
      <sheetName val="FEK_2002_Н17"/>
      <sheetName val="хар-ка_земли_1_17"/>
      <sheetName val="Приложение_117"/>
      <sheetName val="факт_2009_года17"/>
      <sheetName val="Факт_2010_года17"/>
      <sheetName val="План_на_2011_год17"/>
      <sheetName val="1_1118"/>
      <sheetName val="ф_2_за_4_кв_200517"/>
      <sheetName val="Титульный_лист_С-П17"/>
      <sheetName val="17_117"/>
      <sheetName val="Услуги_ПХ17"/>
      <sheetName val="_накладные_расходы17"/>
      <sheetName val="Ожид_ФР17"/>
      <sheetName val="жилой_фонд17"/>
      <sheetName val="Фин_план17"/>
      <sheetName val="Исходные_данные_и_тариф_ЭЛЕКТ14"/>
      <sheetName val="Справочник_затрат_СБ14"/>
      <sheetName val="Коды_статей14"/>
      <sheetName val="Тарифы__ЗН13"/>
      <sheetName val="Тарифы__СК13"/>
      <sheetName val="исходные_данные13"/>
      <sheetName val="ОХЗ_КТС13"/>
      <sheetName val="РСД_ИА_13"/>
      <sheetName val="расчет_тарифов14"/>
      <sheetName val="1_19_1_произв_тэ14"/>
      <sheetName val="План_Газпрома13"/>
      <sheetName val="01-02_(БДиР_Общества)13"/>
      <sheetName val="Внеш_Совме14"/>
      <sheetName val="AddList_14"/>
      <sheetName val="Стоимость_ЭЭ13"/>
      <sheetName val="Расчёт_НВВ_по_RAB13"/>
      <sheetName val="Закупки_центр13"/>
      <sheetName val="УЗ-21(2002):УЗ-22(3кв_)_(2)13"/>
      <sheetName val="на_1_тут13"/>
      <sheetName val="баланс_энергии13"/>
      <sheetName val="ремонты_201013"/>
      <sheetName val="п_1_20__расшифровка_квл_201013"/>
      <sheetName val="соц_характер13"/>
      <sheetName val="Т19_113"/>
      <sheetName val="Т1_1_113"/>
      <sheetName val="Т1_2_113"/>
      <sheetName val="сценарные_условия_ОГК13"/>
      <sheetName val="Общий_свод_(2)13"/>
      <sheetName val="Свод__табл_20"/>
      <sheetName val="Отпуск_ээ20"/>
      <sheetName val="Вспом__мат-лы20"/>
      <sheetName val="Прочие_затраты20"/>
      <sheetName val="ИТОГИ__по_Н,Р,Э,Q20"/>
      <sheetName val="эл_ст20"/>
      <sheetName val="Производство_электроэнергии20"/>
      <sheetName val="18_120"/>
      <sheetName val="19_1_120"/>
      <sheetName val="19_1_220"/>
      <sheetName val="19_220"/>
      <sheetName val="2_120"/>
      <sheetName val="21_120"/>
      <sheetName val="21_2_120"/>
      <sheetName val="21_2_220"/>
      <sheetName val="21_420"/>
      <sheetName val="28_320"/>
      <sheetName val="1_129"/>
      <sheetName val="1_220"/>
      <sheetName val="18_220"/>
      <sheetName val="2_220"/>
      <sheetName val="20_120"/>
      <sheetName val="21_320"/>
      <sheetName val="24_120"/>
      <sheetName val="25_120"/>
      <sheetName val="28_120"/>
      <sheetName val="28_220"/>
      <sheetName val="P2_120"/>
      <sheetName val="P2_220"/>
      <sheetName val="Приложение_2_119"/>
      <sheetName val="инвестиции_200720"/>
      <sheetName val="УЗ-21(1кв_)_(2)20"/>
      <sheetName val="УЗ-22(3кв_)_(2)20"/>
      <sheetName val="Калькуляция_кв20"/>
      <sheetName val="Balance_Sheet20"/>
      <sheetName val="FEK_2002_Н19"/>
      <sheetName val="хар-ка_земли_1_19"/>
      <sheetName val="Приложение_119"/>
      <sheetName val="факт_2009_года19"/>
      <sheetName val="Факт_2010_года19"/>
      <sheetName val="План_на_2011_год19"/>
      <sheetName val="1_1120"/>
      <sheetName val="ф_2_за_4_кв_200519"/>
      <sheetName val="Титульный_лист_С-П19"/>
      <sheetName val="17_119"/>
      <sheetName val="Услуги_ПХ19"/>
      <sheetName val="_накладные_расходы19"/>
      <sheetName val="Ожид_ФР19"/>
      <sheetName val="жилой_фонд19"/>
      <sheetName val="Фин_план19"/>
      <sheetName val="Исходные_данные_и_тариф_ЭЛЕКТ16"/>
      <sheetName val="Справочник_затрат_СБ16"/>
      <sheetName val="Коды_статей16"/>
      <sheetName val="Тарифы__ЗН15"/>
      <sheetName val="Тарифы__СК15"/>
      <sheetName val="исходные_данные15"/>
      <sheetName val="ОХЗ_КТС15"/>
      <sheetName val="РСД_ИА_15"/>
      <sheetName val="расчет_тарифов16"/>
      <sheetName val="1_19_1_произв_тэ16"/>
      <sheetName val="План_Газпрома15"/>
      <sheetName val="01-02_(БДиР_Общества)15"/>
      <sheetName val="Внеш_Совме16"/>
      <sheetName val="AddList_16"/>
      <sheetName val="Стоимость_ЭЭ15"/>
      <sheetName val="Расчёт_НВВ_по_RAB15"/>
      <sheetName val="Закупки_центр15"/>
      <sheetName val="УЗ-21(2002):УЗ-22(3кв_)_(2)15"/>
      <sheetName val="на_1_тут15"/>
      <sheetName val="баланс_энергии15"/>
      <sheetName val="ремонты_201015"/>
      <sheetName val="п_1_20__расшифровка_квл_201015"/>
      <sheetName val="соц_характер15"/>
      <sheetName val="Т19_115"/>
      <sheetName val="Т1_1_115"/>
      <sheetName val="Т1_2_115"/>
      <sheetName val="сценарные_условия_ОГК15"/>
      <sheetName val="Общий_свод_(2)15"/>
      <sheetName val="ЭСО"/>
      <sheetName val="2018"/>
      <sheetName val="п.1.20. расшифровк_x0005__x0000__x0000_氁녻琀갯렂㰒"/>
      <sheetName val="п.1.20. расшифровк_x0005__x0000__x0000_氁녻琀갯砂㯶"/>
      <sheetName val="вспомогат(по месяцам)"/>
      <sheetName val="п.1.20. расшифровк퐄됿瀀弅弻=_x0000_ﰀ顮"/>
      <sheetName val="п.1.20. расшифровк퐄됿쀀乥2亡2_x0000_ﰀ顮"/>
      <sheetName val="Ожид_2010"/>
      <sheetName val="FST5"/>
      <sheetName val="Баланс ээ"/>
      <sheetName val="сбыт"/>
      <sheetName val="Рег генер"/>
      <sheetName val="сети"/>
      <sheetName val="regs"/>
      <sheetName val="п.1.20. расшифровк_x0005_"/>
      <sheetName val="п.1.20. расшифровк퐄됿瀀弅弻="/>
      <sheetName val="п.1.20. расшифровк퐄됿쀀乥2亡2"/>
      <sheetName val="МАТЕР.433,452"/>
      <sheetName val="ПФВ-0.5"/>
      <sheetName val="Индексы_"/>
      <sheetName val="Общехозяйственные_расходы"/>
      <sheetName val="реестр_жф_население"/>
      <sheetName val="Тепло_свод"/>
      <sheetName val="Цеховые_расходы_ТС"/>
      <sheetName val="Заявка_ГВК_ВО_2014"/>
      <sheetName val="Заявка_ГВК_ВС_2014"/>
      <sheetName val="гкпз-2013 химки"/>
      <sheetName val=""/>
      <sheetName val="Com0226"/>
      <sheetName val="у МНГ пл 07 "/>
      <sheetName val="у тэк пл 07"/>
      <sheetName val="пс рек"/>
      <sheetName val="ПВР_9"/>
      <sheetName val="лэп нов"/>
      <sheetName val="Source"/>
      <sheetName val="Олимпстрой декабрь 2010"/>
      <sheetName val="БФ-1-8-П"/>
      <sheetName val="БФ-2-6-П"/>
      <sheetName val="БФ-1-10-П"/>
      <sheetName val="Операции_Факт"/>
      <sheetName val="Доходы от эл. и теплоэнергии"/>
      <sheetName val="Виды времени"/>
      <sheetName val="Т12"/>
      <sheetName val="Параметры"/>
      <sheetName val="Баланс мощности 2007"/>
      <sheetName val="перекрестка"/>
      <sheetName val="Ф-1 (для АО-энерго)"/>
      <sheetName val="Ф-2 (для АО-энерго)"/>
      <sheetName val="отопл"/>
      <sheetName val="УЗ-21(2002)_УЗ-22(3кв.) (2)"/>
      <sheetName val="ПФВ-0.6"/>
      <sheetName val="2.11.4.нал  на имущ2011(не удал"/>
      <sheetName val="(2.7.страх)"/>
      <sheetName val="Исходные_данные_㤁撄_xdc00_啍䀂᲌耏Ბ㌼쀗⾐؂_x0000_"/>
      <sheetName val="тариф.поле по ЭЭ"/>
      <sheetName val="Мат_ для экспл_ сети"/>
      <sheetName val="Эл_энергия"/>
      <sheetName val="Общехоз расходы"/>
      <sheetName val="Данные_ОАО5"/>
      <sheetName val="баланс_мощности5"/>
      <sheetName val="амортизация_по_уровням_напряже5"/>
      <sheetName val="п_1_16__оплата_труда5"/>
      <sheetName val="сводная_ремонт5"/>
      <sheetName val="проч_прямые5"/>
      <sheetName val="квл_сводная5"/>
      <sheetName val="н_на_им5"/>
      <sheetName val="п_1_18__калькуляция5"/>
      <sheetName val="п_1_21_прибыль5"/>
      <sheetName val="п_1_245"/>
      <sheetName val="п_1_255"/>
      <sheetName val="п2_15"/>
      <sheetName val="п_1_175"/>
      <sheetName val="Огл__Графиков5"/>
      <sheetName val="Текущие_цены5"/>
      <sheetName val="транспортный_налог5"/>
      <sheetName val="_квл_2012-2014_5"/>
      <sheetName val="П_1_16__оплата_труда_ОПР5"/>
      <sheetName val="Амортизация_по_уровням_напр-я5"/>
      <sheetName val="[FEK_2002_Н_xls][FEK_2002_Н_xl5"/>
      <sheetName val="Сводная_ЭЛЦЕХ5"/>
      <sheetName val="Сводная_КТЦ5"/>
      <sheetName val="ремонт_кровли_гл_корпуса5"/>
      <sheetName val="ремонт_зд_электрофильтров5"/>
      <sheetName val="Сводная_ТАИ5"/>
      <sheetName val="Покрытие_пастой5"/>
      <sheetName val="ГВС_20145"/>
      <sheetName val="Данные_ОАО6"/>
      <sheetName val="баланс_мощности6"/>
      <sheetName val="амортизация_по_уровням_напряже6"/>
      <sheetName val="п_1_16__оплата_труда6"/>
      <sheetName val="сводная_ремонт6"/>
      <sheetName val="проч_прямые6"/>
      <sheetName val="квл_сводная6"/>
      <sheetName val="н_на_им6"/>
      <sheetName val="п_1_18__калькуляция6"/>
      <sheetName val="п_1_21_прибыль6"/>
      <sheetName val="п_1_246"/>
      <sheetName val="п_1_256"/>
      <sheetName val="п2_16"/>
      <sheetName val="п_1_176"/>
      <sheetName val="Огл__Графиков6"/>
      <sheetName val="Текущие_цены6"/>
      <sheetName val="транспортный_налог6"/>
      <sheetName val="_квл_2012-2014_6"/>
      <sheetName val="П_1_16__оплата_труда_ОПР6"/>
      <sheetName val="Амортизация_по_уровням_напр-я6"/>
      <sheetName val="[FEK_2002_Н_xls][FEK_2002_Н_xl6"/>
      <sheetName val="Сводная_ЭЛЦЕХ6"/>
      <sheetName val="Сводная_КТЦ6"/>
      <sheetName val="ремонт_кровли_гл_корпуса6"/>
      <sheetName val="ремонт_зд_электрофильтров6"/>
      <sheetName val="Сводная_ТАИ6"/>
      <sheetName val="Покрытие_пастой6"/>
      <sheetName val="ГВС_20146"/>
      <sheetName val="Данные_ОАО7"/>
      <sheetName val="баланс_мощности7"/>
      <sheetName val="амортизация_по_уровням_напряже7"/>
      <sheetName val="п_1_16__оплата_труда7"/>
      <sheetName val="сводная_ремонт7"/>
      <sheetName val="проч_прямые7"/>
      <sheetName val="квл_сводная7"/>
      <sheetName val="н_на_им7"/>
      <sheetName val="п_1_18__калькуляция7"/>
      <sheetName val="п_1_21_прибыль7"/>
      <sheetName val="п_1_247"/>
      <sheetName val="п_1_257"/>
      <sheetName val="п2_17"/>
      <sheetName val="п_1_177"/>
      <sheetName val="Огл__Графиков7"/>
      <sheetName val="Текущие_цены7"/>
      <sheetName val="транспортный_налог7"/>
      <sheetName val="_квл_2012-2014_7"/>
      <sheetName val="П_1_16__оплата_труда_ОПР7"/>
      <sheetName val="Амортизация_по_уровням_напр-я7"/>
      <sheetName val="[FEK_2002_Н_xls][FEK_2002_Н_xl7"/>
      <sheetName val="Сводная_ЭЛЦЕХ7"/>
      <sheetName val="Сводная_КТЦ7"/>
      <sheetName val="ремонт_кровли_гл_корпуса7"/>
      <sheetName val="ремонт_зд_электрофильтров7"/>
      <sheetName val="Сводная_ТАИ7"/>
      <sheetName val="Покрытие_пастой7"/>
      <sheetName val="ГВС_20147"/>
      <sheetName val="Данные_ОАО8"/>
      <sheetName val="баланс_мощности8"/>
      <sheetName val="амортизация_по_уровням_напряже8"/>
      <sheetName val="п_1_16__оплата_труда8"/>
      <sheetName val="сводная_ремонт8"/>
      <sheetName val="проч_прямые8"/>
      <sheetName val="квл_сводная8"/>
      <sheetName val="н_на_им8"/>
      <sheetName val="п_1_18__калькуляция8"/>
      <sheetName val="п_1_21_прибыль8"/>
      <sheetName val="п_1_248"/>
      <sheetName val="п_1_258"/>
      <sheetName val="п2_18"/>
      <sheetName val="п_1_178"/>
      <sheetName val="Огл__Графиков8"/>
      <sheetName val="Текущие_цены8"/>
      <sheetName val="транспортный_налог8"/>
      <sheetName val="_квл_2012-2014_8"/>
      <sheetName val="П_1_16__оплата_труда_ОПР8"/>
      <sheetName val="Амортизация_по_уровням_напр-я8"/>
      <sheetName val="[FEK_2002_Н_xls][FEK_2002_Н_xl8"/>
      <sheetName val="Сводная_ЭЛЦЕХ8"/>
      <sheetName val="Сводная_КТЦ8"/>
      <sheetName val="ремонт_кровли_гл_корпуса8"/>
      <sheetName val="ремонт_зд_электрофильтров8"/>
      <sheetName val="Сводная_ТАИ8"/>
      <sheetName val="Покрытие_пастой8"/>
      <sheetName val="ГВС_20148"/>
      <sheetName val="31_08_20042"/>
      <sheetName val="Транспортный"/>
      <sheetName val="Сибнефть"/>
      <sheetName val="Усинск_Роснефть"/>
      <sheetName val="Данные"/>
      <sheetName val="Исходные_данные_㤁撄_xdc00_啍䀂᲌耏Ბ㌼쀗⾐؂"/>
      <sheetName val="Лист3"/>
      <sheetName val="reestr_start"/>
      <sheetName val="шины"/>
      <sheetName val="вм"/>
      <sheetName val="рук"/>
      <sheetName val="Опции"/>
      <sheetName val="Анализ"/>
      <sheetName val="НЕДЕЛИ"/>
      <sheetName val="Титульный лист"/>
      <sheetName val="14б дпн отчет"/>
      <sheetName val="16а сводный анализ"/>
      <sheetName val="реестр отгрузка"/>
      <sheetName val="уф-61"/>
      <sheetName val="Реестр"/>
      <sheetName val="ОБЩАК"/>
      <sheetName val="АУП"/>
      <sheetName val="АУП_РП25"/>
      <sheetName val="МГС_ЗМ"/>
      <sheetName val="МГС_Ям"/>
      <sheetName val="ОХР"/>
      <sheetName val="УГРиЛМ_ОХР"/>
      <sheetName val="УНИПР_ОХР"/>
      <sheetName val="СВП"/>
      <sheetName val="СВП-авиа"/>
      <sheetName val="типография"/>
      <sheetName val="УГРиЛМ_ЗГС"/>
      <sheetName val="УГРиЛМ_СГКИ"/>
      <sheetName val="УГРиЛМ_УРБ"/>
      <sheetName val="УГРиЛМ_ЯГС"/>
      <sheetName val="УНИПР_ЗМ"/>
      <sheetName val="УНИПР_ЯМ"/>
      <sheetName val="ЦПДС"/>
      <sheetName val="расчет НВВ РСК по RAB"/>
      <sheetName val="прогноз_1"/>
    </sheetNames>
    <sheetDataSet>
      <sheetData sheetId="0">
        <row r="2">
          <cell r="A2">
            <v>1.0489999999999999</v>
          </cell>
        </row>
      </sheetData>
      <sheetData sheetId="1">
        <row r="2">
          <cell r="A2">
            <v>1.0489999999999999</v>
          </cell>
        </row>
      </sheetData>
      <sheetData sheetId="2">
        <row r="2">
          <cell r="A2">
            <v>1.0489999999999999</v>
          </cell>
        </row>
      </sheetData>
      <sheetData sheetId="3">
        <row r="2">
          <cell r="A2">
            <v>1.0489999999999999</v>
          </cell>
        </row>
      </sheetData>
      <sheetData sheetId="4">
        <row r="2">
          <cell r="A2">
            <v>1.0489999999999999</v>
          </cell>
        </row>
      </sheetData>
      <sheetData sheetId="5">
        <row r="2">
          <cell r="A2">
            <v>1.0489999999999999</v>
          </cell>
        </row>
      </sheetData>
      <sheetData sheetId="6">
        <row r="2">
          <cell r="A2">
            <v>1.0489999999999999</v>
          </cell>
        </row>
      </sheetData>
      <sheetData sheetId="7">
        <row r="2">
          <cell r="A2">
            <v>1.0489999999999999</v>
          </cell>
        </row>
      </sheetData>
      <sheetData sheetId="8">
        <row r="2">
          <cell r="A2">
            <v>1.0489999999999999</v>
          </cell>
        </row>
      </sheetData>
      <sheetData sheetId="9">
        <row r="2">
          <cell r="A2">
            <v>1.0489999999999999</v>
          </cell>
        </row>
      </sheetData>
      <sheetData sheetId="10">
        <row r="2">
          <cell r="A2">
            <v>1.0489999999999999</v>
          </cell>
        </row>
      </sheetData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>
        <row r="2">
          <cell r="A2">
            <v>1.0489999999999999</v>
          </cell>
        </row>
      </sheetData>
      <sheetData sheetId="479">
        <row r="2">
          <cell r="A2">
            <v>1.0489999999999999</v>
          </cell>
        </row>
      </sheetData>
      <sheetData sheetId="480">
        <row r="2">
          <cell r="A2">
            <v>1.0489999999999999</v>
          </cell>
        </row>
      </sheetData>
      <sheetData sheetId="481">
        <row r="2">
          <cell r="A2">
            <v>1.0489999999999999</v>
          </cell>
        </row>
      </sheetData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>
        <row r="2">
          <cell r="A2">
            <v>1.0489999999999999</v>
          </cell>
        </row>
      </sheetData>
      <sheetData sheetId="517">
        <row r="2">
          <cell r="A2">
            <v>1.0489999999999999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>
        <row r="2">
          <cell r="A2">
            <v>1.0489999999999999</v>
          </cell>
        </row>
      </sheetData>
      <sheetData sheetId="542">
        <row r="2">
          <cell r="A2">
            <v>1.0489999999999999</v>
          </cell>
        </row>
      </sheetData>
      <sheetData sheetId="543">
        <row r="2">
          <cell r="A2">
            <v>1.0489999999999999</v>
          </cell>
        </row>
      </sheetData>
      <sheetData sheetId="544">
        <row r="2">
          <cell r="A2">
            <v>1.0489999999999999</v>
          </cell>
        </row>
      </sheetData>
      <sheetData sheetId="545">
        <row r="2">
          <cell r="A2">
            <v>1.0489999999999999</v>
          </cell>
        </row>
      </sheetData>
      <sheetData sheetId="546">
        <row r="2">
          <cell r="A2">
            <v>1.0489999999999999</v>
          </cell>
        </row>
      </sheetData>
      <sheetData sheetId="547">
        <row r="2">
          <cell r="A2">
            <v>1.0489999999999999</v>
          </cell>
        </row>
      </sheetData>
      <sheetData sheetId="548">
        <row r="2">
          <cell r="A2">
            <v>1.0489999999999999</v>
          </cell>
        </row>
      </sheetData>
      <sheetData sheetId="549">
        <row r="2">
          <cell r="A2">
            <v>1.0489999999999999</v>
          </cell>
        </row>
      </sheetData>
      <sheetData sheetId="550">
        <row r="2">
          <cell r="A2">
            <v>1.0489999999999999</v>
          </cell>
        </row>
      </sheetData>
      <sheetData sheetId="551">
        <row r="2">
          <cell r="A2">
            <v>1.0489999999999999</v>
          </cell>
        </row>
      </sheetData>
      <sheetData sheetId="552">
        <row r="2">
          <cell r="A2">
            <v>1.0489999999999999</v>
          </cell>
        </row>
      </sheetData>
      <sheetData sheetId="553">
        <row r="2">
          <cell r="A2">
            <v>1.0489999999999999</v>
          </cell>
        </row>
      </sheetData>
      <sheetData sheetId="554">
        <row r="2">
          <cell r="A2">
            <v>1.0489999999999999</v>
          </cell>
        </row>
      </sheetData>
      <sheetData sheetId="555">
        <row r="2">
          <cell r="A2">
            <v>1.0489999999999999</v>
          </cell>
        </row>
      </sheetData>
      <sheetData sheetId="556">
        <row r="2">
          <cell r="A2">
            <v>1.0489999999999999</v>
          </cell>
        </row>
      </sheetData>
      <sheetData sheetId="557">
        <row r="2">
          <cell r="A2">
            <v>1.0489999999999999</v>
          </cell>
        </row>
      </sheetData>
      <sheetData sheetId="558">
        <row r="2">
          <cell r="A2">
            <v>1.0489999999999999</v>
          </cell>
        </row>
      </sheetData>
      <sheetData sheetId="559">
        <row r="2">
          <cell r="A2">
            <v>1.0489999999999999</v>
          </cell>
        </row>
      </sheetData>
      <sheetData sheetId="560">
        <row r="2">
          <cell r="A2">
            <v>1.0489999999999999</v>
          </cell>
        </row>
      </sheetData>
      <sheetData sheetId="561">
        <row r="2">
          <cell r="A2">
            <v>1.0489999999999999</v>
          </cell>
        </row>
      </sheetData>
      <sheetData sheetId="562">
        <row r="2">
          <cell r="A2">
            <v>1.0489999999999999</v>
          </cell>
        </row>
      </sheetData>
      <sheetData sheetId="563">
        <row r="2">
          <cell r="A2">
            <v>1.0489999999999999</v>
          </cell>
        </row>
      </sheetData>
      <sheetData sheetId="564">
        <row r="2">
          <cell r="A2">
            <v>1.0489999999999999</v>
          </cell>
        </row>
      </sheetData>
      <sheetData sheetId="565">
        <row r="2">
          <cell r="A2">
            <v>1.0489999999999999</v>
          </cell>
        </row>
      </sheetData>
      <sheetData sheetId="566">
        <row r="2">
          <cell r="A2">
            <v>1.0489999999999999</v>
          </cell>
        </row>
      </sheetData>
      <sheetData sheetId="567">
        <row r="2">
          <cell r="A2">
            <v>1.0489999999999999</v>
          </cell>
        </row>
      </sheetData>
      <sheetData sheetId="568">
        <row r="2">
          <cell r="A2">
            <v>1.0489999999999999</v>
          </cell>
        </row>
      </sheetData>
      <sheetData sheetId="569">
        <row r="2">
          <cell r="A2">
            <v>1.0489999999999999</v>
          </cell>
        </row>
      </sheetData>
      <sheetData sheetId="570">
        <row r="2">
          <cell r="A2">
            <v>1.0489999999999999</v>
          </cell>
        </row>
      </sheetData>
      <sheetData sheetId="571">
        <row r="2">
          <cell r="A2">
            <v>1.0489999999999999</v>
          </cell>
        </row>
      </sheetData>
      <sheetData sheetId="572">
        <row r="2">
          <cell r="A2">
            <v>1.0489999999999999</v>
          </cell>
        </row>
      </sheetData>
      <sheetData sheetId="573">
        <row r="2">
          <cell r="A2">
            <v>1.0489999999999999</v>
          </cell>
        </row>
      </sheetData>
      <sheetData sheetId="574">
        <row r="2">
          <cell r="A2">
            <v>1.0489999999999999</v>
          </cell>
        </row>
      </sheetData>
      <sheetData sheetId="575">
        <row r="2">
          <cell r="A2">
            <v>1.0489999999999999</v>
          </cell>
        </row>
      </sheetData>
      <sheetData sheetId="576">
        <row r="2">
          <cell r="A2">
            <v>1.0489999999999999</v>
          </cell>
        </row>
      </sheetData>
      <sheetData sheetId="577">
        <row r="2">
          <cell r="A2">
            <v>1.0489999999999999</v>
          </cell>
        </row>
      </sheetData>
      <sheetData sheetId="578">
        <row r="2">
          <cell r="A2">
            <v>1.0489999999999999</v>
          </cell>
        </row>
      </sheetData>
      <sheetData sheetId="579">
        <row r="2">
          <cell r="A2">
            <v>1.0489999999999999</v>
          </cell>
        </row>
      </sheetData>
      <sheetData sheetId="580">
        <row r="2">
          <cell r="A2">
            <v>1.0489999999999999</v>
          </cell>
        </row>
      </sheetData>
      <sheetData sheetId="581">
        <row r="2">
          <cell r="A2">
            <v>1.0489999999999999</v>
          </cell>
        </row>
      </sheetData>
      <sheetData sheetId="582">
        <row r="2">
          <cell r="A2">
            <v>1.0489999999999999</v>
          </cell>
        </row>
      </sheetData>
      <sheetData sheetId="583">
        <row r="2">
          <cell r="A2">
            <v>1.0489999999999999</v>
          </cell>
        </row>
      </sheetData>
      <sheetData sheetId="584">
        <row r="2">
          <cell r="A2">
            <v>1.0489999999999999</v>
          </cell>
        </row>
      </sheetData>
      <sheetData sheetId="585">
        <row r="2">
          <cell r="A2">
            <v>1.0489999999999999</v>
          </cell>
        </row>
      </sheetData>
      <sheetData sheetId="586">
        <row r="2">
          <cell r="A2">
            <v>1.0489999999999999</v>
          </cell>
        </row>
      </sheetData>
      <sheetData sheetId="587">
        <row r="2">
          <cell r="A2">
            <v>1.0489999999999999</v>
          </cell>
        </row>
      </sheetData>
      <sheetData sheetId="588">
        <row r="2">
          <cell r="A2">
            <v>1.0489999999999999</v>
          </cell>
        </row>
      </sheetData>
      <sheetData sheetId="589">
        <row r="2">
          <cell r="A2">
            <v>1.0489999999999999</v>
          </cell>
        </row>
      </sheetData>
      <sheetData sheetId="590">
        <row r="2">
          <cell r="A2">
            <v>1.0489999999999999</v>
          </cell>
        </row>
      </sheetData>
      <sheetData sheetId="591">
        <row r="2">
          <cell r="A2">
            <v>1.0489999999999999</v>
          </cell>
        </row>
      </sheetData>
      <sheetData sheetId="592">
        <row r="2">
          <cell r="A2">
            <v>1.0489999999999999</v>
          </cell>
        </row>
      </sheetData>
      <sheetData sheetId="593">
        <row r="2">
          <cell r="A2">
            <v>1.0489999999999999</v>
          </cell>
        </row>
      </sheetData>
      <sheetData sheetId="594">
        <row r="2">
          <cell r="A2">
            <v>1.0489999999999999</v>
          </cell>
        </row>
      </sheetData>
      <sheetData sheetId="595">
        <row r="2">
          <cell r="A2">
            <v>1.0489999999999999</v>
          </cell>
        </row>
      </sheetData>
      <sheetData sheetId="596">
        <row r="2">
          <cell r="A2">
            <v>1.0489999999999999</v>
          </cell>
        </row>
      </sheetData>
      <sheetData sheetId="597">
        <row r="2">
          <cell r="A2">
            <v>1.0489999999999999</v>
          </cell>
        </row>
      </sheetData>
      <sheetData sheetId="598">
        <row r="2">
          <cell r="A2">
            <v>1.0489999999999999</v>
          </cell>
        </row>
      </sheetData>
      <sheetData sheetId="599">
        <row r="2">
          <cell r="A2">
            <v>1.0489999999999999</v>
          </cell>
        </row>
      </sheetData>
      <sheetData sheetId="600">
        <row r="2">
          <cell r="A2">
            <v>1.0489999999999999</v>
          </cell>
        </row>
      </sheetData>
      <sheetData sheetId="601">
        <row r="2">
          <cell r="A2">
            <v>1.0489999999999999</v>
          </cell>
        </row>
      </sheetData>
      <sheetData sheetId="602">
        <row r="2">
          <cell r="A2">
            <v>1.0489999999999999</v>
          </cell>
        </row>
      </sheetData>
      <sheetData sheetId="603">
        <row r="2">
          <cell r="A2">
            <v>1.0489999999999999</v>
          </cell>
        </row>
      </sheetData>
      <sheetData sheetId="604">
        <row r="2">
          <cell r="A2">
            <v>1.0489999999999999</v>
          </cell>
        </row>
      </sheetData>
      <sheetData sheetId="605">
        <row r="2">
          <cell r="A2">
            <v>1.0489999999999999</v>
          </cell>
        </row>
      </sheetData>
      <sheetData sheetId="606">
        <row r="2">
          <cell r="A2">
            <v>1.0489999999999999</v>
          </cell>
        </row>
      </sheetData>
      <sheetData sheetId="607">
        <row r="2">
          <cell r="A2">
            <v>1.0489999999999999</v>
          </cell>
        </row>
      </sheetData>
      <sheetData sheetId="608">
        <row r="2">
          <cell r="A2">
            <v>1.0489999999999999</v>
          </cell>
        </row>
      </sheetData>
      <sheetData sheetId="609">
        <row r="2">
          <cell r="A2">
            <v>1.0489999999999999</v>
          </cell>
        </row>
      </sheetData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>
        <row r="2">
          <cell r="A2">
            <v>1.0489999999999999</v>
          </cell>
        </row>
      </sheetData>
      <sheetData sheetId="644">
        <row r="2">
          <cell r="A2">
            <v>1.0489999999999999</v>
          </cell>
        </row>
      </sheetData>
      <sheetData sheetId="645">
        <row r="2">
          <cell r="A2">
            <v>1.0489999999999999</v>
          </cell>
        </row>
      </sheetData>
      <sheetData sheetId="646">
        <row r="2">
          <cell r="A2">
            <v>1.0489999999999999</v>
          </cell>
        </row>
      </sheetData>
      <sheetData sheetId="647">
        <row r="2">
          <cell r="A2">
            <v>1.0489999999999999</v>
          </cell>
        </row>
      </sheetData>
      <sheetData sheetId="648">
        <row r="2">
          <cell r="A2">
            <v>1.0489999999999999</v>
          </cell>
        </row>
      </sheetData>
      <sheetData sheetId="649">
        <row r="2">
          <cell r="A2">
            <v>1.0489999999999999</v>
          </cell>
        </row>
      </sheetData>
      <sheetData sheetId="650">
        <row r="2">
          <cell r="A2">
            <v>1.0489999999999999</v>
          </cell>
        </row>
      </sheetData>
      <sheetData sheetId="651">
        <row r="2">
          <cell r="A2">
            <v>1.0489999999999999</v>
          </cell>
        </row>
      </sheetData>
      <sheetData sheetId="652">
        <row r="2">
          <cell r="A2">
            <v>1.0489999999999999</v>
          </cell>
        </row>
      </sheetData>
      <sheetData sheetId="653">
        <row r="2">
          <cell r="A2">
            <v>1.0489999999999999</v>
          </cell>
        </row>
      </sheetData>
      <sheetData sheetId="654">
        <row r="2">
          <cell r="A2">
            <v>1.0489999999999999</v>
          </cell>
        </row>
      </sheetData>
      <sheetData sheetId="655">
        <row r="2">
          <cell r="A2">
            <v>1.0489999999999999</v>
          </cell>
        </row>
      </sheetData>
      <sheetData sheetId="656">
        <row r="2">
          <cell r="A2">
            <v>1.0489999999999999</v>
          </cell>
        </row>
      </sheetData>
      <sheetData sheetId="657">
        <row r="2">
          <cell r="A2">
            <v>1.0489999999999999</v>
          </cell>
        </row>
      </sheetData>
      <sheetData sheetId="658">
        <row r="2">
          <cell r="A2">
            <v>1.0489999999999999</v>
          </cell>
        </row>
      </sheetData>
      <sheetData sheetId="659">
        <row r="2">
          <cell r="A2">
            <v>1.0489999999999999</v>
          </cell>
        </row>
      </sheetData>
      <sheetData sheetId="660">
        <row r="2">
          <cell r="A2">
            <v>1.0489999999999999</v>
          </cell>
        </row>
      </sheetData>
      <sheetData sheetId="661">
        <row r="2">
          <cell r="A2">
            <v>1.0489999999999999</v>
          </cell>
        </row>
      </sheetData>
      <sheetData sheetId="662">
        <row r="2">
          <cell r="A2">
            <v>1.0489999999999999</v>
          </cell>
        </row>
      </sheetData>
      <sheetData sheetId="663">
        <row r="2">
          <cell r="A2">
            <v>1.0489999999999999</v>
          </cell>
        </row>
      </sheetData>
      <sheetData sheetId="664">
        <row r="2">
          <cell r="A2">
            <v>1.0489999999999999</v>
          </cell>
        </row>
      </sheetData>
      <sheetData sheetId="665">
        <row r="2">
          <cell r="A2">
            <v>1.0489999999999999</v>
          </cell>
        </row>
      </sheetData>
      <sheetData sheetId="666">
        <row r="2">
          <cell r="A2">
            <v>1.0489999999999999</v>
          </cell>
        </row>
      </sheetData>
      <sheetData sheetId="667">
        <row r="2">
          <cell r="A2">
            <v>1.0489999999999999</v>
          </cell>
        </row>
      </sheetData>
      <sheetData sheetId="668">
        <row r="2">
          <cell r="A2">
            <v>1.0489999999999999</v>
          </cell>
        </row>
      </sheetData>
      <sheetData sheetId="669">
        <row r="2">
          <cell r="A2">
            <v>1.0489999999999999</v>
          </cell>
        </row>
      </sheetData>
      <sheetData sheetId="670">
        <row r="2">
          <cell r="A2">
            <v>1.0489999999999999</v>
          </cell>
        </row>
      </sheetData>
      <sheetData sheetId="671">
        <row r="2">
          <cell r="A2">
            <v>1.0489999999999999</v>
          </cell>
        </row>
      </sheetData>
      <sheetData sheetId="672">
        <row r="2">
          <cell r="A2">
            <v>1.0489999999999999</v>
          </cell>
        </row>
      </sheetData>
      <sheetData sheetId="673">
        <row r="2">
          <cell r="A2">
            <v>1.0489999999999999</v>
          </cell>
        </row>
      </sheetData>
      <sheetData sheetId="674">
        <row r="2">
          <cell r="A2">
            <v>1.0489999999999999</v>
          </cell>
        </row>
      </sheetData>
      <sheetData sheetId="675">
        <row r="2">
          <cell r="A2">
            <v>1.0489999999999999</v>
          </cell>
        </row>
      </sheetData>
      <sheetData sheetId="676">
        <row r="2">
          <cell r="A2">
            <v>1.0489999999999999</v>
          </cell>
        </row>
      </sheetData>
      <sheetData sheetId="677">
        <row r="2">
          <cell r="A2">
            <v>1.0489999999999999</v>
          </cell>
        </row>
      </sheetData>
      <sheetData sheetId="678">
        <row r="2">
          <cell r="A2">
            <v>1.0489999999999999</v>
          </cell>
        </row>
      </sheetData>
      <sheetData sheetId="679">
        <row r="2">
          <cell r="A2">
            <v>1.0489999999999999</v>
          </cell>
        </row>
      </sheetData>
      <sheetData sheetId="680">
        <row r="2">
          <cell r="A2">
            <v>1.0489999999999999</v>
          </cell>
        </row>
      </sheetData>
      <sheetData sheetId="681">
        <row r="2">
          <cell r="A2">
            <v>1.0489999999999999</v>
          </cell>
        </row>
      </sheetData>
      <sheetData sheetId="682">
        <row r="2">
          <cell r="A2">
            <v>1.0489999999999999</v>
          </cell>
        </row>
      </sheetData>
      <sheetData sheetId="683">
        <row r="2">
          <cell r="A2">
            <v>1.0489999999999999</v>
          </cell>
        </row>
      </sheetData>
      <sheetData sheetId="684">
        <row r="2">
          <cell r="A2">
            <v>1.0489999999999999</v>
          </cell>
        </row>
      </sheetData>
      <sheetData sheetId="685">
        <row r="2">
          <cell r="A2">
            <v>1.0489999999999999</v>
          </cell>
        </row>
      </sheetData>
      <sheetData sheetId="686">
        <row r="2">
          <cell r="A2">
            <v>1.0489999999999999</v>
          </cell>
        </row>
      </sheetData>
      <sheetData sheetId="687">
        <row r="2">
          <cell r="A2">
            <v>1.0489999999999999</v>
          </cell>
        </row>
      </sheetData>
      <sheetData sheetId="688">
        <row r="2">
          <cell r="A2">
            <v>1.0489999999999999</v>
          </cell>
        </row>
      </sheetData>
      <sheetData sheetId="689">
        <row r="2">
          <cell r="A2">
            <v>1.0489999999999999</v>
          </cell>
        </row>
      </sheetData>
      <sheetData sheetId="690">
        <row r="2">
          <cell r="A2">
            <v>1.0489999999999999</v>
          </cell>
        </row>
      </sheetData>
      <sheetData sheetId="691">
        <row r="2">
          <cell r="A2">
            <v>1.0489999999999999</v>
          </cell>
        </row>
      </sheetData>
      <sheetData sheetId="692">
        <row r="2">
          <cell r="A2">
            <v>1.0489999999999999</v>
          </cell>
        </row>
      </sheetData>
      <sheetData sheetId="693">
        <row r="2">
          <cell r="A2">
            <v>1.0489999999999999</v>
          </cell>
        </row>
      </sheetData>
      <sheetData sheetId="694">
        <row r="2">
          <cell r="A2">
            <v>1.0489999999999999</v>
          </cell>
        </row>
      </sheetData>
      <sheetData sheetId="695">
        <row r="2">
          <cell r="A2">
            <v>1.0489999999999999</v>
          </cell>
        </row>
      </sheetData>
      <sheetData sheetId="696">
        <row r="2">
          <cell r="A2">
            <v>1.0489999999999999</v>
          </cell>
        </row>
      </sheetData>
      <sheetData sheetId="697">
        <row r="2">
          <cell r="A2">
            <v>1.0489999999999999</v>
          </cell>
        </row>
      </sheetData>
      <sheetData sheetId="698">
        <row r="2">
          <cell r="A2">
            <v>1.0489999999999999</v>
          </cell>
        </row>
      </sheetData>
      <sheetData sheetId="699">
        <row r="2">
          <cell r="A2">
            <v>1.0489999999999999</v>
          </cell>
        </row>
      </sheetData>
      <sheetData sheetId="700">
        <row r="2">
          <cell r="A2">
            <v>1.0489999999999999</v>
          </cell>
        </row>
      </sheetData>
      <sheetData sheetId="701">
        <row r="2">
          <cell r="A2">
            <v>1.0489999999999999</v>
          </cell>
        </row>
      </sheetData>
      <sheetData sheetId="702">
        <row r="2">
          <cell r="A2">
            <v>1.0489999999999999</v>
          </cell>
        </row>
      </sheetData>
      <sheetData sheetId="703">
        <row r="2">
          <cell r="A2">
            <v>1.0489999999999999</v>
          </cell>
        </row>
      </sheetData>
      <sheetData sheetId="704">
        <row r="2">
          <cell r="A2">
            <v>1.0489999999999999</v>
          </cell>
        </row>
      </sheetData>
      <sheetData sheetId="705">
        <row r="2">
          <cell r="A2">
            <v>1.0489999999999999</v>
          </cell>
        </row>
      </sheetData>
      <sheetData sheetId="706">
        <row r="2">
          <cell r="A2">
            <v>1.0489999999999999</v>
          </cell>
        </row>
      </sheetData>
      <sheetData sheetId="707">
        <row r="2">
          <cell r="A2">
            <v>1.0489999999999999</v>
          </cell>
        </row>
      </sheetData>
      <sheetData sheetId="708">
        <row r="2">
          <cell r="A2">
            <v>1.0489999999999999</v>
          </cell>
        </row>
      </sheetData>
      <sheetData sheetId="709">
        <row r="2">
          <cell r="A2">
            <v>1.0489999999999999</v>
          </cell>
        </row>
      </sheetData>
      <sheetData sheetId="710">
        <row r="2">
          <cell r="A2">
            <v>1.0489999999999999</v>
          </cell>
        </row>
      </sheetData>
      <sheetData sheetId="711">
        <row r="2">
          <cell r="A2">
            <v>1.0489999999999999</v>
          </cell>
        </row>
      </sheetData>
      <sheetData sheetId="712">
        <row r="2">
          <cell r="A2">
            <v>1.0489999999999999</v>
          </cell>
        </row>
      </sheetData>
      <sheetData sheetId="713">
        <row r="2">
          <cell r="A2">
            <v>1.0489999999999999</v>
          </cell>
        </row>
      </sheetData>
      <sheetData sheetId="714">
        <row r="2">
          <cell r="A2">
            <v>1.0489999999999999</v>
          </cell>
        </row>
      </sheetData>
      <sheetData sheetId="715">
        <row r="2">
          <cell r="A2">
            <v>1.0489999999999999</v>
          </cell>
        </row>
      </sheetData>
      <sheetData sheetId="716">
        <row r="2">
          <cell r="A2">
            <v>1.0489999999999999</v>
          </cell>
        </row>
      </sheetData>
      <sheetData sheetId="717">
        <row r="2">
          <cell r="A2">
            <v>1.0489999999999999</v>
          </cell>
        </row>
      </sheetData>
      <sheetData sheetId="718">
        <row r="2">
          <cell r="A2">
            <v>1.0489999999999999</v>
          </cell>
        </row>
      </sheetData>
      <sheetData sheetId="719">
        <row r="2">
          <cell r="A2">
            <v>1.0489999999999999</v>
          </cell>
        </row>
      </sheetData>
      <sheetData sheetId="720">
        <row r="2">
          <cell r="A2">
            <v>1.0489999999999999</v>
          </cell>
        </row>
      </sheetData>
      <sheetData sheetId="721">
        <row r="2">
          <cell r="A2">
            <v>1.0489999999999999</v>
          </cell>
        </row>
      </sheetData>
      <sheetData sheetId="722">
        <row r="2">
          <cell r="A2">
            <v>1.0489999999999999</v>
          </cell>
        </row>
      </sheetData>
      <sheetData sheetId="723">
        <row r="2">
          <cell r="A2">
            <v>1.0489999999999999</v>
          </cell>
        </row>
      </sheetData>
      <sheetData sheetId="724">
        <row r="2">
          <cell r="A2">
            <v>1.0489999999999999</v>
          </cell>
        </row>
      </sheetData>
      <sheetData sheetId="725">
        <row r="2">
          <cell r="A2">
            <v>1.0489999999999999</v>
          </cell>
        </row>
      </sheetData>
      <sheetData sheetId="726">
        <row r="2">
          <cell r="A2">
            <v>1.0489999999999999</v>
          </cell>
        </row>
      </sheetData>
      <sheetData sheetId="727">
        <row r="2">
          <cell r="A2">
            <v>1.0489999999999999</v>
          </cell>
        </row>
      </sheetData>
      <sheetData sheetId="728">
        <row r="2">
          <cell r="A2">
            <v>1.0489999999999999</v>
          </cell>
        </row>
      </sheetData>
      <sheetData sheetId="729">
        <row r="2">
          <cell r="A2">
            <v>1.0489999999999999</v>
          </cell>
        </row>
      </sheetData>
      <sheetData sheetId="730">
        <row r="2">
          <cell r="A2">
            <v>1.0489999999999999</v>
          </cell>
        </row>
      </sheetData>
      <sheetData sheetId="731">
        <row r="2">
          <cell r="A2">
            <v>1.0489999999999999</v>
          </cell>
        </row>
      </sheetData>
      <sheetData sheetId="732" refreshError="1"/>
      <sheetData sheetId="733">
        <row r="2">
          <cell r="A2">
            <v>1.0489999999999999</v>
          </cell>
        </row>
      </sheetData>
      <sheetData sheetId="734">
        <row r="2">
          <cell r="A2">
            <v>1.0489999999999999</v>
          </cell>
        </row>
      </sheetData>
      <sheetData sheetId="735">
        <row r="2">
          <cell r="A2">
            <v>1.0489999999999999</v>
          </cell>
        </row>
      </sheetData>
      <sheetData sheetId="736">
        <row r="2">
          <cell r="A2">
            <v>1.0489999999999999</v>
          </cell>
        </row>
      </sheetData>
      <sheetData sheetId="737">
        <row r="2">
          <cell r="A2">
            <v>1.0489999999999999</v>
          </cell>
        </row>
      </sheetData>
      <sheetData sheetId="738">
        <row r="2">
          <cell r="A2">
            <v>1.0489999999999999</v>
          </cell>
        </row>
      </sheetData>
      <sheetData sheetId="739">
        <row r="2">
          <cell r="A2">
            <v>1.0489999999999999</v>
          </cell>
        </row>
      </sheetData>
      <sheetData sheetId="740">
        <row r="2">
          <cell r="A2">
            <v>1.0489999999999999</v>
          </cell>
        </row>
      </sheetData>
      <sheetData sheetId="741">
        <row r="2">
          <cell r="A2">
            <v>1.0489999999999999</v>
          </cell>
        </row>
      </sheetData>
      <sheetData sheetId="742">
        <row r="2">
          <cell r="A2">
            <v>1.0489999999999999</v>
          </cell>
        </row>
      </sheetData>
      <sheetData sheetId="743">
        <row r="2">
          <cell r="A2">
            <v>1.0489999999999999</v>
          </cell>
        </row>
      </sheetData>
      <sheetData sheetId="744">
        <row r="2">
          <cell r="A2">
            <v>1.0489999999999999</v>
          </cell>
        </row>
      </sheetData>
      <sheetData sheetId="745">
        <row r="2">
          <cell r="A2">
            <v>1.0489999999999999</v>
          </cell>
        </row>
      </sheetData>
      <sheetData sheetId="746">
        <row r="2">
          <cell r="A2">
            <v>1.0489999999999999</v>
          </cell>
        </row>
      </sheetData>
      <sheetData sheetId="747">
        <row r="2">
          <cell r="A2">
            <v>1.0489999999999999</v>
          </cell>
        </row>
      </sheetData>
      <sheetData sheetId="748">
        <row r="2">
          <cell r="A2">
            <v>1.0489999999999999</v>
          </cell>
        </row>
      </sheetData>
      <sheetData sheetId="749">
        <row r="2">
          <cell r="A2">
            <v>1.0489999999999999</v>
          </cell>
        </row>
      </sheetData>
      <sheetData sheetId="750">
        <row r="2">
          <cell r="A2">
            <v>1.0489999999999999</v>
          </cell>
        </row>
      </sheetData>
      <sheetData sheetId="751">
        <row r="2">
          <cell r="A2">
            <v>1.0489999999999999</v>
          </cell>
        </row>
      </sheetData>
      <sheetData sheetId="752">
        <row r="2">
          <cell r="A2">
            <v>1.0489999999999999</v>
          </cell>
        </row>
      </sheetData>
      <sheetData sheetId="753">
        <row r="2">
          <cell r="A2">
            <v>1.0489999999999999</v>
          </cell>
        </row>
      </sheetData>
      <sheetData sheetId="754">
        <row r="2">
          <cell r="A2">
            <v>1.0489999999999999</v>
          </cell>
        </row>
      </sheetData>
      <sheetData sheetId="755">
        <row r="2">
          <cell r="A2">
            <v>1.0489999999999999</v>
          </cell>
        </row>
      </sheetData>
      <sheetData sheetId="756">
        <row r="2">
          <cell r="A2">
            <v>1.0489999999999999</v>
          </cell>
        </row>
      </sheetData>
      <sheetData sheetId="757">
        <row r="2">
          <cell r="A2">
            <v>1.0489999999999999</v>
          </cell>
        </row>
      </sheetData>
      <sheetData sheetId="758">
        <row r="2">
          <cell r="A2">
            <v>1.0489999999999999</v>
          </cell>
        </row>
      </sheetData>
      <sheetData sheetId="759">
        <row r="2">
          <cell r="A2">
            <v>1.0489999999999999</v>
          </cell>
        </row>
      </sheetData>
      <sheetData sheetId="760">
        <row r="2">
          <cell r="A2">
            <v>1.0489999999999999</v>
          </cell>
        </row>
      </sheetData>
      <sheetData sheetId="761">
        <row r="2">
          <cell r="A2">
            <v>1.0489999999999999</v>
          </cell>
        </row>
      </sheetData>
      <sheetData sheetId="762">
        <row r="2">
          <cell r="A2">
            <v>1.0489999999999999</v>
          </cell>
        </row>
      </sheetData>
      <sheetData sheetId="763">
        <row r="2">
          <cell r="A2">
            <v>1.0489999999999999</v>
          </cell>
        </row>
      </sheetData>
      <sheetData sheetId="764">
        <row r="2">
          <cell r="A2">
            <v>1.0489999999999999</v>
          </cell>
        </row>
      </sheetData>
      <sheetData sheetId="765">
        <row r="2">
          <cell r="A2">
            <v>1.0489999999999999</v>
          </cell>
        </row>
      </sheetData>
      <sheetData sheetId="766">
        <row r="2">
          <cell r="A2">
            <v>1.0489999999999999</v>
          </cell>
        </row>
      </sheetData>
      <sheetData sheetId="767">
        <row r="2">
          <cell r="A2">
            <v>1.0489999999999999</v>
          </cell>
        </row>
      </sheetData>
      <sheetData sheetId="768">
        <row r="2">
          <cell r="A2">
            <v>1.0489999999999999</v>
          </cell>
        </row>
      </sheetData>
      <sheetData sheetId="769">
        <row r="2">
          <cell r="A2">
            <v>1.0489999999999999</v>
          </cell>
        </row>
      </sheetData>
      <sheetData sheetId="770">
        <row r="2">
          <cell r="A2">
            <v>1.0489999999999999</v>
          </cell>
        </row>
      </sheetData>
      <sheetData sheetId="771">
        <row r="2">
          <cell r="A2">
            <v>1.0489999999999999</v>
          </cell>
        </row>
      </sheetData>
      <sheetData sheetId="772">
        <row r="2">
          <cell r="A2">
            <v>1.0489999999999999</v>
          </cell>
        </row>
      </sheetData>
      <sheetData sheetId="773">
        <row r="2">
          <cell r="A2">
            <v>1.0489999999999999</v>
          </cell>
        </row>
      </sheetData>
      <sheetData sheetId="774">
        <row r="2">
          <cell r="A2">
            <v>1.0489999999999999</v>
          </cell>
        </row>
      </sheetData>
      <sheetData sheetId="775">
        <row r="2">
          <cell r="A2">
            <v>1.0489999999999999</v>
          </cell>
        </row>
      </sheetData>
      <sheetData sheetId="776">
        <row r="2">
          <cell r="A2">
            <v>1.0489999999999999</v>
          </cell>
        </row>
      </sheetData>
      <sheetData sheetId="777">
        <row r="2">
          <cell r="A2">
            <v>1.0489999999999999</v>
          </cell>
        </row>
      </sheetData>
      <sheetData sheetId="778">
        <row r="2">
          <cell r="A2">
            <v>1.0489999999999999</v>
          </cell>
        </row>
      </sheetData>
      <sheetData sheetId="779">
        <row r="2">
          <cell r="A2">
            <v>1.0489999999999999</v>
          </cell>
        </row>
      </sheetData>
      <sheetData sheetId="780">
        <row r="2">
          <cell r="A2">
            <v>1.0489999999999999</v>
          </cell>
        </row>
      </sheetData>
      <sheetData sheetId="781">
        <row r="2">
          <cell r="A2">
            <v>1.0489999999999999</v>
          </cell>
        </row>
      </sheetData>
      <sheetData sheetId="782">
        <row r="2">
          <cell r="A2">
            <v>1.0489999999999999</v>
          </cell>
        </row>
      </sheetData>
      <sheetData sheetId="783">
        <row r="2">
          <cell r="A2">
            <v>1.0489999999999999</v>
          </cell>
        </row>
      </sheetData>
      <sheetData sheetId="784">
        <row r="2">
          <cell r="A2">
            <v>1.0489999999999999</v>
          </cell>
        </row>
      </sheetData>
      <sheetData sheetId="785">
        <row r="2">
          <cell r="A2">
            <v>1.0489999999999999</v>
          </cell>
        </row>
      </sheetData>
      <sheetData sheetId="786">
        <row r="2">
          <cell r="A2">
            <v>1.0489999999999999</v>
          </cell>
        </row>
      </sheetData>
      <sheetData sheetId="787">
        <row r="2">
          <cell r="A2">
            <v>1.0489999999999999</v>
          </cell>
        </row>
      </sheetData>
      <sheetData sheetId="788">
        <row r="2">
          <cell r="A2">
            <v>1.0489999999999999</v>
          </cell>
        </row>
      </sheetData>
      <sheetData sheetId="789">
        <row r="2">
          <cell r="A2">
            <v>1.0489999999999999</v>
          </cell>
        </row>
      </sheetData>
      <sheetData sheetId="790">
        <row r="2">
          <cell r="A2">
            <v>1.0489999999999999</v>
          </cell>
        </row>
      </sheetData>
      <sheetData sheetId="791">
        <row r="2">
          <cell r="A2">
            <v>1.0489999999999999</v>
          </cell>
        </row>
      </sheetData>
      <sheetData sheetId="792">
        <row r="2">
          <cell r="A2">
            <v>1.0489999999999999</v>
          </cell>
        </row>
      </sheetData>
      <sheetData sheetId="793">
        <row r="2">
          <cell r="A2">
            <v>1.0489999999999999</v>
          </cell>
        </row>
      </sheetData>
      <sheetData sheetId="794">
        <row r="2">
          <cell r="A2">
            <v>1.0489999999999999</v>
          </cell>
        </row>
      </sheetData>
      <sheetData sheetId="795">
        <row r="2">
          <cell r="A2">
            <v>1.0489999999999999</v>
          </cell>
        </row>
      </sheetData>
      <sheetData sheetId="796">
        <row r="2">
          <cell r="A2">
            <v>1.0489999999999999</v>
          </cell>
        </row>
      </sheetData>
      <sheetData sheetId="797">
        <row r="2">
          <cell r="A2">
            <v>1.0489999999999999</v>
          </cell>
        </row>
      </sheetData>
      <sheetData sheetId="798">
        <row r="2">
          <cell r="A2">
            <v>1.0489999999999999</v>
          </cell>
        </row>
      </sheetData>
      <sheetData sheetId="799">
        <row r="2">
          <cell r="A2">
            <v>1.0489999999999999</v>
          </cell>
        </row>
      </sheetData>
      <sheetData sheetId="800">
        <row r="2">
          <cell r="A2">
            <v>1.0489999999999999</v>
          </cell>
        </row>
      </sheetData>
      <sheetData sheetId="801">
        <row r="2">
          <cell r="A2">
            <v>1.0489999999999999</v>
          </cell>
        </row>
      </sheetData>
      <sheetData sheetId="802">
        <row r="2">
          <cell r="A2">
            <v>1.0489999999999999</v>
          </cell>
        </row>
      </sheetData>
      <sheetData sheetId="803">
        <row r="2">
          <cell r="A2">
            <v>1.0489999999999999</v>
          </cell>
        </row>
      </sheetData>
      <sheetData sheetId="804">
        <row r="2">
          <cell r="A2">
            <v>1.0489999999999999</v>
          </cell>
        </row>
      </sheetData>
      <sheetData sheetId="805">
        <row r="2">
          <cell r="A2">
            <v>1.0489999999999999</v>
          </cell>
        </row>
      </sheetData>
      <sheetData sheetId="806">
        <row r="2">
          <cell r="A2">
            <v>1.0489999999999999</v>
          </cell>
        </row>
      </sheetData>
      <sheetData sheetId="807">
        <row r="2">
          <cell r="A2">
            <v>1.0489999999999999</v>
          </cell>
        </row>
      </sheetData>
      <sheetData sheetId="808">
        <row r="2">
          <cell r="A2">
            <v>1.0489999999999999</v>
          </cell>
        </row>
      </sheetData>
      <sheetData sheetId="809">
        <row r="2">
          <cell r="A2">
            <v>1.0489999999999999</v>
          </cell>
        </row>
      </sheetData>
      <sheetData sheetId="810">
        <row r="2">
          <cell r="A2">
            <v>1.0489999999999999</v>
          </cell>
        </row>
      </sheetData>
      <sheetData sheetId="811">
        <row r="2">
          <cell r="A2">
            <v>1.0489999999999999</v>
          </cell>
        </row>
      </sheetData>
      <sheetData sheetId="812">
        <row r="2">
          <cell r="A2">
            <v>1.0489999999999999</v>
          </cell>
        </row>
      </sheetData>
      <sheetData sheetId="813">
        <row r="2">
          <cell r="A2">
            <v>1.0489999999999999</v>
          </cell>
        </row>
      </sheetData>
      <sheetData sheetId="814">
        <row r="2">
          <cell r="A2">
            <v>1.0489999999999999</v>
          </cell>
        </row>
      </sheetData>
      <sheetData sheetId="815">
        <row r="2">
          <cell r="A2">
            <v>1.0489999999999999</v>
          </cell>
        </row>
      </sheetData>
      <sheetData sheetId="816">
        <row r="2">
          <cell r="A2">
            <v>1.0489999999999999</v>
          </cell>
        </row>
      </sheetData>
      <sheetData sheetId="817">
        <row r="2">
          <cell r="A2">
            <v>1.0489999999999999</v>
          </cell>
        </row>
      </sheetData>
      <sheetData sheetId="818">
        <row r="2">
          <cell r="A2">
            <v>1.0489999999999999</v>
          </cell>
        </row>
      </sheetData>
      <sheetData sheetId="819">
        <row r="2">
          <cell r="A2">
            <v>1.0489999999999999</v>
          </cell>
        </row>
      </sheetData>
      <sheetData sheetId="820">
        <row r="2">
          <cell r="A2">
            <v>1.0489999999999999</v>
          </cell>
        </row>
      </sheetData>
      <sheetData sheetId="821">
        <row r="2">
          <cell r="A2">
            <v>1.0489999999999999</v>
          </cell>
        </row>
      </sheetData>
      <sheetData sheetId="822">
        <row r="2">
          <cell r="A2">
            <v>1.0489999999999999</v>
          </cell>
        </row>
      </sheetData>
      <sheetData sheetId="823">
        <row r="2">
          <cell r="A2">
            <v>1.0489999999999999</v>
          </cell>
        </row>
      </sheetData>
      <sheetData sheetId="824">
        <row r="2">
          <cell r="A2">
            <v>1.0489999999999999</v>
          </cell>
        </row>
      </sheetData>
      <sheetData sheetId="825">
        <row r="2">
          <cell r="A2">
            <v>1.0489999999999999</v>
          </cell>
        </row>
      </sheetData>
      <sheetData sheetId="826">
        <row r="2">
          <cell r="A2">
            <v>1.0489999999999999</v>
          </cell>
        </row>
      </sheetData>
      <sheetData sheetId="827">
        <row r="2">
          <cell r="A2">
            <v>1.0489999999999999</v>
          </cell>
        </row>
      </sheetData>
      <sheetData sheetId="828">
        <row r="2">
          <cell r="A2">
            <v>1.0489999999999999</v>
          </cell>
        </row>
      </sheetData>
      <sheetData sheetId="829">
        <row r="2">
          <cell r="A2">
            <v>1.0489999999999999</v>
          </cell>
        </row>
      </sheetData>
      <sheetData sheetId="830">
        <row r="2">
          <cell r="A2">
            <v>1.0489999999999999</v>
          </cell>
        </row>
      </sheetData>
      <sheetData sheetId="831">
        <row r="2">
          <cell r="A2">
            <v>1.0489999999999999</v>
          </cell>
        </row>
      </sheetData>
      <sheetData sheetId="832">
        <row r="2">
          <cell r="A2">
            <v>1.0489999999999999</v>
          </cell>
        </row>
      </sheetData>
      <sheetData sheetId="833">
        <row r="2">
          <cell r="A2">
            <v>1.0489999999999999</v>
          </cell>
        </row>
      </sheetData>
      <sheetData sheetId="834">
        <row r="2">
          <cell r="A2">
            <v>1.0489999999999999</v>
          </cell>
        </row>
      </sheetData>
      <sheetData sheetId="835">
        <row r="2">
          <cell r="A2">
            <v>1.0489999999999999</v>
          </cell>
        </row>
      </sheetData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>
        <row r="2">
          <cell r="A2">
            <v>1.0489999999999999</v>
          </cell>
        </row>
      </sheetData>
      <sheetData sheetId="851">
        <row r="2">
          <cell r="A2">
            <v>1.0489999999999999</v>
          </cell>
        </row>
      </sheetData>
      <sheetData sheetId="852">
        <row r="2">
          <cell r="A2">
            <v>1.0489999999999999</v>
          </cell>
        </row>
      </sheetData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>
        <row r="2">
          <cell r="A2">
            <v>1.0489999999999999</v>
          </cell>
        </row>
      </sheetData>
      <sheetData sheetId="884">
        <row r="2">
          <cell r="A2">
            <v>1.0489999999999999</v>
          </cell>
        </row>
      </sheetData>
      <sheetData sheetId="885">
        <row r="2">
          <cell r="A2">
            <v>1.0489999999999999</v>
          </cell>
        </row>
      </sheetData>
      <sheetData sheetId="886">
        <row r="2">
          <cell r="A2">
            <v>1.0489999999999999</v>
          </cell>
        </row>
      </sheetData>
      <sheetData sheetId="887">
        <row r="2">
          <cell r="A2">
            <v>1.0489999999999999</v>
          </cell>
        </row>
      </sheetData>
      <sheetData sheetId="888">
        <row r="2">
          <cell r="A2">
            <v>1.0489999999999999</v>
          </cell>
        </row>
      </sheetData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>
        <row r="2">
          <cell r="A2">
            <v>1.0489999999999999</v>
          </cell>
        </row>
      </sheetData>
      <sheetData sheetId="897">
        <row r="2">
          <cell r="A2">
            <v>1.0489999999999999</v>
          </cell>
        </row>
      </sheetData>
      <sheetData sheetId="898" refreshError="1"/>
      <sheetData sheetId="899" refreshError="1"/>
      <sheetData sheetId="900" refreshError="1"/>
      <sheetData sheetId="901">
        <row r="2">
          <cell r="A2">
            <v>1.0489999999999999</v>
          </cell>
        </row>
      </sheetData>
      <sheetData sheetId="902">
        <row r="2">
          <cell r="A2">
            <v>1.0489999999999999</v>
          </cell>
        </row>
      </sheetData>
      <sheetData sheetId="903">
        <row r="2">
          <cell r="A2">
            <v>1.0489999999999999</v>
          </cell>
        </row>
      </sheetData>
      <sheetData sheetId="904">
        <row r="2">
          <cell r="A2">
            <v>1.0489999999999999</v>
          </cell>
        </row>
      </sheetData>
      <sheetData sheetId="905">
        <row r="2">
          <cell r="A2">
            <v>1.0489999999999999</v>
          </cell>
        </row>
      </sheetData>
      <sheetData sheetId="906">
        <row r="2">
          <cell r="A2">
            <v>1.0489999999999999</v>
          </cell>
        </row>
      </sheetData>
      <sheetData sheetId="907">
        <row r="2">
          <cell r="A2">
            <v>1.0489999999999999</v>
          </cell>
        </row>
      </sheetData>
      <sheetData sheetId="908">
        <row r="2">
          <cell r="A2">
            <v>1.0489999999999999</v>
          </cell>
        </row>
      </sheetData>
      <sheetData sheetId="909">
        <row r="2">
          <cell r="A2">
            <v>1.0489999999999999</v>
          </cell>
        </row>
      </sheetData>
      <sheetData sheetId="910">
        <row r="2">
          <cell r="A2">
            <v>1.0489999999999999</v>
          </cell>
        </row>
      </sheetData>
      <sheetData sheetId="911">
        <row r="2">
          <cell r="A2">
            <v>1.0489999999999999</v>
          </cell>
        </row>
      </sheetData>
      <sheetData sheetId="912">
        <row r="2">
          <cell r="A2">
            <v>1.0489999999999999</v>
          </cell>
        </row>
      </sheetData>
      <sheetData sheetId="913">
        <row r="2">
          <cell r="A2">
            <v>1.0489999999999999</v>
          </cell>
        </row>
      </sheetData>
      <sheetData sheetId="914">
        <row r="2">
          <cell r="A2">
            <v>1.0489999999999999</v>
          </cell>
        </row>
      </sheetData>
      <sheetData sheetId="915">
        <row r="2">
          <cell r="A2">
            <v>1.0489999999999999</v>
          </cell>
        </row>
      </sheetData>
      <sheetData sheetId="916">
        <row r="2">
          <cell r="A2">
            <v>1.0489999999999999</v>
          </cell>
        </row>
      </sheetData>
      <sheetData sheetId="917">
        <row r="2">
          <cell r="A2">
            <v>1.0489999999999999</v>
          </cell>
        </row>
      </sheetData>
      <sheetData sheetId="918">
        <row r="2">
          <cell r="A2">
            <v>1.0489999999999999</v>
          </cell>
        </row>
      </sheetData>
      <sheetData sheetId="919">
        <row r="2">
          <cell r="A2">
            <v>1.0489999999999999</v>
          </cell>
        </row>
      </sheetData>
      <sheetData sheetId="920">
        <row r="2">
          <cell r="A2">
            <v>1.0489999999999999</v>
          </cell>
        </row>
      </sheetData>
      <sheetData sheetId="921">
        <row r="2">
          <cell r="A2">
            <v>1.0489999999999999</v>
          </cell>
        </row>
      </sheetData>
      <sheetData sheetId="922">
        <row r="2">
          <cell r="A2">
            <v>1.0489999999999999</v>
          </cell>
        </row>
      </sheetData>
      <sheetData sheetId="923">
        <row r="2">
          <cell r="A2">
            <v>1.0489999999999999</v>
          </cell>
        </row>
      </sheetData>
      <sheetData sheetId="924">
        <row r="2">
          <cell r="A2">
            <v>1.0489999999999999</v>
          </cell>
        </row>
      </sheetData>
      <sheetData sheetId="925">
        <row r="2">
          <cell r="A2">
            <v>1.0489999999999999</v>
          </cell>
        </row>
      </sheetData>
      <sheetData sheetId="926">
        <row r="2">
          <cell r="A2">
            <v>1.0489999999999999</v>
          </cell>
        </row>
      </sheetData>
      <sheetData sheetId="927">
        <row r="2">
          <cell r="A2">
            <v>1.0489999999999999</v>
          </cell>
        </row>
      </sheetData>
      <sheetData sheetId="928">
        <row r="2">
          <cell r="A2">
            <v>1.0489999999999999</v>
          </cell>
        </row>
      </sheetData>
      <sheetData sheetId="929">
        <row r="2">
          <cell r="A2">
            <v>1.0489999999999999</v>
          </cell>
        </row>
      </sheetData>
      <sheetData sheetId="930">
        <row r="2">
          <cell r="A2">
            <v>1.0489999999999999</v>
          </cell>
        </row>
      </sheetData>
      <sheetData sheetId="931">
        <row r="2">
          <cell r="A2">
            <v>1.0489999999999999</v>
          </cell>
        </row>
      </sheetData>
      <sheetData sheetId="932">
        <row r="2">
          <cell r="A2">
            <v>1.0489999999999999</v>
          </cell>
        </row>
      </sheetData>
      <sheetData sheetId="933">
        <row r="2">
          <cell r="A2">
            <v>1.0489999999999999</v>
          </cell>
        </row>
      </sheetData>
      <sheetData sheetId="934">
        <row r="2">
          <cell r="A2">
            <v>1.0489999999999999</v>
          </cell>
        </row>
      </sheetData>
      <sheetData sheetId="935">
        <row r="2">
          <cell r="A2">
            <v>1.0489999999999999</v>
          </cell>
        </row>
      </sheetData>
      <sheetData sheetId="936">
        <row r="2">
          <cell r="A2">
            <v>1.0489999999999999</v>
          </cell>
        </row>
      </sheetData>
      <sheetData sheetId="937">
        <row r="2">
          <cell r="A2">
            <v>1.0489999999999999</v>
          </cell>
        </row>
      </sheetData>
      <sheetData sheetId="938">
        <row r="2">
          <cell r="A2">
            <v>1.0489999999999999</v>
          </cell>
        </row>
      </sheetData>
      <sheetData sheetId="939">
        <row r="2">
          <cell r="A2">
            <v>1.0489999999999999</v>
          </cell>
        </row>
      </sheetData>
      <sheetData sheetId="940">
        <row r="2">
          <cell r="A2">
            <v>1.0489999999999999</v>
          </cell>
        </row>
      </sheetData>
      <sheetData sheetId="941">
        <row r="2">
          <cell r="A2">
            <v>1.0489999999999999</v>
          </cell>
        </row>
      </sheetData>
      <sheetData sheetId="942">
        <row r="2">
          <cell r="A2">
            <v>1.0489999999999999</v>
          </cell>
        </row>
      </sheetData>
      <sheetData sheetId="943">
        <row r="2">
          <cell r="A2">
            <v>1.0489999999999999</v>
          </cell>
        </row>
      </sheetData>
      <sheetData sheetId="944">
        <row r="2">
          <cell r="A2">
            <v>1.0489999999999999</v>
          </cell>
        </row>
      </sheetData>
      <sheetData sheetId="945">
        <row r="2">
          <cell r="A2">
            <v>1.0489999999999999</v>
          </cell>
        </row>
      </sheetData>
      <sheetData sheetId="946">
        <row r="2">
          <cell r="A2">
            <v>1.0489999999999999</v>
          </cell>
        </row>
      </sheetData>
      <sheetData sheetId="947">
        <row r="2">
          <cell r="A2">
            <v>1.0489999999999999</v>
          </cell>
        </row>
      </sheetData>
      <sheetData sheetId="948">
        <row r="2">
          <cell r="A2">
            <v>1.0489999999999999</v>
          </cell>
        </row>
      </sheetData>
      <sheetData sheetId="949">
        <row r="2">
          <cell r="A2">
            <v>1.0489999999999999</v>
          </cell>
        </row>
      </sheetData>
      <sheetData sheetId="950">
        <row r="2">
          <cell r="A2">
            <v>1.0489999999999999</v>
          </cell>
        </row>
      </sheetData>
      <sheetData sheetId="951">
        <row r="2">
          <cell r="A2">
            <v>1.0489999999999999</v>
          </cell>
        </row>
      </sheetData>
      <sheetData sheetId="952">
        <row r="2">
          <cell r="A2">
            <v>1.0489999999999999</v>
          </cell>
        </row>
      </sheetData>
      <sheetData sheetId="953">
        <row r="2">
          <cell r="A2">
            <v>1.0489999999999999</v>
          </cell>
        </row>
      </sheetData>
      <sheetData sheetId="954">
        <row r="2">
          <cell r="A2">
            <v>1.0489999999999999</v>
          </cell>
        </row>
      </sheetData>
      <sheetData sheetId="955">
        <row r="2">
          <cell r="A2">
            <v>1.0489999999999999</v>
          </cell>
        </row>
      </sheetData>
      <sheetData sheetId="956">
        <row r="2">
          <cell r="A2">
            <v>1.0489999999999999</v>
          </cell>
        </row>
      </sheetData>
      <sheetData sheetId="957">
        <row r="2">
          <cell r="A2">
            <v>1.0489999999999999</v>
          </cell>
        </row>
      </sheetData>
      <sheetData sheetId="958">
        <row r="2">
          <cell r="A2">
            <v>1.0489999999999999</v>
          </cell>
        </row>
      </sheetData>
      <sheetData sheetId="959">
        <row r="2">
          <cell r="A2">
            <v>1.0489999999999999</v>
          </cell>
        </row>
      </sheetData>
      <sheetData sheetId="960">
        <row r="2">
          <cell r="A2">
            <v>1.0489999999999999</v>
          </cell>
        </row>
      </sheetData>
      <sheetData sheetId="961">
        <row r="2">
          <cell r="A2">
            <v>1.0489999999999999</v>
          </cell>
        </row>
      </sheetData>
      <sheetData sheetId="962">
        <row r="2">
          <cell r="A2">
            <v>1.0489999999999999</v>
          </cell>
        </row>
      </sheetData>
      <sheetData sheetId="963">
        <row r="2">
          <cell r="A2">
            <v>1.0489999999999999</v>
          </cell>
        </row>
      </sheetData>
      <sheetData sheetId="964">
        <row r="2">
          <cell r="A2">
            <v>1.0489999999999999</v>
          </cell>
        </row>
      </sheetData>
      <sheetData sheetId="965">
        <row r="2">
          <cell r="A2">
            <v>1.0489999999999999</v>
          </cell>
        </row>
      </sheetData>
      <sheetData sheetId="966">
        <row r="2">
          <cell r="A2">
            <v>1.0489999999999999</v>
          </cell>
        </row>
      </sheetData>
      <sheetData sheetId="967">
        <row r="2">
          <cell r="A2">
            <v>1.0489999999999999</v>
          </cell>
        </row>
      </sheetData>
      <sheetData sheetId="968">
        <row r="2">
          <cell r="A2">
            <v>1.0489999999999999</v>
          </cell>
        </row>
      </sheetData>
      <sheetData sheetId="969">
        <row r="2">
          <cell r="A2">
            <v>1.0489999999999999</v>
          </cell>
        </row>
      </sheetData>
      <sheetData sheetId="970">
        <row r="2">
          <cell r="A2">
            <v>1.0489999999999999</v>
          </cell>
        </row>
      </sheetData>
      <sheetData sheetId="971">
        <row r="2">
          <cell r="A2">
            <v>1.0489999999999999</v>
          </cell>
        </row>
      </sheetData>
      <sheetData sheetId="972">
        <row r="2">
          <cell r="A2">
            <v>1.0489999999999999</v>
          </cell>
        </row>
      </sheetData>
      <sheetData sheetId="973">
        <row r="2">
          <cell r="A2">
            <v>1.0489999999999999</v>
          </cell>
        </row>
      </sheetData>
      <sheetData sheetId="974">
        <row r="2">
          <cell r="A2">
            <v>1.0489999999999999</v>
          </cell>
        </row>
      </sheetData>
      <sheetData sheetId="975">
        <row r="2">
          <cell r="A2">
            <v>1.0489999999999999</v>
          </cell>
        </row>
      </sheetData>
      <sheetData sheetId="976">
        <row r="2">
          <cell r="A2">
            <v>1.0489999999999999</v>
          </cell>
        </row>
      </sheetData>
      <sheetData sheetId="977">
        <row r="2">
          <cell r="A2">
            <v>1.0489999999999999</v>
          </cell>
        </row>
      </sheetData>
      <sheetData sheetId="978">
        <row r="2">
          <cell r="A2">
            <v>1.0489999999999999</v>
          </cell>
        </row>
      </sheetData>
      <sheetData sheetId="979">
        <row r="2">
          <cell r="A2">
            <v>1.0489999999999999</v>
          </cell>
        </row>
      </sheetData>
      <sheetData sheetId="980">
        <row r="2">
          <cell r="A2">
            <v>1.0489999999999999</v>
          </cell>
        </row>
      </sheetData>
      <sheetData sheetId="981">
        <row r="2">
          <cell r="A2">
            <v>1.0489999999999999</v>
          </cell>
        </row>
      </sheetData>
      <sheetData sheetId="982">
        <row r="2">
          <cell r="A2">
            <v>1.0489999999999999</v>
          </cell>
        </row>
      </sheetData>
      <sheetData sheetId="983">
        <row r="2">
          <cell r="A2">
            <v>1.0489999999999999</v>
          </cell>
        </row>
      </sheetData>
      <sheetData sheetId="984">
        <row r="2">
          <cell r="A2">
            <v>1.0489999999999999</v>
          </cell>
        </row>
      </sheetData>
      <sheetData sheetId="985">
        <row r="2">
          <cell r="A2">
            <v>1.0489999999999999</v>
          </cell>
        </row>
      </sheetData>
      <sheetData sheetId="986">
        <row r="2">
          <cell r="A2">
            <v>1.0489999999999999</v>
          </cell>
        </row>
      </sheetData>
      <sheetData sheetId="987">
        <row r="2">
          <cell r="A2">
            <v>1.0489999999999999</v>
          </cell>
        </row>
      </sheetData>
      <sheetData sheetId="988">
        <row r="2">
          <cell r="A2">
            <v>1.0489999999999999</v>
          </cell>
        </row>
      </sheetData>
      <sheetData sheetId="989">
        <row r="2">
          <cell r="A2">
            <v>1.0489999999999999</v>
          </cell>
        </row>
      </sheetData>
      <sheetData sheetId="990">
        <row r="2">
          <cell r="A2">
            <v>1.0489999999999999</v>
          </cell>
        </row>
      </sheetData>
      <sheetData sheetId="991">
        <row r="2">
          <cell r="A2">
            <v>1.0489999999999999</v>
          </cell>
        </row>
      </sheetData>
      <sheetData sheetId="992">
        <row r="2">
          <cell r="A2">
            <v>1.0489999999999999</v>
          </cell>
        </row>
      </sheetData>
      <sheetData sheetId="993">
        <row r="2">
          <cell r="A2">
            <v>1.0489999999999999</v>
          </cell>
        </row>
      </sheetData>
      <sheetData sheetId="994">
        <row r="2">
          <cell r="A2">
            <v>1.0489999999999999</v>
          </cell>
        </row>
      </sheetData>
      <sheetData sheetId="995">
        <row r="2">
          <cell r="A2">
            <v>1.0489999999999999</v>
          </cell>
        </row>
      </sheetData>
      <sheetData sheetId="996">
        <row r="2">
          <cell r="A2">
            <v>1.0489999999999999</v>
          </cell>
        </row>
      </sheetData>
      <sheetData sheetId="997">
        <row r="2">
          <cell r="A2">
            <v>1.0489999999999999</v>
          </cell>
        </row>
      </sheetData>
      <sheetData sheetId="998">
        <row r="2">
          <cell r="A2">
            <v>1.0489999999999999</v>
          </cell>
        </row>
      </sheetData>
      <sheetData sheetId="999">
        <row r="2">
          <cell r="A2">
            <v>1.0489999999999999</v>
          </cell>
        </row>
      </sheetData>
      <sheetData sheetId="1000">
        <row r="2">
          <cell r="A2">
            <v>1.0489999999999999</v>
          </cell>
        </row>
      </sheetData>
      <sheetData sheetId="1001">
        <row r="2">
          <cell r="A2">
            <v>1.0489999999999999</v>
          </cell>
        </row>
      </sheetData>
      <sheetData sheetId="1002">
        <row r="2">
          <cell r="A2">
            <v>1.0489999999999999</v>
          </cell>
        </row>
      </sheetData>
      <sheetData sheetId="1003">
        <row r="2">
          <cell r="A2">
            <v>1.0489999999999999</v>
          </cell>
        </row>
      </sheetData>
      <sheetData sheetId="1004">
        <row r="2">
          <cell r="A2">
            <v>1.0489999999999999</v>
          </cell>
        </row>
      </sheetData>
      <sheetData sheetId="1005">
        <row r="2">
          <cell r="A2">
            <v>1.0489999999999999</v>
          </cell>
        </row>
      </sheetData>
      <sheetData sheetId="1006">
        <row r="2">
          <cell r="A2">
            <v>1.0489999999999999</v>
          </cell>
        </row>
      </sheetData>
      <sheetData sheetId="1007">
        <row r="2">
          <cell r="A2">
            <v>1.0489999999999999</v>
          </cell>
        </row>
      </sheetData>
      <sheetData sheetId="1008">
        <row r="2">
          <cell r="A2">
            <v>1.0489999999999999</v>
          </cell>
        </row>
      </sheetData>
      <sheetData sheetId="1009">
        <row r="2">
          <cell r="A2">
            <v>1.0489999999999999</v>
          </cell>
        </row>
      </sheetData>
      <sheetData sheetId="1010">
        <row r="2">
          <cell r="A2">
            <v>1.0489999999999999</v>
          </cell>
        </row>
      </sheetData>
      <sheetData sheetId="1011">
        <row r="2">
          <cell r="A2">
            <v>1.0489999999999999</v>
          </cell>
        </row>
      </sheetData>
      <sheetData sheetId="1012">
        <row r="2">
          <cell r="A2">
            <v>1.0489999999999999</v>
          </cell>
        </row>
      </sheetData>
      <sheetData sheetId="1013">
        <row r="2">
          <cell r="A2">
            <v>1.0489999999999999</v>
          </cell>
        </row>
      </sheetData>
      <sheetData sheetId="1014">
        <row r="2">
          <cell r="A2">
            <v>1.0489999999999999</v>
          </cell>
        </row>
      </sheetData>
      <sheetData sheetId="1015">
        <row r="2">
          <cell r="A2">
            <v>1.0489999999999999</v>
          </cell>
        </row>
      </sheetData>
      <sheetData sheetId="1016">
        <row r="2">
          <cell r="A2">
            <v>1.0489999999999999</v>
          </cell>
        </row>
      </sheetData>
      <sheetData sheetId="1017">
        <row r="2">
          <cell r="A2">
            <v>1.0489999999999999</v>
          </cell>
        </row>
      </sheetData>
      <sheetData sheetId="1018">
        <row r="2">
          <cell r="A2">
            <v>1.0489999999999999</v>
          </cell>
        </row>
      </sheetData>
      <sheetData sheetId="1019">
        <row r="2">
          <cell r="A2">
            <v>1.0489999999999999</v>
          </cell>
        </row>
      </sheetData>
      <sheetData sheetId="1020">
        <row r="2">
          <cell r="A2">
            <v>1.0489999999999999</v>
          </cell>
        </row>
      </sheetData>
      <sheetData sheetId="1021">
        <row r="2">
          <cell r="A2">
            <v>1.0489999999999999</v>
          </cell>
        </row>
      </sheetData>
      <sheetData sheetId="1022">
        <row r="2">
          <cell r="A2">
            <v>1.0489999999999999</v>
          </cell>
        </row>
      </sheetData>
      <sheetData sheetId="1023">
        <row r="2">
          <cell r="A2">
            <v>1.0489999999999999</v>
          </cell>
        </row>
      </sheetData>
      <sheetData sheetId="1024">
        <row r="2">
          <cell r="A2">
            <v>1.0489999999999999</v>
          </cell>
        </row>
      </sheetData>
      <sheetData sheetId="1025">
        <row r="2">
          <cell r="A2">
            <v>1.0489999999999999</v>
          </cell>
        </row>
      </sheetData>
      <sheetData sheetId="1026">
        <row r="2">
          <cell r="A2">
            <v>1.0489999999999999</v>
          </cell>
        </row>
      </sheetData>
      <sheetData sheetId="1027">
        <row r="2">
          <cell r="A2">
            <v>1.0489999999999999</v>
          </cell>
        </row>
      </sheetData>
      <sheetData sheetId="1028">
        <row r="2">
          <cell r="A2">
            <v>1.0489999999999999</v>
          </cell>
        </row>
      </sheetData>
      <sheetData sheetId="1029">
        <row r="2">
          <cell r="A2">
            <v>1.0489999999999999</v>
          </cell>
        </row>
      </sheetData>
      <sheetData sheetId="1030">
        <row r="2">
          <cell r="A2">
            <v>1.0489999999999999</v>
          </cell>
        </row>
      </sheetData>
      <sheetData sheetId="1031">
        <row r="2">
          <cell r="A2">
            <v>1.0489999999999999</v>
          </cell>
        </row>
      </sheetData>
      <sheetData sheetId="1032">
        <row r="2">
          <cell r="A2">
            <v>1.0489999999999999</v>
          </cell>
        </row>
      </sheetData>
      <sheetData sheetId="1033">
        <row r="2">
          <cell r="A2">
            <v>1.0489999999999999</v>
          </cell>
        </row>
      </sheetData>
      <sheetData sheetId="1034">
        <row r="2">
          <cell r="A2">
            <v>1.0489999999999999</v>
          </cell>
        </row>
      </sheetData>
      <sheetData sheetId="1035">
        <row r="2">
          <cell r="A2">
            <v>1.0489999999999999</v>
          </cell>
        </row>
      </sheetData>
      <sheetData sheetId="1036">
        <row r="2">
          <cell r="A2">
            <v>1.0489999999999999</v>
          </cell>
        </row>
      </sheetData>
      <sheetData sheetId="1037">
        <row r="2">
          <cell r="A2">
            <v>1.0489999999999999</v>
          </cell>
        </row>
      </sheetData>
      <sheetData sheetId="1038">
        <row r="2">
          <cell r="A2">
            <v>1.0489999999999999</v>
          </cell>
        </row>
      </sheetData>
      <sheetData sheetId="1039">
        <row r="2">
          <cell r="A2">
            <v>1.0489999999999999</v>
          </cell>
        </row>
      </sheetData>
      <sheetData sheetId="1040">
        <row r="2">
          <cell r="A2">
            <v>1.0489999999999999</v>
          </cell>
        </row>
      </sheetData>
      <sheetData sheetId="1041">
        <row r="2">
          <cell r="A2">
            <v>1.0489999999999999</v>
          </cell>
        </row>
      </sheetData>
      <sheetData sheetId="1042">
        <row r="2">
          <cell r="A2">
            <v>1.0489999999999999</v>
          </cell>
        </row>
      </sheetData>
      <sheetData sheetId="1043">
        <row r="2">
          <cell r="A2">
            <v>1.0489999999999999</v>
          </cell>
        </row>
      </sheetData>
      <sheetData sheetId="1044">
        <row r="2">
          <cell r="A2">
            <v>1.0489999999999999</v>
          </cell>
        </row>
      </sheetData>
      <sheetData sheetId="1045">
        <row r="2">
          <cell r="A2">
            <v>1.0489999999999999</v>
          </cell>
        </row>
      </sheetData>
      <sheetData sheetId="1046">
        <row r="2">
          <cell r="A2">
            <v>1.0489999999999999</v>
          </cell>
        </row>
      </sheetData>
      <sheetData sheetId="1047">
        <row r="2">
          <cell r="A2">
            <v>1.0489999999999999</v>
          </cell>
        </row>
      </sheetData>
      <sheetData sheetId="1048">
        <row r="2">
          <cell r="A2">
            <v>1.0489999999999999</v>
          </cell>
        </row>
      </sheetData>
      <sheetData sheetId="1049">
        <row r="2">
          <cell r="A2">
            <v>1.0489999999999999</v>
          </cell>
        </row>
      </sheetData>
      <sheetData sheetId="1050">
        <row r="2">
          <cell r="A2">
            <v>1.0489999999999999</v>
          </cell>
        </row>
      </sheetData>
      <sheetData sheetId="1051">
        <row r="2">
          <cell r="A2">
            <v>1.0489999999999999</v>
          </cell>
        </row>
      </sheetData>
      <sheetData sheetId="1052">
        <row r="2">
          <cell r="A2">
            <v>1.0489999999999999</v>
          </cell>
        </row>
      </sheetData>
      <sheetData sheetId="1053">
        <row r="2">
          <cell r="A2">
            <v>1.0489999999999999</v>
          </cell>
        </row>
      </sheetData>
      <sheetData sheetId="1054">
        <row r="2">
          <cell r="A2">
            <v>1.0489999999999999</v>
          </cell>
        </row>
      </sheetData>
      <sheetData sheetId="1055">
        <row r="2">
          <cell r="A2">
            <v>1.0489999999999999</v>
          </cell>
        </row>
      </sheetData>
      <sheetData sheetId="1056">
        <row r="2">
          <cell r="A2">
            <v>1.0489999999999999</v>
          </cell>
        </row>
      </sheetData>
      <sheetData sheetId="1057">
        <row r="2">
          <cell r="A2">
            <v>1.0489999999999999</v>
          </cell>
        </row>
      </sheetData>
      <sheetData sheetId="1058">
        <row r="2">
          <cell r="A2">
            <v>1.0489999999999999</v>
          </cell>
        </row>
      </sheetData>
      <sheetData sheetId="1059">
        <row r="2">
          <cell r="A2">
            <v>1.0489999999999999</v>
          </cell>
        </row>
      </sheetData>
      <sheetData sheetId="1060">
        <row r="2">
          <cell r="A2">
            <v>1.0489999999999999</v>
          </cell>
        </row>
      </sheetData>
      <sheetData sheetId="1061">
        <row r="2">
          <cell r="A2">
            <v>1.0489999999999999</v>
          </cell>
        </row>
      </sheetData>
      <sheetData sheetId="1062">
        <row r="2">
          <cell r="A2">
            <v>1.0489999999999999</v>
          </cell>
        </row>
      </sheetData>
      <sheetData sheetId="1063">
        <row r="2">
          <cell r="A2">
            <v>1.0489999999999999</v>
          </cell>
        </row>
      </sheetData>
      <sheetData sheetId="1064">
        <row r="2">
          <cell r="A2">
            <v>1.0489999999999999</v>
          </cell>
        </row>
      </sheetData>
      <sheetData sheetId="1065">
        <row r="2">
          <cell r="A2">
            <v>1.0489999999999999</v>
          </cell>
        </row>
      </sheetData>
      <sheetData sheetId="1066">
        <row r="2">
          <cell r="A2">
            <v>1.0489999999999999</v>
          </cell>
        </row>
      </sheetData>
      <sheetData sheetId="1067">
        <row r="2">
          <cell r="A2">
            <v>1.0489999999999999</v>
          </cell>
        </row>
      </sheetData>
      <sheetData sheetId="1068">
        <row r="2">
          <cell r="A2">
            <v>1.0489999999999999</v>
          </cell>
        </row>
      </sheetData>
      <sheetData sheetId="1069">
        <row r="2">
          <cell r="A2">
            <v>1.0489999999999999</v>
          </cell>
        </row>
      </sheetData>
      <sheetData sheetId="1070">
        <row r="2">
          <cell r="A2">
            <v>1.0489999999999999</v>
          </cell>
        </row>
      </sheetData>
      <sheetData sheetId="1071">
        <row r="2">
          <cell r="A2">
            <v>1.0489999999999999</v>
          </cell>
        </row>
      </sheetData>
      <sheetData sheetId="1072">
        <row r="2">
          <cell r="A2">
            <v>1.0489999999999999</v>
          </cell>
        </row>
      </sheetData>
      <sheetData sheetId="1073">
        <row r="2">
          <cell r="A2">
            <v>1.0489999999999999</v>
          </cell>
        </row>
      </sheetData>
      <sheetData sheetId="1074">
        <row r="2">
          <cell r="A2">
            <v>1.0489999999999999</v>
          </cell>
        </row>
      </sheetData>
      <sheetData sheetId="1075">
        <row r="2">
          <cell r="A2">
            <v>1.0489999999999999</v>
          </cell>
        </row>
      </sheetData>
      <sheetData sheetId="1076">
        <row r="2">
          <cell r="A2">
            <v>1.0489999999999999</v>
          </cell>
        </row>
      </sheetData>
      <sheetData sheetId="1077">
        <row r="2">
          <cell r="A2">
            <v>1.0489999999999999</v>
          </cell>
        </row>
      </sheetData>
      <sheetData sheetId="1078">
        <row r="2">
          <cell r="A2">
            <v>1.0489999999999999</v>
          </cell>
        </row>
      </sheetData>
      <sheetData sheetId="1079">
        <row r="2">
          <cell r="A2">
            <v>1.0489999999999999</v>
          </cell>
        </row>
      </sheetData>
      <sheetData sheetId="1080">
        <row r="2">
          <cell r="A2">
            <v>1.0489999999999999</v>
          </cell>
        </row>
      </sheetData>
      <sheetData sheetId="1081">
        <row r="2">
          <cell r="A2">
            <v>1.0489999999999999</v>
          </cell>
        </row>
      </sheetData>
      <sheetData sheetId="1082">
        <row r="2">
          <cell r="A2">
            <v>1.0489999999999999</v>
          </cell>
        </row>
      </sheetData>
      <sheetData sheetId="1083">
        <row r="2">
          <cell r="A2">
            <v>1.0489999999999999</v>
          </cell>
        </row>
      </sheetData>
      <sheetData sheetId="1084">
        <row r="2">
          <cell r="A2">
            <v>1.0489999999999999</v>
          </cell>
        </row>
      </sheetData>
      <sheetData sheetId="1085">
        <row r="2">
          <cell r="A2">
            <v>1.0489999999999999</v>
          </cell>
        </row>
      </sheetData>
      <sheetData sheetId="1086">
        <row r="2">
          <cell r="A2">
            <v>1.0489999999999999</v>
          </cell>
        </row>
      </sheetData>
      <sheetData sheetId="1087">
        <row r="2">
          <cell r="A2">
            <v>1.0489999999999999</v>
          </cell>
        </row>
      </sheetData>
      <sheetData sheetId="1088">
        <row r="2">
          <cell r="A2">
            <v>1.0489999999999999</v>
          </cell>
        </row>
      </sheetData>
      <sheetData sheetId="1089">
        <row r="2">
          <cell r="A2">
            <v>1.0489999999999999</v>
          </cell>
        </row>
      </sheetData>
      <sheetData sheetId="1090">
        <row r="2">
          <cell r="A2">
            <v>1.0489999999999999</v>
          </cell>
        </row>
      </sheetData>
      <sheetData sheetId="1091">
        <row r="2">
          <cell r="A2">
            <v>1.0489999999999999</v>
          </cell>
        </row>
      </sheetData>
      <sheetData sheetId="1092">
        <row r="2">
          <cell r="A2">
            <v>1.0489999999999999</v>
          </cell>
        </row>
      </sheetData>
      <sheetData sheetId="1093">
        <row r="2">
          <cell r="A2">
            <v>1.0489999999999999</v>
          </cell>
        </row>
      </sheetData>
      <sheetData sheetId="1094">
        <row r="2">
          <cell r="A2">
            <v>1.0489999999999999</v>
          </cell>
        </row>
      </sheetData>
      <sheetData sheetId="1095">
        <row r="2">
          <cell r="A2">
            <v>1.0489999999999999</v>
          </cell>
        </row>
      </sheetData>
      <sheetData sheetId="1096">
        <row r="2">
          <cell r="A2">
            <v>1.0489999999999999</v>
          </cell>
        </row>
      </sheetData>
      <sheetData sheetId="1097">
        <row r="2">
          <cell r="A2">
            <v>1.0489999999999999</v>
          </cell>
        </row>
      </sheetData>
      <sheetData sheetId="1098">
        <row r="2">
          <cell r="A2">
            <v>1.0489999999999999</v>
          </cell>
        </row>
      </sheetData>
      <sheetData sheetId="1099">
        <row r="2">
          <cell r="A2">
            <v>1.0489999999999999</v>
          </cell>
        </row>
      </sheetData>
      <sheetData sheetId="1100">
        <row r="2">
          <cell r="A2">
            <v>1.0489999999999999</v>
          </cell>
        </row>
      </sheetData>
      <sheetData sheetId="1101">
        <row r="2">
          <cell r="A2">
            <v>1.0489999999999999</v>
          </cell>
        </row>
      </sheetData>
      <sheetData sheetId="1102">
        <row r="2">
          <cell r="A2">
            <v>1.0489999999999999</v>
          </cell>
        </row>
      </sheetData>
      <sheetData sheetId="1103">
        <row r="2">
          <cell r="A2">
            <v>1.0489999999999999</v>
          </cell>
        </row>
      </sheetData>
      <sheetData sheetId="1104">
        <row r="2">
          <cell r="A2">
            <v>1.0489999999999999</v>
          </cell>
        </row>
      </sheetData>
      <sheetData sheetId="1105">
        <row r="2">
          <cell r="A2">
            <v>1.0489999999999999</v>
          </cell>
        </row>
      </sheetData>
      <sheetData sheetId="1106">
        <row r="2">
          <cell r="A2">
            <v>1.0489999999999999</v>
          </cell>
        </row>
      </sheetData>
      <sheetData sheetId="1107">
        <row r="2">
          <cell r="A2">
            <v>1.0489999999999999</v>
          </cell>
        </row>
      </sheetData>
      <sheetData sheetId="1108">
        <row r="2">
          <cell r="A2">
            <v>1.0489999999999999</v>
          </cell>
        </row>
      </sheetData>
      <sheetData sheetId="1109">
        <row r="2">
          <cell r="A2">
            <v>1.0489999999999999</v>
          </cell>
        </row>
      </sheetData>
      <sheetData sheetId="1110">
        <row r="2">
          <cell r="A2">
            <v>1.0489999999999999</v>
          </cell>
        </row>
      </sheetData>
      <sheetData sheetId="1111">
        <row r="2">
          <cell r="A2">
            <v>1.0489999999999999</v>
          </cell>
        </row>
      </sheetData>
      <sheetData sheetId="1112">
        <row r="2">
          <cell r="A2">
            <v>1.0489999999999999</v>
          </cell>
        </row>
      </sheetData>
      <sheetData sheetId="1113">
        <row r="2">
          <cell r="A2">
            <v>1.0489999999999999</v>
          </cell>
        </row>
      </sheetData>
      <sheetData sheetId="1114">
        <row r="2">
          <cell r="A2">
            <v>1.0489999999999999</v>
          </cell>
        </row>
      </sheetData>
      <sheetData sheetId="1115">
        <row r="2">
          <cell r="A2">
            <v>1.0489999999999999</v>
          </cell>
        </row>
      </sheetData>
      <sheetData sheetId="1116">
        <row r="2">
          <cell r="A2">
            <v>1.0489999999999999</v>
          </cell>
        </row>
      </sheetData>
      <sheetData sheetId="1117">
        <row r="2">
          <cell r="A2">
            <v>1.0489999999999999</v>
          </cell>
        </row>
      </sheetData>
      <sheetData sheetId="1118">
        <row r="2">
          <cell r="A2">
            <v>1.0489999999999999</v>
          </cell>
        </row>
      </sheetData>
      <sheetData sheetId="1119">
        <row r="2">
          <cell r="A2">
            <v>1.0489999999999999</v>
          </cell>
        </row>
      </sheetData>
      <sheetData sheetId="1120">
        <row r="2">
          <cell r="A2">
            <v>1.0489999999999999</v>
          </cell>
        </row>
      </sheetData>
      <sheetData sheetId="1121">
        <row r="2">
          <cell r="A2">
            <v>1.0489999999999999</v>
          </cell>
        </row>
      </sheetData>
      <sheetData sheetId="1122">
        <row r="2">
          <cell r="A2">
            <v>1.0489999999999999</v>
          </cell>
        </row>
      </sheetData>
      <sheetData sheetId="1123">
        <row r="2">
          <cell r="A2">
            <v>1.0489999999999999</v>
          </cell>
        </row>
      </sheetData>
      <sheetData sheetId="1124">
        <row r="2">
          <cell r="A2">
            <v>1.0489999999999999</v>
          </cell>
        </row>
      </sheetData>
      <sheetData sheetId="1125">
        <row r="2">
          <cell r="A2">
            <v>1.0489999999999999</v>
          </cell>
        </row>
      </sheetData>
      <sheetData sheetId="1126">
        <row r="2">
          <cell r="A2">
            <v>1.0489999999999999</v>
          </cell>
        </row>
      </sheetData>
      <sheetData sheetId="1127">
        <row r="2">
          <cell r="A2">
            <v>1.0489999999999999</v>
          </cell>
        </row>
      </sheetData>
      <sheetData sheetId="1128">
        <row r="2">
          <cell r="A2">
            <v>1.0489999999999999</v>
          </cell>
        </row>
      </sheetData>
      <sheetData sheetId="1129">
        <row r="2">
          <cell r="A2">
            <v>1.0489999999999999</v>
          </cell>
        </row>
      </sheetData>
      <sheetData sheetId="1130">
        <row r="2">
          <cell r="A2">
            <v>1.0489999999999999</v>
          </cell>
        </row>
      </sheetData>
      <sheetData sheetId="1131">
        <row r="2">
          <cell r="A2">
            <v>1.0489999999999999</v>
          </cell>
        </row>
      </sheetData>
      <sheetData sheetId="1132">
        <row r="2">
          <cell r="A2">
            <v>1.0489999999999999</v>
          </cell>
        </row>
      </sheetData>
      <sheetData sheetId="1133">
        <row r="2">
          <cell r="A2">
            <v>1.0489999999999999</v>
          </cell>
        </row>
      </sheetData>
      <sheetData sheetId="1134">
        <row r="2">
          <cell r="A2">
            <v>1.0489999999999999</v>
          </cell>
        </row>
      </sheetData>
      <sheetData sheetId="1135">
        <row r="2">
          <cell r="A2">
            <v>1.0489999999999999</v>
          </cell>
        </row>
      </sheetData>
      <sheetData sheetId="1136">
        <row r="2">
          <cell r="A2">
            <v>1.0489999999999999</v>
          </cell>
        </row>
      </sheetData>
      <sheetData sheetId="1137">
        <row r="2">
          <cell r="A2">
            <v>1.0489999999999999</v>
          </cell>
        </row>
      </sheetData>
      <sheetData sheetId="1138">
        <row r="2">
          <cell r="A2">
            <v>1.0489999999999999</v>
          </cell>
        </row>
      </sheetData>
      <sheetData sheetId="1139">
        <row r="2">
          <cell r="A2">
            <v>1.0489999999999999</v>
          </cell>
        </row>
      </sheetData>
      <sheetData sheetId="1140">
        <row r="2">
          <cell r="A2">
            <v>1.0489999999999999</v>
          </cell>
        </row>
      </sheetData>
      <sheetData sheetId="1141">
        <row r="2">
          <cell r="A2">
            <v>1.0489999999999999</v>
          </cell>
        </row>
      </sheetData>
      <sheetData sheetId="1142">
        <row r="2">
          <cell r="A2">
            <v>1.0489999999999999</v>
          </cell>
        </row>
      </sheetData>
      <sheetData sheetId="1143">
        <row r="2">
          <cell r="A2">
            <v>1.0489999999999999</v>
          </cell>
        </row>
      </sheetData>
      <sheetData sheetId="1144">
        <row r="2">
          <cell r="A2">
            <v>1.0489999999999999</v>
          </cell>
        </row>
      </sheetData>
      <sheetData sheetId="1145">
        <row r="2">
          <cell r="A2">
            <v>1.0489999999999999</v>
          </cell>
        </row>
      </sheetData>
      <sheetData sheetId="1146">
        <row r="2">
          <cell r="A2">
            <v>1.0489999999999999</v>
          </cell>
        </row>
      </sheetData>
      <sheetData sheetId="1147">
        <row r="2">
          <cell r="A2">
            <v>1.0489999999999999</v>
          </cell>
        </row>
      </sheetData>
      <sheetData sheetId="1148">
        <row r="2">
          <cell r="A2">
            <v>1.0489999999999999</v>
          </cell>
        </row>
      </sheetData>
      <sheetData sheetId="1149">
        <row r="2">
          <cell r="A2">
            <v>1.0489999999999999</v>
          </cell>
        </row>
      </sheetData>
      <sheetData sheetId="1150">
        <row r="2">
          <cell r="A2">
            <v>1.0489999999999999</v>
          </cell>
        </row>
      </sheetData>
      <sheetData sheetId="1151">
        <row r="2">
          <cell r="A2">
            <v>1.0489999999999999</v>
          </cell>
        </row>
      </sheetData>
      <sheetData sheetId="1152">
        <row r="2">
          <cell r="A2">
            <v>1.0489999999999999</v>
          </cell>
        </row>
      </sheetData>
      <sheetData sheetId="1153">
        <row r="2">
          <cell r="A2">
            <v>1.0489999999999999</v>
          </cell>
        </row>
      </sheetData>
      <sheetData sheetId="1154">
        <row r="2">
          <cell r="A2">
            <v>1.0489999999999999</v>
          </cell>
        </row>
      </sheetData>
      <sheetData sheetId="1155">
        <row r="2">
          <cell r="A2">
            <v>1.0489999999999999</v>
          </cell>
        </row>
      </sheetData>
      <sheetData sheetId="1156">
        <row r="2">
          <cell r="A2">
            <v>1.0489999999999999</v>
          </cell>
        </row>
      </sheetData>
      <sheetData sheetId="1157">
        <row r="2">
          <cell r="A2">
            <v>1.0489999999999999</v>
          </cell>
        </row>
      </sheetData>
      <sheetData sheetId="1158">
        <row r="2">
          <cell r="A2">
            <v>1.0489999999999999</v>
          </cell>
        </row>
      </sheetData>
      <sheetData sheetId="1159">
        <row r="2">
          <cell r="A2">
            <v>1.0489999999999999</v>
          </cell>
        </row>
      </sheetData>
      <sheetData sheetId="1160">
        <row r="2">
          <cell r="A2">
            <v>1.0489999999999999</v>
          </cell>
        </row>
      </sheetData>
      <sheetData sheetId="1161">
        <row r="2">
          <cell r="A2">
            <v>1.0489999999999999</v>
          </cell>
        </row>
      </sheetData>
      <sheetData sheetId="1162">
        <row r="2">
          <cell r="A2">
            <v>1.0489999999999999</v>
          </cell>
        </row>
      </sheetData>
      <sheetData sheetId="1163">
        <row r="2">
          <cell r="A2">
            <v>1.0489999999999999</v>
          </cell>
        </row>
      </sheetData>
      <sheetData sheetId="1164">
        <row r="2">
          <cell r="A2">
            <v>1.0489999999999999</v>
          </cell>
        </row>
      </sheetData>
      <sheetData sheetId="1165">
        <row r="2">
          <cell r="A2">
            <v>1.0489999999999999</v>
          </cell>
        </row>
      </sheetData>
      <sheetData sheetId="1166">
        <row r="2">
          <cell r="A2">
            <v>1.0489999999999999</v>
          </cell>
        </row>
      </sheetData>
      <sheetData sheetId="1167">
        <row r="2">
          <cell r="A2">
            <v>1.0489999999999999</v>
          </cell>
        </row>
      </sheetData>
      <sheetData sheetId="1168">
        <row r="2">
          <cell r="A2">
            <v>1.0489999999999999</v>
          </cell>
        </row>
      </sheetData>
      <sheetData sheetId="1169">
        <row r="2">
          <cell r="A2">
            <v>1.0489999999999999</v>
          </cell>
        </row>
      </sheetData>
      <sheetData sheetId="1170">
        <row r="2">
          <cell r="A2">
            <v>1.0489999999999999</v>
          </cell>
        </row>
      </sheetData>
      <sheetData sheetId="1171">
        <row r="2">
          <cell r="A2">
            <v>1.0489999999999999</v>
          </cell>
        </row>
      </sheetData>
      <sheetData sheetId="1172">
        <row r="2">
          <cell r="A2">
            <v>1.0489999999999999</v>
          </cell>
        </row>
      </sheetData>
      <sheetData sheetId="1173">
        <row r="2">
          <cell r="A2">
            <v>1.0489999999999999</v>
          </cell>
        </row>
      </sheetData>
      <sheetData sheetId="1174">
        <row r="2">
          <cell r="A2">
            <v>1.0489999999999999</v>
          </cell>
        </row>
      </sheetData>
      <sheetData sheetId="1175">
        <row r="2">
          <cell r="A2">
            <v>1.0489999999999999</v>
          </cell>
        </row>
      </sheetData>
      <sheetData sheetId="1176">
        <row r="2">
          <cell r="A2">
            <v>1.0489999999999999</v>
          </cell>
        </row>
      </sheetData>
      <sheetData sheetId="1177">
        <row r="2">
          <cell r="A2">
            <v>1.0489999999999999</v>
          </cell>
        </row>
      </sheetData>
      <sheetData sheetId="1178">
        <row r="2">
          <cell r="A2">
            <v>1.0489999999999999</v>
          </cell>
        </row>
      </sheetData>
      <sheetData sheetId="1179">
        <row r="2">
          <cell r="A2">
            <v>1.0489999999999999</v>
          </cell>
        </row>
      </sheetData>
      <sheetData sheetId="1180">
        <row r="2">
          <cell r="A2">
            <v>1.0489999999999999</v>
          </cell>
        </row>
      </sheetData>
      <sheetData sheetId="1181">
        <row r="2">
          <cell r="A2">
            <v>1.0489999999999999</v>
          </cell>
        </row>
      </sheetData>
      <sheetData sheetId="1182">
        <row r="2">
          <cell r="A2">
            <v>1.0489999999999999</v>
          </cell>
        </row>
      </sheetData>
      <sheetData sheetId="1183">
        <row r="2">
          <cell r="A2">
            <v>1.0489999999999999</v>
          </cell>
        </row>
      </sheetData>
      <sheetData sheetId="1184">
        <row r="2">
          <cell r="A2">
            <v>1.0489999999999999</v>
          </cell>
        </row>
      </sheetData>
      <sheetData sheetId="1185">
        <row r="2">
          <cell r="A2">
            <v>1.0489999999999999</v>
          </cell>
        </row>
      </sheetData>
      <sheetData sheetId="1186">
        <row r="2">
          <cell r="A2">
            <v>1.0489999999999999</v>
          </cell>
        </row>
      </sheetData>
      <sheetData sheetId="1187">
        <row r="2">
          <cell r="A2">
            <v>1.0489999999999999</v>
          </cell>
        </row>
      </sheetData>
      <sheetData sheetId="1188">
        <row r="2">
          <cell r="A2">
            <v>1.0489999999999999</v>
          </cell>
        </row>
      </sheetData>
      <sheetData sheetId="1189">
        <row r="2">
          <cell r="A2">
            <v>1.0489999999999999</v>
          </cell>
        </row>
      </sheetData>
      <sheetData sheetId="1190">
        <row r="2">
          <cell r="A2">
            <v>1.0489999999999999</v>
          </cell>
        </row>
      </sheetData>
      <sheetData sheetId="1191">
        <row r="2">
          <cell r="A2">
            <v>1.0489999999999999</v>
          </cell>
        </row>
      </sheetData>
      <sheetData sheetId="1192">
        <row r="2">
          <cell r="A2">
            <v>1.0489999999999999</v>
          </cell>
        </row>
      </sheetData>
      <sheetData sheetId="1193">
        <row r="2">
          <cell r="A2">
            <v>1.0489999999999999</v>
          </cell>
        </row>
      </sheetData>
      <sheetData sheetId="1194">
        <row r="2">
          <cell r="A2">
            <v>1.0489999999999999</v>
          </cell>
        </row>
      </sheetData>
      <sheetData sheetId="1195">
        <row r="2">
          <cell r="A2">
            <v>1.0489999999999999</v>
          </cell>
        </row>
      </sheetData>
      <sheetData sheetId="1196">
        <row r="2">
          <cell r="A2">
            <v>1.0489999999999999</v>
          </cell>
        </row>
      </sheetData>
      <sheetData sheetId="1197">
        <row r="2">
          <cell r="A2">
            <v>1.0489999999999999</v>
          </cell>
        </row>
      </sheetData>
      <sheetData sheetId="1198">
        <row r="2">
          <cell r="A2">
            <v>1.0489999999999999</v>
          </cell>
        </row>
      </sheetData>
      <sheetData sheetId="1199">
        <row r="2">
          <cell r="A2">
            <v>1.0489999999999999</v>
          </cell>
        </row>
      </sheetData>
      <sheetData sheetId="1200">
        <row r="2">
          <cell r="A2">
            <v>1.0489999999999999</v>
          </cell>
        </row>
      </sheetData>
      <sheetData sheetId="1201">
        <row r="2">
          <cell r="A2">
            <v>1.0489999999999999</v>
          </cell>
        </row>
      </sheetData>
      <sheetData sheetId="1202">
        <row r="2">
          <cell r="A2">
            <v>1.0489999999999999</v>
          </cell>
        </row>
      </sheetData>
      <sheetData sheetId="1203">
        <row r="2">
          <cell r="A2">
            <v>1.0489999999999999</v>
          </cell>
        </row>
      </sheetData>
      <sheetData sheetId="1204">
        <row r="2">
          <cell r="A2">
            <v>1.0489999999999999</v>
          </cell>
        </row>
      </sheetData>
      <sheetData sheetId="1205">
        <row r="2">
          <cell r="A2">
            <v>1.0489999999999999</v>
          </cell>
        </row>
      </sheetData>
      <sheetData sheetId="1206">
        <row r="2">
          <cell r="A2">
            <v>1.0489999999999999</v>
          </cell>
        </row>
      </sheetData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>
        <row r="2">
          <cell r="A2">
            <v>1.0489999999999999</v>
          </cell>
        </row>
      </sheetData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>
        <row r="2">
          <cell r="A2">
            <v>1.0489999999999999</v>
          </cell>
        </row>
      </sheetData>
      <sheetData sheetId="1252">
        <row r="2">
          <cell r="A2">
            <v>1.0489999999999999</v>
          </cell>
        </row>
      </sheetData>
      <sheetData sheetId="1253">
        <row r="2">
          <cell r="A2">
            <v>1.0489999999999999</v>
          </cell>
        </row>
      </sheetData>
      <sheetData sheetId="1254">
        <row r="2">
          <cell r="A2">
            <v>1.0489999999999999</v>
          </cell>
        </row>
      </sheetData>
      <sheetData sheetId="1255"/>
      <sheetData sheetId="1256"/>
      <sheetData sheetId="1257"/>
      <sheetData sheetId="1258"/>
      <sheetData sheetId="1259">
        <row r="2">
          <cell r="A2">
            <v>1.0489999999999999</v>
          </cell>
        </row>
      </sheetData>
      <sheetData sheetId="1260">
        <row r="2">
          <cell r="A2">
            <v>1.0489999999999999</v>
          </cell>
        </row>
      </sheetData>
      <sheetData sheetId="1261">
        <row r="2">
          <cell r="A2">
            <v>1.0489999999999999</v>
          </cell>
        </row>
      </sheetData>
      <sheetData sheetId="1262">
        <row r="2">
          <cell r="A2">
            <v>1.0489999999999999</v>
          </cell>
        </row>
      </sheetData>
      <sheetData sheetId="1263">
        <row r="2">
          <cell r="A2">
            <v>1.0489999999999999</v>
          </cell>
        </row>
      </sheetData>
      <sheetData sheetId="1264">
        <row r="2">
          <cell r="A2">
            <v>1.0489999999999999</v>
          </cell>
        </row>
      </sheetData>
      <sheetData sheetId="1265"/>
      <sheetData sheetId="1266"/>
      <sheetData sheetId="1267"/>
      <sheetData sheetId="1268">
        <row r="2">
          <cell r="A2">
            <v>1.0489999999999999</v>
          </cell>
        </row>
      </sheetData>
      <sheetData sheetId="1269">
        <row r="2">
          <cell r="A2">
            <v>1.0489999999999999</v>
          </cell>
        </row>
      </sheetData>
      <sheetData sheetId="1270">
        <row r="2">
          <cell r="A2">
            <v>1.0489999999999999</v>
          </cell>
        </row>
      </sheetData>
      <sheetData sheetId="1271">
        <row r="2">
          <cell r="A2">
            <v>1.0489999999999999</v>
          </cell>
        </row>
      </sheetData>
      <sheetData sheetId="1272">
        <row r="2">
          <cell r="A2">
            <v>1.0489999999999999</v>
          </cell>
        </row>
      </sheetData>
      <sheetData sheetId="1273">
        <row r="2">
          <cell r="A2">
            <v>1.0489999999999999</v>
          </cell>
        </row>
      </sheetData>
      <sheetData sheetId="1274"/>
      <sheetData sheetId="1275"/>
      <sheetData sheetId="1276">
        <row r="2">
          <cell r="A2">
            <v>1.0489999999999999</v>
          </cell>
        </row>
      </sheetData>
      <sheetData sheetId="1277">
        <row r="2">
          <cell r="A2">
            <v>1.0489999999999999</v>
          </cell>
        </row>
      </sheetData>
      <sheetData sheetId="1278">
        <row r="2">
          <cell r="A2">
            <v>1.0489999999999999</v>
          </cell>
        </row>
      </sheetData>
      <sheetData sheetId="1279">
        <row r="2">
          <cell r="A2">
            <v>1.0489999999999999</v>
          </cell>
        </row>
      </sheetData>
      <sheetData sheetId="1280">
        <row r="2">
          <cell r="A2">
            <v>1.0489999999999999</v>
          </cell>
        </row>
      </sheetData>
      <sheetData sheetId="1281">
        <row r="2">
          <cell r="A2">
            <v>1.0489999999999999</v>
          </cell>
        </row>
      </sheetData>
      <sheetData sheetId="1282">
        <row r="2">
          <cell r="A2">
            <v>1.0489999999999999</v>
          </cell>
        </row>
      </sheetData>
      <sheetData sheetId="1283">
        <row r="2">
          <cell r="A2">
            <v>1.0489999999999999</v>
          </cell>
        </row>
      </sheetData>
      <sheetData sheetId="1284">
        <row r="2">
          <cell r="A2">
            <v>1.0489999999999999</v>
          </cell>
        </row>
      </sheetData>
      <sheetData sheetId="1285">
        <row r="2">
          <cell r="A2">
            <v>1.0489999999999999</v>
          </cell>
        </row>
      </sheetData>
      <sheetData sheetId="1286">
        <row r="2">
          <cell r="A2">
            <v>1.0489999999999999</v>
          </cell>
        </row>
      </sheetData>
      <sheetData sheetId="1287">
        <row r="2">
          <cell r="A2">
            <v>1.0489999999999999</v>
          </cell>
        </row>
      </sheetData>
      <sheetData sheetId="1288">
        <row r="2">
          <cell r="A2">
            <v>1.0489999999999999</v>
          </cell>
        </row>
      </sheetData>
      <sheetData sheetId="1289">
        <row r="2">
          <cell r="A2">
            <v>1.0489999999999999</v>
          </cell>
        </row>
      </sheetData>
      <sheetData sheetId="1290">
        <row r="2">
          <cell r="A2">
            <v>1.0489999999999999</v>
          </cell>
        </row>
      </sheetData>
      <sheetData sheetId="1291">
        <row r="2">
          <cell r="A2">
            <v>1.0489999999999999</v>
          </cell>
        </row>
      </sheetData>
      <sheetData sheetId="1292">
        <row r="2">
          <cell r="A2">
            <v>1.0489999999999999</v>
          </cell>
        </row>
      </sheetData>
      <sheetData sheetId="1293">
        <row r="2">
          <cell r="A2">
            <v>1.0489999999999999</v>
          </cell>
        </row>
      </sheetData>
      <sheetData sheetId="1294"/>
      <sheetData sheetId="1295">
        <row r="2">
          <cell r="A2">
            <v>1.0489999999999999</v>
          </cell>
        </row>
      </sheetData>
      <sheetData sheetId="1296">
        <row r="2">
          <cell r="A2">
            <v>1.0489999999999999</v>
          </cell>
        </row>
      </sheetData>
      <sheetData sheetId="1297">
        <row r="2">
          <cell r="A2">
            <v>1.0489999999999999</v>
          </cell>
        </row>
      </sheetData>
      <sheetData sheetId="1298">
        <row r="2">
          <cell r="A2">
            <v>1.0489999999999999</v>
          </cell>
        </row>
      </sheetData>
      <sheetData sheetId="1299">
        <row r="2">
          <cell r="A2">
            <v>1.0489999999999999</v>
          </cell>
        </row>
      </sheetData>
      <sheetData sheetId="1300">
        <row r="2">
          <cell r="A2">
            <v>1.0489999999999999</v>
          </cell>
        </row>
      </sheetData>
      <sheetData sheetId="1301"/>
      <sheetData sheetId="1302"/>
      <sheetData sheetId="1303"/>
      <sheetData sheetId="1304">
        <row r="2">
          <cell r="A2">
            <v>1.0489999999999999</v>
          </cell>
        </row>
      </sheetData>
      <sheetData sheetId="1305">
        <row r="2">
          <cell r="A2">
            <v>1.0489999999999999</v>
          </cell>
        </row>
      </sheetData>
      <sheetData sheetId="1306">
        <row r="2">
          <cell r="A2">
            <v>1.0489999999999999</v>
          </cell>
        </row>
      </sheetData>
      <sheetData sheetId="1307">
        <row r="2">
          <cell r="A2">
            <v>1.0489999999999999</v>
          </cell>
        </row>
      </sheetData>
      <sheetData sheetId="1308"/>
      <sheetData sheetId="1309"/>
      <sheetData sheetId="1310"/>
      <sheetData sheetId="1311"/>
      <sheetData sheetId="1312"/>
      <sheetData sheetId="1313">
        <row r="2">
          <cell r="A2">
            <v>1.0489999999999999</v>
          </cell>
        </row>
      </sheetData>
      <sheetData sheetId="1314">
        <row r="2">
          <cell r="A2">
            <v>1.0489999999999999</v>
          </cell>
        </row>
      </sheetData>
      <sheetData sheetId="1315">
        <row r="2">
          <cell r="A2">
            <v>1.0489999999999999</v>
          </cell>
        </row>
      </sheetData>
      <sheetData sheetId="1316">
        <row r="2">
          <cell r="A2">
            <v>1.0489999999999999</v>
          </cell>
        </row>
      </sheetData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>
        <row r="2">
          <cell r="A2">
            <v>1.0489999999999999</v>
          </cell>
        </row>
      </sheetData>
      <sheetData sheetId="1329">
        <row r="2">
          <cell r="A2">
            <v>1.0489999999999999</v>
          </cell>
        </row>
      </sheetData>
      <sheetData sheetId="1330">
        <row r="2">
          <cell r="A2">
            <v>1.0489999999999999</v>
          </cell>
        </row>
      </sheetData>
      <sheetData sheetId="1331">
        <row r="2">
          <cell r="A2">
            <v>1.0489999999999999</v>
          </cell>
        </row>
      </sheetData>
      <sheetData sheetId="1332">
        <row r="2">
          <cell r="A2">
            <v>1.0489999999999999</v>
          </cell>
        </row>
      </sheetData>
      <sheetData sheetId="1333">
        <row r="2">
          <cell r="A2">
            <v>1.0489999999999999</v>
          </cell>
        </row>
      </sheetData>
      <sheetData sheetId="1334">
        <row r="2">
          <cell r="A2">
            <v>1.0489999999999999</v>
          </cell>
        </row>
      </sheetData>
      <sheetData sheetId="1335">
        <row r="2">
          <cell r="A2">
            <v>1.0489999999999999</v>
          </cell>
        </row>
      </sheetData>
      <sheetData sheetId="1336">
        <row r="2">
          <cell r="A2">
            <v>1.0489999999999999</v>
          </cell>
        </row>
      </sheetData>
      <sheetData sheetId="1337"/>
      <sheetData sheetId="1338"/>
      <sheetData sheetId="1339"/>
      <sheetData sheetId="1340">
        <row r="2">
          <cell r="A2">
            <v>1.0489999999999999</v>
          </cell>
        </row>
      </sheetData>
      <sheetData sheetId="1341">
        <row r="2">
          <cell r="A2">
            <v>1.0489999999999999</v>
          </cell>
        </row>
      </sheetData>
      <sheetData sheetId="1342">
        <row r="2">
          <cell r="A2">
            <v>1.0489999999999999</v>
          </cell>
        </row>
      </sheetData>
      <sheetData sheetId="1343">
        <row r="2">
          <cell r="A2">
            <v>1.0489999999999999</v>
          </cell>
        </row>
      </sheetData>
      <sheetData sheetId="1344">
        <row r="2">
          <cell r="A2">
            <v>1.0489999999999999</v>
          </cell>
        </row>
      </sheetData>
      <sheetData sheetId="1345">
        <row r="2">
          <cell r="A2">
            <v>1.0489999999999999</v>
          </cell>
        </row>
      </sheetData>
      <sheetData sheetId="1346"/>
      <sheetData sheetId="1347"/>
      <sheetData sheetId="1348">
        <row r="2">
          <cell r="A2">
            <v>1.0489999999999999</v>
          </cell>
        </row>
      </sheetData>
      <sheetData sheetId="1349">
        <row r="2">
          <cell r="A2">
            <v>1.0489999999999999</v>
          </cell>
        </row>
      </sheetData>
      <sheetData sheetId="1350">
        <row r="2">
          <cell r="A2">
            <v>1.0489999999999999</v>
          </cell>
        </row>
      </sheetData>
      <sheetData sheetId="1351">
        <row r="2">
          <cell r="A2">
            <v>1.0489999999999999</v>
          </cell>
        </row>
      </sheetData>
      <sheetData sheetId="1352">
        <row r="2">
          <cell r="A2">
            <v>1.0489999999999999</v>
          </cell>
        </row>
      </sheetData>
      <sheetData sheetId="1353">
        <row r="2">
          <cell r="A2">
            <v>1.0489999999999999</v>
          </cell>
        </row>
      </sheetData>
      <sheetData sheetId="1354">
        <row r="2">
          <cell r="A2">
            <v>1.0489999999999999</v>
          </cell>
        </row>
      </sheetData>
      <sheetData sheetId="1355"/>
      <sheetData sheetId="1356">
        <row r="2">
          <cell r="A2">
            <v>1.0489999999999999</v>
          </cell>
        </row>
      </sheetData>
      <sheetData sheetId="1357"/>
      <sheetData sheetId="1358">
        <row r="2">
          <cell r="A2">
            <v>1.0489999999999999</v>
          </cell>
        </row>
      </sheetData>
      <sheetData sheetId="1359">
        <row r="2">
          <cell r="A2">
            <v>1.0489999999999999</v>
          </cell>
        </row>
      </sheetData>
      <sheetData sheetId="1360">
        <row r="2">
          <cell r="A2">
            <v>1.0489999999999999</v>
          </cell>
        </row>
      </sheetData>
      <sheetData sheetId="1361">
        <row r="2">
          <cell r="A2">
            <v>1.0489999999999999</v>
          </cell>
        </row>
      </sheetData>
      <sheetData sheetId="1362">
        <row r="2">
          <cell r="A2">
            <v>1.0489999999999999</v>
          </cell>
        </row>
      </sheetData>
      <sheetData sheetId="1363">
        <row r="2">
          <cell r="A2">
            <v>1.0489999999999999</v>
          </cell>
        </row>
      </sheetData>
      <sheetData sheetId="1364"/>
      <sheetData sheetId="1365"/>
      <sheetData sheetId="1366"/>
      <sheetData sheetId="1367">
        <row r="2">
          <cell r="A2">
            <v>1.0489999999999999</v>
          </cell>
        </row>
      </sheetData>
      <sheetData sheetId="1368">
        <row r="2">
          <cell r="A2">
            <v>1.0489999999999999</v>
          </cell>
        </row>
      </sheetData>
      <sheetData sheetId="1369">
        <row r="2">
          <cell r="A2">
            <v>1.0489999999999999</v>
          </cell>
        </row>
      </sheetData>
      <sheetData sheetId="1370">
        <row r="2">
          <cell r="A2">
            <v>1.0489999999999999</v>
          </cell>
        </row>
      </sheetData>
      <sheetData sheetId="1371">
        <row r="2">
          <cell r="A2">
            <v>1.0489999999999999</v>
          </cell>
        </row>
      </sheetData>
      <sheetData sheetId="1372">
        <row r="2">
          <cell r="A2">
            <v>1.0489999999999999</v>
          </cell>
        </row>
      </sheetData>
      <sheetData sheetId="1373"/>
      <sheetData sheetId="1374">
        <row r="2">
          <cell r="A2">
            <v>1.0489999999999999</v>
          </cell>
        </row>
      </sheetData>
      <sheetData sheetId="1375">
        <row r="2">
          <cell r="A2">
            <v>1.0489999999999999</v>
          </cell>
        </row>
      </sheetData>
      <sheetData sheetId="1376">
        <row r="2">
          <cell r="A2">
            <v>1.0489999999999999</v>
          </cell>
        </row>
      </sheetData>
      <sheetData sheetId="1377">
        <row r="2">
          <cell r="A2">
            <v>1.0489999999999999</v>
          </cell>
        </row>
      </sheetData>
      <sheetData sheetId="1378">
        <row r="2">
          <cell r="A2">
            <v>1.0489999999999999</v>
          </cell>
        </row>
      </sheetData>
      <sheetData sheetId="1379">
        <row r="2">
          <cell r="A2">
            <v>1.0489999999999999</v>
          </cell>
        </row>
      </sheetData>
      <sheetData sheetId="1380"/>
      <sheetData sheetId="1381"/>
      <sheetData sheetId="1382"/>
      <sheetData sheetId="1383">
        <row r="2">
          <cell r="A2">
            <v>1.0489999999999999</v>
          </cell>
        </row>
      </sheetData>
      <sheetData sheetId="1384">
        <row r="2">
          <cell r="A2">
            <v>1.0489999999999999</v>
          </cell>
        </row>
      </sheetData>
      <sheetData sheetId="1385">
        <row r="2">
          <cell r="A2">
            <v>1.0489999999999999</v>
          </cell>
        </row>
      </sheetData>
      <sheetData sheetId="1386">
        <row r="2">
          <cell r="A2">
            <v>1.0489999999999999</v>
          </cell>
        </row>
      </sheetData>
      <sheetData sheetId="1387">
        <row r="2">
          <cell r="A2">
            <v>1.0489999999999999</v>
          </cell>
        </row>
      </sheetData>
      <sheetData sheetId="1388">
        <row r="2">
          <cell r="A2">
            <v>1.0489999999999999</v>
          </cell>
        </row>
      </sheetData>
      <sheetData sheetId="1389">
        <row r="2">
          <cell r="A2">
            <v>1.0489999999999999</v>
          </cell>
        </row>
      </sheetData>
      <sheetData sheetId="1390">
        <row r="2">
          <cell r="A2">
            <v>1.0489999999999999</v>
          </cell>
        </row>
      </sheetData>
      <sheetData sheetId="1391">
        <row r="2">
          <cell r="A2">
            <v>1.0489999999999999</v>
          </cell>
        </row>
      </sheetData>
      <sheetData sheetId="1392">
        <row r="2">
          <cell r="A2">
            <v>1.0489999999999999</v>
          </cell>
        </row>
      </sheetData>
      <sheetData sheetId="1393">
        <row r="2">
          <cell r="A2">
            <v>1.0489999999999999</v>
          </cell>
        </row>
      </sheetData>
      <sheetData sheetId="1394">
        <row r="2">
          <cell r="A2">
            <v>1.0489999999999999</v>
          </cell>
        </row>
      </sheetData>
      <sheetData sheetId="1395">
        <row r="2">
          <cell r="A2">
            <v>1.0489999999999999</v>
          </cell>
        </row>
      </sheetData>
      <sheetData sheetId="1396">
        <row r="2">
          <cell r="A2">
            <v>1.0489999999999999</v>
          </cell>
        </row>
      </sheetData>
      <sheetData sheetId="1397"/>
      <sheetData sheetId="1398">
        <row r="2">
          <cell r="A2">
            <v>1.0489999999999999</v>
          </cell>
        </row>
      </sheetData>
      <sheetData sheetId="1399">
        <row r="2">
          <cell r="A2">
            <v>1.0489999999999999</v>
          </cell>
        </row>
      </sheetData>
      <sheetData sheetId="1400">
        <row r="2">
          <cell r="A2">
            <v>1.0489999999999999</v>
          </cell>
        </row>
      </sheetData>
      <sheetData sheetId="1401">
        <row r="2">
          <cell r="A2">
            <v>1.0489999999999999</v>
          </cell>
        </row>
      </sheetData>
      <sheetData sheetId="1402">
        <row r="2">
          <cell r="A2">
            <v>1.0489999999999999</v>
          </cell>
        </row>
      </sheetData>
      <sheetData sheetId="1403">
        <row r="2">
          <cell r="A2">
            <v>1.0489999999999999</v>
          </cell>
        </row>
      </sheetData>
      <sheetData sheetId="1404">
        <row r="2">
          <cell r="A2">
            <v>1.0489999999999999</v>
          </cell>
        </row>
      </sheetData>
      <sheetData sheetId="1405">
        <row r="2">
          <cell r="A2">
            <v>1.0489999999999999</v>
          </cell>
        </row>
      </sheetData>
      <sheetData sheetId="1406">
        <row r="2">
          <cell r="A2">
            <v>1.0489999999999999</v>
          </cell>
        </row>
      </sheetData>
      <sheetData sheetId="1407">
        <row r="2">
          <cell r="A2">
            <v>1.0489999999999999</v>
          </cell>
        </row>
      </sheetData>
      <sheetData sheetId="1408"/>
      <sheetData sheetId="1409">
        <row r="2">
          <cell r="A2">
            <v>1.0489999999999999</v>
          </cell>
        </row>
      </sheetData>
      <sheetData sheetId="1410">
        <row r="2">
          <cell r="A2">
            <v>1.0489999999999999</v>
          </cell>
        </row>
      </sheetData>
      <sheetData sheetId="1411">
        <row r="2">
          <cell r="A2">
            <v>1.0489999999999999</v>
          </cell>
        </row>
      </sheetData>
      <sheetData sheetId="1412">
        <row r="2">
          <cell r="A2">
            <v>1.0489999999999999</v>
          </cell>
        </row>
      </sheetData>
      <sheetData sheetId="1413">
        <row r="2">
          <cell r="A2">
            <v>1.0489999999999999</v>
          </cell>
        </row>
      </sheetData>
      <sheetData sheetId="1414">
        <row r="2">
          <cell r="A2">
            <v>1.0489999999999999</v>
          </cell>
        </row>
      </sheetData>
      <sheetData sheetId="1415">
        <row r="2">
          <cell r="A2">
            <v>1.0489999999999999</v>
          </cell>
        </row>
      </sheetData>
      <sheetData sheetId="1416">
        <row r="2">
          <cell r="A2">
            <v>1.0489999999999999</v>
          </cell>
        </row>
      </sheetData>
      <sheetData sheetId="1417">
        <row r="2">
          <cell r="A2">
            <v>1.0489999999999999</v>
          </cell>
        </row>
      </sheetData>
      <sheetData sheetId="1418">
        <row r="2">
          <cell r="A2">
            <v>1.0489999999999999</v>
          </cell>
        </row>
      </sheetData>
      <sheetData sheetId="1419">
        <row r="2">
          <cell r="A2">
            <v>1.0489999999999999</v>
          </cell>
        </row>
      </sheetData>
      <sheetData sheetId="1420">
        <row r="2">
          <cell r="A2">
            <v>1.0489999999999999</v>
          </cell>
        </row>
      </sheetData>
      <sheetData sheetId="1421">
        <row r="2">
          <cell r="A2">
            <v>1.0489999999999999</v>
          </cell>
        </row>
      </sheetData>
      <sheetData sheetId="1422">
        <row r="2">
          <cell r="A2">
            <v>1.0489999999999999</v>
          </cell>
        </row>
      </sheetData>
      <sheetData sheetId="1423">
        <row r="2">
          <cell r="A2">
            <v>1.0489999999999999</v>
          </cell>
        </row>
      </sheetData>
      <sheetData sheetId="1424"/>
      <sheetData sheetId="1425"/>
      <sheetData sheetId="1426">
        <row r="2">
          <cell r="A2">
            <v>1.0489999999999999</v>
          </cell>
        </row>
      </sheetData>
      <sheetData sheetId="1427">
        <row r="2">
          <cell r="A2">
            <v>1.0489999999999999</v>
          </cell>
        </row>
      </sheetData>
      <sheetData sheetId="1428">
        <row r="2">
          <cell r="A2">
            <v>1.0489999999999999</v>
          </cell>
        </row>
      </sheetData>
      <sheetData sheetId="1429">
        <row r="2">
          <cell r="A2">
            <v>1.0489999999999999</v>
          </cell>
        </row>
      </sheetData>
      <sheetData sheetId="1430">
        <row r="2">
          <cell r="A2">
            <v>1.0489999999999999</v>
          </cell>
        </row>
      </sheetData>
      <sheetData sheetId="1431">
        <row r="2">
          <cell r="A2">
            <v>1.0489999999999999</v>
          </cell>
        </row>
      </sheetData>
      <sheetData sheetId="1432">
        <row r="2">
          <cell r="A2">
            <v>1.0489999999999999</v>
          </cell>
        </row>
      </sheetData>
      <sheetData sheetId="1433">
        <row r="2">
          <cell r="A2">
            <v>1.0489999999999999</v>
          </cell>
        </row>
      </sheetData>
      <sheetData sheetId="1434">
        <row r="2">
          <cell r="A2">
            <v>1.0489999999999999</v>
          </cell>
        </row>
      </sheetData>
      <sheetData sheetId="1435">
        <row r="2">
          <cell r="A2">
            <v>1.0489999999999999</v>
          </cell>
        </row>
      </sheetData>
      <sheetData sheetId="1436">
        <row r="2">
          <cell r="A2">
            <v>1.0489999999999999</v>
          </cell>
        </row>
      </sheetData>
      <sheetData sheetId="1437">
        <row r="2">
          <cell r="A2">
            <v>1.0489999999999999</v>
          </cell>
        </row>
      </sheetData>
      <sheetData sheetId="1438">
        <row r="2">
          <cell r="A2">
            <v>1.0489999999999999</v>
          </cell>
        </row>
      </sheetData>
      <sheetData sheetId="1439">
        <row r="2">
          <cell r="A2">
            <v>1.0489999999999999</v>
          </cell>
        </row>
      </sheetData>
      <sheetData sheetId="1440">
        <row r="2">
          <cell r="A2">
            <v>1.0489999999999999</v>
          </cell>
        </row>
      </sheetData>
      <sheetData sheetId="1441">
        <row r="2">
          <cell r="A2">
            <v>1.0489999999999999</v>
          </cell>
        </row>
      </sheetData>
      <sheetData sheetId="1442"/>
      <sheetData sheetId="1443"/>
      <sheetData sheetId="1444"/>
      <sheetData sheetId="1445">
        <row r="2">
          <cell r="A2">
            <v>1.0489999999999999</v>
          </cell>
        </row>
      </sheetData>
      <sheetData sheetId="1446">
        <row r="2">
          <cell r="A2">
            <v>1.0489999999999999</v>
          </cell>
        </row>
      </sheetData>
      <sheetData sheetId="1447">
        <row r="2">
          <cell r="A2">
            <v>1.0489999999999999</v>
          </cell>
        </row>
      </sheetData>
      <sheetData sheetId="1448">
        <row r="2">
          <cell r="A2">
            <v>1.0489999999999999</v>
          </cell>
        </row>
      </sheetData>
      <sheetData sheetId="1449">
        <row r="2">
          <cell r="A2">
            <v>1.0489999999999999</v>
          </cell>
        </row>
      </sheetData>
      <sheetData sheetId="1450">
        <row r="2">
          <cell r="A2">
            <v>1.0489999999999999</v>
          </cell>
        </row>
      </sheetData>
      <sheetData sheetId="1451"/>
      <sheetData sheetId="1452"/>
      <sheetData sheetId="1453"/>
      <sheetData sheetId="1454">
        <row r="2">
          <cell r="A2">
            <v>1.0489999999999999</v>
          </cell>
        </row>
      </sheetData>
      <sheetData sheetId="1455">
        <row r="2">
          <cell r="A2">
            <v>1.0489999999999999</v>
          </cell>
        </row>
      </sheetData>
      <sheetData sheetId="1456">
        <row r="2">
          <cell r="A2">
            <v>1.0489999999999999</v>
          </cell>
        </row>
      </sheetData>
      <sheetData sheetId="1457">
        <row r="2">
          <cell r="A2">
            <v>1.0489999999999999</v>
          </cell>
        </row>
      </sheetData>
      <sheetData sheetId="1458"/>
      <sheetData sheetId="1459"/>
      <sheetData sheetId="1460"/>
      <sheetData sheetId="1461"/>
      <sheetData sheetId="1462"/>
      <sheetData sheetId="1463">
        <row r="2">
          <cell r="A2">
            <v>1.0489999999999999</v>
          </cell>
        </row>
      </sheetData>
      <sheetData sheetId="1464">
        <row r="2">
          <cell r="A2">
            <v>1.0489999999999999</v>
          </cell>
        </row>
      </sheetData>
      <sheetData sheetId="1465">
        <row r="2">
          <cell r="A2">
            <v>1.0489999999999999</v>
          </cell>
        </row>
      </sheetData>
      <sheetData sheetId="1466">
        <row r="2">
          <cell r="A2">
            <v>1.0489999999999999</v>
          </cell>
        </row>
      </sheetData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>
        <row r="2">
          <cell r="A2">
            <v>1.0489999999999999</v>
          </cell>
        </row>
      </sheetData>
      <sheetData sheetId="1488">
        <row r="2">
          <cell r="A2">
            <v>1.0489999999999999</v>
          </cell>
        </row>
      </sheetData>
      <sheetData sheetId="1489">
        <row r="2">
          <cell r="A2">
            <v>1.0489999999999999</v>
          </cell>
        </row>
      </sheetData>
      <sheetData sheetId="1490">
        <row r="2">
          <cell r="A2">
            <v>1.0489999999999999</v>
          </cell>
        </row>
      </sheetData>
      <sheetData sheetId="1491">
        <row r="2">
          <cell r="A2">
            <v>1.0489999999999999</v>
          </cell>
        </row>
      </sheetData>
      <sheetData sheetId="1492">
        <row r="2">
          <cell r="A2">
            <v>1.0489999999999999</v>
          </cell>
        </row>
      </sheetData>
      <sheetData sheetId="1493">
        <row r="2">
          <cell r="A2">
            <v>1.0489999999999999</v>
          </cell>
        </row>
      </sheetData>
      <sheetData sheetId="1494">
        <row r="2">
          <cell r="A2">
            <v>1.0489999999999999</v>
          </cell>
        </row>
      </sheetData>
      <sheetData sheetId="1495">
        <row r="2">
          <cell r="A2">
            <v>1.0489999999999999</v>
          </cell>
        </row>
      </sheetData>
      <sheetData sheetId="1496">
        <row r="2">
          <cell r="A2">
            <v>1.0489999999999999</v>
          </cell>
        </row>
      </sheetData>
      <sheetData sheetId="1497">
        <row r="2">
          <cell r="A2">
            <v>1.0489999999999999</v>
          </cell>
        </row>
      </sheetData>
      <sheetData sheetId="1498">
        <row r="2">
          <cell r="A2">
            <v>1.0489999999999999</v>
          </cell>
        </row>
      </sheetData>
      <sheetData sheetId="1499">
        <row r="2">
          <cell r="A2">
            <v>1.0489999999999999</v>
          </cell>
        </row>
      </sheetData>
      <sheetData sheetId="1500">
        <row r="2">
          <cell r="A2">
            <v>1.0489999999999999</v>
          </cell>
        </row>
      </sheetData>
      <sheetData sheetId="1501">
        <row r="2">
          <cell r="A2">
            <v>1.0489999999999999</v>
          </cell>
        </row>
      </sheetData>
      <sheetData sheetId="1502">
        <row r="2">
          <cell r="A2">
            <v>1.0489999999999999</v>
          </cell>
        </row>
      </sheetData>
      <sheetData sheetId="1503">
        <row r="2">
          <cell r="A2">
            <v>1.0489999999999999</v>
          </cell>
        </row>
      </sheetData>
      <sheetData sheetId="1504">
        <row r="2">
          <cell r="A2">
            <v>1.0489999999999999</v>
          </cell>
        </row>
      </sheetData>
      <sheetData sheetId="1505">
        <row r="2">
          <cell r="A2">
            <v>1.0489999999999999</v>
          </cell>
        </row>
      </sheetData>
      <sheetData sheetId="1506">
        <row r="2">
          <cell r="A2">
            <v>1.0489999999999999</v>
          </cell>
        </row>
      </sheetData>
      <sheetData sheetId="1507">
        <row r="2">
          <cell r="A2">
            <v>1.0489999999999999</v>
          </cell>
        </row>
      </sheetData>
      <sheetData sheetId="1508">
        <row r="2">
          <cell r="A2">
            <v>1.0489999999999999</v>
          </cell>
        </row>
      </sheetData>
      <sheetData sheetId="1509">
        <row r="2">
          <cell r="A2">
            <v>1.0489999999999999</v>
          </cell>
        </row>
      </sheetData>
      <sheetData sheetId="1510">
        <row r="2">
          <cell r="A2">
            <v>1.0489999999999999</v>
          </cell>
        </row>
      </sheetData>
      <sheetData sheetId="1511"/>
      <sheetData sheetId="1512"/>
      <sheetData sheetId="1513"/>
      <sheetData sheetId="1514">
        <row r="2">
          <cell r="A2">
            <v>1.0489999999999999</v>
          </cell>
        </row>
      </sheetData>
      <sheetData sheetId="1515">
        <row r="2">
          <cell r="A2">
            <v>1.0489999999999999</v>
          </cell>
        </row>
      </sheetData>
      <sheetData sheetId="1516">
        <row r="2">
          <cell r="A2">
            <v>1.0489999999999999</v>
          </cell>
        </row>
      </sheetData>
      <sheetData sheetId="1517">
        <row r="2">
          <cell r="A2">
            <v>1.0489999999999999</v>
          </cell>
        </row>
      </sheetData>
      <sheetData sheetId="1518">
        <row r="2">
          <cell r="A2">
            <v>1.0489999999999999</v>
          </cell>
        </row>
      </sheetData>
      <sheetData sheetId="1519">
        <row r="2">
          <cell r="A2">
            <v>1.0489999999999999</v>
          </cell>
        </row>
      </sheetData>
      <sheetData sheetId="1520"/>
      <sheetData sheetId="1521"/>
      <sheetData sheetId="1522"/>
      <sheetData sheetId="1523">
        <row r="2">
          <cell r="A2">
            <v>1.0489999999999999</v>
          </cell>
        </row>
      </sheetData>
      <sheetData sheetId="1524">
        <row r="2">
          <cell r="A2">
            <v>1.0489999999999999</v>
          </cell>
        </row>
      </sheetData>
      <sheetData sheetId="1525">
        <row r="2">
          <cell r="A2">
            <v>1.0489999999999999</v>
          </cell>
        </row>
      </sheetData>
      <sheetData sheetId="1526">
        <row r="2">
          <cell r="A2">
            <v>1.0489999999999999</v>
          </cell>
        </row>
      </sheetData>
      <sheetData sheetId="1527">
        <row r="2">
          <cell r="A2">
            <v>1.0489999999999999</v>
          </cell>
        </row>
      </sheetData>
      <sheetData sheetId="1528">
        <row r="2">
          <cell r="A2">
            <v>1.0489999999999999</v>
          </cell>
        </row>
      </sheetData>
      <sheetData sheetId="1529"/>
      <sheetData sheetId="1530"/>
      <sheetData sheetId="1531"/>
      <sheetData sheetId="1532">
        <row r="2">
          <cell r="A2">
            <v>1.0489999999999999</v>
          </cell>
        </row>
      </sheetData>
      <sheetData sheetId="1533">
        <row r="2">
          <cell r="A2">
            <v>1.0489999999999999</v>
          </cell>
        </row>
      </sheetData>
      <sheetData sheetId="1534">
        <row r="2">
          <cell r="A2">
            <v>1.0489999999999999</v>
          </cell>
        </row>
      </sheetData>
      <sheetData sheetId="1535">
        <row r="2">
          <cell r="A2">
            <v>1.0489999999999999</v>
          </cell>
        </row>
      </sheetData>
      <sheetData sheetId="1536">
        <row r="2">
          <cell r="A2">
            <v>1.0489999999999999</v>
          </cell>
        </row>
      </sheetData>
      <sheetData sheetId="1537">
        <row r="2">
          <cell r="A2">
            <v>1.0489999999999999</v>
          </cell>
        </row>
      </sheetData>
      <sheetData sheetId="1538">
        <row r="2">
          <cell r="A2">
            <v>1.0489999999999999</v>
          </cell>
        </row>
      </sheetData>
      <sheetData sheetId="1539">
        <row r="2">
          <cell r="A2">
            <v>1.0489999999999999</v>
          </cell>
        </row>
      </sheetData>
      <sheetData sheetId="1540">
        <row r="2">
          <cell r="A2">
            <v>1.0489999999999999</v>
          </cell>
        </row>
      </sheetData>
      <sheetData sheetId="1541">
        <row r="2">
          <cell r="A2">
            <v>1.0489999999999999</v>
          </cell>
        </row>
      </sheetData>
      <sheetData sheetId="1542">
        <row r="2">
          <cell r="A2">
            <v>1.0489999999999999</v>
          </cell>
        </row>
      </sheetData>
      <sheetData sheetId="1543">
        <row r="2">
          <cell r="A2">
            <v>1.0489999999999999</v>
          </cell>
        </row>
      </sheetData>
      <sheetData sheetId="1544">
        <row r="2">
          <cell r="A2">
            <v>1.0489999999999999</v>
          </cell>
        </row>
      </sheetData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>
        <row r="2">
          <cell r="A2">
            <v>1.0489999999999999</v>
          </cell>
        </row>
      </sheetData>
      <sheetData sheetId="1561">
        <row r="2">
          <cell r="A2">
            <v>1.0489999999999999</v>
          </cell>
        </row>
      </sheetData>
      <sheetData sheetId="1562">
        <row r="2">
          <cell r="A2">
            <v>1.0489999999999999</v>
          </cell>
        </row>
      </sheetData>
      <sheetData sheetId="1563">
        <row r="2">
          <cell r="A2">
            <v>1.0489999999999999</v>
          </cell>
        </row>
      </sheetData>
      <sheetData sheetId="1564"/>
      <sheetData sheetId="1565">
        <row r="2">
          <cell r="A2">
            <v>1.0489999999999999</v>
          </cell>
        </row>
      </sheetData>
      <sheetData sheetId="1566">
        <row r="2">
          <cell r="A2">
            <v>1.0489999999999999</v>
          </cell>
        </row>
      </sheetData>
      <sheetData sheetId="1567">
        <row r="2">
          <cell r="A2">
            <v>1.0489999999999999</v>
          </cell>
        </row>
      </sheetData>
      <sheetData sheetId="1568">
        <row r="2">
          <cell r="A2">
            <v>1.0489999999999999</v>
          </cell>
        </row>
      </sheetData>
      <sheetData sheetId="1569">
        <row r="2">
          <cell r="A2">
            <v>1.0489999999999999</v>
          </cell>
        </row>
      </sheetData>
      <sheetData sheetId="1570">
        <row r="2">
          <cell r="A2">
            <v>1.0489999999999999</v>
          </cell>
        </row>
      </sheetData>
      <sheetData sheetId="1571">
        <row r="2">
          <cell r="A2">
            <v>1.0489999999999999</v>
          </cell>
        </row>
      </sheetData>
      <sheetData sheetId="1572">
        <row r="2">
          <cell r="A2">
            <v>1.0489999999999999</v>
          </cell>
        </row>
      </sheetData>
      <sheetData sheetId="1573">
        <row r="2">
          <cell r="A2">
            <v>1.0489999999999999</v>
          </cell>
        </row>
      </sheetData>
      <sheetData sheetId="1574">
        <row r="2">
          <cell r="A2">
            <v>1.0489999999999999</v>
          </cell>
        </row>
      </sheetData>
      <sheetData sheetId="1575">
        <row r="2">
          <cell r="A2">
            <v>1.0489999999999999</v>
          </cell>
        </row>
      </sheetData>
      <sheetData sheetId="1576">
        <row r="2">
          <cell r="A2">
            <v>1.0489999999999999</v>
          </cell>
        </row>
      </sheetData>
      <sheetData sheetId="1577">
        <row r="2">
          <cell r="A2">
            <v>1.0489999999999999</v>
          </cell>
        </row>
      </sheetData>
      <sheetData sheetId="1578">
        <row r="2">
          <cell r="A2">
            <v>1.0489999999999999</v>
          </cell>
        </row>
      </sheetData>
      <sheetData sheetId="1579">
        <row r="2">
          <cell r="A2">
            <v>1.0489999999999999</v>
          </cell>
        </row>
      </sheetData>
      <sheetData sheetId="1580"/>
      <sheetData sheetId="1581"/>
      <sheetData sheetId="1582"/>
      <sheetData sheetId="1583">
        <row r="2">
          <cell r="A2">
            <v>1.0489999999999999</v>
          </cell>
        </row>
      </sheetData>
      <sheetData sheetId="1584">
        <row r="2">
          <cell r="A2">
            <v>1.0489999999999999</v>
          </cell>
        </row>
      </sheetData>
      <sheetData sheetId="1585">
        <row r="2">
          <cell r="A2">
            <v>1.0489999999999999</v>
          </cell>
        </row>
      </sheetData>
      <sheetData sheetId="1586">
        <row r="2">
          <cell r="A2">
            <v>1.0489999999999999</v>
          </cell>
        </row>
      </sheetData>
      <sheetData sheetId="1587">
        <row r="2">
          <cell r="A2">
            <v>1.0489999999999999</v>
          </cell>
        </row>
      </sheetData>
      <sheetData sheetId="1588">
        <row r="2">
          <cell r="A2">
            <v>1.0489999999999999</v>
          </cell>
        </row>
      </sheetData>
      <sheetData sheetId="1589"/>
      <sheetData sheetId="1590"/>
      <sheetData sheetId="1591">
        <row r="2">
          <cell r="A2">
            <v>1.0489999999999999</v>
          </cell>
        </row>
      </sheetData>
      <sheetData sheetId="1592">
        <row r="2">
          <cell r="A2">
            <v>1.0489999999999999</v>
          </cell>
        </row>
      </sheetData>
      <sheetData sheetId="1593">
        <row r="2">
          <cell r="A2">
            <v>1.0489999999999999</v>
          </cell>
        </row>
      </sheetData>
      <sheetData sheetId="1594">
        <row r="2">
          <cell r="A2">
            <v>1.0489999999999999</v>
          </cell>
        </row>
      </sheetData>
      <sheetData sheetId="1595">
        <row r="2">
          <cell r="A2">
            <v>1.0489999999999999</v>
          </cell>
        </row>
      </sheetData>
      <sheetData sheetId="1596">
        <row r="2">
          <cell r="A2">
            <v>1.0489999999999999</v>
          </cell>
        </row>
      </sheetData>
      <sheetData sheetId="1597">
        <row r="2">
          <cell r="A2">
            <v>1.0489999999999999</v>
          </cell>
        </row>
      </sheetData>
      <sheetData sheetId="1598">
        <row r="2">
          <cell r="A2">
            <v>1.0489999999999999</v>
          </cell>
        </row>
      </sheetData>
      <sheetData sheetId="1599">
        <row r="2">
          <cell r="A2">
            <v>1.0489999999999999</v>
          </cell>
        </row>
      </sheetData>
      <sheetData sheetId="1600"/>
      <sheetData sheetId="1601">
        <row r="2">
          <cell r="A2">
            <v>1.0489999999999999</v>
          </cell>
        </row>
      </sheetData>
      <sheetData sheetId="1602">
        <row r="2">
          <cell r="A2">
            <v>1.0489999999999999</v>
          </cell>
        </row>
      </sheetData>
      <sheetData sheetId="1603">
        <row r="2">
          <cell r="A2">
            <v>1.0489999999999999</v>
          </cell>
        </row>
      </sheetData>
      <sheetData sheetId="1604">
        <row r="2">
          <cell r="A2">
            <v>1.0489999999999999</v>
          </cell>
        </row>
      </sheetData>
      <sheetData sheetId="1605">
        <row r="2">
          <cell r="A2">
            <v>1.0489999999999999</v>
          </cell>
        </row>
      </sheetData>
      <sheetData sheetId="1606">
        <row r="2">
          <cell r="A2">
            <v>1.0489999999999999</v>
          </cell>
        </row>
      </sheetData>
      <sheetData sheetId="1607">
        <row r="2">
          <cell r="A2">
            <v>1.0489999999999999</v>
          </cell>
        </row>
      </sheetData>
      <sheetData sheetId="1608">
        <row r="2">
          <cell r="A2">
            <v>1.0489999999999999</v>
          </cell>
        </row>
      </sheetData>
      <sheetData sheetId="1609">
        <row r="2">
          <cell r="A2">
            <v>1.0489999999999999</v>
          </cell>
        </row>
      </sheetData>
      <sheetData sheetId="1610">
        <row r="2">
          <cell r="A2">
            <v>1.0489999999999999</v>
          </cell>
        </row>
      </sheetData>
      <sheetData sheetId="1611">
        <row r="2">
          <cell r="A2">
            <v>1.0489999999999999</v>
          </cell>
        </row>
      </sheetData>
      <sheetData sheetId="1612">
        <row r="2">
          <cell r="A2">
            <v>1.0489999999999999</v>
          </cell>
        </row>
      </sheetData>
      <sheetData sheetId="1613">
        <row r="2">
          <cell r="A2">
            <v>1.0489999999999999</v>
          </cell>
        </row>
      </sheetData>
      <sheetData sheetId="1614"/>
      <sheetData sheetId="1615"/>
      <sheetData sheetId="1616"/>
      <sheetData sheetId="1617"/>
      <sheetData sheetId="1618"/>
      <sheetData sheetId="1619">
        <row r="2">
          <cell r="A2">
            <v>1.0489999999999999</v>
          </cell>
        </row>
      </sheetData>
      <sheetData sheetId="1620">
        <row r="2">
          <cell r="A2">
            <v>1.0489999999999999</v>
          </cell>
        </row>
      </sheetData>
      <sheetData sheetId="1621">
        <row r="2">
          <cell r="A2">
            <v>1.0489999999999999</v>
          </cell>
        </row>
      </sheetData>
      <sheetData sheetId="1622">
        <row r="2">
          <cell r="A2">
            <v>1.0489999999999999</v>
          </cell>
        </row>
      </sheetData>
      <sheetData sheetId="1623"/>
      <sheetData sheetId="1624"/>
      <sheetData sheetId="1625"/>
      <sheetData sheetId="1626"/>
      <sheetData sheetId="1627"/>
      <sheetData sheetId="1628">
        <row r="2">
          <cell r="A2">
            <v>1.0489999999999999</v>
          </cell>
        </row>
      </sheetData>
      <sheetData sheetId="1629">
        <row r="2">
          <cell r="A2">
            <v>1.0489999999999999</v>
          </cell>
        </row>
      </sheetData>
      <sheetData sheetId="1630">
        <row r="2">
          <cell r="A2">
            <v>1.0489999999999999</v>
          </cell>
        </row>
      </sheetData>
      <sheetData sheetId="1631">
        <row r="2">
          <cell r="A2">
            <v>1.0489999999999999</v>
          </cell>
        </row>
      </sheetData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>
        <row r="2">
          <cell r="A2">
            <v>1.0489999999999999</v>
          </cell>
        </row>
      </sheetData>
      <sheetData sheetId="1644">
        <row r="2">
          <cell r="A2">
            <v>1.0489999999999999</v>
          </cell>
        </row>
      </sheetData>
      <sheetData sheetId="1645">
        <row r="2">
          <cell r="A2">
            <v>1.0489999999999999</v>
          </cell>
        </row>
      </sheetData>
      <sheetData sheetId="1646">
        <row r="2">
          <cell r="A2">
            <v>1.0489999999999999</v>
          </cell>
        </row>
      </sheetData>
      <sheetData sheetId="1647">
        <row r="2">
          <cell r="A2">
            <v>1.0489999999999999</v>
          </cell>
        </row>
      </sheetData>
      <sheetData sheetId="1648">
        <row r="2">
          <cell r="A2">
            <v>1.0489999999999999</v>
          </cell>
        </row>
      </sheetData>
      <sheetData sheetId="1649">
        <row r="2">
          <cell r="A2">
            <v>1.0489999999999999</v>
          </cell>
        </row>
      </sheetData>
      <sheetData sheetId="1650"/>
      <sheetData sheetId="1651"/>
      <sheetData sheetId="1652">
        <row r="2">
          <cell r="A2">
            <v>1.0489999999999999</v>
          </cell>
        </row>
      </sheetData>
      <sheetData sheetId="1653">
        <row r="2">
          <cell r="A2">
            <v>1.0489999999999999</v>
          </cell>
        </row>
      </sheetData>
      <sheetData sheetId="1654">
        <row r="2">
          <cell r="A2">
            <v>1.0489999999999999</v>
          </cell>
        </row>
      </sheetData>
      <sheetData sheetId="1655">
        <row r="2">
          <cell r="A2">
            <v>1.0489999999999999</v>
          </cell>
        </row>
      </sheetData>
      <sheetData sheetId="1656">
        <row r="2">
          <cell r="A2">
            <v>1.0489999999999999</v>
          </cell>
        </row>
      </sheetData>
      <sheetData sheetId="1657">
        <row r="2">
          <cell r="A2">
            <v>1.0489999999999999</v>
          </cell>
        </row>
      </sheetData>
      <sheetData sheetId="1658"/>
      <sheetData sheetId="1659"/>
      <sheetData sheetId="1660"/>
      <sheetData sheetId="1661">
        <row r="2">
          <cell r="A2">
            <v>1.0489999999999999</v>
          </cell>
        </row>
      </sheetData>
      <sheetData sheetId="1662">
        <row r="2">
          <cell r="A2">
            <v>1.0489999999999999</v>
          </cell>
        </row>
      </sheetData>
      <sheetData sheetId="1663">
        <row r="2">
          <cell r="A2">
            <v>1.0489999999999999</v>
          </cell>
        </row>
      </sheetData>
      <sheetData sheetId="1664">
        <row r="2">
          <cell r="A2">
            <v>1.0489999999999999</v>
          </cell>
        </row>
      </sheetData>
      <sheetData sheetId="1665">
        <row r="2">
          <cell r="A2">
            <v>1.0489999999999999</v>
          </cell>
        </row>
      </sheetData>
      <sheetData sheetId="1666">
        <row r="2">
          <cell r="A2">
            <v>1.0489999999999999</v>
          </cell>
        </row>
      </sheetData>
      <sheetData sheetId="1667"/>
      <sheetData sheetId="1668">
        <row r="2">
          <cell r="A2">
            <v>1.0489999999999999</v>
          </cell>
        </row>
      </sheetData>
      <sheetData sheetId="1669">
        <row r="2">
          <cell r="A2">
            <v>1.0489999999999999</v>
          </cell>
        </row>
      </sheetData>
      <sheetData sheetId="1670">
        <row r="2">
          <cell r="A2">
            <v>1.0489999999999999</v>
          </cell>
        </row>
      </sheetData>
      <sheetData sheetId="1671">
        <row r="2">
          <cell r="A2">
            <v>1.0489999999999999</v>
          </cell>
        </row>
      </sheetData>
      <sheetData sheetId="1672">
        <row r="2">
          <cell r="A2">
            <v>1.0489999999999999</v>
          </cell>
        </row>
      </sheetData>
      <sheetData sheetId="1673">
        <row r="2">
          <cell r="A2">
            <v>1.0489999999999999</v>
          </cell>
        </row>
      </sheetData>
      <sheetData sheetId="1674">
        <row r="2">
          <cell r="A2">
            <v>1.0489999999999999</v>
          </cell>
        </row>
      </sheetData>
      <sheetData sheetId="1675">
        <row r="2">
          <cell r="A2">
            <v>1.0489999999999999</v>
          </cell>
        </row>
      </sheetData>
      <sheetData sheetId="1676"/>
      <sheetData sheetId="1677"/>
      <sheetData sheetId="1678"/>
      <sheetData sheetId="1679">
        <row r="2">
          <cell r="A2">
            <v>1.0489999999999999</v>
          </cell>
        </row>
      </sheetData>
      <sheetData sheetId="1680">
        <row r="2">
          <cell r="A2">
            <v>1.0489999999999999</v>
          </cell>
        </row>
      </sheetData>
      <sheetData sheetId="1681">
        <row r="2">
          <cell r="A2">
            <v>1.0489999999999999</v>
          </cell>
        </row>
      </sheetData>
      <sheetData sheetId="1682">
        <row r="2">
          <cell r="A2">
            <v>1.0489999999999999</v>
          </cell>
        </row>
      </sheetData>
      <sheetData sheetId="1683">
        <row r="2">
          <cell r="A2">
            <v>1.0489999999999999</v>
          </cell>
        </row>
      </sheetData>
      <sheetData sheetId="1684">
        <row r="2">
          <cell r="A2">
            <v>1.0489999999999999</v>
          </cell>
        </row>
      </sheetData>
      <sheetData sheetId="1685"/>
      <sheetData sheetId="1686"/>
      <sheetData sheetId="1687"/>
      <sheetData sheetId="1688">
        <row r="2">
          <cell r="A2">
            <v>1.0489999999999999</v>
          </cell>
        </row>
      </sheetData>
      <sheetData sheetId="1689">
        <row r="2">
          <cell r="A2">
            <v>1.0489999999999999</v>
          </cell>
        </row>
      </sheetData>
      <sheetData sheetId="1690">
        <row r="2">
          <cell r="A2">
            <v>1.0489999999999999</v>
          </cell>
        </row>
      </sheetData>
      <sheetData sheetId="1691">
        <row r="2">
          <cell r="A2">
            <v>1.0489999999999999</v>
          </cell>
        </row>
      </sheetData>
      <sheetData sheetId="1692">
        <row r="2">
          <cell r="A2">
            <v>1.0489999999999999</v>
          </cell>
        </row>
      </sheetData>
      <sheetData sheetId="1693">
        <row r="2">
          <cell r="A2">
            <v>1.0489999999999999</v>
          </cell>
        </row>
      </sheetData>
      <sheetData sheetId="1694"/>
      <sheetData sheetId="1695"/>
      <sheetData sheetId="1696"/>
      <sheetData sheetId="1697">
        <row r="2">
          <cell r="A2">
            <v>1.0489999999999999</v>
          </cell>
        </row>
      </sheetData>
      <sheetData sheetId="1698">
        <row r="2">
          <cell r="A2">
            <v>1.0489999999999999</v>
          </cell>
        </row>
      </sheetData>
      <sheetData sheetId="1699">
        <row r="2">
          <cell r="A2">
            <v>1.0489999999999999</v>
          </cell>
        </row>
      </sheetData>
      <sheetData sheetId="1700">
        <row r="2">
          <cell r="A2">
            <v>1.0489999999999999</v>
          </cell>
        </row>
      </sheetData>
      <sheetData sheetId="1701"/>
      <sheetData sheetId="1702"/>
      <sheetData sheetId="1703">
        <row r="2">
          <cell r="A2">
            <v>1.0489999999999999</v>
          </cell>
        </row>
      </sheetData>
      <sheetData sheetId="1704">
        <row r="2">
          <cell r="A2">
            <v>1.0489999999999999</v>
          </cell>
        </row>
      </sheetData>
      <sheetData sheetId="1705">
        <row r="2">
          <cell r="A2">
            <v>1.0489999999999999</v>
          </cell>
        </row>
      </sheetData>
      <sheetData sheetId="1706">
        <row r="2">
          <cell r="A2">
            <v>1.0489999999999999</v>
          </cell>
        </row>
      </sheetData>
      <sheetData sheetId="1707">
        <row r="2">
          <cell r="A2">
            <v>1.0489999999999999</v>
          </cell>
        </row>
      </sheetData>
      <sheetData sheetId="1708">
        <row r="2">
          <cell r="A2">
            <v>1.0489999999999999</v>
          </cell>
        </row>
      </sheetData>
      <sheetData sheetId="1709"/>
      <sheetData sheetId="1710"/>
      <sheetData sheetId="1711"/>
      <sheetData sheetId="1712">
        <row r="2">
          <cell r="A2">
            <v>1.0489999999999999</v>
          </cell>
        </row>
      </sheetData>
      <sheetData sheetId="1713">
        <row r="2">
          <cell r="A2">
            <v>1.0489999999999999</v>
          </cell>
        </row>
      </sheetData>
      <sheetData sheetId="1714">
        <row r="2">
          <cell r="A2">
            <v>1.0489999999999999</v>
          </cell>
        </row>
      </sheetData>
      <sheetData sheetId="1715">
        <row r="2">
          <cell r="A2">
            <v>1.0489999999999999</v>
          </cell>
        </row>
      </sheetData>
      <sheetData sheetId="1716">
        <row r="2">
          <cell r="A2">
            <v>1.0489999999999999</v>
          </cell>
        </row>
      </sheetData>
      <sheetData sheetId="1717">
        <row r="2">
          <cell r="A2">
            <v>1.0489999999999999</v>
          </cell>
        </row>
      </sheetData>
      <sheetData sheetId="1718"/>
      <sheetData sheetId="1719"/>
      <sheetData sheetId="1720"/>
      <sheetData sheetId="1721">
        <row r="2">
          <cell r="A2">
            <v>1.0489999999999999</v>
          </cell>
        </row>
      </sheetData>
      <sheetData sheetId="1722">
        <row r="2">
          <cell r="A2">
            <v>1.0489999999999999</v>
          </cell>
        </row>
      </sheetData>
      <sheetData sheetId="1723">
        <row r="2">
          <cell r="A2">
            <v>1.0489999999999999</v>
          </cell>
        </row>
      </sheetData>
      <sheetData sheetId="1724">
        <row r="2">
          <cell r="A2">
            <v>1.0489999999999999</v>
          </cell>
        </row>
      </sheetData>
      <sheetData sheetId="1725">
        <row r="2">
          <cell r="A2">
            <v>1.0489999999999999</v>
          </cell>
        </row>
      </sheetData>
      <sheetData sheetId="1726">
        <row r="2">
          <cell r="A2">
            <v>1.0489999999999999</v>
          </cell>
        </row>
      </sheetData>
      <sheetData sheetId="1727"/>
      <sheetData sheetId="1728"/>
      <sheetData sheetId="1729"/>
      <sheetData sheetId="1730">
        <row r="2">
          <cell r="A2">
            <v>1.0489999999999999</v>
          </cell>
        </row>
      </sheetData>
      <sheetData sheetId="1731">
        <row r="2">
          <cell r="A2">
            <v>1.0489999999999999</v>
          </cell>
        </row>
      </sheetData>
      <sheetData sheetId="1732">
        <row r="2">
          <cell r="A2">
            <v>1.0489999999999999</v>
          </cell>
        </row>
      </sheetData>
      <sheetData sheetId="1733">
        <row r="2">
          <cell r="A2">
            <v>1.0489999999999999</v>
          </cell>
        </row>
      </sheetData>
      <sheetData sheetId="1734">
        <row r="2">
          <cell r="A2">
            <v>1.0489999999999999</v>
          </cell>
        </row>
      </sheetData>
      <sheetData sheetId="1735">
        <row r="2">
          <cell r="A2">
            <v>1.0489999999999999</v>
          </cell>
        </row>
      </sheetData>
      <sheetData sheetId="1736"/>
      <sheetData sheetId="1737"/>
      <sheetData sheetId="1738"/>
      <sheetData sheetId="1739">
        <row r="2">
          <cell r="A2">
            <v>1.0489999999999999</v>
          </cell>
        </row>
      </sheetData>
      <sheetData sheetId="1740">
        <row r="2">
          <cell r="A2">
            <v>1.0489999999999999</v>
          </cell>
        </row>
      </sheetData>
      <sheetData sheetId="1741">
        <row r="2">
          <cell r="A2">
            <v>1.0489999999999999</v>
          </cell>
        </row>
      </sheetData>
      <sheetData sheetId="1742">
        <row r="2">
          <cell r="A2">
            <v>1.0489999999999999</v>
          </cell>
        </row>
      </sheetData>
      <sheetData sheetId="1743">
        <row r="2">
          <cell r="A2">
            <v>1.0489999999999999</v>
          </cell>
        </row>
      </sheetData>
      <sheetData sheetId="1744">
        <row r="2">
          <cell r="A2">
            <v>1.0489999999999999</v>
          </cell>
        </row>
      </sheetData>
      <sheetData sheetId="1745"/>
      <sheetData sheetId="1746"/>
      <sheetData sheetId="1747"/>
      <sheetData sheetId="1748">
        <row r="2">
          <cell r="A2">
            <v>1.0489999999999999</v>
          </cell>
        </row>
      </sheetData>
      <sheetData sheetId="1749">
        <row r="2">
          <cell r="A2">
            <v>1.0489999999999999</v>
          </cell>
        </row>
      </sheetData>
      <sheetData sheetId="1750">
        <row r="2">
          <cell r="A2">
            <v>1.0489999999999999</v>
          </cell>
        </row>
      </sheetData>
      <sheetData sheetId="1751">
        <row r="2">
          <cell r="A2">
            <v>1.0489999999999999</v>
          </cell>
        </row>
      </sheetData>
      <sheetData sheetId="1752">
        <row r="2">
          <cell r="A2">
            <v>1.0489999999999999</v>
          </cell>
        </row>
      </sheetData>
      <sheetData sheetId="1753">
        <row r="2">
          <cell r="A2">
            <v>1.0489999999999999</v>
          </cell>
        </row>
      </sheetData>
      <sheetData sheetId="1754"/>
      <sheetData sheetId="1755"/>
      <sheetData sheetId="1756"/>
      <sheetData sheetId="1757">
        <row r="2">
          <cell r="A2">
            <v>1.0489999999999999</v>
          </cell>
        </row>
      </sheetData>
      <sheetData sheetId="1758">
        <row r="2">
          <cell r="A2">
            <v>1.0489999999999999</v>
          </cell>
        </row>
      </sheetData>
      <sheetData sheetId="1759">
        <row r="2">
          <cell r="A2">
            <v>1.0489999999999999</v>
          </cell>
        </row>
      </sheetData>
      <sheetData sheetId="1760">
        <row r="2">
          <cell r="A2">
            <v>1.0489999999999999</v>
          </cell>
        </row>
      </sheetData>
      <sheetData sheetId="1761">
        <row r="2">
          <cell r="A2">
            <v>1.0489999999999999</v>
          </cell>
        </row>
      </sheetData>
      <sheetData sheetId="1762">
        <row r="2">
          <cell r="A2">
            <v>1.0489999999999999</v>
          </cell>
        </row>
      </sheetData>
      <sheetData sheetId="1763"/>
      <sheetData sheetId="1764"/>
      <sheetData sheetId="1765"/>
      <sheetData sheetId="1766">
        <row r="2">
          <cell r="A2">
            <v>1.0489999999999999</v>
          </cell>
        </row>
      </sheetData>
      <sheetData sheetId="1767">
        <row r="2">
          <cell r="A2">
            <v>1.0489999999999999</v>
          </cell>
        </row>
      </sheetData>
      <sheetData sheetId="1768">
        <row r="2">
          <cell r="A2">
            <v>1.0489999999999999</v>
          </cell>
        </row>
      </sheetData>
      <sheetData sheetId="1769">
        <row r="2">
          <cell r="A2">
            <v>1.0489999999999999</v>
          </cell>
        </row>
      </sheetData>
      <sheetData sheetId="1770">
        <row r="2">
          <cell r="A2">
            <v>1.0489999999999999</v>
          </cell>
        </row>
      </sheetData>
      <sheetData sheetId="1771">
        <row r="2">
          <cell r="A2">
            <v>1.0489999999999999</v>
          </cell>
        </row>
      </sheetData>
      <sheetData sheetId="1772"/>
      <sheetData sheetId="1773"/>
      <sheetData sheetId="1774"/>
      <sheetData sheetId="1775">
        <row r="2">
          <cell r="A2">
            <v>1.0489999999999999</v>
          </cell>
        </row>
      </sheetData>
      <sheetData sheetId="1776">
        <row r="2">
          <cell r="A2">
            <v>1.0489999999999999</v>
          </cell>
        </row>
      </sheetData>
      <sheetData sheetId="1777">
        <row r="2">
          <cell r="A2">
            <v>1.0489999999999999</v>
          </cell>
        </row>
      </sheetData>
      <sheetData sheetId="1778">
        <row r="2">
          <cell r="A2">
            <v>1.0489999999999999</v>
          </cell>
        </row>
      </sheetData>
      <sheetData sheetId="1779">
        <row r="2">
          <cell r="A2">
            <v>1.0489999999999999</v>
          </cell>
        </row>
      </sheetData>
      <sheetData sheetId="1780">
        <row r="2">
          <cell r="A2">
            <v>1.0489999999999999</v>
          </cell>
        </row>
      </sheetData>
      <sheetData sheetId="1781">
        <row r="2">
          <cell r="A2">
            <v>1.0489999999999999</v>
          </cell>
        </row>
      </sheetData>
      <sheetData sheetId="1782">
        <row r="2">
          <cell r="A2">
            <v>1.0489999999999999</v>
          </cell>
        </row>
      </sheetData>
      <sheetData sheetId="1783">
        <row r="2">
          <cell r="A2">
            <v>1.0489999999999999</v>
          </cell>
        </row>
      </sheetData>
      <sheetData sheetId="1784">
        <row r="2">
          <cell r="A2">
            <v>1.0489999999999999</v>
          </cell>
        </row>
      </sheetData>
      <sheetData sheetId="1785">
        <row r="2">
          <cell r="A2">
            <v>1.0489999999999999</v>
          </cell>
        </row>
      </sheetData>
      <sheetData sheetId="1786">
        <row r="2">
          <cell r="A2">
            <v>1.0489999999999999</v>
          </cell>
        </row>
      </sheetData>
      <sheetData sheetId="1787">
        <row r="2">
          <cell r="A2">
            <v>1.0489999999999999</v>
          </cell>
        </row>
      </sheetData>
      <sheetData sheetId="1788">
        <row r="2">
          <cell r="A2">
            <v>1.0489999999999999</v>
          </cell>
        </row>
      </sheetData>
      <sheetData sheetId="1789">
        <row r="2">
          <cell r="A2">
            <v>1.0489999999999999</v>
          </cell>
        </row>
      </sheetData>
      <sheetData sheetId="1790">
        <row r="2">
          <cell r="A2">
            <v>1.0489999999999999</v>
          </cell>
        </row>
      </sheetData>
      <sheetData sheetId="1791">
        <row r="2">
          <cell r="A2">
            <v>1.0489999999999999</v>
          </cell>
        </row>
      </sheetData>
      <sheetData sheetId="1792">
        <row r="2">
          <cell r="A2">
            <v>1.0489999999999999</v>
          </cell>
        </row>
      </sheetData>
      <sheetData sheetId="1793">
        <row r="2">
          <cell r="A2">
            <v>1.0489999999999999</v>
          </cell>
        </row>
      </sheetData>
      <sheetData sheetId="1794"/>
      <sheetData sheetId="1795"/>
      <sheetData sheetId="1796"/>
      <sheetData sheetId="1797"/>
      <sheetData sheetId="1798"/>
      <sheetData sheetId="1799">
        <row r="2">
          <cell r="A2">
            <v>1.0489999999999999</v>
          </cell>
        </row>
      </sheetData>
      <sheetData sheetId="1800">
        <row r="2">
          <cell r="A2">
            <v>1.0489999999999999</v>
          </cell>
        </row>
      </sheetData>
      <sheetData sheetId="1801">
        <row r="2">
          <cell r="A2">
            <v>1.0489999999999999</v>
          </cell>
        </row>
      </sheetData>
      <sheetData sheetId="1802">
        <row r="2">
          <cell r="A2">
            <v>1.0489999999999999</v>
          </cell>
        </row>
      </sheetData>
      <sheetData sheetId="1803">
        <row r="2">
          <cell r="A2">
            <v>1.0489999999999999</v>
          </cell>
        </row>
      </sheetData>
      <sheetData sheetId="1804">
        <row r="2">
          <cell r="A2">
            <v>1.0489999999999999</v>
          </cell>
        </row>
      </sheetData>
      <sheetData sheetId="1805"/>
      <sheetData sheetId="1806"/>
      <sheetData sheetId="1807"/>
      <sheetData sheetId="1808">
        <row r="2">
          <cell r="A2">
            <v>1.0489999999999999</v>
          </cell>
        </row>
      </sheetData>
      <sheetData sheetId="1809">
        <row r="2">
          <cell r="A2">
            <v>1.0489999999999999</v>
          </cell>
        </row>
      </sheetData>
      <sheetData sheetId="1810">
        <row r="2">
          <cell r="A2">
            <v>1.0489999999999999</v>
          </cell>
        </row>
      </sheetData>
      <sheetData sheetId="1811">
        <row r="2">
          <cell r="A2">
            <v>1.0489999999999999</v>
          </cell>
        </row>
      </sheetData>
      <sheetData sheetId="1812">
        <row r="2">
          <cell r="A2">
            <v>1.0489999999999999</v>
          </cell>
        </row>
      </sheetData>
      <sheetData sheetId="1813">
        <row r="2">
          <cell r="A2">
            <v>1.0489999999999999</v>
          </cell>
        </row>
      </sheetData>
      <sheetData sheetId="1814"/>
      <sheetData sheetId="1815"/>
      <sheetData sheetId="1816"/>
      <sheetData sheetId="1817">
        <row r="2">
          <cell r="A2">
            <v>1.0489999999999999</v>
          </cell>
        </row>
      </sheetData>
      <sheetData sheetId="1818">
        <row r="2">
          <cell r="A2">
            <v>1.0489999999999999</v>
          </cell>
        </row>
      </sheetData>
      <sheetData sheetId="1819">
        <row r="2">
          <cell r="A2">
            <v>1.0489999999999999</v>
          </cell>
        </row>
      </sheetData>
      <sheetData sheetId="1820">
        <row r="2">
          <cell r="A2">
            <v>1.0489999999999999</v>
          </cell>
        </row>
      </sheetData>
      <sheetData sheetId="1821">
        <row r="2">
          <cell r="A2">
            <v>1.0489999999999999</v>
          </cell>
        </row>
      </sheetData>
      <sheetData sheetId="1822">
        <row r="2">
          <cell r="A2">
            <v>1.0489999999999999</v>
          </cell>
        </row>
      </sheetData>
      <sheetData sheetId="1823"/>
      <sheetData sheetId="1824"/>
      <sheetData sheetId="1825"/>
      <sheetData sheetId="1826">
        <row r="2">
          <cell r="A2">
            <v>1.0489999999999999</v>
          </cell>
        </row>
      </sheetData>
      <sheetData sheetId="1827">
        <row r="2">
          <cell r="A2">
            <v>1.0489999999999999</v>
          </cell>
        </row>
      </sheetData>
      <sheetData sheetId="1828">
        <row r="2">
          <cell r="A2">
            <v>1.0489999999999999</v>
          </cell>
        </row>
      </sheetData>
      <sheetData sheetId="1829">
        <row r="2">
          <cell r="A2">
            <v>1.0489999999999999</v>
          </cell>
        </row>
      </sheetData>
      <sheetData sheetId="1830">
        <row r="2">
          <cell r="A2">
            <v>1.0489999999999999</v>
          </cell>
        </row>
      </sheetData>
      <sheetData sheetId="1831">
        <row r="2">
          <cell r="A2">
            <v>1.0489999999999999</v>
          </cell>
        </row>
      </sheetData>
      <sheetData sheetId="1832"/>
      <sheetData sheetId="1833"/>
      <sheetData sheetId="1834"/>
      <sheetData sheetId="1835">
        <row r="2">
          <cell r="A2">
            <v>1.0489999999999999</v>
          </cell>
        </row>
      </sheetData>
      <sheetData sheetId="1836">
        <row r="2">
          <cell r="A2">
            <v>1.0489999999999999</v>
          </cell>
        </row>
      </sheetData>
      <sheetData sheetId="1837">
        <row r="2">
          <cell r="A2">
            <v>1.0489999999999999</v>
          </cell>
        </row>
      </sheetData>
      <sheetData sheetId="1838">
        <row r="2">
          <cell r="A2">
            <v>1.0489999999999999</v>
          </cell>
        </row>
      </sheetData>
      <sheetData sheetId="1839">
        <row r="2">
          <cell r="A2">
            <v>1.0489999999999999</v>
          </cell>
        </row>
      </sheetData>
      <sheetData sheetId="1840">
        <row r="2">
          <cell r="A2">
            <v>1.0489999999999999</v>
          </cell>
        </row>
      </sheetData>
      <sheetData sheetId="1841"/>
      <sheetData sheetId="1842"/>
      <sheetData sheetId="1843"/>
      <sheetData sheetId="1844">
        <row r="2">
          <cell r="A2">
            <v>1.0489999999999999</v>
          </cell>
        </row>
      </sheetData>
      <sheetData sheetId="1845">
        <row r="2">
          <cell r="A2">
            <v>1.0489999999999999</v>
          </cell>
        </row>
      </sheetData>
      <sheetData sheetId="1846">
        <row r="2">
          <cell r="A2">
            <v>1.0489999999999999</v>
          </cell>
        </row>
      </sheetData>
      <sheetData sheetId="1847">
        <row r="2">
          <cell r="A2">
            <v>1.0489999999999999</v>
          </cell>
        </row>
      </sheetData>
      <sheetData sheetId="1848">
        <row r="2">
          <cell r="A2">
            <v>1.0489999999999999</v>
          </cell>
        </row>
      </sheetData>
      <sheetData sheetId="1849">
        <row r="2">
          <cell r="A2">
            <v>1.0489999999999999</v>
          </cell>
        </row>
      </sheetData>
      <sheetData sheetId="1850"/>
      <sheetData sheetId="1851"/>
      <sheetData sheetId="1852"/>
      <sheetData sheetId="1853">
        <row r="2">
          <cell r="A2">
            <v>1.0489999999999999</v>
          </cell>
        </row>
      </sheetData>
      <sheetData sheetId="1854">
        <row r="2">
          <cell r="A2">
            <v>1.0489999999999999</v>
          </cell>
        </row>
      </sheetData>
      <sheetData sheetId="1855">
        <row r="2">
          <cell r="A2">
            <v>1.0489999999999999</v>
          </cell>
        </row>
      </sheetData>
      <sheetData sheetId="1856">
        <row r="2">
          <cell r="A2">
            <v>1.0489999999999999</v>
          </cell>
        </row>
      </sheetData>
      <sheetData sheetId="1857">
        <row r="2">
          <cell r="A2">
            <v>1.0489999999999999</v>
          </cell>
        </row>
      </sheetData>
      <sheetData sheetId="1858">
        <row r="2">
          <cell r="A2">
            <v>1.0489999999999999</v>
          </cell>
        </row>
      </sheetData>
      <sheetData sheetId="1859"/>
      <sheetData sheetId="1860"/>
      <sheetData sheetId="1861"/>
      <sheetData sheetId="1862">
        <row r="2">
          <cell r="A2">
            <v>1.0489999999999999</v>
          </cell>
        </row>
      </sheetData>
      <sheetData sheetId="1863">
        <row r="2">
          <cell r="A2">
            <v>1.0489999999999999</v>
          </cell>
        </row>
      </sheetData>
      <sheetData sheetId="1864">
        <row r="2">
          <cell r="A2">
            <v>1.0489999999999999</v>
          </cell>
        </row>
      </sheetData>
      <sheetData sheetId="1865">
        <row r="2">
          <cell r="A2">
            <v>1.0489999999999999</v>
          </cell>
        </row>
      </sheetData>
      <sheetData sheetId="1866">
        <row r="2">
          <cell r="A2">
            <v>1.0489999999999999</v>
          </cell>
        </row>
      </sheetData>
      <sheetData sheetId="1867">
        <row r="2">
          <cell r="A2">
            <v>1.0489999999999999</v>
          </cell>
        </row>
      </sheetData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>
        <row r="2">
          <cell r="A2">
            <v>1.0489999999999999</v>
          </cell>
        </row>
      </sheetData>
      <sheetData sheetId="1878">
        <row r="2">
          <cell r="A2">
            <v>1.0489999999999999</v>
          </cell>
        </row>
      </sheetData>
      <sheetData sheetId="1879">
        <row r="2">
          <cell r="A2">
            <v>1.0489999999999999</v>
          </cell>
        </row>
      </sheetData>
      <sheetData sheetId="1880">
        <row r="2">
          <cell r="A2">
            <v>1.0489999999999999</v>
          </cell>
        </row>
      </sheetData>
      <sheetData sheetId="1881">
        <row r="2">
          <cell r="A2">
            <v>1.0489999999999999</v>
          </cell>
        </row>
      </sheetData>
      <sheetData sheetId="1882">
        <row r="2">
          <cell r="A2">
            <v>1.0489999999999999</v>
          </cell>
        </row>
      </sheetData>
      <sheetData sheetId="1883"/>
      <sheetData sheetId="1884"/>
      <sheetData sheetId="1885"/>
      <sheetData sheetId="1886">
        <row r="2">
          <cell r="A2">
            <v>1.0489999999999999</v>
          </cell>
        </row>
      </sheetData>
      <sheetData sheetId="1887">
        <row r="2">
          <cell r="A2">
            <v>1.0489999999999999</v>
          </cell>
        </row>
      </sheetData>
      <sheetData sheetId="1888">
        <row r="2">
          <cell r="A2">
            <v>1.0489999999999999</v>
          </cell>
        </row>
      </sheetData>
      <sheetData sheetId="1889">
        <row r="2">
          <cell r="A2">
            <v>1.0489999999999999</v>
          </cell>
        </row>
      </sheetData>
      <sheetData sheetId="1890">
        <row r="2">
          <cell r="A2">
            <v>1.0489999999999999</v>
          </cell>
        </row>
      </sheetData>
      <sheetData sheetId="1891">
        <row r="2">
          <cell r="A2">
            <v>1.0489999999999999</v>
          </cell>
        </row>
      </sheetData>
      <sheetData sheetId="1892"/>
      <sheetData sheetId="1893"/>
      <sheetData sheetId="1894"/>
      <sheetData sheetId="1895">
        <row r="2">
          <cell r="A2">
            <v>1.0489999999999999</v>
          </cell>
        </row>
      </sheetData>
      <sheetData sheetId="1896">
        <row r="2">
          <cell r="A2">
            <v>1.0489999999999999</v>
          </cell>
        </row>
      </sheetData>
      <sheetData sheetId="1897">
        <row r="2">
          <cell r="A2">
            <v>1.0489999999999999</v>
          </cell>
        </row>
      </sheetData>
      <sheetData sheetId="1898">
        <row r="2">
          <cell r="A2">
            <v>1.0489999999999999</v>
          </cell>
        </row>
      </sheetData>
      <sheetData sheetId="1899">
        <row r="2">
          <cell r="A2">
            <v>1.0489999999999999</v>
          </cell>
        </row>
      </sheetData>
      <sheetData sheetId="1900">
        <row r="2">
          <cell r="A2">
            <v>1.0489999999999999</v>
          </cell>
        </row>
      </sheetData>
      <sheetData sheetId="1901"/>
      <sheetData sheetId="1902"/>
      <sheetData sheetId="1903"/>
      <sheetData sheetId="1904">
        <row r="2">
          <cell r="A2">
            <v>1.0489999999999999</v>
          </cell>
        </row>
      </sheetData>
      <sheetData sheetId="1905">
        <row r="2">
          <cell r="A2">
            <v>1.0489999999999999</v>
          </cell>
        </row>
      </sheetData>
      <sheetData sheetId="1906">
        <row r="2">
          <cell r="A2">
            <v>1.0489999999999999</v>
          </cell>
        </row>
      </sheetData>
      <sheetData sheetId="1907">
        <row r="2">
          <cell r="A2">
            <v>1.0489999999999999</v>
          </cell>
        </row>
      </sheetData>
      <sheetData sheetId="1908">
        <row r="2">
          <cell r="A2">
            <v>1.0489999999999999</v>
          </cell>
        </row>
      </sheetData>
      <sheetData sheetId="1909">
        <row r="2">
          <cell r="A2">
            <v>1.0489999999999999</v>
          </cell>
        </row>
      </sheetData>
      <sheetData sheetId="1910"/>
      <sheetData sheetId="1911"/>
      <sheetData sheetId="1912"/>
      <sheetData sheetId="1913">
        <row r="2">
          <cell r="A2">
            <v>1.0489999999999999</v>
          </cell>
        </row>
      </sheetData>
      <sheetData sheetId="1914">
        <row r="2">
          <cell r="A2">
            <v>1.0489999999999999</v>
          </cell>
        </row>
      </sheetData>
      <sheetData sheetId="1915">
        <row r="2">
          <cell r="A2">
            <v>1.0489999999999999</v>
          </cell>
        </row>
      </sheetData>
      <sheetData sheetId="1916">
        <row r="2">
          <cell r="A2">
            <v>1.0489999999999999</v>
          </cell>
        </row>
      </sheetData>
      <sheetData sheetId="1917">
        <row r="2">
          <cell r="A2">
            <v>1.0489999999999999</v>
          </cell>
        </row>
      </sheetData>
      <sheetData sheetId="1918">
        <row r="2">
          <cell r="A2">
            <v>1.0489999999999999</v>
          </cell>
        </row>
      </sheetData>
      <sheetData sheetId="1919"/>
      <sheetData sheetId="1920"/>
      <sheetData sheetId="1921"/>
      <sheetData sheetId="1922">
        <row r="2">
          <cell r="A2">
            <v>1.0489999999999999</v>
          </cell>
        </row>
      </sheetData>
      <sheetData sheetId="1923">
        <row r="2">
          <cell r="A2">
            <v>1.0489999999999999</v>
          </cell>
        </row>
      </sheetData>
      <sheetData sheetId="1924">
        <row r="2">
          <cell r="A2">
            <v>1.0489999999999999</v>
          </cell>
        </row>
      </sheetData>
      <sheetData sheetId="1925">
        <row r="2">
          <cell r="A2">
            <v>1.0489999999999999</v>
          </cell>
        </row>
      </sheetData>
      <sheetData sheetId="1926">
        <row r="2">
          <cell r="A2">
            <v>1.0489999999999999</v>
          </cell>
        </row>
      </sheetData>
      <sheetData sheetId="1927">
        <row r="2">
          <cell r="A2">
            <v>1.0489999999999999</v>
          </cell>
        </row>
      </sheetData>
      <sheetData sheetId="1928"/>
      <sheetData sheetId="1929"/>
      <sheetData sheetId="1930"/>
      <sheetData sheetId="1931">
        <row r="2">
          <cell r="A2">
            <v>1.0489999999999999</v>
          </cell>
        </row>
      </sheetData>
      <sheetData sheetId="1932">
        <row r="2">
          <cell r="A2">
            <v>1.0489999999999999</v>
          </cell>
        </row>
      </sheetData>
      <sheetData sheetId="1933">
        <row r="2">
          <cell r="A2">
            <v>1.0489999999999999</v>
          </cell>
        </row>
      </sheetData>
      <sheetData sheetId="1934">
        <row r="2">
          <cell r="A2">
            <v>1.0489999999999999</v>
          </cell>
        </row>
      </sheetData>
      <sheetData sheetId="1935">
        <row r="2">
          <cell r="A2">
            <v>1.0489999999999999</v>
          </cell>
        </row>
      </sheetData>
      <sheetData sheetId="1936">
        <row r="2">
          <cell r="A2">
            <v>1.0489999999999999</v>
          </cell>
        </row>
      </sheetData>
      <sheetData sheetId="1937"/>
      <sheetData sheetId="1938"/>
      <sheetData sheetId="1939"/>
      <sheetData sheetId="1940">
        <row r="2">
          <cell r="A2">
            <v>1.0489999999999999</v>
          </cell>
        </row>
      </sheetData>
      <sheetData sheetId="1941">
        <row r="2">
          <cell r="A2">
            <v>1.0489999999999999</v>
          </cell>
        </row>
      </sheetData>
      <sheetData sheetId="1942">
        <row r="2">
          <cell r="A2">
            <v>1.0489999999999999</v>
          </cell>
        </row>
      </sheetData>
      <sheetData sheetId="1943">
        <row r="2">
          <cell r="A2">
            <v>1.0489999999999999</v>
          </cell>
        </row>
      </sheetData>
      <sheetData sheetId="1944">
        <row r="2">
          <cell r="A2">
            <v>1.0489999999999999</v>
          </cell>
        </row>
      </sheetData>
      <sheetData sheetId="1945">
        <row r="2">
          <cell r="A2">
            <v>1.0489999999999999</v>
          </cell>
        </row>
      </sheetData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/>
      <sheetData sheetId="2009" refreshError="1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>
        <row r="2">
          <cell r="A2">
            <v>1.0489999999999999</v>
          </cell>
        </row>
      </sheetData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/>
      <sheetData sheetId="2041">
        <row r="2">
          <cell r="A2">
            <v>1.0489999999999999</v>
          </cell>
        </row>
      </sheetData>
      <sheetData sheetId="2042">
        <row r="2">
          <cell r="A2">
            <v>1.0489999999999999</v>
          </cell>
        </row>
      </sheetData>
      <sheetData sheetId="2043">
        <row r="2">
          <cell r="A2">
            <v>1.0489999999999999</v>
          </cell>
        </row>
      </sheetData>
      <sheetData sheetId="2044">
        <row r="2">
          <cell r="A2">
            <v>1.0489999999999999</v>
          </cell>
        </row>
      </sheetData>
      <sheetData sheetId="2045">
        <row r="2">
          <cell r="A2">
            <v>1.0489999999999999</v>
          </cell>
        </row>
      </sheetData>
      <sheetData sheetId="2046">
        <row r="2">
          <cell r="A2">
            <v>1.0489999999999999</v>
          </cell>
        </row>
      </sheetData>
      <sheetData sheetId="2047"/>
      <sheetData sheetId="2048"/>
      <sheetData sheetId="2049"/>
      <sheetData sheetId="2050">
        <row r="2">
          <cell r="A2">
            <v>1.0489999999999999</v>
          </cell>
        </row>
      </sheetData>
      <sheetData sheetId="2051">
        <row r="2">
          <cell r="A2">
            <v>1.0489999999999999</v>
          </cell>
        </row>
      </sheetData>
      <sheetData sheetId="2052">
        <row r="2">
          <cell r="A2">
            <v>1.0489999999999999</v>
          </cell>
        </row>
      </sheetData>
      <sheetData sheetId="2053">
        <row r="2">
          <cell r="A2">
            <v>1.0489999999999999</v>
          </cell>
        </row>
      </sheetData>
      <sheetData sheetId="2054">
        <row r="2">
          <cell r="A2">
            <v>1.0489999999999999</v>
          </cell>
        </row>
      </sheetData>
      <sheetData sheetId="2055">
        <row r="2">
          <cell r="A2">
            <v>1.0489999999999999</v>
          </cell>
        </row>
      </sheetData>
      <sheetData sheetId="2056"/>
      <sheetData sheetId="2057"/>
      <sheetData sheetId="2058"/>
      <sheetData sheetId="2059">
        <row r="2">
          <cell r="A2">
            <v>1.0489999999999999</v>
          </cell>
        </row>
      </sheetData>
      <sheetData sheetId="2060">
        <row r="2">
          <cell r="A2">
            <v>1.0489999999999999</v>
          </cell>
        </row>
      </sheetData>
      <sheetData sheetId="2061">
        <row r="2">
          <cell r="A2">
            <v>1.0489999999999999</v>
          </cell>
        </row>
      </sheetData>
      <sheetData sheetId="2062">
        <row r="2">
          <cell r="A2">
            <v>1.0489999999999999</v>
          </cell>
        </row>
      </sheetData>
      <sheetData sheetId="2063">
        <row r="2">
          <cell r="A2">
            <v>1.0489999999999999</v>
          </cell>
        </row>
      </sheetData>
      <sheetData sheetId="2064">
        <row r="2">
          <cell r="A2">
            <v>1.0489999999999999</v>
          </cell>
        </row>
      </sheetData>
      <sheetData sheetId="2065">
        <row r="2">
          <cell r="A2">
            <v>1.0489999999999999</v>
          </cell>
        </row>
      </sheetData>
      <sheetData sheetId="2066">
        <row r="2">
          <cell r="A2">
            <v>1.0489999999999999</v>
          </cell>
        </row>
      </sheetData>
      <sheetData sheetId="2067">
        <row r="2">
          <cell r="A2">
            <v>1.0489999999999999</v>
          </cell>
        </row>
      </sheetData>
      <sheetData sheetId="2068">
        <row r="2">
          <cell r="A2">
            <v>1.0489999999999999</v>
          </cell>
        </row>
      </sheetData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>
        <row r="2">
          <cell r="A2">
            <v>1.0489999999999999</v>
          </cell>
        </row>
      </sheetData>
      <sheetData sheetId="2089">
        <row r="2">
          <cell r="A2">
            <v>1.0489999999999999</v>
          </cell>
        </row>
      </sheetData>
      <sheetData sheetId="2090">
        <row r="2">
          <cell r="A2">
            <v>1.0489999999999999</v>
          </cell>
        </row>
      </sheetData>
      <sheetData sheetId="2091">
        <row r="2">
          <cell r="A2">
            <v>1.0489999999999999</v>
          </cell>
        </row>
      </sheetData>
      <sheetData sheetId="2092"/>
      <sheetData sheetId="2093">
        <row r="2">
          <cell r="A2">
            <v>1.0489999999999999</v>
          </cell>
        </row>
      </sheetData>
      <sheetData sheetId="2094">
        <row r="2">
          <cell r="A2">
            <v>1.0489999999999999</v>
          </cell>
        </row>
      </sheetData>
      <sheetData sheetId="2095">
        <row r="2">
          <cell r="A2">
            <v>1.0489999999999999</v>
          </cell>
        </row>
      </sheetData>
      <sheetData sheetId="2096">
        <row r="2">
          <cell r="A2">
            <v>1.0489999999999999</v>
          </cell>
        </row>
      </sheetData>
      <sheetData sheetId="2097"/>
      <sheetData sheetId="2098"/>
      <sheetData sheetId="2099"/>
      <sheetData sheetId="2100"/>
      <sheetData sheetId="2101">
        <row r="2">
          <cell r="A2">
            <v>1.0489999999999999</v>
          </cell>
        </row>
      </sheetData>
      <sheetData sheetId="2102">
        <row r="2">
          <cell r="A2">
            <v>1.0489999999999999</v>
          </cell>
        </row>
      </sheetData>
      <sheetData sheetId="2103">
        <row r="2">
          <cell r="A2">
            <v>1.0489999999999999</v>
          </cell>
        </row>
      </sheetData>
      <sheetData sheetId="2104">
        <row r="2">
          <cell r="A2">
            <v>1.0489999999999999</v>
          </cell>
        </row>
      </sheetData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>
        <row r="2">
          <cell r="A2">
            <v>1.0489999999999999</v>
          </cell>
        </row>
      </sheetData>
      <sheetData sheetId="2117">
        <row r="2">
          <cell r="A2">
            <v>1.0489999999999999</v>
          </cell>
        </row>
      </sheetData>
      <sheetData sheetId="2118">
        <row r="2">
          <cell r="A2">
            <v>1.0489999999999999</v>
          </cell>
        </row>
      </sheetData>
      <sheetData sheetId="2119">
        <row r="2">
          <cell r="A2">
            <v>1.0489999999999999</v>
          </cell>
        </row>
      </sheetData>
      <sheetData sheetId="2120"/>
      <sheetData sheetId="2121">
        <row r="2">
          <cell r="A2">
            <v>1.0489999999999999</v>
          </cell>
        </row>
      </sheetData>
      <sheetData sheetId="2122">
        <row r="2">
          <cell r="A2">
            <v>1.0489999999999999</v>
          </cell>
        </row>
      </sheetData>
      <sheetData sheetId="2123">
        <row r="2">
          <cell r="A2">
            <v>1.0489999999999999</v>
          </cell>
        </row>
      </sheetData>
      <sheetData sheetId="2124">
        <row r="2">
          <cell r="A2">
            <v>1.0489999999999999</v>
          </cell>
        </row>
      </sheetData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 1.1.1"/>
      <sheetName val="П 1.1.2"/>
      <sheetName val="П 1.2.1"/>
      <sheetName val="П 1.2.2"/>
      <sheetName val="П 1.3"/>
      <sheetName val="П 1.4"/>
      <sheetName val="П 1.5"/>
      <sheetName val="Лист1 (2)"/>
      <sheetName val="П 1.6"/>
      <sheetName val="по1.6(сп)"/>
      <sheetName val="П 1.7"/>
      <sheetName val="П 1.8"/>
      <sheetName val="П 1.9"/>
      <sheetName val="П 1.10"/>
      <sheetName val="П 1.11"/>
      <sheetName val="П 1.12"/>
      <sheetName val="П 1.13"/>
      <sheetName val="П 1.14"/>
      <sheetName val="П 1.23"/>
      <sheetName val="аб_плата"/>
      <sheetName val="Трансп_ЭЭ"/>
      <sheetName val="П 1.16 (ФОТ)"/>
      <sheetName val="расх(почтамт)"/>
      <sheetName val="т1.15(смета8а)"/>
      <sheetName val="Прибыл"/>
      <sheetName val="расч_тар"/>
      <sheetName val="тар"/>
      <sheetName val="тт127"/>
      <sheetName val="П 1.15"/>
      <sheetName val="П 1.16"/>
      <sheetName val="выпад"/>
      <sheetName val="П 1.17"/>
      <sheetName val="П 1.17.1"/>
      <sheetName val="П 1.18"/>
      <sheetName val="П1.18.1"/>
      <sheetName val="П 1.18.2"/>
      <sheetName val="П 1.19"/>
      <sheetName val="П 1.19.1"/>
      <sheetName val="П 1.19.2"/>
      <sheetName val="П 1.20"/>
      <sheetName val="П 1.20.1"/>
      <sheetName val="П 1.20.2"/>
      <sheetName val="П 1.20.3"/>
      <sheetName val="П 1.20.4"/>
      <sheetName val="П 1.21"/>
      <sheetName val="П 1.21.1"/>
      <sheetName val="П 1.21.2"/>
      <sheetName val="П 1.21.3"/>
      <sheetName val="П 1.21.4"/>
      <sheetName val="П 1.22"/>
      <sheetName val="П 1.24"/>
      <sheetName val="П 1.24.1"/>
      <sheetName val="П 1.25"/>
      <sheetName val="П 1.26"/>
      <sheetName val="П 1.27"/>
      <sheetName val="П 1.28"/>
      <sheetName val="П 1.28.1"/>
      <sheetName val="П 1.28.2"/>
      <sheetName val="П 1.28.3"/>
      <sheetName val="П 1.29"/>
      <sheetName val="Лист13"/>
      <sheetName val="ИТ-бюджет"/>
      <sheetName val="Справочники"/>
      <sheetName val="Вводные данные систем"/>
      <sheetName val="Data"/>
      <sheetName val="База по сделкам"/>
      <sheetName val="ИТОГИ  по Н,Р,Э,Q"/>
      <sheetName val="Заголовок"/>
      <sheetName val="эл ст"/>
      <sheetName val="2002(v1)"/>
      <sheetName val="1.11"/>
      <sheetName val="Настройки"/>
      <sheetName val="Исходные"/>
      <sheetName val="FST5"/>
      <sheetName val="табл_мет_1"/>
      <sheetName val="1997"/>
      <sheetName val="1998"/>
      <sheetName val="Исходник"/>
      <sheetName val="штат"/>
      <sheetName val="т1_15_смета8а_"/>
      <sheetName val="расчет тарифов"/>
      <sheetName val="Титульный лист С-П"/>
      <sheetName val="I"/>
      <sheetName val="ис.смета"/>
      <sheetName val="Стоимость ЭЭ"/>
      <sheetName val="ИПЦ"/>
      <sheetName val="Смета"/>
      <sheetName val="справочник"/>
      <sheetName val="Лаврентьева план расходов ОКР н"/>
      <sheetName val="регионы"/>
      <sheetName val="индексы"/>
      <sheetName val="Лист1"/>
      <sheetName val="П_1_1_1"/>
      <sheetName val="П_1_1_2"/>
      <sheetName val="П_1_2_1"/>
      <sheetName val="П_1_2_2"/>
      <sheetName val="П_1_3"/>
      <sheetName val="П_1_4"/>
      <sheetName val="П_1_5"/>
      <sheetName val="Лист1_(2)"/>
      <sheetName val="П_1_6"/>
      <sheetName val="по1_6(сп)"/>
      <sheetName val="П_1_7"/>
      <sheetName val="П_1_8"/>
      <sheetName val="П_1_9"/>
      <sheetName val="П_1_10"/>
      <sheetName val="П_1_11"/>
      <sheetName val="П_1_12"/>
      <sheetName val="П_1_13"/>
      <sheetName val="П_1_14"/>
      <sheetName val="П_1_23"/>
      <sheetName val="П_1_16_(ФОТ)"/>
      <sheetName val="т1_15(смета8а)"/>
      <sheetName val="П_1_15"/>
      <sheetName val="П_1_16"/>
      <sheetName val="П_1_17"/>
      <sheetName val="П_1_17_1"/>
      <sheetName val="П_1_18"/>
      <sheetName val="П1_18_1"/>
      <sheetName val="П_1_18_2"/>
      <sheetName val="П_1_19"/>
      <sheetName val="П_1_19_1"/>
      <sheetName val="П_1_19_2"/>
      <sheetName val="П_1_20"/>
      <sheetName val="П_1_20_1"/>
      <sheetName val="П_1_20_2"/>
      <sheetName val="П_1_20_3"/>
      <sheetName val="П_1_20_4"/>
      <sheetName val="П_1_21"/>
      <sheetName val="П_1_21_1"/>
      <sheetName val="П_1_21_2"/>
      <sheetName val="П_1_21_3"/>
      <sheetName val="П_1_21_4"/>
      <sheetName val="П_1_22"/>
      <sheetName val="П_1_24"/>
      <sheetName val="П_1_24_1"/>
      <sheetName val="П_1_25"/>
      <sheetName val="П_1_26"/>
      <sheetName val="П_1_27"/>
      <sheetName val="П_1_28"/>
      <sheetName val="П_1_28_1"/>
      <sheetName val="П_1_28_2"/>
      <sheetName val="П_1_28_3"/>
      <sheetName val="П_1_29"/>
      <sheetName val="Вводные_данные_систем"/>
      <sheetName val="База_по_сделкам"/>
      <sheetName val="ИТОГИ__по_Н,Р,Э,Q"/>
      <sheetName val="эл_ст"/>
      <sheetName val="1_11"/>
      <sheetName val="расчет_тарифов"/>
      <sheetName val="Титульный_лист_С-П"/>
      <sheetName val="ис_смета"/>
      <sheetName val="Стоимость_ЭЭ"/>
      <sheetName val="Лаврентьева_план_расходов_ОКР_н"/>
      <sheetName val="П_1_1_11"/>
      <sheetName val="П_1_1_21"/>
      <sheetName val="П_1_2_11"/>
      <sheetName val="П_1_2_21"/>
      <sheetName val="П_1_31"/>
      <sheetName val="П_1_41"/>
      <sheetName val="П_1_51"/>
      <sheetName val="Лист1_(2)1"/>
      <sheetName val="П_1_61"/>
      <sheetName val="по1_6(сп)1"/>
      <sheetName val="П_1_71"/>
      <sheetName val="П_1_81"/>
      <sheetName val="П_1_91"/>
      <sheetName val="П_1_101"/>
      <sheetName val="П_1_111"/>
      <sheetName val="П_1_121"/>
      <sheetName val="П_1_131"/>
      <sheetName val="П_1_141"/>
      <sheetName val="П_1_231"/>
      <sheetName val="П_1_16_(ФОТ)1"/>
      <sheetName val="т1_15(смета8а)1"/>
      <sheetName val="П_1_151"/>
      <sheetName val="П_1_161"/>
      <sheetName val="П_1_171"/>
      <sheetName val="П_1_17_11"/>
      <sheetName val="П_1_181"/>
      <sheetName val="П1_18_11"/>
      <sheetName val="П_1_18_21"/>
      <sheetName val="П_1_191"/>
      <sheetName val="П_1_19_11"/>
      <sheetName val="П_1_19_21"/>
      <sheetName val="П_1_201"/>
      <sheetName val="П_1_20_11"/>
      <sheetName val="П_1_20_21"/>
      <sheetName val="П_1_20_31"/>
      <sheetName val="П_1_20_41"/>
      <sheetName val="П_1_211"/>
      <sheetName val="П_1_21_11"/>
      <sheetName val="П_1_21_21"/>
      <sheetName val="П_1_21_31"/>
      <sheetName val="П_1_21_41"/>
      <sheetName val="П_1_221"/>
      <sheetName val="П_1_241"/>
      <sheetName val="П_1_24_11"/>
      <sheetName val="П_1_251"/>
      <sheetName val="П_1_261"/>
      <sheetName val="П_1_271"/>
      <sheetName val="П_1_281"/>
      <sheetName val="П_1_28_11"/>
      <sheetName val="П_1_28_21"/>
      <sheetName val="П_1_28_31"/>
      <sheetName val="П_1_291"/>
      <sheetName val="Вводные_данные_систем1"/>
      <sheetName val="База_по_сделкам1"/>
      <sheetName val="ИТОГИ__по_Н,Р,Э,Q1"/>
      <sheetName val="эл_ст1"/>
      <sheetName val="1_111"/>
      <sheetName val="Лаврентьева_план_расходов_ОКР_1"/>
      <sheetName val="расчет_тарифов1"/>
      <sheetName val="Титульный_лист_С-П1"/>
      <sheetName val="ис_смета1"/>
      <sheetName val="Стоимость_ЭЭ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Титульный"/>
      <sheetName val="Инструкция"/>
      <sheetName val="Настройка"/>
      <sheetName val="имена"/>
      <sheetName val="Подталкивание"/>
      <sheetName val="Подвоз"/>
      <sheetName val="Исходные данные"/>
      <sheetName val="Расчёт НВВ по RAB"/>
      <sheetName val="t_проверки"/>
      <sheetName val="Сценарные условия"/>
      <sheetName val="2008 -2010"/>
      <sheetName val="Расчёт_НВВ_по_RAB"/>
      <sheetName val="Расчёт_НВВ_по_RAB1"/>
      <sheetName val="П_1_1_12"/>
      <sheetName val="П_1_1_22"/>
      <sheetName val="П_1_2_12"/>
      <sheetName val="П_1_2_22"/>
      <sheetName val="П_1_32"/>
      <sheetName val="П_1_42"/>
      <sheetName val="П_1_52"/>
      <sheetName val="Лист1_(2)2"/>
      <sheetName val="П_1_62"/>
      <sheetName val="по1_6(сп)2"/>
      <sheetName val="П_1_72"/>
      <sheetName val="П_1_82"/>
      <sheetName val="П_1_92"/>
      <sheetName val="П_1_102"/>
      <sheetName val="П_1_112"/>
      <sheetName val="П_1_122"/>
      <sheetName val="П_1_132"/>
      <sheetName val="П_1_142"/>
      <sheetName val="П_1_232"/>
      <sheetName val="П_1_16_(ФОТ)2"/>
      <sheetName val="т1_15(смета8а)2"/>
      <sheetName val="П_1_152"/>
      <sheetName val="П_1_162"/>
      <sheetName val="П_1_172"/>
      <sheetName val="П_1_17_12"/>
      <sheetName val="П_1_182"/>
      <sheetName val="П1_18_12"/>
      <sheetName val="П_1_18_22"/>
      <sheetName val="П_1_192"/>
      <sheetName val="П_1_19_12"/>
      <sheetName val="П_1_19_22"/>
      <sheetName val="П_1_202"/>
      <sheetName val="П_1_20_12"/>
      <sheetName val="П_1_20_22"/>
      <sheetName val="П_1_20_32"/>
      <sheetName val="П_1_20_42"/>
      <sheetName val="П_1_212"/>
      <sheetName val="П_1_21_12"/>
      <sheetName val="П_1_21_22"/>
      <sheetName val="П_1_21_32"/>
      <sheetName val="П_1_21_42"/>
      <sheetName val="П_1_222"/>
      <sheetName val="П_1_242"/>
      <sheetName val="П_1_24_12"/>
      <sheetName val="П_1_252"/>
      <sheetName val="П_1_262"/>
      <sheetName val="П_1_272"/>
      <sheetName val="П_1_282"/>
      <sheetName val="П_1_28_12"/>
      <sheetName val="П_1_28_22"/>
      <sheetName val="П_1_28_32"/>
      <sheetName val="П_1_292"/>
      <sheetName val="Вводные_данные_систем2"/>
      <sheetName val="База_по_сделкам2"/>
      <sheetName val="ИТОГИ__по_Н,Р,Э,Q2"/>
      <sheetName val="эл_ст2"/>
      <sheetName val="1_112"/>
      <sheetName val="расчет_тарифов2"/>
      <sheetName val="Титульный_лист_С-П2"/>
      <sheetName val="ис_смета2"/>
      <sheetName val="Расчёт_НВВ_по_RAB2"/>
      <sheetName val="Стоимость_ЭЭ2"/>
      <sheetName val="Лаврентьева_план_расходов_ОКР_2"/>
      <sheetName val="П_1_1_13"/>
      <sheetName val="П_1_1_23"/>
      <sheetName val="П_1_2_13"/>
      <sheetName val="П_1_2_23"/>
      <sheetName val="П_1_33"/>
      <sheetName val="П_1_43"/>
      <sheetName val="П_1_53"/>
      <sheetName val="Лист1_(2)3"/>
      <sheetName val="П_1_63"/>
      <sheetName val="по1_6(сп)3"/>
      <sheetName val="П_1_73"/>
      <sheetName val="П_1_83"/>
      <sheetName val="П_1_93"/>
      <sheetName val="П_1_103"/>
      <sheetName val="П_1_113"/>
      <sheetName val="П_1_123"/>
      <sheetName val="П_1_133"/>
      <sheetName val="П_1_143"/>
      <sheetName val="П_1_233"/>
      <sheetName val="П_1_16_(ФОТ)3"/>
      <sheetName val="т1_15(смета8а)3"/>
      <sheetName val="П_1_153"/>
      <sheetName val="П_1_163"/>
      <sheetName val="П_1_173"/>
      <sheetName val="П_1_17_13"/>
      <sheetName val="П_1_183"/>
      <sheetName val="П1_18_13"/>
      <sheetName val="П_1_18_23"/>
      <sheetName val="П_1_193"/>
      <sheetName val="П_1_19_13"/>
      <sheetName val="П_1_19_23"/>
      <sheetName val="П_1_203"/>
      <sheetName val="П_1_20_13"/>
      <sheetName val="П_1_20_23"/>
      <sheetName val="П_1_20_33"/>
      <sheetName val="П_1_20_43"/>
      <sheetName val="П_1_213"/>
      <sheetName val="П_1_21_13"/>
      <sheetName val="П_1_21_23"/>
      <sheetName val="П_1_21_33"/>
      <sheetName val="П_1_21_43"/>
      <sheetName val="П_1_223"/>
      <sheetName val="П_1_243"/>
      <sheetName val="П_1_24_13"/>
      <sheetName val="П_1_253"/>
      <sheetName val="П_1_263"/>
      <sheetName val="П_1_273"/>
      <sheetName val="П_1_283"/>
      <sheetName val="П_1_28_13"/>
      <sheetName val="П_1_28_23"/>
      <sheetName val="П_1_28_33"/>
      <sheetName val="П_1_293"/>
      <sheetName val="Вводные_данные_систем3"/>
      <sheetName val="База_по_сделкам3"/>
      <sheetName val="ИТОГИ__по_Н,Р,Э,Q3"/>
      <sheetName val="эл_ст3"/>
      <sheetName val="1_113"/>
      <sheetName val="расчет_тарифов3"/>
      <sheetName val="Титульный_лист_С-П3"/>
      <sheetName val="ис_смета3"/>
      <sheetName val="Расчёт_НВВ_по_RAB3"/>
      <sheetName val="Стоимость_ЭЭ3"/>
      <sheetName val="Лаврентьева_план_расходов_ОКР_3"/>
      <sheetName val="П_1_1_14"/>
      <sheetName val="П_1_1_24"/>
      <sheetName val="П_1_2_14"/>
      <sheetName val="П_1_2_24"/>
      <sheetName val="П_1_34"/>
      <sheetName val="П_1_44"/>
      <sheetName val="П_1_54"/>
      <sheetName val="Лист1_(2)4"/>
      <sheetName val="П_1_64"/>
      <sheetName val="по1_6(сп)4"/>
      <sheetName val="П_1_74"/>
      <sheetName val="П_1_84"/>
      <sheetName val="П_1_94"/>
      <sheetName val="П_1_104"/>
      <sheetName val="П_1_114"/>
      <sheetName val="П_1_124"/>
      <sheetName val="П_1_134"/>
      <sheetName val="П_1_144"/>
      <sheetName val="П_1_234"/>
      <sheetName val="П_1_16_(ФОТ)4"/>
      <sheetName val="т1_15(смета8а)4"/>
      <sheetName val="П_1_154"/>
      <sheetName val="П_1_164"/>
      <sheetName val="П_1_174"/>
      <sheetName val="П_1_17_14"/>
      <sheetName val="П_1_184"/>
      <sheetName val="П1_18_14"/>
      <sheetName val="П_1_18_24"/>
      <sheetName val="П_1_194"/>
      <sheetName val="П_1_19_14"/>
      <sheetName val="П_1_19_24"/>
      <sheetName val="П_1_204"/>
      <sheetName val="П_1_20_14"/>
      <sheetName val="П_1_20_24"/>
      <sheetName val="П_1_20_34"/>
      <sheetName val="П_1_20_44"/>
      <sheetName val="П_1_214"/>
      <sheetName val="П_1_21_14"/>
      <sheetName val="П_1_21_24"/>
      <sheetName val="П_1_21_34"/>
      <sheetName val="П_1_21_44"/>
      <sheetName val="П_1_224"/>
      <sheetName val="П_1_244"/>
      <sheetName val="П_1_24_14"/>
      <sheetName val="П_1_254"/>
      <sheetName val="П_1_264"/>
      <sheetName val="П_1_274"/>
      <sheetName val="П_1_284"/>
      <sheetName val="П_1_28_14"/>
      <sheetName val="П_1_28_24"/>
      <sheetName val="П_1_28_34"/>
      <sheetName val="П_1_294"/>
      <sheetName val="Вводные_данные_систем4"/>
      <sheetName val="База_по_сделкам4"/>
      <sheetName val="ИТОГИ__по_Н,Р,Э,Q4"/>
      <sheetName val="эл_ст4"/>
      <sheetName val="1_114"/>
      <sheetName val="расчет_тарифов4"/>
      <sheetName val="Титульный_лист_С-П4"/>
      <sheetName val="ис_смета4"/>
      <sheetName val="Расчёт_НВВ_по_RAB4"/>
      <sheetName val="Стоимость_ЭЭ4"/>
      <sheetName val="Лаврентьева_план_расходов_ОКР_4"/>
      <sheetName val="Работы на объектах"/>
      <sheetName val="Т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 (2)"/>
      <sheetName val="прочие анализ"/>
      <sheetName val="тарифы"/>
      <sheetName val="индексы"/>
      <sheetName val="оборуд"/>
      <sheetName val="произв показ"/>
      <sheetName val="анализ доходов"/>
      <sheetName val="ПО и выр 2005 1 кв 2006"/>
      <sheetName val="распределен НВВ"/>
      <sheetName val="уе"/>
      <sheetName val="15"/>
      <sheetName val="Осн средства"/>
      <sheetName val="всп матер"/>
      <sheetName val="ремонты (2)"/>
      <sheetName val="Лист1"/>
      <sheetName val="раб и усл прхар"/>
      <sheetName val="транзит"/>
      <sheetName val="аренда ГЭК"/>
      <sheetName val="ГЭК"/>
      <sheetName val="Энергия на хн"/>
      <sheetName val="численность"/>
      <sheetName val="ЕСН"/>
      <sheetName val="прочие"/>
      <sheetName val="АИИСКУЭ"/>
      <sheetName val="страхование"/>
      <sheetName val="аренда"/>
      <sheetName val="инвестиц"/>
      <sheetName val="охр труда"/>
      <sheetName val="ремонты (3)"/>
      <sheetName val="расчет экология"/>
      <sheetName val="свод экология"/>
      <sheetName val="дивиденды"/>
      <sheetName val="прибыль"/>
      <sheetName val="СД на 2007 (2)"/>
      <sheetName val="20.1"/>
      <sheetName val="Лист2"/>
      <sheetName val="НИ (2)"/>
      <sheetName val="сертиф"/>
      <sheetName val="прочие приб"/>
      <sheetName val="мощность"/>
      <sheetName val="фск"/>
      <sheetName val="20"/>
      <sheetName val="перекрестное"/>
      <sheetName val="Справочники"/>
      <sheetName val="ээ"/>
      <sheetName val="свод"/>
      <sheetName val="Списки"/>
    </sheetNames>
    <sheetDataSet>
      <sheetData sheetId="0" refreshError="1"/>
      <sheetData sheetId="1" refreshError="1"/>
      <sheetData sheetId="2" refreshError="1"/>
      <sheetData sheetId="3" refreshError="1">
        <row r="2">
          <cell r="D2">
            <v>108.2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Исполнителям"/>
      <sheetName val="ЗСК-05"/>
      <sheetName val="СЭГ 05"/>
      <sheetName val="СЛПУ 05"/>
      <sheetName val="ГПЗ  05"/>
      <sheetName val="ПФ Сибгазтранс 05"/>
      <sheetName val="Исходные"/>
      <sheetName val="Данные"/>
      <sheetName val="Гр5(о)"/>
      <sheetName val="46010301Семенову"/>
      <sheetName val="справочники"/>
      <sheetName val="свод"/>
      <sheetName val="16"/>
      <sheetName val="перекрестка"/>
      <sheetName val="17"/>
      <sheetName val="4"/>
      <sheetName val="5"/>
      <sheetName val="17.1"/>
      <sheetName val="24"/>
      <sheetName val="2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Лист13"/>
      <sheetName val="Справочники"/>
      <sheetName val="ИТ-бюджет"/>
      <sheetName val="прил.2.3. факт5 мес,ожид.6"/>
      <sheetName val="Заголовок"/>
      <sheetName val="эл ст"/>
      <sheetName val="Data"/>
      <sheetName val="FST5"/>
      <sheetName val="Исходные данные"/>
      <sheetName val="Данные"/>
      <sheetName val="расшифровка"/>
      <sheetName val="Кредиты полученные"/>
      <sheetName val="Займы выданные"/>
      <sheetName val="ис.смета"/>
      <sheetName val="Настройки"/>
      <sheetName val="Données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6.2.1 Пр. произв. услуги"/>
      <sheetName val="мсн"/>
      <sheetName val="накладные в %% факт"/>
      <sheetName val="договоры"/>
      <sheetName val="Т12"/>
      <sheetName val="Т1.1.1"/>
      <sheetName val="Т22"/>
      <sheetName val="Т1.2.1"/>
      <sheetName val="#REF!"/>
      <sheetName val="2002(v2)"/>
      <sheetName val="Вопросник"/>
      <sheetName val="Свод_ПЭС"/>
      <sheetName val="5_мес_факт"/>
      <sheetName val="6_мес_ожид_"/>
      <sheetName val="1кв_план_НВД"/>
      <sheetName val="2кв_план_НВД"/>
      <sheetName val="т1_15(смета8а)"/>
      <sheetName val="прил_2_3__факт5_мес,ожид_6"/>
      <sheetName val="эл_ст"/>
      <sheetName val="Исходные_данные"/>
      <sheetName val="6_2_1_Пр__произв__услуги"/>
      <sheetName val="Кредиты_полученные"/>
      <sheetName val="Займы_выданные"/>
      <sheetName val="ис_смета"/>
      <sheetName val="Производство_электроэнергии"/>
      <sheetName val="Т19_1"/>
      <sheetName val="1БДР_ЗбП_печать"/>
      <sheetName val="ИТОГИ__по_Н,Р,Э,Q"/>
      <sheetName val="накладные_в_%%_факт"/>
      <sheetName val="Свод_ПЭС1"/>
      <sheetName val="5_мес_факт1"/>
      <sheetName val="6_мес_ожид_1"/>
      <sheetName val="1кв_план_НВД1"/>
      <sheetName val="2кв_план_НВД1"/>
      <sheetName val="т1_15(смета8а)1"/>
      <sheetName val="прил_2_3__факт5_мес,ожид_61"/>
      <sheetName val="эл_ст1"/>
      <sheetName val="Исходные_данные1"/>
      <sheetName val="Производство_электроэнергии1"/>
      <sheetName val="Т19_11"/>
      <sheetName val="Кредиты_полученные1"/>
      <sheetName val="Займы_выданные1"/>
      <sheetName val="ис_смета1"/>
      <sheetName val="1БДР_ЗбП_печать1"/>
      <sheetName val="6_2_1_Пр__произв__услуги1"/>
      <sheetName val="ИТОГИ__по_Н,Р,Э,Q1"/>
      <sheetName val="накладные_в_%%_факт1"/>
      <sheetName val="ТехЭк"/>
      <sheetName val="P2_11"/>
      <sheetName val="общи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Регионы"/>
      <sheetName val="TEHSHEET"/>
      <sheetName val="списки"/>
      <sheetName val="FST5"/>
      <sheetName val="Исходные"/>
      <sheetName val="Данные"/>
      <sheetName val="Form10"/>
      <sheetName val="06 нас-е Прейскурант"/>
      <sheetName val="1997"/>
      <sheetName val="1998"/>
      <sheetName val="эл ст"/>
      <sheetName val="2002(v1)"/>
      <sheetName val="23"/>
      <sheetName val="Заголовок2"/>
      <sheetName val="Инструкция"/>
      <sheetName val="Справочники"/>
      <sheetName val="Январь"/>
      <sheetName val="Февраль"/>
      <sheetName val="Март"/>
      <sheetName val="Апрель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Лист1"/>
      <sheetName val="2007"/>
      <sheetName val="Лист13"/>
      <sheetName val="Потребность в прибыли"/>
      <sheetName val="06_нас-е_Прейскурант"/>
      <sheetName val="мощность"/>
      <sheetName val="3 Расчеты с потребителями"/>
      <sheetName val="план"/>
      <sheetName val="Титульный"/>
      <sheetName val="перекрестка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P2.1"/>
      <sheetName val="2006"/>
      <sheetName val="Распред подразд по МП"/>
    </sheetNames>
    <sheetDataSet>
      <sheetData sheetId="0">
        <row r="2">
          <cell r="A2" t="str">
            <v>Агинский Бурятский автономный округ</v>
          </cell>
        </row>
      </sheetData>
      <sheetData sheetId="1">
        <row r="2">
          <cell r="A2" t="str">
            <v>Агинский Бурятский автономный округ</v>
          </cell>
        </row>
      </sheetData>
      <sheetData sheetId="2">
        <row r="2">
          <cell r="A2" t="str">
            <v>Агинский Бурятский автономный округ</v>
          </cell>
        </row>
      </sheetData>
      <sheetData sheetId="3">
        <row r="2">
          <cell r="A2" t="str">
            <v>Агинский Бурятский автономный округ</v>
          </cell>
        </row>
      </sheetData>
      <sheetData sheetId="4">
        <row r="2">
          <cell r="A2" t="str">
            <v>Агинский Бурятский автономный округ</v>
          </cell>
        </row>
      </sheetData>
      <sheetData sheetId="5"/>
      <sheetData sheetId="6"/>
      <sheetData sheetId="7"/>
      <sheetData sheetId="8">
        <row r="2">
          <cell r="A2" t="str">
            <v>Агинский Бурятский автономный округ</v>
          </cell>
        </row>
      </sheetData>
      <sheetData sheetId="9">
        <row r="2">
          <cell r="A2" t="str">
            <v>Агинский Бурятский автономный округ</v>
          </cell>
        </row>
      </sheetData>
      <sheetData sheetId="10">
        <row r="2">
          <cell r="A2" t="str">
            <v>Агинский Бурятский автономный округ</v>
          </cell>
        </row>
      </sheetData>
      <sheetData sheetId="11">
        <row r="2">
          <cell r="A2" t="str">
            <v>Агинский Бурятский автономный округ</v>
          </cell>
        </row>
      </sheetData>
      <sheetData sheetId="12">
        <row r="2">
          <cell r="A2" t="str">
            <v>Агинский Бурятский автономный округ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Данные"/>
      <sheetName val="Гр5(о)"/>
      <sheetName val="ИТ-бюджет"/>
      <sheetName val="тар"/>
      <sheetName val="т1.15(смета8а)"/>
      <sheetName val="Лист13"/>
      <sheetName val="Ввод данных"/>
      <sheetName val="Исходные данные и тариф ЭЛЕКТР"/>
      <sheetName val="ПРОГНОЗ_1"/>
      <sheetName val="липецк-расчет"/>
      <sheetName val="sapactivexlhiddensheet"/>
      <sheetName val="Справочники"/>
      <sheetName val="Приложение (ТЭЦ) "/>
      <sheetName val="Отопление"/>
      <sheetName val="Вода для ГВС"/>
      <sheetName val="17СВОД-ПУ"/>
      <sheetName val="Справочник"/>
      <sheetName val="ПАС"/>
      <sheetName val="ИВ"/>
      <sheetName val="АТП неосн. "/>
      <sheetName val="Data"/>
      <sheetName val="т1_15(смета8а)"/>
      <sheetName val="Ввод_данных"/>
      <sheetName val="Исходные_данные_и_тариф_ЭЛЕКТР"/>
      <sheetName val="Приложение_(ТЭЦ)_"/>
      <sheetName val="Вода_для_ГВС"/>
      <sheetName val="АТП_неосн__"/>
      <sheetName val="т1_15(смета8а)1"/>
      <sheetName val="Ввод_данных1"/>
      <sheetName val="Исходные_данные_и_тариф_ЭЛЕКТР1"/>
      <sheetName val="Приложение_(ТЭЦ)_1"/>
      <sheetName val="Вода_для_ГВС1"/>
      <sheetName val="АТП_неосн__1"/>
      <sheetName val="16"/>
      <sheetName val="перекрестка"/>
      <sheetName val="Заголовок"/>
      <sheetName val="ээ"/>
      <sheetName val="Титульный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1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КаЭС"/>
      <sheetName val="P2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НВВ"/>
      <sheetName val="Финансы"/>
      <sheetName val="Регионы"/>
      <sheetName val="ИТ-бюджет"/>
      <sheetName val="Производство электроэнергии"/>
      <sheetName val="Т12"/>
      <sheetName val="Т3"/>
      <sheetName val="Т6"/>
      <sheetName val="Data"/>
      <sheetName val="Справочник"/>
      <sheetName val="Данные"/>
      <sheetName val="эл ст"/>
      <sheetName val=" НВВ передача"/>
      <sheetName val="6"/>
      <sheetName val="Заголовок"/>
      <sheetName val="Настройки"/>
      <sheetName val="01"/>
      <sheetName val="Ф-2 (для АО-энерго)"/>
      <sheetName val="2002(v1)"/>
      <sheetName val="Параметры"/>
      <sheetName val="2002(v2)"/>
      <sheetName val="Лист1"/>
      <sheetName val="Приложение (ТЭЦ) "/>
      <sheetName val="График"/>
      <sheetName val="тар"/>
      <sheetName val="т1.15(смета8а)"/>
      <sheetName val="1997"/>
      <sheetName val="1998"/>
      <sheetName val="Т-18-Инвестиции"/>
      <sheetName val="TEHSHEET"/>
      <sheetName val="fes"/>
      <sheetName val="Общая"/>
      <sheetName val="выр _июль"/>
      <sheetName val="материалы"/>
      <sheetName val="Титульный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Производство_электроэнергии"/>
      <sheetName val="эл_ст"/>
      <sheetName val="_НВВ_передача"/>
      <sheetName val="Ф-2_(для_АО-энерго)"/>
      <sheetName val="Приложение_(ТЭЦ)_"/>
      <sheetName val="т1_15(смета8а)"/>
      <sheetName val="выр__июль"/>
      <sheetName val="Производство_электроэнергии1"/>
      <sheetName val="эл_ст1"/>
      <sheetName val="_НВВ_передача1"/>
      <sheetName val="Ф-2_(для_АО-энерго)1"/>
      <sheetName val="Приложение_(ТЭЦ)_1"/>
      <sheetName val="т1_15(смета8а)1"/>
      <sheetName val="выр__июль1"/>
      <sheetName val="16"/>
      <sheetName val="перекрестка"/>
      <sheetName val="P2.1"/>
      <sheetName val="P2.2"/>
      <sheetName val="4"/>
      <sheetName val="справочники"/>
      <sheetName val="свод"/>
      <sheetName val="18.2"/>
      <sheetName val="15"/>
      <sheetName val="17.1"/>
      <sheetName val="21.3"/>
      <sheetName val="2.3"/>
      <sheetName val="20"/>
      <sheetName val="27"/>
      <sheetName val="2006"/>
    </sheetNames>
    <sheetDataSet>
      <sheetData sheetId="0" refreshError="1"/>
      <sheetData sheetId="1" refreshError="1">
        <row r="5">
          <cell r="H5">
            <v>0.24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головок"/>
      <sheetName val="26"/>
      <sheetName val="ИТ-бюджет"/>
      <sheetName val="Регионы"/>
      <sheetName val="списки"/>
      <sheetName val="Справочники"/>
      <sheetName val="Заполните"/>
      <sheetName val="План"/>
      <sheetName val="Факт"/>
      <sheetName val="Словарь"/>
      <sheetName val="форма-прил к ф№1"/>
      <sheetName val="Price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  <sheetName val="Data"/>
      <sheetName val="Данные"/>
      <sheetName val="Справочники"/>
      <sheetName val="Настр"/>
      <sheetName val="пе"/>
      <sheetName val="подг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эл ст"/>
      <sheetName val="P2.1"/>
      <sheetName val="Лист13"/>
      <sheetName val="план 2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Лист13"/>
      <sheetName val="2002(v2)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Приложение 2.1"/>
      <sheetName val="Причины"/>
      <sheetName val="Сл7"/>
      <sheetName val="Ф-1 (для АО-энерго)"/>
      <sheetName val="Ф-2 (для АО-энерго)"/>
      <sheetName val="перекрестка"/>
      <sheetName val="TEHSHEET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  <sheetName val="i"/>
      <sheetName val="fes"/>
      <sheetName val="Баланс"/>
      <sheetName val="Параметры"/>
      <sheetName val="21.3"/>
      <sheetName val="18.2"/>
      <sheetName val="2.3"/>
      <sheetName val="P2.1"/>
      <sheetName val="P2.2"/>
      <sheetName val="tier1"/>
      <sheetName val="СПРАВОЧНИК"/>
      <sheetName val="4 Fin &amp; Publ"/>
      <sheetName val="unadjbs"/>
      <sheetName val="СписочнаяЧисленность"/>
      <sheetName val="Оборудование_стоим"/>
      <sheetName val="9.3"/>
      <sheetName val="расчет"/>
      <sheetName val="Омскэнерго с учетом доп 2010 "/>
      <sheetName val="ММТС"/>
      <sheetName val="ФЗП 2011"/>
      <sheetName val="Анализ"/>
      <sheetName val="Лист12"/>
      <sheetName val="даты"/>
      <sheetName val="EKDEB90"/>
      <sheetName val="% транспортировки"/>
      <sheetName val="1.411.1"/>
      <sheetName val="ОС до 40 т.р."/>
      <sheetName val="regs"/>
      <sheetName val="31.08.2004"/>
      <sheetName val="коммунальные"/>
      <sheetName val="Темников"/>
      <sheetName val="1_411_1"/>
      <sheetName val="ПЕРЕСЧЕТ"/>
      <sheetName val="9_3"/>
      <sheetName val="_ транспортировки"/>
      <sheetName val="ОС до 40 т_р_"/>
      <sheetName val="расш. зарплаты (к 9.1. 9.1.1.) "/>
      <sheetName val="СЗ-процессинг"/>
      <sheetName val="Нормативы"/>
      <sheetName val="СЗ-собственная деятельность"/>
      <sheetName val="Технич.лист"/>
      <sheetName val="VLOOKUP"/>
      <sheetName val="INPUTMASTER"/>
      <sheetName val="#ССЫЛКА"/>
      <sheetName val="31_08_2004"/>
      <sheetName val="тех. нужды"/>
      <sheetName val="соб. нужды"/>
      <sheetName val="Отрадное"/>
      <sheetName val="КП"/>
      <sheetName val="field"/>
      <sheetName val="П"/>
      <sheetName val="CF"/>
      <sheetName val="СЗ_процессинг"/>
      <sheetName val="ОС до 40 т.р. "/>
      <sheetName val="Исполнителям"/>
      <sheetName val=" накладные расходы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Дебет_Кредит"/>
      <sheetName val="фев(ф)"/>
      <sheetName val="Титульный лист С-П"/>
      <sheetName val="Детализация"/>
      <sheetName val="Справочник затрат_СБ"/>
      <sheetName val="Financing"/>
      <sheetName val="Потребность в МТР"/>
      <sheetName val="План Газпрома"/>
      <sheetName val="Лист1"/>
      <sheetName val="Тарифы _ЗН"/>
      <sheetName val="Тарифы _СК"/>
      <sheetName val="гтэс-24"/>
      <sheetName val="гтэс-72"/>
      <sheetName val="рвдс"/>
      <sheetName val="рвдс зм"/>
      <sheetName val="ртвс-1"/>
      <sheetName val="ртвс-2"/>
      <sheetName val="ртвс-3"/>
      <sheetName val="ртвс зм"/>
      <sheetName val="РТиЭС"/>
      <sheetName val="РЭС"/>
      <sheetName val="рэс зм"/>
      <sheetName val="Таз."/>
      <sheetName val="эмц"/>
      <sheetName val="всего"/>
      <sheetName val="П 4"/>
      <sheetName val="П 1"/>
      <sheetName val="П 21-1"/>
      <sheetName val="Ис. данные эк"/>
      <sheetName val="91 форма 2 1 полуг"/>
      <sheetName val="Настройки"/>
      <sheetName val="Общая"/>
      <sheetName val="ПРОГНОЗ_1"/>
      <sheetName val="Производство электроэнергии"/>
      <sheetName val="тар"/>
      <sheetName val="т1.15(смета8а)"/>
      <sheetName val="35998"/>
      <sheetName val="44"/>
      <sheetName val="92"/>
      <sheetName val="94"/>
      <sheetName val="97"/>
      <sheetName val="Отчет"/>
      <sheetName val="Фин план"/>
      <sheetName val="9_32"/>
      <sheetName val="Омскэнерго_с_учетом_доп_2010_1"/>
      <sheetName val="ФЗП_20111"/>
      <sheetName val="_накладные_расходы1"/>
      <sheetName val="Коды_статей1"/>
      <sheetName val="%_транспортировки1"/>
      <sheetName val="ОС_до_40_т_р_2"/>
      <sheetName val="1_411_12"/>
      <sheetName val="31_08_20042"/>
      <sheetName val="расш__зарплаты_(к_9_1__9_1_1_)1"/>
      <sheetName val="СЗ-собственная_деятельность1"/>
      <sheetName val="Технич_лист1"/>
      <sheetName val="__транспортировки1"/>
      <sheetName val="ОС_до_40_т_р_3"/>
      <sheetName val="тех__нужды1"/>
      <sheetName val="соб__нужды1"/>
      <sheetName val="Титульный_лист_С-П1"/>
      <sheetName val="Справочник_затрат_СБ1"/>
      <sheetName val="9_31"/>
      <sheetName val="Омскэнерго_с_учетом_доп_2010_"/>
      <sheetName val="ФЗП_2011"/>
      <sheetName val="_накладные_расходы"/>
      <sheetName val="Коды_статей"/>
      <sheetName val="%_транспортировки"/>
      <sheetName val="ОС_до_40_т_р_"/>
      <sheetName val="1_411_11"/>
      <sheetName val="31_08_20041"/>
      <sheetName val="расш__зарплаты_(к_9_1__9_1_1_)_"/>
      <sheetName val="СЗ-собственная_деятельность"/>
      <sheetName val="Технич_лист"/>
      <sheetName val="__транспортировки"/>
      <sheetName val="ОС_до_40_т_р_1"/>
      <sheetName val="тех__нужды"/>
      <sheetName val="соб__нужды"/>
      <sheetName val="Титульный_лист_С-П"/>
      <sheetName val="Справочник_затрат_СБ"/>
      <sheetName val="Проценты"/>
      <sheetName val="не_удалять"/>
      <sheetName val="подготовка кадров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смета+расш."/>
      <sheetName val="index"/>
      <sheetName val="Лист2"/>
      <sheetName val="1.401.2"/>
      <sheetName val="Справ-к БДР выручка"/>
      <sheetName val="Справочник ЦФО"/>
      <sheetName val="TECHSHEET"/>
      <sheetName val="ОЦСГ"/>
      <sheetName val="Лист3"/>
      <sheetName val="0_13"/>
      <sheetName val="2_13"/>
      <sheetName val="2_23"/>
      <sheetName val="6_13"/>
      <sheetName val="17_13"/>
      <sheetName val="24_13"/>
      <sheetName val="Потребность_в_МТР"/>
      <sheetName val="эл_ст3"/>
      <sheetName val="GRES_2007_53"/>
      <sheetName val="ПС_рек"/>
      <sheetName val="ЛЭП_нов"/>
      <sheetName val="ИТОГИ__по_Н,Р,Э,Q3"/>
      <sheetName val="2008_-20103"/>
      <sheetName val="Общий_свод_(2)3"/>
      <sheetName val="Сценарные_условия3"/>
      <sheetName val="Список_ДЗО3"/>
      <sheetName val="4_Закупка_электроэнергии3"/>
      <sheetName val="5_Производственная_программа3"/>
      <sheetName val="баланс1"/>
      <sheetName val="Титульный"/>
      <sheetName val="ТС.Т"/>
      <sheetName val="TECH_VERTICAL"/>
      <sheetName val="ТС.К"/>
      <sheetName val="ТБО.К"/>
      <sheetName val="ВО.К"/>
      <sheetName val="текущие цены"/>
      <sheetName val="Огл. Графиков"/>
      <sheetName val="рабочий"/>
      <sheetName val="окраска"/>
      <sheetName val="Info"/>
      <sheetName val="Grouplist"/>
      <sheetName val="productlist"/>
      <sheetName val="таблица"/>
      <sheetName val="OS01_6OZ"/>
      <sheetName val="КВАНТ"/>
      <sheetName val="Проект"/>
      <sheetName val="Т12"/>
      <sheetName val="XLR_NoRangeSheet"/>
      <sheetName val="REESTR"/>
      <sheetName val="вспомогат(по месяцам)"/>
      <sheetName val="Т19_1"/>
      <sheetName val="Т1_1_1"/>
      <sheetName val="Т1_2_1"/>
      <sheetName val="FGL_BS_data"/>
      <sheetName val="Вариант_XIII_(аренда_ГТУ)"/>
      <sheetName val="Исход_инф_"/>
      <sheetName val="Приложение_2_1"/>
      <sheetName val="Таб1_1"/>
      <sheetName val="Ф-1_(для_АО-энерго)"/>
      <sheetName val="Ф-2_(для_АО-энерго)"/>
      <sheetName val="вводные_данные_систем"/>
      <sheetName val="4_1"/>
      <sheetName val="0_14"/>
      <sheetName val="2_14"/>
      <sheetName val="2_24"/>
      <sheetName val="6_14"/>
      <sheetName val="17_14"/>
      <sheetName val="24_14"/>
      <sheetName val="GRES_2007_54"/>
      <sheetName val="эл_ст4"/>
      <sheetName val="Общий_свод_(2)4"/>
      <sheetName val="Т19_11"/>
      <sheetName val="Т1_1_11"/>
      <sheetName val="Т1_2_11"/>
      <sheetName val="ИТОГИ__по_Н,Р,Э,Q4"/>
      <sheetName val="2008_-20104"/>
      <sheetName val="Сценарные_условия4"/>
      <sheetName val="Список_ДЗО4"/>
      <sheetName val="4_Закупка_электроэнергии4"/>
      <sheetName val="5_Производственная_программа4"/>
      <sheetName val="FGL_BS_data1"/>
      <sheetName val="Вариант_XIII_(аренда_ГТУ)1"/>
      <sheetName val="ЛЭП_нов1"/>
      <sheetName val="ПС_рек1"/>
      <sheetName val="Исход_инф_1"/>
      <sheetName val="Приложение_2_11"/>
      <sheetName val="Таб1_11"/>
      <sheetName val="Ф-1_(для_АО-энерго)1"/>
      <sheetName val="Ф-2_(для_АО-энерго)1"/>
      <sheetName val="вводные_данные_систем1"/>
      <sheetName val="4_11"/>
      <sheetName val="0_15"/>
      <sheetName val="2_15"/>
      <sheetName val="2_25"/>
      <sheetName val="6_15"/>
      <sheetName val="17_15"/>
      <sheetName val="24_15"/>
      <sheetName val="GRES_2007_55"/>
      <sheetName val="эл_ст5"/>
      <sheetName val="Общий_свод_(2)5"/>
      <sheetName val="Т19_12"/>
      <sheetName val="Т1_1_12"/>
      <sheetName val="Т1_2_12"/>
      <sheetName val="ИТОГИ__по_Н,Р,Э,Q5"/>
      <sheetName val="2008_-20105"/>
      <sheetName val="Сценарные_условия5"/>
      <sheetName val="Список_ДЗО5"/>
      <sheetName val="4_Закупка_электроэнергии5"/>
      <sheetName val="5_Производственная_программа5"/>
      <sheetName val="FGL_BS_data2"/>
      <sheetName val="Вариант_XIII_(аренда_ГТУ)2"/>
      <sheetName val="ЛЭП_нов2"/>
      <sheetName val="ПС_рек2"/>
      <sheetName val="Исход_инф_2"/>
      <sheetName val="Приложение_2_12"/>
      <sheetName val="Таб1_12"/>
      <sheetName val="Ф-1_(для_АО-энерго)2"/>
      <sheetName val="Ф-2_(для_АО-энерго)2"/>
      <sheetName val="вводные_данные_систем2"/>
      <sheetName val="4_12"/>
      <sheetName val="0_16"/>
      <sheetName val="2_16"/>
      <sheetName val="2_26"/>
      <sheetName val="6_16"/>
      <sheetName val="17_16"/>
      <sheetName val="24_16"/>
      <sheetName val="GRES_2007_56"/>
      <sheetName val="эл_ст6"/>
      <sheetName val="Общий_свод_(2)6"/>
      <sheetName val="Т19_13"/>
      <sheetName val="Т1_1_13"/>
      <sheetName val="Т1_2_13"/>
      <sheetName val="ИТОГИ__по_Н,Р,Э,Q6"/>
      <sheetName val="2008_-20106"/>
      <sheetName val="Сценарные_условия6"/>
      <sheetName val="Список_ДЗО6"/>
      <sheetName val="4_Закупка_электроэнергии6"/>
      <sheetName val="5_Производственная_программа6"/>
      <sheetName val="FGL_BS_data3"/>
      <sheetName val="Вариант_XIII_(аренда_ГТУ)3"/>
      <sheetName val="ЛЭП_нов3"/>
      <sheetName val="ПС_рек3"/>
      <sheetName val="Исход_инф_3"/>
      <sheetName val="Приложение_2_13"/>
      <sheetName val="Таб1_13"/>
      <sheetName val="Ф-1_(для_АО-энерго)3"/>
      <sheetName val="Ф-2_(для_АО-энерго)3"/>
      <sheetName val="вводные_данные_систем3"/>
      <sheetName val="4_13"/>
      <sheetName val="0_17"/>
      <sheetName val="2_17"/>
      <sheetName val="2_27"/>
      <sheetName val="6_17"/>
      <sheetName val="17_17"/>
      <sheetName val="24_17"/>
      <sheetName val="GRES_2007_57"/>
      <sheetName val="эл_ст7"/>
      <sheetName val="Общий_свод_(2)7"/>
      <sheetName val="Т19_14"/>
      <sheetName val="Т1_1_14"/>
      <sheetName val="Т1_2_14"/>
      <sheetName val="ИТОГИ__по_Н,Р,Э,Q7"/>
      <sheetName val="2008_-20107"/>
      <sheetName val="Сценарные_условия7"/>
      <sheetName val="Список_ДЗО7"/>
      <sheetName val="4_Закупка_электроэнергии7"/>
      <sheetName val="5_Производственная_программа7"/>
      <sheetName val="FGL_BS_data4"/>
      <sheetName val="Вариант_XIII_(аренда_ГТУ)4"/>
      <sheetName val="ЛЭП_нов4"/>
      <sheetName val="ПС_рек4"/>
      <sheetName val="Исход_инф_4"/>
      <sheetName val="Приложение_2_14"/>
      <sheetName val="Таб1_14"/>
      <sheetName val="Ф-1_(для_АО-энерго)4"/>
      <sheetName val="Ф-2_(для_АО-энерго)4"/>
      <sheetName val="вводные_данные_систем4"/>
      <sheetName val="4_14"/>
      <sheetName val="0_18"/>
      <sheetName val="2_18"/>
      <sheetName val="2_28"/>
      <sheetName val="6_18"/>
      <sheetName val="17_18"/>
      <sheetName val="24_18"/>
      <sheetName val="GRES_2007_58"/>
      <sheetName val="эл_ст8"/>
      <sheetName val="Общий_свод_(2)8"/>
      <sheetName val="Т19_15"/>
      <sheetName val="Т1_1_15"/>
      <sheetName val="Т1_2_15"/>
      <sheetName val="ИТОГИ__по_Н,Р,Э,Q8"/>
      <sheetName val="2008_-20108"/>
      <sheetName val="Сценарные_условия8"/>
      <sheetName val="Список_ДЗО8"/>
      <sheetName val="4_Закупка_электроэнергии8"/>
      <sheetName val="5_Производственная_программа8"/>
      <sheetName val="FGL_BS_data5"/>
      <sheetName val="Вариант_XIII_(аренда_ГТУ)5"/>
      <sheetName val="ЛЭП_нов5"/>
      <sheetName val="ПС_рек5"/>
      <sheetName val="Исход_инф_5"/>
      <sheetName val="Приложение_2_15"/>
      <sheetName val="Таб1_15"/>
      <sheetName val="Ф-1_(для_АО-энерго)5"/>
      <sheetName val="Ф-2_(для_АО-энерго)5"/>
      <sheetName val="вводные_данные_систем5"/>
      <sheetName val="4_15"/>
      <sheetName val="0_19"/>
      <sheetName val="2_19"/>
      <sheetName val="2_29"/>
      <sheetName val="6_19"/>
      <sheetName val="17_19"/>
      <sheetName val="24_19"/>
      <sheetName val="GRES_2007_59"/>
      <sheetName val="эл_ст9"/>
      <sheetName val="Общий_свод_(2)9"/>
      <sheetName val="Т19_16"/>
      <sheetName val="Т1_1_16"/>
      <sheetName val="Т1_2_16"/>
      <sheetName val="ИТОГИ__по_Н,Р,Э,Q9"/>
      <sheetName val="2008_-20109"/>
      <sheetName val="Сценарные_условия9"/>
      <sheetName val="Список_ДЗО9"/>
      <sheetName val="4_Закупка_электроэнергии9"/>
      <sheetName val="5_Производственная_программа9"/>
      <sheetName val="FGL_BS_data6"/>
      <sheetName val="Вариант_XIII_(аренда_ГТУ)6"/>
      <sheetName val="ЛЭП_нов6"/>
      <sheetName val="ПС_рек6"/>
      <sheetName val="Исход_инф_6"/>
      <sheetName val="Приложение_2_16"/>
      <sheetName val="Таб1_16"/>
      <sheetName val="Ф-1_(для_АО-энерго)6"/>
      <sheetName val="Ф-2_(для_АО-энерго)6"/>
      <sheetName val="вводные_данные_систем6"/>
      <sheetName val="4_16"/>
      <sheetName val="вспомогат(по_месяцам)"/>
      <sheetName val="0_110"/>
      <sheetName val="2_110"/>
      <sheetName val="2_210"/>
      <sheetName val="6_110"/>
      <sheetName val="17_110"/>
      <sheetName val="24_110"/>
      <sheetName val="GRES_2007_510"/>
      <sheetName val="эл_ст10"/>
      <sheetName val="Общий_свод_(2)10"/>
      <sheetName val="Т19_17"/>
      <sheetName val="Т1_1_17"/>
      <sheetName val="Т1_2_17"/>
      <sheetName val="ИТОГИ__по_Н,Р,Э,Q10"/>
      <sheetName val="2008_-201010"/>
      <sheetName val="Сценарные_условия10"/>
      <sheetName val="Список_ДЗО10"/>
      <sheetName val="4_Закупка_электроэнергии10"/>
      <sheetName val="5_Производственная_программа10"/>
      <sheetName val="FGL_BS_data7"/>
      <sheetName val="Вариант_XIII_(аренда_ГТУ)7"/>
      <sheetName val="ЛЭП_нов7"/>
      <sheetName val="ПС_рек7"/>
      <sheetName val="Исход_инф_7"/>
      <sheetName val="Приложение_2_17"/>
      <sheetName val="Таб1_17"/>
      <sheetName val="Ф-1_(для_АО-энерго)7"/>
      <sheetName val="Ф-2_(для_АО-энерго)7"/>
      <sheetName val="вводные_данные_систем7"/>
      <sheetName val="4_17"/>
      <sheetName val="вспомогат(по_месяцам)1"/>
      <sheetName val="0_111"/>
      <sheetName val="2_111"/>
      <sheetName val="2_211"/>
      <sheetName val="6_111"/>
      <sheetName val="17_111"/>
      <sheetName val="24_111"/>
      <sheetName val="GRES_2007_511"/>
      <sheetName val="эл_ст11"/>
      <sheetName val="Общий_свод_(2)11"/>
      <sheetName val="Т19_18"/>
      <sheetName val="Т1_1_18"/>
      <sheetName val="Т1_2_18"/>
      <sheetName val="ИТОГИ__по_Н,Р,Э,Q11"/>
      <sheetName val="2008_-201011"/>
      <sheetName val="Сценарные_условия11"/>
      <sheetName val="Список_ДЗО11"/>
      <sheetName val="4_Закупка_электроэнергии11"/>
      <sheetName val="5_Производственная_программа11"/>
      <sheetName val="FGL_BS_data8"/>
      <sheetName val="Вариант_XIII_(аренда_ГТУ)8"/>
      <sheetName val="ЛЭП_нов8"/>
      <sheetName val="ПС_рек8"/>
      <sheetName val="Исход_инф_8"/>
      <sheetName val="Приложение_2_18"/>
      <sheetName val="Таб1_18"/>
      <sheetName val="Ф-1_(для_АО-энерго)8"/>
      <sheetName val="Ф-2_(для_АО-энерго)8"/>
      <sheetName val="вводные_данные_систем8"/>
      <sheetName val="4_18"/>
      <sheetName val="вспомогат(по_месяцам)2"/>
      <sheetName val="0_112"/>
      <sheetName val="2_112"/>
      <sheetName val="2_212"/>
      <sheetName val="6_112"/>
      <sheetName val="17_112"/>
      <sheetName val="24_112"/>
      <sheetName val="GRES_2007_512"/>
      <sheetName val="эл_ст12"/>
      <sheetName val="Общий_свод_(2)12"/>
      <sheetName val="Т19_19"/>
      <sheetName val="Т1_1_19"/>
      <sheetName val="Т1_2_19"/>
      <sheetName val="ИТОГИ__по_Н,Р,Э,Q12"/>
      <sheetName val="2008_-201012"/>
      <sheetName val="Сценарные_условия12"/>
      <sheetName val="Список_ДЗО12"/>
      <sheetName val="4_Закупка_электроэнергии12"/>
      <sheetName val="5_Производственная_программа12"/>
      <sheetName val="FGL_BS_data9"/>
      <sheetName val="Вариант_XIII_(аренда_ГТУ)9"/>
      <sheetName val="ЛЭП_нов9"/>
      <sheetName val="ПС_рек9"/>
      <sheetName val="Исход_инф_9"/>
      <sheetName val="Приложение_2_19"/>
      <sheetName val="Таб1_19"/>
      <sheetName val="Ф-1_(для_АО-энерго)9"/>
      <sheetName val="Ф-2_(для_АО-энерго)9"/>
      <sheetName val="вводные_данные_систем9"/>
      <sheetName val="4_19"/>
      <sheetName val="вспомогат(по_месяцам)3"/>
      <sheetName val="0_113"/>
      <sheetName val="2_113"/>
      <sheetName val="2_213"/>
      <sheetName val="6_113"/>
      <sheetName val="17_113"/>
      <sheetName val="24_113"/>
      <sheetName val="GRES_2007_513"/>
      <sheetName val="эл_ст13"/>
      <sheetName val="Общий_свод_(2)13"/>
      <sheetName val="Т19_110"/>
      <sheetName val="Т1_1_110"/>
      <sheetName val="Т1_2_110"/>
      <sheetName val="ИТОГИ__по_Н,Р,Э,Q13"/>
      <sheetName val="2008_-201013"/>
      <sheetName val="Сценарные_условия13"/>
      <sheetName val="Список_ДЗО13"/>
      <sheetName val="4_Закупка_электроэнергии13"/>
      <sheetName val="5_Производственная_программа13"/>
      <sheetName val="FGL_BS_data10"/>
      <sheetName val="Вариант_XIII_(аренда_ГТУ)10"/>
      <sheetName val="ЛЭП_нов10"/>
      <sheetName val="ПС_рек10"/>
      <sheetName val="Исход_инф_10"/>
      <sheetName val="Приложение_2_110"/>
      <sheetName val="Таб1_110"/>
      <sheetName val="Ф-1_(для_АО-энерго)10"/>
      <sheetName val="Ф-2_(для_АО-энерго)10"/>
      <sheetName val="вводные_данные_систем10"/>
      <sheetName val="4_110"/>
      <sheetName val="вспомогат(по_месяцам)4"/>
      <sheetName val="0_114"/>
      <sheetName val="2_114"/>
      <sheetName val="2_214"/>
      <sheetName val="6_114"/>
      <sheetName val="17_114"/>
      <sheetName val="24_114"/>
      <sheetName val="GRES_2007_514"/>
      <sheetName val="эл_ст14"/>
      <sheetName val="Общий_свод_(2)14"/>
      <sheetName val="Т19_111"/>
      <sheetName val="Т1_1_111"/>
      <sheetName val="Т1_2_111"/>
      <sheetName val="ИТОГИ__по_Н,Р,Э,Q14"/>
      <sheetName val="2008_-201014"/>
      <sheetName val="Сценарные_условия14"/>
      <sheetName val="Список_ДЗО14"/>
      <sheetName val="4_Закупка_электроэнергии14"/>
      <sheetName val="5_Производственная_программа14"/>
      <sheetName val="FGL_BS_data11"/>
      <sheetName val="Вариант_XIII_(аренда_ГТУ)11"/>
      <sheetName val="ЛЭП_нов11"/>
      <sheetName val="ПС_рек11"/>
      <sheetName val="Исход_инф_11"/>
      <sheetName val="Приложение_2_111"/>
      <sheetName val="Таб1_111"/>
      <sheetName val="Ф-1_(для_АО-энерго)11"/>
      <sheetName val="Ф-2_(для_АО-энерго)11"/>
      <sheetName val="вводные_данные_систем11"/>
      <sheetName val="4_111"/>
      <sheetName val="вспомогат(по_месяцам)5"/>
      <sheetName val="0_115"/>
      <sheetName val="2_115"/>
      <sheetName val="2_215"/>
      <sheetName val="6_115"/>
      <sheetName val="17_115"/>
      <sheetName val="24_115"/>
      <sheetName val="GRES_2007_515"/>
      <sheetName val="эл_ст15"/>
      <sheetName val="Общий_свод_(2)15"/>
      <sheetName val="Т19_112"/>
      <sheetName val="Т1_1_112"/>
      <sheetName val="Т1_2_112"/>
      <sheetName val="ИТОГИ__по_Н,Р,Э,Q15"/>
      <sheetName val="2008_-201015"/>
      <sheetName val="Сценарные_условия15"/>
      <sheetName val="Список_ДЗО15"/>
      <sheetName val="4_Закупка_электроэнергии15"/>
      <sheetName val="5_Производственная_программа15"/>
      <sheetName val="FGL_BS_data12"/>
      <sheetName val="Вариант_XIII_(аренда_ГТУ)12"/>
      <sheetName val="ЛЭП_нов12"/>
      <sheetName val="ПС_рек12"/>
      <sheetName val="Исход_инф_12"/>
      <sheetName val="Приложение_2_112"/>
      <sheetName val="Таб1_112"/>
      <sheetName val="Ф-1_(для_АО-энерго)12"/>
      <sheetName val="Ф-2_(для_АО-энерго)12"/>
      <sheetName val="вводные_данные_систем12"/>
      <sheetName val="4_112"/>
      <sheetName val="вспомогат(по_месяцам)6"/>
      <sheetName val="0_117"/>
      <sheetName val="2_117"/>
      <sheetName val="2_217"/>
      <sheetName val="6_117"/>
      <sheetName val="17_117"/>
      <sheetName val="24_117"/>
      <sheetName val="GRES_2007_517"/>
      <sheetName val="эл_ст17"/>
      <sheetName val="Общий_свод_(2)17"/>
      <sheetName val="Т19_114"/>
      <sheetName val="Т1_1_114"/>
      <sheetName val="Т1_2_114"/>
      <sheetName val="ИТОГИ__по_Н,Р,Э,Q17"/>
      <sheetName val="2008_-201017"/>
      <sheetName val="Сценарные_условия17"/>
      <sheetName val="Список_ДЗО17"/>
      <sheetName val="4_Закупка_электроэнергии17"/>
      <sheetName val="5_Производственная_программа17"/>
      <sheetName val="FGL_BS_data14"/>
      <sheetName val="Вариант_XIII_(аренда_ГТУ)14"/>
      <sheetName val="ЛЭП_нов14"/>
      <sheetName val="ПС_рек14"/>
      <sheetName val="Исход_инф_14"/>
      <sheetName val="Приложение_2_114"/>
      <sheetName val="Таб1_114"/>
      <sheetName val="Ф-1_(для_АО-энерго)14"/>
      <sheetName val="Ф-2_(для_АО-энерго)14"/>
      <sheetName val="вводные_данные_систем14"/>
      <sheetName val="4_114"/>
      <sheetName val="вспомогат(по_месяцам)8"/>
      <sheetName val="0_116"/>
      <sheetName val="2_116"/>
      <sheetName val="2_216"/>
      <sheetName val="6_116"/>
      <sheetName val="17_116"/>
      <sheetName val="24_116"/>
      <sheetName val="GRES_2007_516"/>
      <sheetName val="эл_ст16"/>
      <sheetName val="Общий_свод_(2)16"/>
      <sheetName val="Т19_113"/>
      <sheetName val="Т1_1_113"/>
      <sheetName val="Т1_2_113"/>
      <sheetName val="ИТОГИ__по_Н,Р,Э,Q16"/>
      <sheetName val="2008_-201016"/>
      <sheetName val="Сценарные_условия16"/>
      <sheetName val="Список_ДЗО16"/>
      <sheetName val="4_Закупка_электроэнергии16"/>
      <sheetName val="5_Производственная_программа16"/>
      <sheetName val="FGL_BS_data13"/>
      <sheetName val="Вариант_XIII_(аренда_ГТУ)13"/>
      <sheetName val="ЛЭП_нов13"/>
      <sheetName val="ПС_рек13"/>
      <sheetName val="Исход_инф_13"/>
      <sheetName val="Приложение_2_113"/>
      <sheetName val="Таб1_113"/>
      <sheetName val="Ф-1_(для_АО-энерго)13"/>
      <sheetName val="Ф-2_(для_АО-энерго)13"/>
      <sheetName val="вводные_данные_систем13"/>
      <sheetName val="4_113"/>
      <sheetName val="вспомогат(по_месяцам)7"/>
      <sheetName val="0_118"/>
      <sheetName val="2_118"/>
      <sheetName val="2_218"/>
      <sheetName val="6_118"/>
      <sheetName val="17_118"/>
      <sheetName val="24_118"/>
      <sheetName val="GRES_2007_518"/>
      <sheetName val="эл_ст18"/>
      <sheetName val="Общий_свод_(2)18"/>
      <sheetName val="Т19_115"/>
      <sheetName val="Т1_1_115"/>
      <sheetName val="Т1_2_115"/>
      <sheetName val="ИТОГИ__по_Н,Р,Э,Q18"/>
      <sheetName val="2008_-201018"/>
      <sheetName val="Сценарные_условия18"/>
      <sheetName val="Список_ДЗО18"/>
      <sheetName val="4_Закупка_электроэнергии18"/>
      <sheetName val="5_Производственная_программа18"/>
      <sheetName val="FGL_BS_data15"/>
      <sheetName val="Вариант_XIII_(аренда_ГТУ)15"/>
      <sheetName val="ЛЭП_нов15"/>
      <sheetName val="ПС_рек15"/>
      <sheetName val="Исход_инф_15"/>
      <sheetName val="Приложение_2_115"/>
      <sheetName val="Таб1_115"/>
      <sheetName val="Ф-1_(для_АО-энерго)15"/>
      <sheetName val="Ф-2_(для_АО-энерго)15"/>
      <sheetName val="вводные_данные_систем15"/>
      <sheetName val="4_115"/>
      <sheetName val="вспомогат(по_месяцам)9"/>
      <sheetName val="0 (фст)"/>
      <sheetName val="Рейтинг"/>
      <sheetName val="Транспортный"/>
      <sheetName val="MTO REV.0"/>
      <sheetName val="35"/>
      <sheetName val="отопл"/>
      <sheetName val="Закупки центр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Служебный лист"/>
      <sheetName val="Генер"/>
      <sheetName val="ПС"/>
      <sheetName val="Потребители"/>
      <sheetName val="Сбыты"/>
      <sheetName val="ТСО"/>
      <sheetName val="pile径1m･27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 refreshError="1"/>
      <sheetData sheetId="821" refreshError="1"/>
      <sheetData sheetId="822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007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Регионы"/>
      <sheetName val="2002(v2)"/>
      <sheetName val="Справочники"/>
      <sheetName val="Исполнителям"/>
    </sheetNames>
    <sheetDataSet>
      <sheetData sheetId="0" refreshError="1"/>
      <sheetData sheetId="1">
        <row r="28">
          <cell r="A28" t="str">
            <v>ТЭЦ-1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араметры"/>
      <sheetName val="УЗ-10"/>
      <sheetName val="УФ-28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Т12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трансформация"/>
      <sheetName val="пер-вл"/>
      <sheetName val="Баланс по ТЭЦ-1"/>
      <sheetName val="Data"/>
      <sheetName val="Лист13"/>
      <sheetName val="Заголовок"/>
      <sheetName val="t_Настройки"/>
      <sheetName val="P2.1"/>
      <sheetName val="P2.2"/>
      <sheetName val="схема коэф-тов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кварталы"/>
      <sheetName val="FST5"/>
      <sheetName val="план_2000-32"/>
      <sheetName val="план_2000-22"/>
      <sheetName val="план_20002"/>
      <sheetName val="расчет_тарифов2"/>
      <sheetName val="НВВ_утв_тарифы2"/>
      <sheetName val="Ф-2_(для_АО-энерго)2"/>
      <sheetName val="Исходные_данные_и_свод_тарифов2"/>
      <sheetName val="По_Концерну_Эксп"/>
      <sheetName val="т__1_12_2"/>
      <sheetName val="гл_инженера_ПМЭС"/>
      <sheetName val="списание_СВП_2010г"/>
      <sheetName val="ИТОГИ__по_Н,Р,Э,Q"/>
      <sheetName val="эл_энергия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Баланс_по_ТЭЦ-1"/>
      <sheetName val="P2_1"/>
      <sheetName val="P2_2"/>
      <sheetName val="схема_коэф-тов"/>
      <sheetName val="17_1"/>
      <sheetName val="24_1"/>
      <sheetName val="4_1"/>
      <sheetName val="план_2000-33"/>
      <sheetName val="план_2000-23"/>
      <sheetName val="план_20003"/>
      <sheetName val="расчет_тарифов3"/>
      <sheetName val="НВВ_утв_тарифы3"/>
      <sheetName val="Ф-2_(для_АО-энерго)3"/>
      <sheetName val="Исходные_данные_и_свод_тарифов3"/>
      <sheetName val="По_Концерну_Эксп1"/>
      <sheetName val="т__1_12_3"/>
      <sheetName val="гл_инженера_ПМЭС1"/>
      <sheetName val="списание_СВП_2010г1"/>
      <sheetName val="ИТОГИ__по_Н,Р,Э,Q1"/>
      <sheetName val="эл_энергия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Баланс_по_ТЭЦ-11"/>
      <sheetName val="P2_11"/>
      <sheetName val="P2_21"/>
      <sheetName val="схема_коэф-тов1"/>
      <sheetName val="17_11"/>
      <sheetName val="24_11"/>
      <sheetName val="4_11"/>
      <sheetName val="перекрестка"/>
      <sheetName val="протокол"/>
      <sheetName val="Гр5(о)"/>
      <sheetName val="план_2000-34"/>
      <sheetName val="план_2000-24"/>
      <sheetName val="план_20004"/>
      <sheetName val="расчет_тарифов4"/>
      <sheetName val="НВВ_утв_тарифы4"/>
      <sheetName val="Ф-2_(для_АО-энерго)4"/>
      <sheetName val="Исходные_данные_и_свод_тарифов4"/>
      <sheetName val="По_Концерну_Эксп2"/>
      <sheetName val="т__1_12_4"/>
      <sheetName val="гл_инженера_ПМЭС2"/>
      <sheetName val="списание_СВП_2010г2"/>
      <sheetName val="ИТОГИ__по_Н,Р,Э,Q2"/>
      <sheetName val="эл_энергия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Баланс_по_ТЭЦ-12"/>
      <sheetName val="P2_12"/>
      <sheetName val="P2_22"/>
      <sheetName val="план_2000-35"/>
      <sheetName val="план_2000-25"/>
      <sheetName val="план_20005"/>
      <sheetName val="расчет_тарифов5"/>
      <sheetName val="НВВ_утв_тарифы5"/>
      <sheetName val="Ф-2_(для_АО-энерго)5"/>
      <sheetName val="Исходные_данные_и_свод_тарифов5"/>
      <sheetName val="По_Концерну_Эксп3"/>
      <sheetName val="т__1_12_5"/>
      <sheetName val="гл_инженера_ПМЭС3"/>
      <sheetName val="списание_СВП_2010г3"/>
      <sheetName val="ИТОГИ__по_Н,Р,Э,Q3"/>
      <sheetName val="эл_энергия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аланс_по_ТЭЦ-13"/>
      <sheetName val="P2_13"/>
      <sheetName val="P2_23"/>
      <sheetName val="план_2000-36"/>
      <sheetName val="план_2000-26"/>
      <sheetName val="план_20006"/>
      <sheetName val="расчет_тарифов6"/>
      <sheetName val="НВВ_утв_тарифы6"/>
      <sheetName val="Ф-2_(для_АО-энерго)6"/>
      <sheetName val="Исходные_данные_и_свод_тарифов6"/>
      <sheetName val="По_Концерну_Эксп4"/>
      <sheetName val="т__1_12_6"/>
      <sheetName val="гл_инженера_ПМЭС4"/>
      <sheetName val="списание_СВП_2010г4"/>
      <sheetName val="ИТОГИ__по_Н,Р,Э,Q4"/>
      <sheetName val="эл_энергия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аланс_по_ТЭЦ-14"/>
      <sheetName val="P2_14"/>
      <sheetName val="P2_24"/>
      <sheetName val="Расчеты с потребителями"/>
      <sheetName val="смета2 проект. раб."/>
      <sheetName val="текущие цены"/>
      <sheetName val="Source"/>
      <sheetName val="Месяцы"/>
      <sheetName val="Предлагаемая новая форма СТРС"/>
      <sheetName val="共機J"/>
      <sheetName val="БФ-1-8-П"/>
      <sheetName val="БФ-2-6-П"/>
      <sheetName val="БФ-2-13-П"/>
      <sheetName val="БФ-1-10-П"/>
      <sheetName val="БФ-2-5-П"/>
      <sheetName val="Вода Пр5"/>
      <sheetName val="ESTI."/>
      <sheetName val="DI-ESTI"/>
      <sheetName val="3оос_новая"/>
      <sheetName val="18.2"/>
      <sheetName val="1"/>
      <sheetName val="21.3"/>
      <sheetName val="Титульный"/>
      <sheetName val="Данные"/>
      <sheetName val="tabel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Update"/>
      <sheetName val="Заголовок"/>
      <sheetName val="Справочники"/>
      <sheetName val="Тариф на услуги по передаче ээ"/>
      <sheetName val="Индивидуальные тарифы"/>
      <sheetName val="Расчет котлового тарифа"/>
      <sheetName val="4 баланс ээ"/>
      <sheetName val="5 баланс мощности"/>
      <sheetName val="Расчет расходов RAB"/>
      <sheetName val="расчет НВВ РСК по RAB"/>
      <sheetName val="Показатели надежности и кач-ва"/>
      <sheetName val="Расчет индексация"/>
      <sheetName val="Регионы"/>
      <sheetName val="Лист1"/>
      <sheetName val="план 2000"/>
      <sheetName val="16"/>
      <sheetName val="перекрестка"/>
      <sheetName val="17.1"/>
      <sheetName val="3"/>
      <sheetName val="SHPZ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I53"/>
  <sheetViews>
    <sheetView showGridLines="0" showZeros="0" tabSelected="1" zoomScale="85" zoomScaleNormal="85" zoomScaleSheetLayoutView="100" workbookViewId="0">
      <selection activeCell="A2" sqref="A2:XFD16"/>
    </sheetView>
  </sheetViews>
  <sheetFormatPr defaultRowHeight="12.75" x14ac:dyDescent="0.2"/>
  <cols>
    <col min="1" max="1" width="9.33203125" style="159"/>
    <col min="2" max="2" width="103.83203125" style="159" customWidth="1"/>
    <col min="3" max="8" width="18.5" style="159" customWidth="1"/>
    <col min="9" max="16384" width="9.33203125" style="159"/>
  </cols>
  <sheetData>
    <row r="1" spans="1:9" x14ac:dyDescent="0.2">
      <c r="A1" s="271">
        <v>1</v>
      </c>
    </row>
    <row r="2" spans="1:9" hidden="1" x14ac:dyDescent="0.2">
      <c r="B2" s="162" t="s">
        <v>5458</v>
      </c>
    </row>
    <row r="3" spans="1:9" hidden="1" x14ac:dyDescent="0.2">
      <c r="B3" s="162"/>
    </row>
    <row r="4" spans="1:9" hidden="1" x14ac:dyDescent="0.2"/>
    <row r="5" spans="1:9" ht="12.75" hidden="1" customHeight="1" x14ac:dyDescent="0.2">
      <c r="B5" s="296" t="s">
        <v>5385</v>
      </c>
      <c r="C5" s="164">
        <v>2025</v>
      </c>
      <c r="D5" s="164">
        <f>C5+1</f>
        <v>2026</v>
      </c>
      <c r="E5" s="164">
        <f>D5+1</f>
        <v>2027</v>
      </c>
      <c r="F5" s="164">
        <f>E5+1</f>
        <v>2028</v>
      </c>
      <c r="G5" s="164">
        <f>F5+1</f>
        <v>2029</v>
      </c>
      <c r="H5" s="297" t="s">
        <v>5457</v>
      </c>
    </row>
    <row r="6" spans="1:9" hidden="1" x14ac:dyDescent="0.2">
      <c r="B6" s="296"/>
      <c r="C6" s="164" t="s">
        <v>5452</v>
      </c>
      <c r="D6" s="164" t="s">
        <v>5447</v>
      </c>
      <c r="E6" s="164" t="s">
        <v>5447</v>
      </c>
      <c r="F6" s="164" t="s">
        <v>5447</v>
      </c>
      <c r="G6" s="164" t="s">
        <v>5447</v>
      </c>
      <c r="H6" s="298"/>
    </row>
    <row r="7" spans="1:9" hidden="1" x14ac:dyDescent="0.2">
      <c r="B7" s="160" t="s">
        <v>5448</v>
      </c>
      <c r="C7" s="161">
        <f>C8</f>
        <v>9.4309215000000037</v>
      </c>
      <c r="D7" s="161">
        <f>D8</f>
        <v>19.08770286</v>
      </c>
      <c r="E7" s="161">
        <f>E8</f>
        <v>1.0941160000000001</v>
      </c>
      <c r="F7" s="161">
        <f>F8</f>
        <v>1.1444453400000001</v>
      </c>
      <c r="G7" s="161">
        <f>G8</f>
        <v>1.19708982</v>
      </c>
      <c r="H7" s="161"/>
    </row>
    <row r="8" spans="1:9" hidden="1" x14ac:dyDescent="0.2">
      <c r="B8" s="234" t="s">
        <v>5449</v>
      </c>
      <c r="C8" s="245">
        <f>C9+C10</f>
        <v>9.4309215000000037</v>
      </c>
      <c r="D8" s="246">
        <f>D9+D10</f>
        <v>19.08770286</v>
      </c>
      <c r="E8" s="246">
        <f>E9+E10</f>
        <v>1.0941160000000001</v>
      </c>
      <c r="F8" s="246">
        <f>F9+F10</f>
        <v>1.1444453400000001</v>
      </c>
      <c r="G8" s="246">
        <f>G9+G10</f>
        <v>1.19708982</v>
      </c>
      <c r="H8" s="246">
        <f>SUM(D8:G8)</f>
        <v>22.523354019999999</v>
      </c>
      <c r="I8" s="167"/>
    </row>
    <row r="9" spans="1:9" hidden="1" x14ac:dyDescent="0.2">
      <c r="B9" s="235" t="s">
        <v>5450</v>
      </c>
      <c r="C9" s="247">
        <v>4.81826012779048</v>
      </c>
      <c r="D9" s="247">
        <v>12.087625360000001</v>
      </c>
      <c r="E9" s="247"/>
      <c r="F9" s="247"/>
      <c r="G9" s="247"/>
      <c r="H9" s="247">
        <f>SUM(D9:G9)</f>
        <v>12.087625360000001</v>
      </c>
      <c r="I9" s="168"/>
    </row>
    <row r="10" spans="1:9" hidden="1" x14ac:dyDescent="0.2">
      <c r="B10" s="236" t="s">
        <v>5451</v>
      </c>
      <c r="C10" s="248">
        <v>4.6126613722095238</v>
      </c>
      <c r="D10" s="248">
        <v>7.0000774999999988</v>
      </c>
      <c r="E10" s="248">
        <v>1.0941160000000001</v>
      </c>
      <c r="F10" s="248">
        <v>1.1444453400000001</v>
      </c>
      <c r="G10" s="248">
        <v>1.19708982</v>
      </c>
      <c r="H10" s="248">
        <f>SUM(D10:G10)</f>
        <v>10.435728660000001</v>
      </c>
      <c r="I10" s="168"/>
    </row>
    <row r="11" spans="1:9" hidden="1" x14ac:dyDescent="0.2">
      <c r="B11" s="237" t="s">
        <v>5453</v>
      </c>
      <c r="C11" s="249"/>
      <c r="D11" s="250">
        <f>D8/C8</f>
        <v>2.0239488643819157</v>
      </c>
      <c r="E11" s="250">
        <f>E8/D8</f>
        <v>5.7320464805265731E-2</v>
      </c>
      <c r="F11" s="250">
        <f>F8/E8</f>
        <v>1.0460000036559194</v>
      </c>
      <c r="G11" s="250">
        <f>G8/F8</f>
        <v>1.0459999950718484</v>
      </c>
      <c r="H11" s="250"/>
    </row>
    <row r="12" spans="1:9" hidden="1" x14ac:dyDescent="0.2">
      <c r="B12" s="293" t="s">
        <v>5454</v>
      </c>
      <c r="C12" s="294"/>
      <c r="D12" s="295">
        <v>19.08770286</v>
      </c>
      <c r="E12" s="295">
        <v>1.0941160000000001</v>
      </c>
      <c r="F12" s="295">
        <v>1.1444453400000001</v>
      </c>
      <c r="G12" s="295">
        <v>1.19708982</v>
      </c>
      <c r="H12" s="295">
        <f>SUM(D12:G12)</f>
        <v>22.523354019999999</v>
      </c>
    </row>
    <row r="13" spans="1:9" hidden="1" x14ac:dyDescent="0.2">
      <c r="B13" s="242" t="s">
        <v>5455</v>
      </c>
      <c r="C13" s="257"/>
      <c r="D13" s="257">
        <v>7.0000774999999988</v>
      </c>
      <c r="E13" s="257">
        <v>8.908847785999999</v>
      </c>
      <c r="F13" s="257">
        <v>9.0182593860000004</v>
      </c>
      <c r="G13" s="257">
        <v>9.1327039199999991</v>
      </c>
      <c r="H13" s="257">
        <f>SUM(D13:G13)</f>
        <v>34.059888592</v>
      </c>
    </row>
    <row r="14" spans="1:9" hidden="1" x14ac:dyDescent="0.2">
      <c r="B14" s="169" t="s">
        <v>5456</v>
      </c>
      <c r="C14" s="170"/>
      <c r="D14" s="171">
        <f>D10/D13</f>
        <v>1</v>
      </c>
      <c r="E14" s="171">
        <f>E10/E13</f>
        <v>0.12281229024020056</v>
      </c>
      <c r="F14" s="171">
        <f>F10/F13</f>
        <v>0.12690312964125247</v>
      </c>
      <c r="G14" s="171">
        <f>G10/G13</f>
        <v>0.13107726150833104</v>
      </c>
      <c r="H14" s="171">
        <f>H10/H13</f>
        <v>0.30639350542242083</v>
      </c>
    </row>
    <row r="15" spans="1:9" hidden="1" x14ac:dyDescent="0.2">
      <c r="D15" s="172">
        <f>D10/C10</f>
        <v>1.5175788845403304</v>
      </c>
      <c r="E15" s="173" t="s">
        <v>5459</v>
      </c>
    </row>
    <row r="16" spans="1:9" hidden="1" x14ac:dyDescent="0.2">
      <c r="D16" s="166"/>
      <c r="E16" s="162"/>
    </row>
    <row r="17" spans="2:9" x14ac:dyDescent="0.2">
      <c r="B17" s="162" t="s">
        <v>5523</v>
      </c>
      <c r="D17" s="285">
        <f>D23-C23</f>
        <v>0</v>
      </c>
      <c r="E17" s="162"/>
    </row>
    <row r="18" spans="2:9" x14ac:dyDescent="0.2">
      <c r="D18" s="292">
        <f>D22-D23-D24</f>
        <v>0</v>
      </c>
      <c r="E18" s="292">
        <f t="shared" ref="E18:H18" si="0">E22-E23-E24</f>
        <v>0</v>
      </c>
      <c r="F18" s="292">
        <f t="shared" si="0"/>
        <v>0</v>
      </c>
      <c r="G18" s="292">
        <f t="shared" si="0"/>
        <v>0</v>
      </c>
      <c r="H18" s="292">
        <f t="shared" si="0"/>
        <v>0</v>
      </c>
    </row>
    <row r="19" spans="2:9" x14ac:dyDescent="0.2">
      <c r="D19" s="292">
        <f>D27-D28-D29-D30-D31-D32-D33</f>
        <v>0</v>
      </c>
      <c r="E19" s="292">
        <f t="shared" ref="E19:H19" si="1">E27-E28-E29-E30-E31-E32-E33</f>
        <v>0</v>
      </c>
      <c r="F19" s="292">
        <f t="shared" si="1"/>
        <v>0</v>
      </c>
      <c r="G19" s="292">
        <f t="shared" si="1"/>
        <v>0</v>
      </c>
      <c r="H19" s="292">
        <f t="shared" si="1"/>
        <v>0</v>
      </c>
    </row>
    <row r="20" spans="2:9" ht="12.75" customHeight="1" x14ac:dyDescent="0.2">
      <c r="B20" s="296" t="s">
        <v>5385</v>
      </c>
      <c r="C20" s="164">
        <v>2025</v>
      </c>
      <c r="D20" s="164">
        <f>C20+1</f>
        <v>2026</v>
      </c>
      <c r="E20" s="164">
        <f>D20+1</f>
        <v>2027</v>
      </c>
      <c r="F20" s="164">
        <f>E20+1</f>
        <v>2028</v>
      </c>
      <c r="G20" s="164">
        <f>F20+1</f>
        <v>2029</v>
      </c>
      <c r="H20" s="297" t="s">
        <v>5457</v>
      </c>
    </row>
    <row r="21" spans="2:9" x14ac:dyDescent="0.2">
      <c r="B21" s="296"/>
      <c r="C21" s="164" t="s">
        <v>5452</v>
      </c>
      <c r="D21" s="164" t="s">
        <v>5447</v>
      </c>
      <c r="E21" s="164" t="s">
        <v>5447</v>
      </c>
      <c r="F21" s="164" t="s">
        <v>5447</v>
      </c>
      <c r="G21" s="164" t="s">
        <v>5447</v>
      </c>
      <c r="H21" s="298"/>
    </row>
    <row r="22" spans="2:9" x14ac:dyDescent="0.2">
      <c r="B22" s="234" t="s">
        <v>5449</v>
      </c>
      <c r="C22" s="245">
        <f>C23+C24</f>
        <v>9.4309215000000037</v>
      </c>
      <c r="D22" s="246">
        <f>D23+D24</f>
        <v>9.1731801449333368</v>
      </c>
      <c r="E22" s="246">
        <f>E23+E24</f>
        <v>11.162284535066664</v>
      </c>
      <c r="F22" s="246">
        <f>F23+F24</f>
        <v>1.1477026100000001</v>
      </c>
      <c r="G22" s="246">
        <f>G23+G24</f>
        <v>1.19820152</v>
      </c>
      <c r="H22" s="246">
        <f>SUM(D22:G22)</f>
        <v>22.681368810000002</v>
      </c>
      <c r="I22" s="292">
        <f>H22-G22-F22-E22-D22</f>
        <v>0</v>
      </c>
    </row>
    <row r="23" spans="2:9" x14ac:dyDescent="0.2">
      <c r="B23" s="235" t="s">
        <v>5450</v>
      </c>
      <c r="C23" s="247">
        <v>4.81826012779048</v>
      </c>
      <c r="D23" s="247">
        <f>D27-D24</f>
        <v>4.81826012779048</v>
      </c>
      <c r="E23" s="247">
        <f>E27-E24</f>
        <v>4.1683513064952367</v>
      </c>
      <c r="F23" s="247"/>
      <c r="G23" s="247"/>
      <c r="H23" s="247">
        <f>SUM(D23:G23)</f>
        <v>8.9866114342857166</v>
      </c>
      <c r="I23" s="292">
        <f t="shared" ref="I23:I38" si="2">H23-G23-F23-E23-D23</f>
        <v>0</v>
      </c>
    </row>
    <row r="24" spans="2:9" x14ac:dyDescent="0.2">
      <c r="B24" s="236" t="s">
        <v>5451</v>
      </c>
      <c r="C24" s="248">
        <v>4.6126613722095238</v>
      </c>
      <c r="D24" s="248">
        <f>'Расчет_2024-2029 гг._МСПИ'!AJ1/1000000</f>
        <v>4.3549200171428568</v>
      </c>
      <c r="E24" s="248">
        <f>'Расчет_2024-2029 гг._МСПИ'!AK1/1000000</f>
        <v>6.9939332285714277</v>
      </c>
      <c r="F24" s="248">
        <f>F27</f>
        <v>1.1477026100000001</v>
      </c>
      <c r="G24" s="248">
        <f>G27</f>
        <v>1.19820152</v>
      </c>
      <c r="H24" s="248">
        <f>SUM(D24:G24)</f>
        <v>13.694757375714284</v>
      </c>
      <c r="I24" s="292">
        <f t="shared" si="2"/>
        <v>0</v>
      </c>
    </row>
    <row r="25" spans="2:9" x14ac:dyDescent="0.2">
      <c r="B25" s="237" t="s">
        <v>5514</v>
      </c>
      <c r="C25" s="249"/>
      <c r="D25" s="250">
        <f>D22/C22</f>
        <v>0.97267060752582168</v>
      </c>
      <c r="E25" s="250">
        <f>E22/D22</f>
        <v>1.2168391287106661</v>
      </c>
      <c r="F25" s="250">
        <f>F22/E22</f>
        <v>0.10281968770769609</v>
      </c>
      <c r="G25" s="250">
        <f>G22/F22</f>
        <v>1.0439999957828796</v>
      </c>
      <c r="H25" s="250"/>
      <c r="I25" s="292"/>
    </row>
    <row r="26" spans="2:9" x14ac:dyDescent="0.2">
      <c r="B26" s="238" t="s">
        <v>5515</v>
      </c>
      <c r="C26" s="251"/>
      <c r="D26" s="252"/>
      <c r="E26" s="252"/>
      <c r="F26" s="252"/>
      <c r="G26" s="252"/>
      <c r="H26" s="253"/>
      <c r="I26" s="292">
        <f t="shared" si="2"/>
        <v>0</v>
      </c>
    </row>
    <row r="27" spans="2:9" x14ac:dyDescent="0.2">
      <c r="B27" s="239" t="s">
        <v>5516</v>
      </c>
      <c r="C27" s="254"/>
      <c r="D27" s="254">
        <v>9.1731801449333368</v>
      </c>
      <c r="E27" s="254">
        <v>11.162284535066664</v>
      </c>
      <c r="F27" s="254">
        <v>1.1477026100000001</v>
      </c>
      <c r="G27" s="254">
        <v>1.19820152</v>
      </c>
      <c r="H27" s="254">
        <f>SUM(D27:G27)</f>
        <v>22.681368810000002</v>
      </c>
      <c r="I27" s="292">
        <f t="shared" si="2"/>
        <v>0</v>
      </c>
    </row>
    <row r="28" spans="2:9" s="274" customFormat="1" ht="10.5" x14ac:dyDescent="0.2">
      <c r="B28" s="275" t="str">
        <f>B44</f>
        <v>Оборудование</v>
      </c>
      <c r="C28" s="276"/>
      <c r="D28" s="276">
        <f>D27</f>
        <v>9.1731801449333368</v>
      </c>
      <c r="E28" s="276">
        <f>C44-D28</f>
        <v>0.58595253506666367</v>
      </c>
      <c r="F28" s="276"/>
      <c r="G28" s="276"/>
      <c r="H28" s="276">
        <f t="shared" ref="H28:H32" si="3">SUM(D28:G28)</f>
        <v>9.7591326800000004</v>
      </c>
      <c r="I28" s="292">
        <f t="shared" si="2"/>
        <v>0</v>
      </c>
    </row>
    <row r="29" spans="2:9" s="274" customFormat="1" ht="10.5" x14ac:dyDescent="0.2">
      <c r="B29" s="275" t="str">
        <f t="shared" ref="B29:B33" si="4">B45</f>
        <v>ПО: 1С</v>
      </c>
      <c r="C29" s="276"/>
      <c r="D29" s="276"/>
      <c r="E29" s="276"/>
      <c r="F29" s="276"/>
      <c r="G29" s="276"/>
      <c r="H29" s="276">
        <f t="shared" si="3"/>
        <v>0</v>
      </c>
      <c r="I29" s="292">
        <f t="shared" si="2"/>
        <v>0</v>
      </c>
    </row>
    <row r="30" spans="2:9" s="274" customFormat="1" ht="10.5" x14ac:dyDescent="0.2">
      <c r="B30" s="275" t="str">
        <f t="shared" si="4"/>
        <v>ПО: АИС</v>
      </c>
      <c r="C30" s="276"/>
      <c r="D30" s="276"/>
      <c r="E30" s="276">
        <f>C46-D30</f>
        <v>9.4770000000000003</v>
      </c>
      <c r="F30" s="276"/>
      <c r="G30" s="276"/>
      <c r="H30" s="276">
        <f t="shared" si="3"/>
        <v>9.4770000000000003</v>
      </c>
      <c r="I30" s="292">
        <f t="shared" si="2"/>
        <v>0</v>
      </c>
    </row>
    <row r="31" spans="2:9" s="274" customFormat="1" ht="10.5" x14ac:dyDescent="0.2">
      <c r="B31" s="275" t="str">
        <f t="shared" si="4"/>
        <v>ПО: АИС (расширение 1)</v>
      </c>
      <c r="C31" s="276"/>
      <c r="D31" s="276"/>
      <c r="E31" s="276">
        <f>E27-E28-E30</f>
        <v>1.0993320000000004</v>
      </c>
      <c r="F31" s="276"/>
      <c r="G31" s="276"/>
      <c r="H31" s="276">
        <f t="shared" si="3"/>
        <v>1.0993320000000004</v>
      </c>
      <c r="I31" s="292">
        <f t="shared" si="2"/>
        <v>0</v>
      </c>
    </row>
    <row r="32" spans="2:9" s="274" customFormat="1" ht="10.5" x14ac:dyDescent="0.2">
      <c r="B32" s="275" t="str">
        <f t="shared" si="4"/>
        <v>ПО: АИС (расширение 2)</v>
      </c>
      <c r="C32" s="276"/>
      <c r="D32" s="276"/>
      <c r="E32" s="276"/>
      <c r="F32" s="276">
        <f>C48</f>
        <v>1.1477026100000001</v>
      </c>
      <c r="G32" s="276"/>
      <c r="H32" s="276">
        <f t="shared" si="3"/>
        <v>1.1477026100000001</v>
      </c>
      <c r="I32" s="292">
        <f t="shared" si="2"/>
        <v>0</v>
      </c>
    </row>
    <row r="33" spans="2:9" s="274" customFormat="1" ht="10.5" x14ac:dyDescent="0.2">
      <c r="B33" s="275" t="str">
        <f t="shared" si="4"/>
        <v>ПО: АИС (расширение 3)</v>
      </c>
      <c r="C33" s="276"/>
      <c r="D33" s="276"/>
      <c r="E33" s="276"/>
      <c r="F33" s="276"/>
      <c r="G33" s="276">
        <f>C49</f>
        <v>1.19820152</v>
      </c>
      <c r="H33" s="276">
        <f>SUM(D33:G33)</f>
        <v>1.19820152</v>
      </c>
      <c r="I33" s="292">
        <f t="shared" si="2"/>
        <v>0</v>
      </c>
    </row>
    <row r="34" spans="2:9" x14ac:dyDescent="0.2">
      <c r="B34" s="240" t="s">
        <v>5517</v>
      </c>
      <c r="C34" s="255"/>
      <c r="D34" s="255">
        <f>D35+D36</f>
        <v>19.236132680000001</v>
      </c>
      <c r="E34" s="255">
        <f>E35+E36</f>
        <v>1.099332</v>
      </c>
      <c r="F34" s="255">
        <f t="shared" ref="F34:G34" si="5">F35+F36</f>
        <v>1.1477026100000001</v>
      </c>
      <c r="G34" s="255">
        <f t="shared" si="5"/>
        <v>1.19820152</v>
      </c>
      <c r="H34" s="255">
        <f t="shared" ref="H34" si="6">SUM(D34:G34)</f>
        <v>22.681368810000002</v>
      </c>
      <c r="I34" s="292">
        <f t="shared" si="2"/>
        <v>0</v>
      </c>
    </row>
    <row r="35" spans="2:9" x14ac:dyDescent="0.2">
      <c r="B35" s="240" t="s">
        <v>5518</v>
      </c>
      <c r="C35" s="255"/>
      <c r="D35" s="255">
        <f>C44</f>
        <v>9.7591326800000004</v>
      </c>
      <c r="E35" s="255"/>
      <c r="F35" s="255"/>
      <c r="G35" s="255"/>
      <c r="H35" s="255">
        <f>SUM(D35:G35)</f>
        <v>9.7591326800000004</v>
      </c>
      <c r="I35" s="292">
        <f t="shared" si="2"/>
        <v>0</v>
      </c>
    </row>
    <row r="36" spans="2:9" x14ac:dyDescent="0.2">
      <c r="B36" s="241" t="s">
        <v>5519</v>
      </c>
      <c r="C36" s="256"/>
      <c r="D36" s="256">
        <f>C45+C46</f>
        <v>9.4770000000000003</v>
      </c>
      <c r="E36" s="256">
        <f>C47</f>
        <v>1.099332</v>
      </c>
      <c r="F36" s="256">
        <f>C48</f>
        <v>1.1477026100000001</v>
      </c>
      <c r="G36" s="256">
        <f>C49</f>
        <v>1.19820152</v>
      </c>
      <c r="H36" s="256">
        <f>SUM(D36:G36)</f>
        <v>12.92223613</v>
      </c>
      <c r="I36" s="292">
        <f t="shared" si="2"/>
        <v>0</v>
      </c>
    </row>
    <row r="37" spans="2:9" x14ac:dyDescent="0.2">
      <c r="B37" s="242" t="s">
        <v>5520</v>
      </c>
      <c r="C37" s="257"/>
      <c r="D37" s="257">
        <f>'Расчет_2024-2029 гг._МСПИ'!AJ1/1000000</f>
        <v>4.3549200171428568</v>
      </c>
      <c r="E37" s="257">
        <f>'Расчет_2024-2029 гг._МСПИ'!AK1/1000000</f>
        <v>6.9939332285714277</v>
      </c>
      <c r="F37" s="257">
        <f>'Расчет_2024-2029 гг._МСПИ'!AL1/1000000</f>
        <v>3.0037441157142846</v>
      </c>
      <c r="G37" s="257">
        <f>'Расчет_2024-2029 гг._МСПИ'!AM1/1000000</f>
        <v>3.1576228671428561</v>
      </c>
      <c r="H37" s="257">
        <f>SUM(D37:G37)</f>
        <v>17.510220228571423</v>
      </c>
      <c r="I37" s="292">
        <f t="shared" si="2"/>
        <v>0</v>
      </c>
    </row>
    <row r="38" spans="2:9" hidden="1" x14ac:dyDescent="0.2">
      <c r="B38" s="243" t="s">
        <v>5521</v>
      </c>
      <c r="C38" s="258"/>
      <c r="D38" s="259">
        <f>D37-D24</f>
        <v>0</v>
      </c>
      <c r="E38" s="259">
        <f t="shared" ref="E38:H38" si="7">E37-E24</f>
        <v>0</v>
      </c>
      <c r="F38" s="259">
        <f t="shared" si="7"/>
        <v>1.8560415057142845</v>
      </c>
      <c r="G38" s="259">
        <f t="shared" si="7"/>
        <v>1.9594213471428561</v>
      </c>
      <c r="H38" s="259">
        <f t="shared" si="7"/>
        <v>3.8154628528571397</v>
      </c>
      <c r="I38" s="292">
        <f t="shared" si="2"/>
        <v>-8.8817841970012523E-16</v>
      </c>
    </row>
    <row r="39" spans="2:9" hidden="1" x14ac:dyDescent="0.2">
      <c r="B39" s="244" t="s">
        <v>5522</v>
      </c>
      <c r="C39" s="260"/>
      <c r="D39" s="261">
        <f>D24/D37</f>
        <v>1</v>
      </c>
      <c r="E39" s="261">
        <f>E24/E37</f>
        <v>1</v>
      </c>
      <c r="F39" s="261">
        <f>F24/F37</f>
        <v>0.38209067276926767</v>
      </c>
      <c r="G39" s="261">
        <f>G24/G37</f>
        <v>0.37946315010195653</v>
      </c>
      <c r="H39" s="261">
        <f>H24/H37</f>
        <v>0.78210080723990838</v>
      </c>
      <c r="I39" s="292"/>
    </row>
    <row r="40" spans="2:9" x14ac:dyDescent="0.2">
      <c r="D40" s="286">
        <f>D27-D28-D29-D30-D31-D32-D33</f>
        <v>0</v>
      </c>
      <c r="E40" s="286">
        <f t="shared" ref="E40:H40" si="8">E27-E28-E29-E30-E31-E32-E33</f>
        <v>0</v>
      </c>
      <c r="F40" s="286">
        <f t="shared" si="8"/>
        <v>0</v>
      </c>
      <c r="G40" s="286">
        <f t="shared" si="8"/>
        <v>0</v>
      </c>
      <c r="H40" s="286">
        <f t="shared" si="8"/>
        <v>0</v>
      </c>
    </row>
    <row r="42" spans="2:9" x14ac:dyDescent="0.2">
      <c r="D42" s="277"/>
    </row>
    <row r="43" spans="2:9" ht="25.5" x14ac:dyDescent="0.2">
      <c r="B43" s="273" t="s">
        <v>5532</v>
      </c>
      <c r="C43" s="278" t="s">
        <v>5533</v>
      </c>
      <c r="D43" s="277"/>
    </row>
    <row r="44" spans="2:9" x14ac:dyDescent="0.2">
      <c r="B44" s="279" t="s">
        <v>5535</v>
      </c>
      <c r="C44" s="254">
        <f>9.75913268</f>
        <v>9.7591326800000004</v>
      </c>
      <c r="E44" s="280"/>
      <c r="F44" s="281"/>
    </row>
    <row r="45" spans="2:9" x14ac:dyDescent="0.2">
      <c r="B45" s="282" t="s">
        <v>5530</v>
      </c>
      <c r="C45" s="255">
        <v>0</v>
      </c>
    </row>
    <row r="46" spans="2:9" x14ac:dyDescent="0.2">
      <c r="B46" s="282" t="s">
        <v>5531</v>
      </c>
      <c r="C46" s="255">
        <v>9.4770000000000003</v>
      </c>
    </row>
    <row r="47" spans="2:9" x14ac:dyDescent="0.2">
      <c r="B47" s="282" t="s">
        <v>5536</v>
      </c>
      <c r="C47" s="255">
        <f>1.099332</f>
        <v>1.099332</v>
      </c>
    </row>
    <row r="48" spans="2:9" x14ac:dyDescent="0.2">
      <c r="B48" s="282" t="s">
        <v>5537</v>
      </c>
      <c r="C48" s="255">
        <v>1.1477026100000001</v>
      </c>
    </row>
    <row r="49" spans="2:8" x14ac:dyDescent="0.2">
      <c r="B49" s="282" t="s">
        <v>5538</v>
      </c>
      <c r="C49" s="256">
        <v>1.19820152</v>
      </c>
    </row>
    <row r="50" spans="2:8" x14ac:dyDescent="0.2">
      <c r="B50" s="283" t="s">
        <v>5534</v>
      </c>
      <c r="C50" s="284">
        <f>SUM(C44:C49)</f>
        <v>22.681368810000002</v>
      </c>
      <c r="F50" s="277"/>
    </row>
    <row r="51" spans="2:8" x14ac:dyDescent="0.2">
      <c r="C51" s="277"/>
      <c r="D51" s="172"/>
      <c r="E51" s="173"/>
    </row>
    <row r="52" spans="2:8" x14ac:dyDescent="0.2">
      <c r="C52" s="165"/>
      <c r="F52" s="165"/>
      <c r="G52" s="165"/>
      <c r="H52" s="165"/>
    </row>
    <row r="53" spans="2:8" x14ac:dyDescent="0.2">
      <c r="C53" s="165"/>
      <c r="D53" s="165"/>
      <c r="E53" s="165"/>
      <c r="F53" s="165"/>
      <c r="G53" s="165"/>
      <c r="H53" s="165"/>
    </row>
  </sheetData>
  <mergeCells count="4">
    <mergeCell ref="B20:B21"/>
    <mergeCell ref="H20:H21"/>
    <mergeCell ref="B5:B6"/>
    <mergeCell ref="H5:H6"/>
  </mergeCells>
  <pageMargins left="0.7" right="0.7" top="0.75" bottom="0.75" header="0.3" footer="0.3"/>
  <pageSetup paperSize="9" scale="7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70C0"/>
  </sheetPr>
  <dimension ref="A1:AP49"/>
  <sheetViews>
    <sheetView zoomScale="70" zoomScaleNormal="70" workbookViewId="0">
      <pane xSplit="9" ySplit="5" topLeftCell="J6" activePane="bottomRight" state="frozen"/>
      <selection pane="topRight" activeCell="I1" sqref="I1"/>
      <selection pane="bottomLeft" activeCell="A6" sqref="A6"/>
      <selection pane="bottomRight" activeCell="AB11" sqref="AB11"/>
    </sheetView>
  </sheetViews>
  <sheetFormatPr defaultColWidth="15" defaultRowHeight="12.75" outlineLevelCol="1" x14ac:dyDescent="0.2"/>
  <cols>
    <col min="1" max="1" width="11" style="134" customWidth="1"/>
    <col min="2" max="2" width="31.6640625" style="134" customWidth="1"/>
    <col min="3" max="3" width="28" style="135" customWidth="1"/>
    <col min="4" max="4" width="20.33203125" style="135" customWidth="1"/>
    <col min="5" max="5" width="20.33203125" style="135" hidden="1" customWidth="1" outlineLevel="1"/>
    <col min="6" max="6" width="22.6640625" style="135" customWidth="1" collapsed="1"/>
    <col min="7" max="7" width="15" style="134" customWidth="1"/>
    <col min="8" max="8" width="23.1640625" style="134" customWidth="1"/>
    <col min="9" max="9" width="22.83203125" style="134" customWidth="1"/>
    <col min="10" max="10" width="21.1640625" style="134" customWidth="1"/>
    <col min="11" max="20" width="15" style="134" hidden="1" customWidth="1" outlineLevel="1"/>
    <col min="21" max="21" width="15" style="135" hidden="1" customWidth="1" outlineLevel="1"/>
    <col min="22" max="22" width="16.6640625" style="134" hidden="1" customWidth="1" outlineLevel="1"/>
    <col min="23" max="23" width="21.5" style="134" customWidth="1" collapsed="1"/>
    <col min="24" max="28" width="22.5" style="134" customWidth="1"/>
    <col min="29" max="30" width="15" style="134"/>
    <col min="31" max="39" width="17.5" style="134" customWidth="1"/>
    <col min="40" max="40" width="48.1640625" style="134" customWidth="1"/>
    <col min="41" max="16384" width="15" style="134"/>
  </cols>
  <sheetData>
    <row r="1" spans="1:42" s="95" customFormat="1" ht="39" customHeight="1" x14ac:dyDescent="0.2">
      <c r="A1" s="92"/>
      <c r="B1" s="92"/>
      <c r="C1" s="93"/>
      <c r="D1" s="93"/>
      <c r="E1" s="93"/>
      <c r="F1" s="93"/>
      <c r="G1" s="92"/>
      <c r="H1" s="92"/>
      <c r="I1" s="92"/>
      <c r="J1" s="92"/>
      <c r="K1" s="92"/>
      <c r="L1" s="92"/>
      <c r="M1" s="92"/>
      <c r="N1" s="92"/>
      <c r="O1" s="306"/>
      <c r="P1" s="306"/>
      <c r="Q1" s="306"/>
      <c r="R1" s="92"/>
      <c r="S1" s="92"/>
      <c r="T1" s="92"/>
      <c r="U1" s="94"/>
      <c r="V1" s="94"/>
      <c r="W1" s="158">
        <f t="shared" ref="W1:AB1" si="0">SUBTOTAL(9,W6:W48)</f>
        <v>4631240.2371428572</v>
      </c>
      <c r="X1" s="158">
        <f t="shared" si="0"/>
        <v>7781035.9314285684</v>
      </c>
      <c r="Y1" s="158">
        <f t="shared" si="0"/>
        <v>4354920.0171428565</v>
      </c>
      <c r="Z1" s="158">
        <f t="shared" si="0"/>
        <v>6993933.228571428</v>
      </c>
      <c r="AA1" s="158">
        <f t="shared" si="0"/>
        <v>3003744.1157142846</v>
      </c>
      <c r="AB1" s="158">
        <f t="shared" si="0"/>
        <v>3157622.8671428561</v>
      </c>
      <c r="AC1" s="92"/>
      <c r="AD1" s="92"/>
      <c r="AE1" s="268">
        <f t="shared" ref="AE1:AL1" si="1">SUBTOTAL(9,AE6:AE48)</f>
        <v>4631240.2371428572</v>
      </c>
      <c r="AF1" s="268">
        <f t="shared" si="1"/>
        <v>7781035.9314285684</v>
      </c>
      <c r="AG1" s="269">
        <f t="shared" si="1"/>
        <v>4612661.3722095229</v>
      </c>
      <c r="AH1" s="269">
        <f t="shared" si="1"/>
        <v>3168374.5592190456</v>
      </c>
      <c r="AI1" s="269"/>
      <c r="AJ1" s="268">
        <f t="shared" si="1"/>
        <v>4354920.0171428565</v>
      </c>
      <c r="AK1" s="268">
        <f t="shared" si="1"/>
        <v>6993933.228571428</v>
      </c>
      <c r="AL1" s="268">
        <f t="shared" si="1"/>
        <v>3003744.1157142846</v>
      </c>
      <c r="AM1" s="268">
        <f>SUBTOTAL(9,AM6:AM48)</f>
        <v>3157622.8671428561</v>
      </c>
      <c r="AN1" s="92"/>
      <c r="AO1" s="92"/>
      <c r="AP1" s="92"/>
    </row>
    <row r="2" spans="1:42" s="95" customFormat="1" ht="33" customHeight="1" x14ac:dyDescent="0.2">
      <c r="A2" s="307" t="s">
        <v>5386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</row>
    <row r="3" spans="1:42" s="105" customFormat="1" ht="36.75" customHeight="1" x14ac:dyDescent="0.2">
      <c r="A3" s="96"/>
      <c r="B3" s="97"/>
      <c r="C3" s="98"/>
      <c r="D3" s="99"/>
      <c r="E3" s="99"/>
      <c r="F3" s="100"/>
      <c r="G3" s="100"/>
      <c r="H3" s="96"/>
      <c r="I3" s="96"/>
      <c r="J3" s="101"/>
      <c r="K3" s="101"/>
      <c r="L3" s="101"/>
      <c r="M3" s="101"/>
      <c r="N3" s="101"/>
      <c r="O3" s="101"/>
      <c r="P3" s="101"/>
      <c r="Q3" s="101"/>
      <c r="R3" s="101"/>
      <c r="S3" s="96"/>
      <c r="T3" s="101"/>
      <c r="U3" s="101"/>
      <c r="V3" s="102"/>
      <c r="W3" s="103">
        <v>45657</v>
      </c>
      <c r="X3" s="103">
        <v>46022</v>
      </c>
      <c r="Y3" s="103">
        <v>46387</v>
      </c>
      <c r="Z3" s="103">
        <v>46752</v>
      </c>
      <c r="AA3" s="103">
        <v>47118</v>
      </c>
      <c r="AB3" s="103">
        <v>47483</v>
      </c>
      <c r="AC3" s="308" t="s">
        <v>5387</v>
      </c>
      <c r="AD3" s="309"/>
      <c r="AE3" s="303" t="s">
        <v>5388</v>
      </c>
      <c r="AF3" s="304"/>
      <c r="AG3" s="304"/>
      <c r="AH3" s="304"/>
      <c r="AI3" s="304"/>
      <c r="AJ3" s="304"/>
      <c r="AK3" s="304"/>
      <c r="AL3" s="304"/>
      <c r="AM3" s="305"/>
      <c r="AN3" s="299" t="s">
        <v>5389</v>
      </c>
      <c r="AO3" s="104"/>
      <c r="AP3" s="104"/>
    </row>
    <row r="4" spans="1:42" s="105" customFormat="1" ht="97.15" customHeight="1" x14ac:dyDescent="0.2">
      <c r="A4" s="106" t="s">
        <v>5390</v>
      </c>
      <c r="B4" s="106" t="s">
        <v>3</v>
      </c>
      <c r="C4" s="106" t="s">
        <v>7</v>
      </c>
      <c r="D4" s="106" t="s">
        <v>4</v>
      </c>
      <c r="E4" s="289"/>
      <c r="F4" s="106" t="s">
        <v>5391</v>
      </c>
      <c r="G4" s="106" t="s">
        <v>5392</v>
      </c>
      <c r="H4" s="106" t="s">
        <v>5393</v>
      </c>
      <c r="I4" s="106" t="s">
        <v>5394</v>
      </c>
      <c r="J4" s="107" t="s">
        <v>5395</v>
      </c>
      <c r="K4" s="108" t="s">
        <v>5396</v>
      </c>
      <c r="L4" s="108" t="s">
        <v>5397</v>
      </c>
      <c r="M4" s="108" t="s">
        <v>5398</v>
      </c>
      <c r="N4" s="108" t="s">
        <v>5399</v>
      </c>
      <c r="O4" s="108" t="s">
        <v>5400</v>
      </c>
      <c r="P4" s="108" t="s">
        <v>5401</v>
      </c>
      <c r="Q4" s="108" t="s">
        <v>5402</v>
      </c>
      <c r="R4" s="108" t="s">
        <v>5403</v>
      </c>
      <c r="S4" s="108" t="s">
        <v>5404</v>
      </c>
      <c r="T4" s="108" t="s">
        <v>5405</v>
      </c>
      <c r="U4" s="108" t="s">
        <v>5406</v>
      </c>
      <c r="V4" s="108" t="s">
        <v>5407</v>
      </c>
      <c r="W4" s="109" t="s">
        <v>5408</v>
      </c>
      <c r="X4" s="109" t="s">
        <v>5437</v>
      </c>
      <c r="Y4" s="109" t="s">
        <v>5409</v>
      </c>
      <c r="Z4" s="109" t="s">
        <v>5436</v>
      </c>
      <c r="AA4" s="109" t="s">
        <v>5440</v>
      </c>
      <c r="AB4" s="109" t="s">
        <v>5441</v>
      </c>
      <c r="AC4" s="110" t="s">
        <v>5410</v>
      </c>
      <c r="AD4" s="110" t="s">
        <v>5411</v>
      </c>
      <c r="AE4" s="110" t="s">
        <v>5410</v>
      </c>
      <c r="AF4" s="266" t="s">
        <v>5443</v>
      </c>
      <c r="AG4" s="267" t="s">
        <v>5460</v>
      </c>
      <c r="AH4" s="267" t="s">
        <v>5461</v>
      </c>
      <c r="AI4" s="267" t="s">
        <v>5524</v>
      </c>
      <c r="AJ4" s="110" t="s">
        <v>5411</v>
      </c>
      <c r="AK4" s="110" t="s">
        <v>5444</v>
      </c>
      <c r="AL4" s="110" t="s">
        <v>5445</v>
      </c>
      <c r="AM4" s="110" t="s">
        <v>5446</v>
      </c>
      <c r="AN4" s="300"/>
      <c r="AO4" s="104"/>
      <c r="AP4" s="104"/>
    </row>
    <row r="5" spans="1:42" s="105" customFormat="1" ht="15" x14ac:dyDescent="0.2">
      <c r="A5" s="136">
        <v>1</v>
      </c>
      <c r="B5" s="136">
        <f>A5+1</f>
        <v>2</v>
      </c>
      <c r="C5" s="136">
        <f t="shared" ref="C5:AE5" si="2">B5+1</f>
        <v>3</v>
      </c>
      <c r="D5" s="136">
        <f t="shared" si="2"/>
        <v>4</v>
      </c>
      <c r="E5" s="290"/>
      <c r="F5" s="136">
        <f>D5+1</f>
        <v>5</v>
      </c>
      <c r="G5" s="136">
        <f t="shared" si="2"/>
        <v>6</v>
      </c>
      <c r="H5" s="136">
        <f t="shared" si="2"/>
        <v>7</v>
      </c>
      <c r="I5" s="136">
        <f t="shared" si="2"/>
        <v>8</v>
      </c>
      <c r="J5" s="136">
        <f t="shared" si="2"/>
        <v>9</v>
      </c>
      <c r="K5" s="136">
        <f t="shared" si="2"/>
        <v>10</v>
      </c>
      <c r="L5" s="136">
        <f t="shared" si="2"/>
        <v>11</v>
      </c>
      <c r="M5" s="136">
        <f t="shared" si="2"/>
        <v>12</v>
      </c>
      <c r="N5" s="136">
        <f t="shared" si="2"/>
        <v>13</v>
      </c>
      <c r="O5" s="136">
        <f t="shared" si="2"/>
        <v>14</v>
      </c>
      <c r="P5" s="136">
        <f t="shared" si="2"/>
        <v>15</v>
      </c>
      <c r="Q5" s="136">
        <f t="shared" si="2"/>
        <v>16</v>
      </c>
      <c r="R5" s="136">
        <f t="shared" si="2"/>
        <v>17</v>
      </c>
      <c r="S5" s="136">
        <f t="shared" si="2"/>
        <v>18</v>
      </c>
      <c r="T5" s="136">
        <f t="shared" si="2"/>
        <v>19</v>
      </c>
      <c r="U5" s="136">
        <f t="shared" si="2"/>
        <v>20</v>
      </c>
      <c r="V5" s="136">
        <f t="shared" si="2"/>
        <v>21</v>
      </c>
      <c r="W5" s="136">
        <f t="shared" si="2"/>
        <v>22</v>
      </c>
      <c r="X5" s="136">
        <f>V5+1</f>
        <v>22</v>
      </c>
      <c r="Y5" s="136">
        <f>W5+1</f>
        <v>23</v>
      </c>
      <c r="Z5" s="136">
        <f>X5+1</f>
        <v>23</v>
      </c>
      <c r="AA5" s="136">
        <f>Y5+1</f>
        <v>24</v>
      </c>
      <c r="AB5" s="136">
        <f>Z5+1</f>
        <v>24</v>
      </c>
      <c r="AC5" s="136">
        <f>Y5+1</f>
        <v>24</v>
      </c>
      <c r="AD5" s="136">
        <f t="shared" si="2"/>
        <v>25</v>
      </c>
      <c r="AE5" s="136">
        <f t="shared" si="2"/>
        <v>26</v>
      </c>
      <c r="AF5" s="136"/>
      <c r="AG5" s="174"/>
      <c r="AH5" s="174"/>
      <c r="AI5" s="262"/>
      <c r="AJ5" s="136">
        <f>AE5+1</f>
        <v>27</v>
      </c>
      <c r="AK5" s="136">
        <f>AF5+1</f>
        <v>1</v>
      </c>
      <c r="AL5" s="136">
        <f>AJ5+1</f>
        <v>28</v>
      </c>
      <c r="AM5" s="136">
        <f>AK5+1</f>
        <v>2</v>
      </c>
      <c r="AN5" s="136">
        <f>AJ5+1</f>
        <v>28</v>
      </c>
      <c r="AO5" s="104"/>
      <c r="AP5" s="104"/>
    </row>
    <row r="6" spans="1:42" s="124" customFormat="1" ht="15" x14ac:dyDescent="0.2">
      <c r="A6" s="111">
        <v>1</v>
      </c>
      <c r="B6" s="137" t="s">
        <v>2311</v>
      </c>
      <c r="C6" s="112" t="s">
        <v>1120</v>
      </c>
      <c r="D6" s="113" t="s">
        <v>2312</v>
      </c>
      <c r="E6" s="287"/>
      <c r="F6" s="114" t="s">
        <v>5431</v>
      </c>
      <c r="G6" s="115"/>
      <c r="H6" s="116">
        <f>'ИСУЭ_2021-2025'!F46</f>
        <v>28927822.460000001</v>
      </c>
      <c r="I6" s="115">
        <f>7*12</f>
        <v>84</v>
      </c>
      <c r="J6" s="117">
        <f>K6+L6+M6+N6+O6+P6+Q6+R6+S6+T6+U6+V6</f>
        <v>6190759.8899999997</v>
      </c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8">
        <f>VLOOKUP(D6,'Амортизация 2025-2029 гг.'!B:Q,11,0)</f>
        <v>6190759.8899999997</v>
      </c>
      <c r="W6" s="157">
        <f>'ИСУЭ_2021-2025'!F45/84*12</f>
        <v>3896926.0657142862</v>
      </c>
      <c r="X6" s="157">
        <f>'ИСУЭ_2021-2025'!H60</f>
        <v>7051285.0799999991</v>
      </c>
      <c r="Y6" s="157">
        <f t="shared" ref="Y6" si="3">IF(YEAR($F6)=2024,$H6/$I6*12,IF(DATEDIF($F6,"31.12.2026","m")&gt;$I6,0,IF($H6/$I6*12&gt;$J6,$J6,$H6/$I6*12)))</f>
        <v>4132546.0657142862</v>
      </c>
      <c r="Z6" s="157">
        <f>IF(YEAR($F6)=2024,$H6/$I6*12,IF(DATEDIF($F6,"31.12.2027","m")&gt;$I6,0,IF($H6/$I6*12&gt;$J6,$J6,$H6/$I6*12)))</f>
        <v>4132546.0657142862</v>
      </c>
      <c r="AA6" s="157">
        <f>IF(YEAR($F6)=2024,$H6/$I6*12,IF(DATEDIF($F6,"31.12.2028","m")&gt;$I6,0,IF($H6/$I6*12&gt;$J6,$J6,$H6/$I6*12)))</f>
        <v>0</v>
      </c>
      <c r="AB6" s="157">
        <f>IF(YEAR($F6)=2024,$H6/$I6*12,IF(DATEDIF($F6,"31.12.2029","m")&gt;$I6,0,IF($H6/$I6*12&gt;$J6,$J6,$H6/$I6*12)))</f>
        <v>0</v>
      </c>
      <c r="AC6" s="120">
        <v>1</v>
      </c>
      <c r="AD6" s="120">
        <v>1</v>
      </c>
      <c r="AE6" s="121">
        <f>AC6*W6</f>
        <v>3896926.0657142862</v>
      </c>
      <c r="AF6" s="121">
        <f>AC6*X6</f>
        <v>7051285.0799999991</v>
      </c>
      <c r="AG6" s="175">
        <v>3896926.0657142862</v>
      </c>
      <c r="AH6" s="175">
        <f>AF6-AG6</f>
        <v>3154359.014285713</v>
      </c>
      <c r="AI6" s="265" t="s">
        <v>5525</v>
      </c>
      <c r="AJ6" s="121">
        <f>AD6*Y6</f>
        <v>4132546.0657142862</v>
      </c>
      <c r="AK6" s="121">
        <f>$AD6*Z6</f>
        <v>4132546.0657142862</v>
      </c>
      <c r="AL6" s="121">
        <f t="shared" ref="AL6:AL48" si="4">$AD6*AA6</f>
        <v>0</v>
      </c>
      <c r="AM6" s="121">
        <f t="shared" ref="AM6:AM48" si="5">$AD6*AB6</f>
        <v>0</v>
      </c>
      <c r="AN6" s="122"/>
      <c r="AO6" s="123"/>
      <c r="AP6" s="123"/>
    </row>
    <row r="7" spans="1:42" s="124" customFormat="1" ht="15" x14ac:dyDescent="0.2">
      <c r="A7" s="111">
        <f>A6+1</f>
        <v>2</v>
      </c>
      <c r="B7" s="288" t="str">
        <f>источники!B44</f>
        <v>Оборудование</v>
      </c>
      <c r="C7" s="125" t="s">
        <v>1120</v>
      </c>
      <c r="D7" s="113" t="s">
        <v>5442</v>
      </c>
      <c r="E7" s="287"/>
      <c r="F7" s="114">
        <v>46387</v>
      </c>
      <c r="G7" s="115">
        <f t="shared" ref="G7:G12" si="6">7*12</f>
        <v>84</v>
      </c>
      <c r="H7" s="116">
        <f>источники!C44*1000000</f>
        <v>9759132.6799999997</v>
      </c>
      <c r="I7" s="115">
        <f t="shared" ref="I7:I12" si="7">G7</f>
        <v>84</v>
      </c>
      <c r="J7" s="117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9"/>
      <c r="X7" s="119"/>
      <c r="Y7" s="119"/>
      <c r="Z7" s="157">
        <f>IF(DATEDIF($F7,"31.12.2027","m")&gt;$I7,0,$H7/$I7*12)</f>
        <v>1394161.8114285714</v>
      </c>
      <c r="AA7" s="157">
        <f t="shared" ref="AA7:AA10" si="8">IF(DATEDIF($F7,"31.12.2028","m")&gt;$I7,0,$H7/$I7*12)</f>
        <v>1394161.8114285714</v>
      </c>
      <c r="AB7" s="157">
        <f t="shared" ref="AB7:AB11" si="9">IF(DATEDIF($F7,"31.12.2029","m")&gt;$I7,0,$H7/$I7*12)</f>
        <v>1394161.8114285714</v>
      </c>
      <c r="AC7" s="120"/>
      <c r="AD7" s="120">
        <v>1</v>
      </c>
      <c r="AE7" s="121"/>
      <c r="AF7" s="121"/>
      <c r="AG7" s="175">
        <v>0</v>
      </c>
      <c r="AH7" s="175">
        <f t="shared" ref="AH7:AH48" si="10">AF7-AG7</f>
        <v>0</v>
      </c>
      <c r="AI7" s="263"/>
      <c r="AJ7" s="121"/>
      <c r="AK7" s="121">
        <f t="shared" ref="AK7:AK48" si="11">$AD7*Z7</f>
        <v>1394161.8114285714</v>
      </c>
      <c r="AL7" s="121">
        <f t="shared" si="4"/>
        <v>1394161.8114285714</v>
      </c>
      <c r="AM7" s="121">
        <f t="shared" si="5"/>
        <v>1394161.8114285714</v>
      </c>
      <c r="AN7" s="122"/>
      <c r="AO7" s="123"/>
      <c r="AP7" s="123"/>
    </row>
    <row r="8" spans="1:42" s="124" customFormat="1" ht="15" x14ac:dyDescent="0.2">
      <c r="A8" s="111">
        <f t="shared" ref="A8:A48" si="12">A7+1</f>
        <v>3</v>
      </c>
      <c r="B8" s="288" t="str">
        <f>источники!B45</f>
        <v>ПО: 1С</v>
      </c>
      <c r="C8" s="125" t="s">
        <v>1120</v>
      </c>
      <c r="D8" s="113" t="s">
        <v>5442</v>
      </c>
      <c r="E8" s="287"/>
      <c r="F8" s="114">
        <v>46387</v>
      </c>
      <c r="G8" s="115">
        <f t="shared" si="6"/>
        <v>84</v>
      </c>
      <c r="H8" s="116">
        <f>источники!C45*1000000</f>
        <v>0</v>
      </c>
      <c r="I8" s="115">
        <f t="shared" si="7"/>
        <v>84</v>
      </c>
      <c r="J8" s="117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9"/>
      <c r="X8" s="119"/>
      <c r="Y8" s="119"/>
      <c r="Z8" s="157">
        <f>IF(DATEDIF($F8,"31.12.2027","m")&gt;$I8,0,$H8/$I8*12)</f>
        <v>0</v>
      </c>
      <c r="AA8" s="157">
        <f t="shared" si="8"/>
        <v>0</v>
      </c>
      <c r="AB8" s="157">
        <f t="shared" si="9"/>
        <v>0</v>
      </c>
      <c r="AC8" s="120"/>
      <c r="AD8" s="120">
        <v>1</v>
      </c>
      <c r="AE8" s="121"/>
      <c r="AF8" s="121"/>
      <c r="AG8" s="175">
        <v>0</v>
      </c>
      <c r="AH8" s="175">
        <f t="shared" si="10"/>
        <v>0</v>
      </c>
      <c r="AI8" s="263"/>
      <c r="AJ8" s="121"/>
      <c r="AK8" s="121">
        <f t="shared" si="11"/>
        <v>0</v>
      </c>
      <c r="AL8" s="121">
        <f t="shared" si="4"/>
        <v>0</v>
      </c>
      <c r="AM8" s="121">
        <f t="shared" si="5"/>
        <v>0</v>
      </c>
      <c r="AN8" s="122"/>
      <c r="AO8" s="123"/>
      <c r="AP8" s="123"/>
    </row>
    <row r="9" spans="1:42" s="124" customFormat="1" ht="15" x14ac:dyDescent="0.2">
      <c r="A9" s="111">
        <f t="shared" si="12"/>
        <v>4</v>
      </c>
      <c r="B9" s="288" t="str">
        <f>источники!B46</f>
        <v>ПО: АИС</v>
      </c>
      <c r="C9" s="125" t="s">
        <v>1120</v>
      </c>
      <c r="D9" s="113" t="s">
        <v>5442</v>
      </c>
      <c r="E9" s="287"/>
      <c r="F9" s="114">
        <v>46387</v>
      </c>
      <c r="G9" s="115">
        <f t="shared" si="6"/>
        <v>84</v>
      </c>
      <c r="H9" s="116">
        <f>источники!C46*1000000</f>
        <v>9477000</v>
      </c>
      <c r="I9" s="115">
        <f t="shared" si="7"/>
        <v>84</v>
      </c>
      <c r="J9" s="117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9"/>
      <c r="X9" s="119"/>
      <c r="Y9" s="119"/>
      <c r="Z9" s="157">
        <f>IF(DATEDIF($F9,"31.12.2027","m")&gt;$I9,0,$H9/$I9*12)</f>
        <v>1353857.1428571427</v>
      </c>
      <c r="AA9" s="157">
        <f t="shared" si="8"/>
        <v>1353857.1428571427</v>
      </c>
      <c r="AB9" s="157">
        <f t="shared" si="9"/>
        <v>1353857.1428571427</v>
      </c>
      <c r="AC9" s="120"/>
      <c r="AD9" s="120">
        <v>1</v>
      </c>
      <c r="AE9" s="121"/>
      <c r="AF9" s="121"/>
      <c r="AG9" s="175">
        <v>0</v>
      </c>
      <c r="AH9" s="175">
        <f t="shared" ref="AH9" si="13">AF9-AG9</f>
        <v>0</v>
      </c>
      <c r="AI9" s="263"/>
      <c r="AJ9" s="121"/>
      <c r="AK9" s="121">
        <f t="shared" ref="AK9" si="14">$AD9*Z9</f>
        <v>1353857.1428571427</v>
      </c>
      <c r="AL9" s="121">
        <f t="shared" ref="AL9" si="15">$AD9*AA9</f>
        <v>1353857.1428571427</v>
      </c>
      <c r="AM9" s="121">
        <f t="shared" ref="AM9" si="16">$AD9*AB9</f>
        <v>1353857.1428571427</v>
      </c>
      <c r="AN9" s="122"/>
      <c r="AO9" s="123"/>
      <c r="AP9" s="123"/>
    </row>
    <row r="10" spans="1:42" s="124" customFormat="1" ht="15" x14ac:dyDescent="0.2">
      <c r="A10" s="111">
        <f t="shared" si="12"/>
        <v>5</v>
      </c>
      <c r="B10" s="288" t="str">
        <f>источники!B47</f>
        <v>ПО: АИС (расширение 1)</v>
      </c>
      <c r="C10" s="125" t="s">
        <v>1120</v>
      </c>
      <c r="D10" s="113" t="s">
        <v>5442</v>
      </c>
      <c r="E10" s="287"/>
      <c r="F10" s="114">
        <v>46387</v>
      </c>
      <c r="G10" s="115">
        <f t="shared" si="6"/>
        <v>84</v>
      </c>
      <c r="H10" s="116">
        <f>источники!C47*1000000</f>
        <v>1099332</v>
      </c>
      <c r="I10" s="115">
        <f t="shared" si="7"/>
        <v>84</v>
      </c>
      <c r="J10" s="117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8"/>
      <c r="W10" s="119"/>
      <c r="X10" s="119"/>
      <c r="Y10" s="119"/>
      <c r="Z10" s="119"/>
      <c r="AA10" s="157">
        <f t="shared" si="8"/>
        <v>157047.42857142858</v>
      </c>
      <c r="AB10" s="157">
        <f t="shared" si="9"/>
        <v>157047.42857142858</v>
      </c>
      <c r="AC10" s="120"/>
      <c r="AD10" s="120">
        <v>1</v>
      </c>
      <c r="AE10" s="121"/>
      <c r="AF10" s="121"/>
      <c r="AG10" s="175">
        <v>0</v>
      </c>
      <c r="AH10" s="175">
        <f t="shared" ref="AH10" si="17">AF10-AG10</f>
        <v>0</v>
      </c>
      <c r="AI10" s="263"/>
      <c r="AJ10" s="121"/>
      <c r="AK10" s="121">
        <f t="shared" ref="AK10" si="18">$AD10*Z10</f>
        <v>0</v>
      </c>
      <c r="AL10" s="121">
        <f t="shared" ref="AL10" si="19">$AD10*AA10</f>
        <v>157047.42857142858</v>
      </c>
      <c r="AM10" s="121">
        <f t="shared" ref="AM10" si="20">$AD10*AB10</f>
        <v>157047.42857142858</v>
      </c>
      <c r="AN10" s="122"/>
      <c r="AO10" s="123"/>
      <c r="AP10" s="123"/>
    </row>
    <row r="11" spans="1:42" s="124" customFormat="1" ht="15" x14ac:dyDescent="0.2">
      <c r="A11" s="111">
        <f t="shared" si="12"/>
        <v>6</v>
      </c>
      <c r="B11" s="288" t="str">
        <f>источники!B48</f>
        <v>ПО: АИС (расширение 2)</v>
      </c>
      <c r="C11" s="125" t="s">
        <v>1120</v>
      </c>
      <c r="D11" s="113" t="s">
        <v>5442</v>
      </c>
      <c r="E11" s="287"/>
      <c r="F11" s="114">
        <v>46387</v>
      </c>
      <c r="G11" s="115">
        <f t="shared" si="6"/>
        <v>84</v>
      </c>
      <c r="H11" s="116">
        <f>источники!C48*1000000</f>
        <v>1147702.6100000001</v>
      </c>
      <c r="I11" s="115">
        <f t="shared" si="7"/>
        <v>84</v>
      </c>
      <c r="J11" s="117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9"/>
      <c r="X11" s="119"/>
      <c r="Y11" s="119"/>
      <c r="Z11" s="119"/>
      <c r="AA11" s="119"/>
      <c r="AB11" s="157">
        <f t="shared" si="9"/>
        <v>163957.51571428572</v>
      </c>
      <c r="AC11" s="120"/>
      <c r="AD11" s="120">
        <v>1</v>
      </c>
      <c r="AE11" s="121"/>
      <c r="AF11" s="121"/>
      <c r="AG11" s="175">
        <v>0</v>
      </c>
      <c r="AH11" s="175">
        <f t="shared" ref="AH11" si="21">AF11-AG11</f>
        <v>0</v>
      </c>
      <c r="AI11" s="263"/>
      <c r="AJ11" s="121"/>
      <c r="AK11" s="121">
        <f t="shared" ref="AK11" si="22">$AD11*Z11</f>
        <v>0</v>
      </c>
      <c r="AL11" s="121">
        <f t="shared" ref="AL11" si="23">$AD11*AA11</f>
        <v>0</v>
      </c>
      <c r="AM11" s="121">
        <f t="shared" ref="AM11" si="24">$AD11*AB11</f>
        <v>163957.51571428572</v>
      </c>
      <c r="AN11" s="122"/>
      <c r="AO11" s="123"/>
      <c r="AP11" s="123"/>
    </row>
    <row r="12" spans="1:42" s="124" customFormat="1" ht="15" x14ac:dyDescent="0.2">
      <c r="A12" s="111">
        <f t="shared" si="12"/>
        <v>7</v>
      </c>
      <c r="B12" s="288" t="str">
        <f>источники!B49</f>
        <v>ПО: АИС (расширение 3)</v>
      </c>
      <c r="C12" s="125" t="s">
        <v>1120</v>
      </c>
      <c r="D12" s="113" t="s">
        <v>5442</v>
      </c>
      <c r="E12" s="287"/>
      <c r="F12" s="114">
        <v>46387</v>
      </c>
      <c r="G12" s="115">
        <f t="shared" si="6"/>
        <v>84</v>
      </c>
      <c r="H12" s="116">
        <f>источники!C49*1000000</f>
        <v>1198201.52</v>
      </c>
      <c r="I12" s="115">
        <f t="shared" si="7"/>
        <v>84</v>
      </c>
      <c r="J12" s="117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8"/>
      <c r="W12" s="119"/>
      <c r="X12" s="119"/>
      <c r="Y12" s="119"/>
      <c r="Z12" s="119"/>
      <c r="AA12" s="119"/>
      <c r="AB12" s="119"/>
      <c r="AC12" s="120"/>
      <c r="AD12" s="120">
        <v>1</v>
      </c>
      <c r="AE12" s="121"/>
      <c r="AF12" s="121"/>
      <c r="AG12" s="175">
        <v>0</v>
      </c>
      <c r="AH12" s="175">
        <f t="shared" ref="AH12" si="25">AF12-AG12</f>
        <v>0</v>
      </c>
      <c r="AI12" s="263"/>
      <c r="AJ12" s="121"/>
      <c r="AK12" s="121">
        <f t="shared" ref="AK12" si="26">$AD12*Z12</f>
        <v>0</v>
      </c>
      <c r="AL12" s="121">
        <f t="shared" ref="AL12" si="27">$AD12*AA12</f>
        <v>0</v>
      </c>
      <c r="AM12" s="121">
        <f t="shared" ref="AM12" si="28">$AD12*AB12</f>
        <v>0</v>
      </c>
      <c r="AN12" s="122"/>
      <c r="AO12" s="123"/>
      <c r="AP12" s="123"/>
    </row>
    <row r="13" spans="1:42" s="124" customFormat="1" ht="15" x14ac:dyDescent="0.2">
      <c r="A13" s="111">
        <f t="shared" si="12"/>
        <v>8</v>
      </c>
      <c r="B13" s="112" t="s">
        <v>1108</v>
      </c>
      <c r="C13" s="112" t="s">
        <v>1110</v>
      </c>
      <c r="D13" s="113" t="s">
        <v>1109</v>
      </c>
      <c r="E13" s="287"/>
      <c r="F13" s="114" t="s">
        <v>5412</v>
      </c>
      <c r="G13" s="115"/>
      <c r="H13" s="116">
        <v>47639.17</v>
      </c>
      <c r="I13" s="115">
        <f>3*12</f>
        <v>36</v>
      </c>
      <c r="J13" s="117">
        <f t="shared" ref="J13:J48" si="29">K13+L13+M13+N13+O13+P13+Q13+R13+S13+T13+U13+V13</f>
        <v>15879.72</v>
      </c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8">
        <f>VLOOKUP(D13,'Амортизация 2025-2029 гг.'!B:Q,11,0)</f>
        <v>15879.72</v>
      </c>
      <c r="W13" s="119">
        <f>IF(YEAR(F13)=2024,H13/I13*DATEDIF(F13,"31.12.2024","m"),IF(DATEDIF(F13,"31.12.2024","m")&gt;I13,0,IF(H13/I13*12&gt;J13,J13,H13/I13*12)))</f>
        <v>15879.72</v>
      </c>
      <c r="X13" s="119">
        <f t="shared" ref="X13:X47" si="30">IF(YEAR($F13)=2024,$H13/$I13*12,IF(DATEDIF($F13,"31.12.2025","m")&gt;$I13,0,IF($H13/$I13*12&gt;$J13,$J13,$H13/$I13*12)))</f>
        <v>15879.72</v>
      </c>
      <c r="Y13" s="119">
        <f t="shared" ref="Y13:Y48" si="31">IF(YEAR($F13)=2024,$H13/$I13*12,IF(DATEDIF($F13,"31.12.2026","m")&gt;$I13,0,IF($H13/$I13*12&gt;$J13,$J13,$H13/$I13*12)))</f>
        <v>15879.72</v>
      </c>
      <c r="Z13" s="119">
        <f t="shared" ref="Z13:Z48" si="32">IF(YEAR($F13)=2024,$H13/$I13*12,IF(DATEDIF($F13,"31.12.2027","m")&gt;$I13,0,IF($H13/$I13*12&gt;$J13,$J13,$H13/$I13*12)))</f>
        <v>0</v>
      </c>
      <c r="AA13" s="119">
        <f t="shared" ref="AA13:AA48" si="33">IF(YEAR($F13)=2024,$H13/$I13*12,IF(DATEDIF($F13,"31.12.2028","m")&gt;$I13,0,IF($H13/$I13*12&gt;$J13,$J13,$H13/$I13*12)))</f>
        <v>0</v>
      </c>
      <c r="AB13" s="119">
        <f t="shared" ref="AB13:AB48" si="34">IF(YEAR($F13)=2024,$H13/$I13*12,IF(DATEDIF($F13,"31.12.2029","m")&gt;$I13,0,IF($H13/$I13*12&gt;$J13,$J13,$H13/$I13*12)))</f>
        <v>0</v>
      </c>
      <c r="AC13" s="120">
        <v>1</v>
      </c>
      <c r="AD13" s="120">
        <v>1</v>
      </c>
      <c r="AE13" s="121">
        <f t="shared" ref="AE13:AE48" si="35">AC13*W13</f>
        <v>15879.72</v>
      </c>
      <c r="AF13" s="121">
        <f t="shared" ref="AF13:AF28" si="36">AC13*X13</f>
        <v>15879.72</v>
      </c>
      <c r="AG13" s="175">
        <v>15879.723333333332</v>
      </c>
      <c r="AH13" s="175">
        <f t="shared" si="10"/>
        <v>-3.3333333321934333E-3</v>
      </c>
      <c r="AI13" s="263"/>
      <c r="AJ13" s="121">
        <f t="shared" ref="AJ13:AJ48" si="37">AD13*Y13</f>
        <v>15879.72</v>
      </c>
      <c r="AK13" s="121">
        <f t="shared" si="11"/>
        <v>0</v>
      </c>
      <c r="AL13" s="121">
        <f t="shared" si="4"/>
        <v>0</v>
      </c>
      <c r="AM13" s="121">
        <f t="shared" si="5"/>
        <v>0</v>
      </c>
      <c r="AN13" s="122"/>
      <c r="AO13" s="123"/>
      <c r="AP13" s="123"/>
    </row>
    <row r="14" spans="1:42" s="124" customFormat="1" ht="15" x14ac:dyDescent="0.2">
      <c r="A14" s="111">
        <f t="shared" si="12"/>
        <v>9</v>
      </c>
      <c r="B14" s="112" t="s">
        <v>1108</v>
      </c>
      <c r="C14" s="112" t="s">
        <v>1110</v>
      </c>
      <c r="D14" s="113" t="s">
        <v>1111</v>
      </c>
      <c r="E14" s="287"/>
      <c r="F14" s="114" t="s">
        <v>5412</v>
      </c>
      <c r="G14" s="115"/>
      <c r="H14" s="116">
        <v>47639.17</v>
      </c>
      <c r="I14" s="115">
        <f t="shared" ref="I14:I17" si="38">3*12</f>
        <v>36</v>
      </c>
      <c r="J14" s="117">
        <f t="shared" si="29"/>
        <v>15879.72</v>
      </c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8">
        <f>VLOOKUP(D14,'Амортизация 2025-2029 гг.'!B:Q,11,0)</f>
        <v>15879.72</v>
      </c>
      <c r="W14" s="119">
        <f t="shared" ref="W14:W47" si="39">IF(YEAR(F14)=2024,H14/I14*DATEDIF(F14,"31.12.2024","m"),IF(DATEDIF(F14,"31.12.2024","m")&gt;I14,0,IF(H14/I14*12&gt;J14,J14,H14/I14*12)))</f>
        <v>15879.72</v>
      </c>
      <c r="X14" s="119">
        <f t="shared" si="30"/>
        <v>15879.72</v>
      </c>
      <c r="Y14" s="119">
        <f t="shared" si="31"/>
        <v>15879.72</v>
      </c>
      <c r="Z14" s="119">
        <f t="shared" si="32"/>
        <v>0</v>
      </c>
      <c r="AA14" s="119">
        <f t="shared" si="33"/>
        <v>0</v>
      </c>
      <c r="AB14" s="119">
        <f t="shared" si="34"/>
        <v>0</v>
      </c>
      <c r="AC14" s="120">
        <v>1</v>
      </c>
      <c r="AD14" s="120">
        <v>1</v>
      </c>
      <c r="AE14" s="121">
        <f t="shared" si="35"/>
        <v>15879.72</v>
      </c>
      <c r="AF14" s="121">
        <f t="shared" si="36"/>
        <v>15879.72</v>
      </c>
      <c r="AG14" s="175">
        <v>15879.723333333332</v>
      </c>
      <c r="AH14" s="175">
        <f t="shared" si="10"/>
        <v>-3.3333333321934333E-3</v>
      </c>
      <c r="AI14" s="263"/>
      <c r="AJ14" s="121">
        <f t="shared" si="37"/>
        <v>15879.72</v>
      </c>
      <c r="AK14" s="121">
        <f t="shared" si="11"/>
        <v>0</v>
      </c>
      <c r="AL14" s="121">
        <f t="shared" si="4"/>
        <v>0</v>
      </c>
      <c r="AM14" s="121">
        <f t="shared" si="5"/>
        <v>0</v>
      </c>
      <c r="AN14" s="122"/>
      <c r="AO14" s="123"/>
      <c r="AP14" s="123"/>
    </row>
    <row r="15" spans="1:42" s="124" customFormat="1" ht="15" x14ac:dyDescent="0.2">
      <c r="A15" s="111">
        <f t="shared" si="12"/>
        <v>10</v>
      </c>
      <c r="B15" s="112" t="s">
        <v>1108</v>
      </c>
      <c r="C15" s="112" t="s">
        <v>1110</v>
      </c>
      <c r="D15" s="113" t="s">
        <v>1112</v>
      </c>
      <c r="E15" s="287"/>
      <c r="F15" s="114" t="s">
        <v>5412</v>
      </c>
      <c r="G15" s="115"/>
      <c r="H15" s="116">
        <v>47639.17</v>
      </c>
      <c r="I15" s="115">
        <f t="shared" si="38"/>
        <v>36</v>
      </c>
      <c r="J15" s="117">
        <f>K15+L15+M15+N15+O15+P15+Q15+R15+S15+T15+U15+V15</f>
        <v>15879.72</v>
      </c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>
        <f>VLOOKUP(D15,'Амортизация 2025-2029 гг.'!B:Q,11,0)</f>
        <v>15879.72</v>
      </c>
      <c r="W15" s="119">
        <f t="shared" si="39"/>
        <v>15879.72</v>
      </c>
      <c r="X15" s="119">
        <f t="shared" si="30"/>
        <v>15879.72</v>
      </c>
      <c r="Y15" s="119">
        <f t="shared" si="31"/>
        <v>15879.72</v>
      </c>
      <c r="Z15" s="119">
        <f t="shared" si="32"/>
        <v>0</v>
      </c>
      <c r="AA15" s="119">
        <f t="shared" si="33"/>
        <v>0</v>
      </c>
      <c r="AB15" s="119">
        <f t="shared" si="34"/>
        <v>0</v>
      </c>
      <c r="AC15" s="120">
        <v>1</v>
      </c>
      <c r="AD15" s="120">
        <v>1</v>
      </c>
      <c r="AE15" s="121">
        <f t="shared" si="35"/>
        <v>15879.72</v>
      </c>
      <c r="AF15" s="121">
        <f t="shared" si="36"/>
        <v>15879.72</v>
      </c>
      <c r="AG15" s="175">
        <v>15879.723333333332</v>
      </c>
      <c r="AH15" s="175">
        <f t="shared" si="10"/>
        <v>-3.3333333321934333E-3</v>
      </c>
      <c r="AI15" s="263"/>
      <c r="AJ15" s="121">
        <f t="shared" si="37"/>
        <v>15879.72</v>
      </c>
      <c r="AK15" s="121">
        <f t="shared" si="11"/>
        <v>0</v>
      </c>
      <c r="AL15" s="121">
        <f t="shared" si="4"/>
        <v>0</v>
      </c>
      <c r="AM15" s="121">
        <f t="shared" si="5"/>
        <v>0</v>
      </c>
      <c r="AN15" s="122"/>
      <c r="AO15" s="123"/>
      <c r="AP15" s="123"/>
    </row>
    <row r="16" spans="1:42" s="124" customFormat="1" ht="15" x14ac:dyDescent="0.2">
      <c r="A16" s="111">
        <f t="shared" si="12"/>
        <v>11</v>
      </c>
      <c r="B16" s="112" t="s">
        <v>1108</v>
      </c>
      <c r="C16" s="112" t="s">
        <v>1110</v>
      </c>
      <c r="D16" s="113" t="s">
        <v>1113</v>
      </c>
      <c r="E16" s="287"/>
      <c r="F16" s="114" t="s">
        <v>5412</v>
      </c>
      <c r="G16" s="115"/>
      <c r="H16" s="116">
        <v>47639.17</v>
      </c>
      <c r="I16" s="115">
        <f t="shared" si="38"/>
        <v>36</v>
      </c>
      <c r="J16" s="117">
        <f t="shared" si="29"/>
        <v>15879.72</v>
      </c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>
        <f>VLOOKUP(D16,'Амортизация 2025-2029 гг.'!B:Q,11,0)</f>
        <v>15879.72</v>
      </c>
      <c r="W16" s="119">
        <f t="shared" si="39"/>
        <v>15879.72</v>
      </c>
      <c r="X16" s="119">
        <f t="shared" si="30"/>
        <v>15879.72</v>
      </c>
      <c r="Y16" s="119">
        <f t="shared" si="31"/>
        <v>15879.72</v>
      </c>
      <c r="Z16" s="119">
        <f t="shared" si="32"/>
        <v>0</v>
      </c>
      <c r="AA16" s="119">
        <f t="shared" si="33"/>
        <v>0</v>
      </c>
      <c r="AB16" s="119">
        <f t="shared" si="34"/>
        <v>0</v>
      </c>
      <c r="AC16" s="120">
        <v>1</v>
      </c>
      <c r="AD16" s="120">
        <v>1</v>
      </c>
      <c r="AE16" s="121">
        <f t="shared" si="35"/>
        <v>15879.72</v>
      </c>
      <c r="AF16" s="121">
        <f t="shared" si="36"/>
        <v>15879.72</v>
      </c>
      <c r="AG16" s="175">
        <v>15879.723333333332</v>
      </c>
      <c r="AH16" s="175">
        <f t="shared" si="10"/>
        <v>-3.3333333321934333E-3</v>
      </c>
      <c r="AI16" s="263"/>
      <c r="AJ16" s="121">
        <f t="shared" si="37"/>
        <v>15879.72</v>
      </c>
      <c r="AK16" s="121">
        <f t="shared" si="11"/>
        <v>0</v>
      </c>
      <c r="AL16" s="121">
        <f t="shared" si="4"/>
        <v>0</v>
      </c>
      <c r="AM16" s="121">
        <f t="shared" si="5"/>
        <v>0</v>
      </c>
      <c r="AN16" s="122"/>
      <c r="AO16" s="123"/>
      <c r="AP16" s="123"/>
    </row>
    <row r="17" spans="1:42" s="124" customFormat="1" ht="15" x14ac:dyDescent="0.2">
      <c r="A17" s="111">
        <f t="shared" si="12"/>
        <v>12</v>
      </c>
      <c r="B17" s="112" t="s">
        <v>1108</v>
      </c>
      <c r="C17" s="112" t="s">
        <v>1110</v>
      </c>
      <c r="D17" s="113" t="s">
        <v>1114</v>
      </c>
      <c r="E17" s="287"/>
      <c r="F17" s="114" t="s">
        <v>5412</v>
      </c>
      <c r="G17" s="115"/>
      <c r="H17" s="116">
        <v>47639.17</v>
      </c>
      <c r="I17" s="115">
        <f t="shared" si="38"/>
        <v>36</v>
      </c>
      <c r="J17" s="117">
        <f t="shared" si="29"/>
        <v>15879.72</v>
      </c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>
        <f>VLOOKUP(D17,'Амортизация 2025-2029 гг.'!B:Q,11,0)</f>
        <v>15879.72</v>
      </c>
      <c r="W17" s="119">
        <f t="shared" si="39"/>
        <v>15879.72</v>
      </c>
      <c r="X17" s="119">
        <f t="shared" si="30"/>
        <v>15879.72</v>
      </c>
      <c r="Y17" s="119">
        <f t="shared" si="31"/>
        <v>15879.72</v>
      </c>
      <c r="Z17" s="119">
        <f t="shared" si="32"/>
        <v>0</v>
      </c>
      <c r="AA17" s="119">
        <f t="shared" si="33"/>
        <v>0</v>
      </c>
      <c r="AB17" s="119">
        <f t="shared" si="34"/>
        <v>0</v>
      </c>
      <c r="AC17" s="120">
        <v>1</v>
      </c>
      <c r="AD17" s="120">
        <v>1</v>
      </c>
      <c r="AE17" s="121">
        <f t="shared" si="35"/>
        <v>15879.72</v>
      </c>
      <c r="AF17" s="121">
        <f t="shared" si="36"/>
        <v>15879.72</v>
      </c>
      <c r="AG17" s="175">
        <v>15879.723333333332</v>
      </c>
      <c r="AH17" s="175">
        <f t="shared" si="10"/>
        <v>-3.3333333321934333E-3</v>
      </c>
      <c r="AI17" s="263"/>
      <c r="AJ17" s="121">
        <f t="shared" si="37"/>
        <v>15879.72</v>
      </c>
      <c r="AK17" s="121">
        <f t="shared" si="11"/>
        <v>0</v>
      </c>
      <c r="AL17" s="121">
        <f t="shared" si="4"/>
        <v>0</v>
      </c>
      <c r="AM17" s="121">
        <f t="shared" si="5"/>
        <v>0</v>
      </c>
      <c r="AN17" s="122"/>
      <c r="AO17" s="123"/>
      <c r="AP17" s="123"/>
    </row>
    <row r="18" spans="1:42" s="124" customFormat="1" ht="15" x14ac:dyDescent="0.2">
      <c r="A18" s="111">
        <f t="shared" si="12"/>
        <v>13</v>
      </c>
      <c r="B18" s="112" t="s">
        <v>1115</v>
      </c>
      <c r="C18" s="112" t="s">
        <v>1117</v>
      </c>
      <c r="D18" s="113" t="s">
        <v>1116</v>
      </c>
      <c r="E18" s="287"/>
      <c r="F18" s="114" t="s">
        <v>5412</v>
      </c>
      <c r="G18" s="115"/>
      <c r="H18" s="116">
        <v>42833.86</v>
      </c>
      <c r="I18" s="115">
        <f>2*12</f>
        <v>24</v>
      </c>
      <c r="J18" s="117">
        <f t="shared" si="29"/>
        <v>21416.92</v>
      </c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>
        <f>VLOOKUP(D18,'Амортизация 2025-2029 гг.'!B:Q,11,0)</f>
        <v>21416.92</v>
      </c>
      <c r="W18" s="119">
        <f t="shared" si="39"/>
        <v>21416.92</v>
      </c>
      <c r="X18" s="119">
        <f t="shared" si="30"/>
        <v>21416.92</v>
      </c>
      <c r="Y18" s="119">
        <f t="shared" si="31"/>
        <v>0</v>
      </c>
      <c r="Z18" s="119">
        <f t="shared" si="32"/>
        <v>0</v>
      </c>
      <c r="AA18" s="119">
        <f t="shared" si="33"/>
        <v>0</v>
      </c>
      <c r="AB18" s="119">
        <f t="shared" si="34"/>
        <v>0</v>
      </c>
      <c r="AC18" s="120">
        <v>1</v>
      </c>
      <c r="AD18" s="120">
        <v>1</v>
      </c>
      <c r="AE18" s="121">
        <f t="shared" si="35"/>
        <v>21416.92</v>
      </c>
      <c r="AF18" s="121">
        <f t="shared" si="36"/>
        <v>21416.92</v>
      </c>
      <c r="AG18" s="175">
        <v>21416.93</v>
      </c>
      <c r="AH18" s="175">
        <f t="shared" si="10"/>
        <v>-1.0000000002037268E-2</v>
      </c>
      <c r="AI18" s="263"/>
      <c r="AJ18" s="121">
        <f t="shared" si="37"/>
        <v>0</v>
      </c>
      <c r="AK18" s="121">
        <f t="shared" si="11"/>
        <v>0</v>
      </c>
      <c r="AL18" s="121">
        <f t="shared" si="4"/>
        <v>0</v>
      </c>
      <c r="AM18" s="121">
        <f t="shared" si="5"/>
        <v>0</v>
      </c>
      <c r="AN18" s="122"/>
      <c r="AO18" s="123"/>
      <c r="AP18" s="123"/>
    </row>
    <row r="19" spans="1:42" s="124" customFormat="1" ht="15" x14ac:dyDescent="0.2">
      <c r="A19" s="111">
        <f t="shared" si="12"/>
        <v>14</v>
      </c>
      <c r="B19" s="112" t="s">
        <v>1118</v>
      </c>
      <c r="C19" s="112" t="s">
        <v>1120</v>
      </c>
      <c r="D19" s="113" t="s">
        <v>1119</v>
      </c>
      <c r="E19" s="287"/>
      <c r="F19" s="114" t="s">
        <v>5412</v>
      </c>
      <c r="G19" s="115"/>
      <c r="H19" s="116">
        <v>73916.67</v>
      </c>
      <c r="I19" s="115">
        <f>7*12</f>
        <v>84</v>
      </c>
      <c r="J19" s="117">
        <f t="shared" si="29"/>
        <v>14783.31</v>
      </c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>
        <f>VLOOKUP(D19,'Амортизация 2025-2029 гг.'!B:Q,11,0)</f>
        <v>14783.31</v>
      </c>
      <c r="W19" s="119">
        <f t="shared" si="39"/>
        <v>10559.524285714286</v>
      </c>
      <c r="X19" s="119">
        <f t="shared" si="30"/>
        <v>10559.524285714286</v>
      </c>
      <c r="Y19" s="119">
        <f t="shared" si="31"/>
        <v>10559.524285714286</v>
      </c>
      <c r="Z19" s="119">
        <f t="shared" si="32"/>
        <v>10559.524285714286</v>
      </c>
      <c r="AA19" s="119">
        <f t="shared" si="33"/>
        <v>10559.524285714286</v>
      </c>
      <c r="AB19" s="119">
        <f t="shared" si="34"/>
        <v>10559.524285714286</v>
      </c>
      <c r="AC19" s="120">
        <v>1</v>
      </c>
      <c r="AD19" s="120">
        <v>1</v>
      </c>
      <c r="AE19" s="121">
        <f t="shared" si="35"/>
        <v>10559.524285714286</v>
      </c>
      <c r="AF19" s="121">
        <f t="shared" si="36"/>
        <v>10559.524285714286</v>
      </c>
      <c r="AG19" s="175">
        <v>10559.524285714286</v>
      </c>
      <c r="AH19" s="175">
        <f t="shared" si="10"/>
        <v>0</v>
      </c>
      <c r="AI19" s="263"/>
      <c r="AJ19" s="121">
        <f t="shared" si="37"/>
        <v>10559.524285714286</v>
      </c>
      <c r="AK19" s="121">
        <f t="shared" si="11"/>
        <v>10559.524285714286</v>
      </c>
      <c r="AL19" s="121">
        <f t="shared" si="4"/>
        <v>10559.524285714286</v>
      </c>
      <c r="AM19" s="121">
        <f t="shared" si="5"/>
        <v>10559.524285714286</v>
      </c>
      <c r="AN19" s="122"/>
      <c r="AO19" s="123"/>
      <c r="AP19" s="123"/>
    </row>
    <row r="20" spans="1:42" s="124" customFormat="1" ht="15" x14ac:dyDescent="0.2">
      <c r="A20" s="111">
        <f t="shared" si="12"/>
        <v>15</v>
      </c>
      <c r="B20" s="112" t="s">
        <v>1118</v>
      </c>
      <c r="C20" s="112" t="s">
        <v>1120</v>
      </c>
      <c r="D20" s="113" t="s">
        <v>1121</v>
      </c>
      <c r="E20" s="287"/>
      <c r="F20" s="114" t="s">
        <v>5412</v>
      </c>
      <c r="G20" s="115"/>
      <c r="H20" s="116">
        <v>73916.67</v>
      </c>
      <c r="I20" s="115">
        <f t="shared" ref="I20:I23" si="40">7*12</f>
        <v>84</v>
      </c>
      <c r="J20" s="117">
        <f t="shared" si="29"/>
        <v>14783.31</v>
      </c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8">
        <f>VLOOKUP(D20,'Амортизация 2025-2029 гг.'!B:Q,11,0)</f>
        <v>14783.31</v>
      </c>
      <c r="W20" s="119">
        <f t="shared" si="39"/>
        <v>10559.524285714286</v>
      </c>
      <c r="X20" s="119">
        <f t="shared" si="30"/>
        <v>10559.524285714286</v>
      </c>
      <c r="Y20" s="119">
        <f t="shared" si="31"/>
        <v>10559.524285714286</v>
      </c>
      <c r="Z20" s="119">
        <f t="shared" si="32"/>
        <v>10559.524285714286</v>
      </c>
      <c r="AA20" s="119">
        <f t="shared" si="33"/>
        <v>10559.524285714286</v>
      </c>
      <c r="AB20" s="119">
        <f t="shared" si="34"/>
        <v>10559.524285714286</v>
      </c>
      <c r="AC20" s="120">
        <v>1</v>
      </c>
      <c r="AD20" s="120">
        <v>1</v>
      </c>
      <c r="AE20" s="121">
        <f t="shared" si="35"/>
        <v>10559.524285714286</v>
      </c>
      <c r="AF20" s="121">
        <f t="shared" si="36"/>
        <v>10559.524285714286</v>
      </c>
      <c r="AG20" s="175">
        <v>10559.524285714286</v>
      </c>
      <c r="AH20" s="175">
        <f t="shared" si="10"/>
        <v>0</v>
      </c>
      <c r="AI20" s="263"/>
      <c r="AJ20" s="121">
        <f t="shared" si="37"/>
        <v>10559.524285714286</v>
      </c>
      <c r="AK20" s="121">
        <f t="shared" si="11"/>
        <v>10559.524285714286</v>
      </c>
      <c r="AL20" s="121">
        <f t="shared" si="4"/>
        <v>10559.524285714286</v>
      </c>
      <c r="AM20" s="121">
        <f t="shared" si="5"/>
        <v>10559.524285714286</v>
      </c>
      <c r="AN20" s="122"/>
      <c r="AO20" s="123"/>
      <c r="AP20" s="123"/>
    </row>
    <row r="21" spans="1:42" s="124" customFormat="1" ht="15" x14ac:dyDescent="0.2">
      <c r="A21" s="111">
        <f t="shared" si="12"/>
        <v>16</v>
      </c>
      <c r="B21" s="112" t="s">
        <v>1118</v>
      </c>
      <c r="C21" s="112" t="s">
        <v>1120</v>
      </c>
      <c r="D21" s="113" t="s">
        <v>1122</v>
      </c>
      <c r="E21" s="287"/>
      <c r="F21" s="114" t="s">
        <v>5412</v>
      </c>
      <c r="G21" s="115"/>
      <c r="H21" s="116">
        <v>73916.67</v>
      </c>
      <c r="I21" s="115">
        <f t="shared" si="40"/>
        <v>84</v>
      </c>
      <c r="J21" s="117">
        <f t="shared" si="29"/>
        <v>14783.31</v>
      </c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8">
        <f>VLOOKUP(D21,'Амортизация 2025-2029 гг.'!B:Q,11,0)</f>
        <v>14783.31</v>
      </c>
      <c r="W21" s="119">
        <f t="shared" si="39"/>
        <v>10559.524285714286</v>
      </c>
      <c r="X21" s="119">
        <f t="shared" si="30"/>
        <v>10559.524285714286</v>
      </c>
      <c r="Y21" s="119">
        <f t="shared" si="31"/>
        <v>10559.524285714286</v>
      </c>
      <c r="Z21" s="119">
        <f t="shared" si="32"/>
        <v>10559.524285714286</v>
      </c>
      <c r="AA21" s="119">
        <f t="shared" si="33"/>
        <v>10559.524285714286</v>
      </c>
      <c r="AB21" s="119">
        <f t="shared" si="34"/>
        <v>10559.524285714286</v>
      </c>
      <c r="AC21" s="120">
        <v>1</v>
      </c>
      <c r="AD21" s="120">
        <v>1</v>
      </c>
      <c r="AE21" s="121">
        <f t="shared" si="35"/>
        <v>10559.524285714286</v>
      </c>
      <c r="AF21" s="121">
        <f t="shared" si="36"/>
        <v>10559.524285714286</v>
      </c>
      <c r="AG21" s="175">
        <v>10559.524285714286</v>
      </c>
      <c r="AH21" s="175">
        <f t="shared" si="10"/>
        <v>0</v>
      </c>
      <c r="AI21" s="263"/>
      <c r="AJ21" s="121">
        <f t="shared" si="37"/>
        <v>10559.524285714286</v>
      </c>
      <c r="AK21" s="121">
        <f t="shared" si="11"/>
        <v>10559.524285714286</v>
      </c>
      <c r="AL21" s="121">
        <f t="shared" si="4"/>
        <v>10559.524285714286</v>
      </c>
      <c r="AM21" s="121">
        <f t="shared" si="5"/>
        <v>10559.524285714286</v>
      </c>
      <c r="AN21" s="122"/>
      <c r="AO21" s="123"/>
      <c r="AP21" s="123"/>
    </row>
    <row r="22" spans="1:42" s="124" customFormat="1" ht="15" x14ac:dyDescent="0.2">
      <c r="A22" s="111">
        <f t="shared" si="12"/>
        <v>17</v>
      </c>
      <c r="B22" s="112" t="s">
        <v>1118</v>
      </c>
      <c r="C22" s="112" t="s">
        <v>1120</v>
      </c>
      <c r="D22" s="113" t="s">
        <v>1123</v>
      </c>
      <c r="E22" s="287"/>
      <c r="F22" s="114" t="s">
        <v>5412</v>
      </c>
      <c r="G22" s="115"/>
      <c r="H22" s="116">
        <v>73916.67</v>
      </c>
      <c r="I22" s="115">
        <f t="shared" si="40"/>
        <v>84</v>
      </c>
      <c r="J22" s="117">
        <f t="shared" si="29"/>
        <v>14783.31</v>
      </c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8">
        <f>VLOOKUP(D22,'Амортизация 2025-2029 гг.'!B:Q,11,0)</f>
        <v>14783.31</v>
      </c>
      <c r="W22" s="119">
        <f t="shared" si="39"/>
        <v>10559.524285714286</v>
      </c>
      <c r="X22" s="119">
        <f t="shared" si="30"/>
        <v>10559.524285714286</v>
      </c>
      <c r="Y22" s="119">
        <f t="shared" si="31"/>
        <v>10559.524285714286</v>
      </c>
      <c r="Z22" s="119">
        <f t="shared" si="32"/>
        <v>10559.524285714286</v>
      </c>
      <c r="AA22" s="119">
        <f t="shared" si="33"/>
        <v>10559.524285714286</v>
      </c>
      <c r="AB22" s="119">
        <f t="shared" si="34"/>
        <v>10559.524285714286</v>
      </c>
      <c r="AC22" s="120">
        <v>1</v>
      </c>
      <c r="AD22" s="120">
        <v>1</v>
      </c>
      <c r="AE22" s="121">
        <f t="shared" si="35"/>
        <v>10559.524285714286</v>
      </c>
      <c r="AF22" s="121">
        <f t="shared" si="36"/>
        <v>10559.524285714286</v>
      </c>
      <c r="AG22" s="175">
        <v>10559.524285714286</v>
      </c>
      <c r="AH22" s="175">
        <f t="shared" si="10"/>
        <v>0</v>
      </c>
      <c r="AI22" s="263"/>
      <c r="AJ22" s="121">
        <f t="shared" si="37"/>
        <v>10559.524285714286</v>
      </c>
      <c r="AK22" s="121">
        <f t="shared" si="11"/>
        <v>10559.524285714286</v>
      </c>
      <c r="AL22" s="121">
        <f t="shared" si="4"/>
        <v>10559.524285714286</v>
      </c>
      <c r="AM22" s="121">
        <f t="shared" si="5"/>
        <v>10559.524285714286</v>
      </c>
      <c r="AN22" s="122"/>
      <c r="AO22" s="123"/>
      <c r="AP22" s="123"/>
    </row>
    <row r="23" spans="1:42" s="124" customFormat="1" ht="15" x14ac:dyDescent="0.2">
      <c r="A23" s="111">
        <f t="shared" si="12"/>
        <v>18</v>
      </c>
      <c r="B23" s="112" t="s">
        <v>1118</v>
      </c>
      <c r="C23" s="112" t="s">
        <v>1120</v>
      </c>
      <c r="D23" s="113" t="s">
        <v>1124</v>
      </c>
      <c r="E23" s="287"/>
      <c r="F23" s="114" t="s">
        <v>5412</v>
      </c>
      <c r="G23" s="115"/>
      <c r="H23" s="116">
        <v>73916.67</v>
      </c>
      <c r="I23" s="115">
        <f t="shared" si="40"/>
        <v>84</v>
      </c>
      <c r="J23" s="117">
        <f t="shared" si="29"/>
        <v>14783.31</v>
      </c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>
        <f>VLOOKUP(D23,'Амортизация 2025-2029 гг.'!B:Q,11,0)</f>
        <v>14783.31</v>
      </c>
      <c r="W23" s="119">
        <f t="shared" si="39"/>
        <v>10559.524285714286</v>
      </c>
      <c r="X23" s="119">
        <f t="shared" si="30"/>
        <v>10559.524285714286</v>
      </c>
      <c r="Y23" s="119">
        <f t="shared" si="31"/>
        <v>10559.524285714286</v>
      </c>
      <c r="Z23" s="119">
        <f t="shared" si="32"/>
        <v>10559.524285714286</v>
      </c>
      <c r="AA23" s="119">
        <f t="shared" si="33"/>
        <v>10559.524285714286</v>
      </c>
      <c r="AB23" s="119">
        <f t="shared" si="34"/>
        <v>10559.524285714286</v>
      </c>
      <c r="AC23" s="120">
        <v>1</v>
      </c>
      <c r="AD23" s="120">
        <v>1</v>
      </c>
      <c r="AE23" s="121">
        <f t="shared" si="35"/>
        <v>10559.524285714286</v>
      </c>
      <c r="AF23" s="121">
        <f t="shared" si="36"/>
        <v>10559.524285714286</v>
      </c>
      <c r="AG23" s="175">
        <v>10559.524285714286</v>
      </c>
      <c r="AH23" s="175">
        <f t="shared" si="10"/>
        <v>0</v>
      </c>
      <c r="AI23" s="263"/>
      <c r="AJ23" s="121">
        <f t="shared" si="37"/>
        <v>10559.524285714286</v>
      </c>
      <c r="AK23" s="121">
        <f t="shared" si="11"/>
        <v>10559.524285714286</v>
      </c>
      <c r="AL23" s="121">
        <f t="shared" si="4"/>
        <v>10559.524285714286</v>
      </c>
      <c r="AM23" s="121">
        <f t="shared" si="5"/>
        <v>10559.524285714286</v>
      </c>
      <c r="AN23" s="122"/>
      <c r="AO23" s="123"/>
      <c r="AP23" s="123"/>
    </row>
    <row r="24" spans="1:42" s="124" customFormat="1" ht="15" x14ac:dyDescent="0.2">
      <c r="A24" s="111">
        <f t="shared" si="12"/>
        <v>19</v>
      </c>
      <c r="B24" s="112" t="s">
        <v>5413</v>
      </c>
      <c r="C24" s="112" t="s">
        <v>1110</v>
      </c>
      <c r="D24" s="113" t="s">
        <v>1126</v>
      </c>
      <c r="E24" s="287"/>
      <c r="F24" s="114" t="s">
        <v>5412</v>
      </c>
      <c r="G24" s="115"/>
      <c r="H24" s="116">
        <v>64500</v>
      </c>
      <c r="I24" s="115">
        <f>3*12</f>
        <v>36</v>
      </c>
      <c r="J24" s="117">
        <f t="shared" si="29"/>
        <v>32250</v>
      </c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>
        <f>VLOOKUP(D24,'Амортизация 2025-2029 гг.'!B:Q,11,0)</f>
        <v>32250</v>
      </c>
      <c r="W24" s="119">
        <f t="shared" si="39"/>
        <v>21500</v>
      </c>
      <c r="X24" s="119">
        <f t="shared" si="30"/>
        <v>21500</v>
      </c>
      <c r="Y24" s="119">
        <f t="shared" si="31"/>
        <v>21500</v>
      </c>
      <c r="Z24" s="119">
        <f t="shared" si="32"/>
        <v>0</v>
      </c>
      <c r="AA24" s="119">
        <f t="shared" si="33"/>
        <v>0</v>
      </c>
      <c r="AB24" s="119">
        <f t="shared" si="34"/>
        <v>0</v>
      </c>
      <c r="AC24" s="120">
        <v>1</v>
      </c>
      <c r="AD24" s="120">
        <v>1</v>
      </c>
      <c r="AE24" s="121">
        <f t="shared" si="35"/>
        <v>21500</v>
      </c>
      <c r="AF24" s="121">
        <f t="shared" si="36"/>
        <v>21500</v>
      </c>
      <c r="AG24" s="175">
        <v>21500</v>
      </c>
      <c r="AH24" s="175">
        <f t="shared" si="10"/>
        <v>0</v>
      </c>
      <c r="AI24" s="263"/>
      <c r="AJ24" s="121">
        <f t="shared" si="37"/>
        <v>21500</v>
      </c>
      <c r="AK24" s="121">
        <f t="shared" si="11"/>
        <v>0</v>
      </c>
      <c r="AL24" s="121">
        <f t="shared" si="4"/>
        <v>0</v>
      </c>
      <c r="AM24" s="121">
        <f t="shared" si="5"/>
        <v>0</v>
      </c>
      <c r="AN24" s="122"/>
      <c r="AO24" s="123"/>
      <c r="AP24" s="123"/>
    </row>
    <row r="25" spans="1:42" s="124" customFormat="1" ht="15" x14ac:dyDescent="0.2">
      <c r="A25" s="111">
        <f t="shared" si="12"/>
        <v>20</v>
      </c>
      <c r="B25" s="112" t="s">
        <v>1127</v>
      </c>
      <c r="C25" s="112" t="s">
        <v>1120</v>
      </c>
      <c r="D25" s="113" t="s">
        <v>1128</v>
      </c>
      <c r="E25" s="287"/>
      <c r="F25" s="114" t="s">
        <v>5412</v>
      </c>
      <c r="G25" s="115"/>
      <c r="H25" s="116">
        <v>41083.33</v>
      </c>
      <c r="I25" s="115">
        <f t="shared" ref="I25:I27" si="41">7*12</f>
        <v>84</v>
      </c>
      <c r="J25" s="117">
        <f t="shared" si="29"/>
        <v>5869.08</v>
      </c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>
        <f>VLOOKUP(D25,'Амортизация 2025-2029 гг.'!B:Q,11,0)</f>
        <v>5869.08</v>
      </c>
      <c r="W25" s="119">
        <f t="shared" si="39"/>
        <v>5869.0471428571436</v>
      </c>
      <c r="X25" s="119">
        <f t="shared" si="30"/>
        <v>5869.0471428571436</v>
      </c>
      <c r="Y25" s="119">
        <f t="shared" si="31"/>
        <v>5869.0471428571436</v>
      </c>
      <c r="Z25" s="119">
        <f t="shared" si="32"/>
        <v>5869.0471428571436</v>
      </c>
      <c r="AA25" s="119">
        <f t="shared" si="33"/>
        <v>5869.0471428571436</v>
      </c>
      <c r="AB25" s="119">
        <f t="shared" si="34"/>
        <v>5869.0471428571436</v>
      </c>
      <c r="AC25" s="120">
        <v>1</v>
      </c>
      <c r="AD25" s="120">
        <v>1</v>
      </c>
      <c r="AE25" s="121">
        <f t="shared" si="35"/>
        <v>5869.0471428571436</v>
      </c>
      <c r="AF25" s="121">
        <f t="shared" si="36"/>
        <v>5869.0471428571436</v>
      </c>
      <c r="AG25" s="175">
        <v>5869.0471428571436</v>
      </c>
      <c r="AH25" s="175">
        <f t="shared" si="10"/>
        <v>0</v>
      </c>
      <c r="AI25" s="263"/>
      <c r="AJ25" s="121">
        <f t="shared" si="37"/>
        <v>5869.0471428571436</v>
      </c>
      <c r="AK25" s="121">
        <f t="shared" si="11"/>
        <v>5869.0471428571436</v>
      </c>
      <c r="AL25" s="121">
        <f t="shared" si="4"/>
        <v>5869.0471428571436</v>
      </c>
      <c r="AM25" s="121">
        <f t="shared" si="5"/>
        <v>5869.0471428571436</v>
      </c>
      <c r="AN25" s="122"/>
      <c r="AO25" s="123"/>
      <c r="AP25" s="123"/>
    </row>
    <row r="26" spans="1:42" s="124" customFormat="1" ht="15" x14ac:dyDescent="0.2">
      <c r="A26" s="111">
        <f t="shared" si="12"/>
        <v>21</v>
      </c>
      <c r="B26" s="112" t="s">
        <v>1127</v>
      </c>
      <c r="C26" s="112" t="s">
        <v>1120</v>
      </c>
      <c r="D26" s="113" t="s">
        <v>1129</v>
      </c>
      <c r="E26" s="287"/>
      <c r="F26" s="114" t="s">
        <v>5412</v>
      </c>
      <c r="G26" s="115"/>
      <c r="H26" s="116">
        <v>41083.33</v>
      </c>
      <c r="I26" s="115">
        <f t="shared" si="41"/>
        <v>84</v>
      </c>
      <c r="J26" s="117">
        <f t="shared" si="29"/>
        <v>5869.08</v>
      </c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>
        <f>VLOOKUP(D26,'Амортизация 2025-2029 гг.'!B:Q,11,0)</f>
        <v>5869.08</v>
      </c>
      <c r="W26" s="119">
        <f t="shared" si="39"/>
        <v>5869.0471428571436</v>
      </c>
      <c r="X26" s="119">
        <f t="shared" si="30"/>
        <v>5869.0471428571436</v>
      </c>
      <c r="Y26" s="119">
        <f t="shared" si="31"/>
        <v>5869.0471428571436</v>
      </c>
      <c r="Z26" s="119">
        <f t="shared" si="32"/>
        <v>5869.0471428571436</v>
      </c>
      <c r="AA26" s="119">
        <f t="shared" si="33"/>
        <v>5869.0471428571436</v>
      </c>
      <c r="AB26" s="119">
        <f t="shared" si="34"/>
        <v>5869.0471428571436</v>
      </c>
      <c r="AC26" s="120">
        <v>1</v>
      </c>
      <c r="AD26" s="120">
        <v>1</v>
      </c>
      <c r="AE26" s="121">
        <f t="shared" si="35"/>
        <v>5869.0471428571436</v>
      </c>
      <c r="AF26" s="121">
        <f t="shared" si="36"/>
        <v>5869.0471428571436</v>
      </c>
      <c r="AG26" s="175">
        <v>5869.0471428571436</v>
      </c>
      <c r="AH26" s="175">
        <f t="shared" si="10"/>
        <v>0</v>
      </c>
      <c r="AI26" s="263"/>
      <c r="AJ26" s="121">
        <f t="shared" si="37"/>
        <v>5869.0471428571436</v>
      </c>
      <c r="AK26" s="121">
        <f t="shared" si="11"/>
        <v>5869.0471428571436</v>
      </c>
      <c r="AL26" s="121">
        <f t="shared" si="4"/>
        <v>5869.0471428571436</v>
      </c>
      <c r="AM26" s="121">
        <f t="shared" si="5"/>
        <v>5869.0471428571436</v>
      </c>
      <c r="AN26" s="122"/>
      <c r="AO26" s="123"/>
      <c r="AP26" s="123"/>
    </row>
    <row r="27" spans="1:42" s="124" customFormat="1" ht="15" x14ac:dyDescent="0.2">
      <c r="A27" s="111">
        <f t="shared" si="12"/>
        <v>22</v>
      </c>
      <c r="B27" s="112" t="s">
        <v>1738</v>
      </c>
      <c r="C27" s="112" t="s">
        <v>1120</v>
      </c>
      <c r="D27" s="113" t="s">
        <v>1739</v>
      </c>
      <c r="E27" s="287"/>
      <c r="F27" s="114" t="s">
        <v>5414</v>
      </c>
      <c r="G27" s="115"/>
      <c r="H27" s="116">
        <v>65832.5</v>
      </c>
      <c r="I27" s="115">
        <f t="shared" si="41"/>
        <v>84</v>
      </c>
      <c r="J27" s="117">
        <f t="shared" si="29"/>
        <v>13166.52</v>
      </c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>
        <f>VLOOKUP(D27,'Амортизация 2025-2029 гг.'!B:Q,11,0)</f>
        <v>13166.52</v>
      </c>
      <c r="W27" s="119">
        <f t="shared" si="39"/>
        <v>9404.6428571428569</v>
      </c>
      <c r="X27" s="119">
        <f t="shared" si="30"/>
        <v>9404.6428571428569</v>
      </c>
      <c r="Y27" s="119">
        <f t="shared" si="31"/>
        <v>9404.6428571428569</v>
      </c>
      <c r="Z27" s="119">
        <f t="shared" si="32"/>
        <v>9404.6428571428569</v>
      </c>
      <c r="AA27" s="119">
        <f t="shared" si="33"/>
        <v>9404.6428571428569</v>
      </c>
      <c r="AB27" s="119">
        <f t="shared" si="34"/>
        <v>9404.6428571428569</v>
      </c>
      <c r="AC27" s="120">
        <v>1</v>
      </c>
      <c r="AD27" s="120">
        <v>1</v>
      </c>
      <c r="AE27" s="121">
        <f t="shared" si="35"/>
        <v>9404.6428571428569</v>
      </c>
      <c r="AF27" s="121">
        <f t="shared" si="36"/>
        <v>9404.6428571428569</v>
      </c>
      <c r="AG27" s="175">
        <v>9404.6428571428569</v>
      </c>
      <c r="AH27" s="175">
        <f t="shared" si="10"/>
        <v>0</v>
      </c>
      <c r="AI27" s="263"/>
      <c r="AJ27" s="121">
        <f t="shared" si="37"/>
        <v>9404.6428571428569</v>
      </c>
      <c r="AK27" s="121">
        <f t="shared" si="11"/>
        <v>9404.6428571428569</v>
      </c>
      <c r="AL27" s="121">
        <f t="shared" si="4"/>
        <v>9404.6428571428569</v>
      </c>
      <c r="AM27" s="121">
        <f t="shared" si="5"/>
        <v>9404.6428571428569</v>
      </c>
      <c r="AN27" s="122"/>
      <c r="AO27" s="123"/>
      <c r="AP27" s="123"/>
    </row>
    <row r="28" spans="1:42" s="124" customFormat="1" ht="15" x14ac:dyDescent="0.2">
      <c r="A28" s="111">
        <f t="shared" si="12"/>
        <v>23</v>
      </c>
      <c r="B28" s="112" t="s">
        <v>1108</v>
      </c>
      <c r="C28" s="112" t="s">
        <v>1110</v>
      </c>
      <c r="D28" s="113" t="s">
        <v>2166</v>
      </c>
      <c r="E28" s="287"/>
      <c r="F28" s="114" t="s">
        <v>5415</v>
      </c>
      <c r="G28" s="115"/>
      <c r="H28" s="116">
        <v>43975.83</v>
      </c>
      <c r="I28" s="115">
        <f t="shared" ref="I28:I31" si="42">3*12</f>
        <v>36</v>
      </c>
      <c r="J28" s="117">
        <f t="shared" si="29"/>
        <v>0</v>
      </c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>
        <f>VLOOKUP(D28,'Амортизация 2025-2029 гг.'!B:Q,11,0)</f>
        <v>0</v>
      </c>
      <c r="W28" s="119">
        <f t="shared" si="39"/>
        <v>0</v>
      </c>
      <c r="X28" s="119">
        <f t="shared" si="30"/>
        <v>14658.61</v>
      </c>
      <c r="Y28" s="119">
        <f t="shared" si="31"/>
        <v>14658.61</v>
      </c>
      <c r="Z28" s="119">
        <f t="shared" si="32"/>
        <v>14658.61</v>
      </c>
      <c r="AA28" s="119">
        <f t="shared" si="33"/>
        <v>14658.61</v>
      </c>
      <c r="AB28" s="119">
        <f t="shared" si="34"/>
        <v>14658.61</v>
      </c>
      <c r="AC28" s="120">
        <v>1</v>
      </c>
      <c r="AD28" s="120">
        <v>1</v>
      </c>
      <c r="AE28" s="121">
        <f t="shared" si="35"/>
        <v>0</v>
      </c>
      <c r="AF28" s="121">
        <f t="shared" si="36"/>
        <v>14658.61</v>
      </c>
      <c r="AG28" s="175">
        <v>0</v>
      </c>
      <c r="AH28" s="175">
        <f t="shared" si="10"/>
        <v>14658.61</v>
      </c>
      <c r="AI28" s="265" t="s">
        <v>5526</v>
      </c>
      <c r="AJ28" s="121">
        <f t="shared" si="37"/>
        <v>14658.61</v>
      </c>
      <c r="AK28" s="121">
        <f t="shared" si="11"/>
        <v>14658.61</v>
      </c>
      <c r="AL28" s="121">
        <f t="shared" si="4"/>
        <v>14658.61</v>
      </c>
      <c r="AM28" s="121">
        <f t="shared" si="5"/>
        <v>14658.61</v>
      </c>
      <c r="AN28" s="122"/>
      <c r="AO28" s="123"/>
      <c r="AP28" s="123"/>
    </row>
    <row r="29" spans="1:42" s="124" customFormat="1" ht="15" x14ac:dyDescent="0.2">
      <c r="A29" s="111">
        <f t="shared" si="12"/>
        <v>24</v>
      </c>
      <c r="B29" s="112" t="s">
        <v>2191</v>
      </c>
      <c r="C29" s="112" t="s">
        <v>1110</v>
      </c>
      <c r="D29" s="113" t="s">
        <v>2192</v>
      </c>
      <c r="E29" s="287"/>
      <c r="F29" s="114" t="s">
        <v>5416</v>
      </c>
      <c r="G29" s="115"/>
      <c r="H29" s="116">
        <v>51300</v>
      </c>
      <c r="I29" s="115">
        <f t="shared" si="42"/>
        <v>36</v>
      </c>
      <c r="J29" s="117">
        <f t="shared" si="29"/>
        <v>0</v>
      </c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>
        <f>VLOOKUP(D29,'Амортизация 2025-2029 гг.'!B:Q,11,0)</f>
        <v>0</v>
      </c>
      <c r="W29" s="119">
        <f t="shared" si="39"/>
        <v>0</v>
      </c>
      <c r="X29" s="119">
        <f t="shared" si="30"/>
        <v>0</v>
      </c>
      <c r="Y29" s="119">
        <f t="shared" si="31"/>
        <v>0</v>
      </c>
      <c r="Z29" s="119">
        <f t="shared" si="32"/>
        <v>0</v>
      </c>
      <c r="AA29" s="119">
        <f t="shared" si="33"/>
        <v>0</v>
      </c>
      <c r="AB29" s="119">
        <f t="shared" si="34"/>
        <v>0</v>
      </c>
      <c r="AC29" s="120">
        <v>1</v>
      </c>
      <c r="AD29" s="120">
        <v>1</v>
      </c>
      <c r="AE29" s="121">
        <f t="shared" si="35"/>
        <v>0</v>
      </c>
      <c r="AF29" s="121">
        <f t="shared" ref="AF29:AF44" si="43">AC29*X29</f>
        <v>0</v>
      </c>
      <c r="AG29" s="175">
        <v>0</v>
      </c>
      <c r="AH29" s="175">
        <f t="shared" si="10"/>
        <v>0</v>
      </c>
      <c r="AI29" s="263"/>
      <c r="AJ29" s="121">
        <f t="shared" si="37"/>
        <v>0</v>
      </c>
      <c r="AK29" s="121">
        <f t="shared" si="11"/>
        <v>0</v>
      </c>
      <c r="AL29" s="121">
        <f t="shared" si="4"/>
        <v>0</v>
      </c>
      <c r="AM29" s="121">
        <f t="shared" si="5"/>
        <v>0</v>
      </c>
      <c r="AN29" s="122"/>
      <c r="AO29" s="123"/>
      <c r="AP29" s="123"/>
    </row>
    <row r="30" spans="1:42" s="124" customFormat="1" ht="15" x14ac:dyDescent="0.2">
      <c r="A30" s="111">
        <f t="shared" si="12"/>
        <v>25</v>
      </c>
      <c r="B30" s="112" t="s">
        <v>2193</v>
      </c>
      <c r="C30" s="112" t="s">
        <v>1110</v>
      </c>
      <c r="D30" s="113" t="s">
        <v>2194</v>
      </c>
      <c r="E30" s="287"/>
      <c r="F30" s="114" t="s">
        <v>5417</v>
      </c>
      <c r="G30" s="115"/>
      <c r="H30" s="116">
        <v>46610.17</v>
      </c>
      <c r="I30" s="115">
        <f t="shared" si="42"/>
        <v>36</v>
      </c>
      <c r="J30" s="117">
        <f t="shared" si="29"/>
        <v>0</v>
      </c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>
        <f>VLOOKUP(D30,'Амортизация 2025-2029 гг.'!B:Q,11,0)</f>
        <v>0</v>
      </c>
      <c r="W30" s="119">
        <f t="shared" si="39"/>
        <v>0</v>
      </c>
      <c r="X30" s="119">
        <f t="shared" si="30"/>
        <v>0</v>
      </c>
      <c r="Y30" s="119">
        <f t="shared" si="31"/>
        <v>0</v>
      </c>
      <c r="Z30" s="119">
        <f t="shared" si="32"/>
        <v>0</v>
      </c>
      <c r="AA30" s="119">
        <f t="shared" si="33"/>
        <v>0</v>
      </c>
      <c r="AB30" s="119">
        <f t="shared" si="34"/>
        <v>0</v>
      </c>
      <c r="AC30" s="120">
        <v>1</v>
      </c>
      <c r="AD30" s="120">
        <v>1</v>
      </c>
      <c r="AE30" s="121">
        <f t="shared" si="35"/>
        <v>0</v>
      </c>
      <c r="AF30" s="121">
        <f t="shared" si="43"/>
        <v>0</v>
      </c>
      <c r="AG30" s="175">
        <v>0</v>
      </c>
      <c r="AH30" s="175">
        <f t="shared" si="10"/>
        <v>0</v>
      </c>
      <c r="AI30" s="263"/>
      <c r="AJ30" s="121">
        <f t="shared" si="37"/>
        <v>0</v>
      </c>
      <c r="AK30" s="121">
        <f t="shared" si="11"/>
        <v>0</v>
      </c>
      <c r="AL30" s="121">
        <f t="shared" si="4"/>
        <v>0</v>
      </c>
      <c r="AM30" s="121">
        <f t="shared" si="5"/>
        <v>0</v>
      </c>
      <c r="AN30" s="122"/>
      <c r="AO30" s="123"/>
      <c r="AP30" s="123"/>
    </row>
    <row r="31" spans="1:42" s="124" customFormat="1" ht="15" x14ac:dyDescent="0.2">
      <c r="A31" s="111">
        <f t="shared" si="12"/>
        <v>26</v>
      </c>
      <c r="B31" s="112" t="s">
        <v>2195</v>
      </c>
      <c r="C31" s="112" t="s">
        <v>1110</v>
      </c>
      <c r="D31" s="113" t="s">
        <v>2196</v>
      </c>
      <c r="E31" s="287"/>
      <c r="F31" s="114" t="s">
        <v>5418</v>
      </c>
      <c r="G31" s="115"/>
      <c r="H31" s="116">
        <v>237022.03</v>
      </c>
      <c r="I31" s="115">
        <f t="shared" si="42"/>
        <v>36</v>
      </c>
      <c r="J31" s="117">
        <f t="shared" si="29"/>
        <v>0</v>
      </c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>
        <f>VLOOKUP(D31,'Амортизация 2025-2029 гг.'!B:Q,11,0)</f>
        <v>0</v>
      </c>
      <c r="W31" s="119">
        <f t="shared" si="39"/>
        <v>0</v>
      </c>
      <c r="X31" s="119">
        <f t="shared" si="30"/>
        <v>0</v>
      </c>
      <c r="Y31" s="119">
        <f t="shared" si="31"/>
        <v>0</v>
      </c>
      <c r="Z31" s="119">
        <f t="shared" si="32"/>
        <v>0</v>
      </c>
      <c r="AA31" s="119">
        <f t="shared" si="33"/>
        <v>0</v>
      </c>
      <c r="AB31" s="119">
        <f t="shared" si="34"/>
        <v>0</v>
      </c>
      <c r="AC31" s="120">
        <v>1</v>
      </c>
      <c r="AD31" s="120">
        <v>1</v>
      </c>
      <c r="AE31" s="121">
        <f t="shared" si="35"/>
        <v>0</v>
      </c>
      <c r="AF31" s="121">
        <f t="shared" si="43"/>
        <v>0</v>
      </c>
      <c r="AG31" s="175">
        <v>0</v>
      </c>
      <c r="AH31" s="175">
        <f t="shared" si="10"/>
        <v>0</v>
      </c>
      <c r="AI31" s="263"/>
      <c r="AJ31" s="121">
        <f t="shared" si="37"/>
        <v>0</v>
      </c>
      <c r="AK31" s="121">
        <f t="shared" si="11"/>
        <v>0</v>
      </c>
      <c r="AL31" s="121">
        <f t="shared" si="4"/>
        <v>0</v>
      </c>
      <c r="AM31" s="121">
        <f t="shared" si="5"/>
        <v>0</v>
      </c>
      <c r="AN31" s="122"/>
      <c r="AO31" s="123"/>
      <c r="AP31" s="123"/>
    </row>
    <row r="32" spans="1:42" s="124" customFormat="1" ht="15" x14ac:dyDescent="0.2">
      <c r="A32" s="111">
        <f t="shared" si="12"/>
        <v>27</v>
      </c>
      <c r="B32" s="112" t="s">
        <v>2197</v>
      </c>
      <c r="C32" s="112" t="s">
        <v>5419</v>
      </c>
      <c r="D32" s="113" t="s">
        <v>2198</v>
      </c>
      <c r="E32" s="287"/>
      <c r="F32" s="114" t="s">
        <v>5420</v>
      </c>
      <c r="G32" s="115"/>
      <c r="H32" s="116">
        <v>15123.73</v>
      </c>
      <c r="I32" s="115">
        <f>25*12</f>
        <v>300</v>
      </c>
      <c r="J32" s="117">
        <f t="shared" si="29"/>
        <v>251.94</v>
      </c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8">
        <f>VLOOKUP(D32,'Амортизация 2025-2029 гг.'!B:Q,11,0)</f>
        <v>251.94</v>
      </c>
      <c r="W32" s="119">
        <f t="shared" si="39"/>
        <v>251.94</v>
      </c>
      <c r="X32" s="119">
        <f t="shared" si="30"/>
        <v>251.94</v>
      </c>
      <c r="Y32" s="119">
        <f t="shared" si="31"/>
        <v>251.94</v>
      </c>
      <c r="Z32" s="119">
        <f t="shared" si="32"/>
        <v>251.94</v>
      </c>
      <c r="AA32" s="119">
        <f t="shared" si="33"/>
        <v>251.94</v>
      </c>
      <c r="AB32" s="119">
        <f t="shared" si="34"/>
        <v>0</v>
      </c>
      <c r="AC32" s="120">
        <v>1</v>
      </c>
      <c r="AD32" s="120">
        <v>1</v>
      </c>
      <c r="AE32" s="121">
        <f t="shared" si="35"/>
        <v>251.94</v>
      </c>
      <c r="AF32" s="121">
        <f t="shared" si="43"/>
        <v>251.94</v>
      </c>
      <c r="AG32" s="175">
        <v>604.94920000000002</v>
      </c>
      <c r="AH32" s="175">
        <f t="shared" si="10"/>
        <v>-353.00920000000002</v>
      </c>
      <c r="AI32" s="265" t="s">
        <v>5527</v>
      </c>
      <c r="AJ32" s="121">
        <f t="shared" si="37"/>
        <v>251.94</v>
      </c>
      <c r="AK32" s="121">
        <f t="shared" si="11"/>
        <v>251.94</v>
      </c>
      <c r="AL32" s="121">
        <f t="shared" si="4"/>
        <v>251.94</v>
      </c>
      <c r="AM32" s="121">
        <f t="shared" si="5"/>
        <v>0</v>
      </c>
      <c r="AN32" s="122"/>
      <c r="AO32" s="123"/>
      <c r="AP32" s="123"/>
    </row>
    <row r="33" spans="1:42" s="124" customFormat="1" ht="15" x14ac:dyDescent="0.2">
      <c r="A33" s="111">
        <f t="shared" si="12"/>
        <v>28</v>
      </c>
      <c r="B33" s="112" t="s">
        <v>2197</v>
      </c>
      <c r="C33" s="112" t="s">
        <v>5419</v>
      </c>
      <c r="D33" s="113" t="s">
        <v>2199</v>
      </c>
      <c r="E33" s="287"/>
      <c r="F33" s="114" t="s">
        <v>5421</v>
      </c>
      <c r="G33" s="115"/>
      <c r="H33" s="116">
        <v>15123.73</v>
      </c>
      <c r="I33" s="115">
        <f>25*12</f>
        <v>300</v>
      </c>
      <c r="J33" s="117">
        <f t="shared" si="29"/>
        <v>314.92</v>
      </c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>
        <f>VLOOKUP(D33,'Амортизация 2025-2029 гг.'!B:Q,11,0)</f>
        <v>314.92</v>
      </c>
      <c r="W33" s="119">
        <f t="shared" si="39"/>
        <v>314.92</v>
      </c>
      <c r="X33" s="119">
        <f t="shared" si="30"/>
        <v>314.92</v>
      </c>
      <c r="Y33" s="119">
        <f t="shared" si="31"/>
        <v>314.92</v>
      </c>
      <c r="Z33" s="119">
        <f t="shared" si="32"/>
        <v>314.92</v>
      </c>
      <c r="AA33" s="119">
        <f t="shared" si="33"/>
        <v>314.92</v>
      </c>
      <c r="AB33" s="119">
        <f t="shared" si="34"/>
        <v>0</v>
      </c>
      <c r="AC33" s="120">
        <v>1</v>
      </c>
      <c r="AD33" s="120">
        <v>1</v>
      </c>
      <c r="AE33" s="121">
        <f t="shared" si="35"/>
        <v>314.92</v>
      </c>
      <c r="AF33" s="121">
        <f t="shared" si="43"/>
        <v>314.92</v>
      </c>
      <c r="AG33" s="175">
        <v>604.94920000000002</v>
      </c>
      <c r="AH33" s="175">
        <f t="shared" si="10"/>
        <v>-290.0292</v>
      </c>
      <c r="AI33" s="265" t="s">
        <v>5527</v>
      </c>
      <c r="AJ33" s="121">
        <f t="shared" si="37"/>
        <v>314.92</v>
      </c>
      <c r="AK33" s="121">
        <f t="shared" si="11"/>
        <v>314.92</v>
      </c>
      <c r="AL33" s="121">
        <f t="shared" si="4"/>
        <v>314.92</v>
      </c>
      <c r="AM33" s="121">
        <f t="shared" si="5"/>
        <v>0</v>
      </c>
      <c r="AN33" s="122"/>
      <c r="AO33" s="123"/>
      <c r="AP33" s="123"/>
    </row>
    <row r="34" spans="1:42" s="124" customFormat="1" ht="15" x14ac:dyDescent="0.2">
      <c r="A34" s="111">
        <f t="shared" si="12"/>
        <v>29</v>
      </c>
      <c r="B34" s="112" t="s">
        <v>2200</v>
      </c>
      <c r="C34" s="112" t="s">
        <v>1120</v>
      </c>
      <c r="D34" s="113" t="s">
        <v>2201</v>
      </c>
      <c r="E34" s="287"/>
      <c r="F34" s="114" t="s">
        <v>5422</v>
      </c>
      <c r="G34" s="115"/>
      <c r="H34" s="116">
        <v>1122881.3600000001</v>
      </c>
      <c r="I34" s="115">
        <f>7*12</f>
        <v>84</v>
      </c>
      <c r="J34" s="117">
        <f t="shared" si="29"/>
        <v>13367.62</v>
      </c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8">
        <f>VLOOKUP(D34,'Амортизация 2025-2029 гг.'!B:Q,11,0)</f>
        <v>13367.62</v>
      </c>
      <c r="W34" s="119">
        <f t="shared" si="39"/>
        <v>0</v>
      </c>
      <c r="X34" s="119">
        <f t="shared" si="30"/>
        <v>0</v>
      </c>
      <c r="Y34" s="119">
        <f t="shared" si="31"/>
        <v>0</v>
      </c>
      <c r="Z34" s="119">
        <f t="shared" si="32"/>
        <v>0</v>
      </c>
      <c r="AA34" s="119">
        <f t="shared" si="33"/>
        <v>0</v>
      </c>
      <c r="AB34" s="119">
        <f t="shared" si="34"/>
        <v>0</v>
      </c>
      <c r="AC34" s="120">
        <v>1</v>
      </c>
      <c r="AD34" s="120">
        <v>1</v>
      </c>
      <c r="AE34" s="121">
        <f t="shared" si="35"/>
        <v>0</v>
      </c>
      <c r="AF34" s="121">
        <f t="shared" si="43"/>
        <v>0</v>
      </c>
      <c r="AG34" s="175">
        <v>0</v>
      </c>
      <c r="AH34" s="175">
        <f t="shared" si="10"/>
        <v>0</v>
      </c>
      <c r="AI34" s="263"/>
      <c r="AJ34" s="121">
        <f t="shared" si="37"/>
        <v>0</v>
      </c>
      <c r="AK34" s="121">
        <f t="shared" si="11"/>
        <v>0</v>
      </c>
      <c r="AL34" s="121">
        <f t="shared" si="4"/>
        <v>0</v>
      </c>
      <c r="AM34" s="121">
        <f t="shared" si="5"/>
        <v>0</v>
      </c>
      <c r="AN34" s="122"/>
      <c r="AO34" s="123"/>
      <c r="AP34" s="123"/>
    </row>
    <row r="35" spans="1:42" s="124" customFormat="1" ht="15" x14ac:dyDescent="0.2">
      <c r="A35" s="111">
        <f t="shared" si="12"/>
        <v>30</v>
      </c>
      <c r="B35" s="112" t="s">
        <v>2202</v>
      </c>
      <c r="C35" s="112" t="s">
        <v>1110</v>
      </c>
      <c r="D35" s="113" t="s">
        <v>2203</v>
      </c>
      <c r="E35" s="287"/>
      <c r="F35" s="114" t="s">
        <v>5423</v>
      </c>
      <c r="G35" s="115"/>
      <c r="H35" s="116">
        <v>252859.31</v>
      </c>
      <c r="I35" s="115">
        <f>3*12</f>
        <v>36</v>
      </c>
      <c r="J35" s="117">
        <f t="shared" si="29"/>
        <v>0</v>
      </c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8">
        <f>VLOOKUP(D35,'Амортизация 2025-2029 гг.'!B:Q,11,0)</f>
        <v>0</v>
      </c>
      <c r="W35" s="119">
        <f t="shared" si="39"/>
        <v>0</v>
      </c>
      <c r="X35" s="119">
        <f t="shared" si="30"/>
        <v>0</v>
      </c>
      <c r="Y35" s="119">
        <f t="shared" si="31"/>
        <v>0</v>
      </c>
      <c r="Z35" s="119">
        <f t="shared" si="32"/>
        <v>0</v>
      </c>
      <c r="AA35" s="119">
        <f t="shared" si="33"/>
        <v>0</v>
      </c>
      <c r="AB35" s="119">
        <f t="shared" si="34"/>
        <v>0</v>
      </c>
      <c r="AC35" s="120">
        <v>1</v>
      </c>
      <c r="AD35" s="120">
        <v>1</v>
      </c>
      <c r="AE35" s="121">
        <f t="shared" si="35"/>
        <v>0</v>
      </c>
      <c r="AF35" s="121">
        <f t="shared" si="43"/>
        <v>0</v>
      </c>
      <c r="AG35" s="175">
        <v>0</v>
      </c>
      <c r="AH35" s="175">
        <f t="shared" si="10"/>
        <v>0</v>
      </c>
      <c r="AI35" s="263"/>
      <c r="AJ35" s="121">
        <f t="shared" si="37"/>
        <v>0</v>
      </c>
      <c r="AK35" s="121">
        <f t="shared" si="11"/>
        <v>0</v>
      </c>
      <c r="AL35" s="121">
        <f t="shared" si="4"/>
        <v>0</v>
      </c>
      <c r="AM35" s="121">
        <f t="shared" si="5"/>
        <v>0</v>
      </c>
      <c r="AN35" s="122"/>
      <c r="AO35" s="123"/>
      <c r="AP35" s="123"/>
    </row>
    <row r="36" spans="1:42" s="124" customFormat="1" ht="15" x14ac:dyDescent="0.2">
      <c r="A36" s="111">
        <f t="shared" si="12"/>
        <v>31</v>
      </c>
      <c r="B36" s="112" t="s">
        <v>2204</v>
      </c>
      <c r="C36" s="112" t="s">
        <v>2206</v>
      </c>
      <c r="D36" s="113" t="s">
        <v>2205</v>
      </c>
      <c r="E36" s="287"/>
      <c r="F36" s="114" t="s">
        <v>5424</v>
      </c>
      <c r="G36" s="115"/>
      <c r="H36" s="116">
        <v>156973.78</v>
      </c>
      <c r="I36" s="115">
        <f>5*12</f>
        <v>60</v>
      </c>
      <c r="J36" s="117">
        <f t="shared" si="29"/>
        <v>13081.13</v>
      </c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>
        <f>VLOOKUP(D36,'Амортизация 2025-2029 гг.'!B:Q,11,0)</f>
        <v>13081.13</v>
      </c>
      <c r="W36" s="119">
        <f t="shared" si="39"/>
        <v>0</v>
      </c>
      <c r="X36" s="119">
        <f t="shared" si="30"/>
        <v>0</v>
      </c>
      <c r="Y36" s="119">
        <f t="shared" si="31"/>
        <v>0</v>
      </c>
      <c r="Z36" s="119">
        <f t="shared" si="32"/>
        <v>0</v>
      </c>
      <c r="AA36" s="119">
        <f t="shared" si="33"/>
        <v>0</v>
      </c>
      <c r="AB36" s="119">
        <f t="shared" si="34"/>
        <v>0</v>
      </c>
      <c r="AC36" s="120">
        <v>1</v>
      </c>
      <c r="AD36" s="120">
        <v>1</v>
      </c>
      <c r="AE36" s="121">
        <f t="shared" si="35"/>
        <v>0</v>
      </c>
      <c r="AF36" s="121">
        <f t="shared" si="43"/>
        <v>0</v>
      </c>
      <c r="AG36" s="175">
        <v>0</v>
      </c>
      <c r="AH36" s="175">
        <f t="shared" si="10"/>
        <v>0</v>
      </c>
      <c r="AI36" s="263"/>
      <c r="AJ36" s="121">
        <f t="shared" si="37"/>
        <v>0</v>
      </c>
      <c r="AK36" s="121">
        <f t="shared" si="11"/>
        <v>0</v>
      </c>
      <c r="AL36" s="121">
        <f t="shared" si="4"/>
        <v>0</v>
      </c>
      <c r="AM36" s="121">
        <f t="shared" si="5"/>
        <v>0</v>
      </c>
      <c r="AN36" s="122"/>
      <c r="AO36" s="123"/>
      <c r="AP36" s="123"/>
    </row>
    <row r="37" spans="1:42" s="124" customFormat="1" ht="15" x14ac:dyDescent="0.2">
      <c r="A37" s="111">
        <f t="shared" si="12"/>
        <v>32</v>
      </c>
      <c r="B37" s="112" t="s">
        <v>2207</v>
      </c>
      <c r="C37" s="112" t="s">
        <v>1110</v>
      </c>
      <c r="D37" s="113" t="s">
        <v>2208</v>
      </c>
      <c r="E37" s="287"/>
      <c r="F37" s="114" t="s">
        <v>5425</v>
      </c>
      <c r="G37" s="115"/>
      <c r="H37" s="116">
        <v>214279.66</v>
      </c>
      <c r="I37" s="115">
        <f t="shared" ref="I37:I41" si="44">3*12</f>
        <v>36</v>
      </c>
      <c r="J37" s="117">
        <f t="shared" si="29"/>
        <v>0</v>
      </c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8">
        <f>VLOOKUP(D37,'Амортизация 2025-2029 гг.'!B:Q,11,0)</f>
        <v>0</v>
      </c>
      <c r="W37" s="119">
        <f t="shared" si="39"/>
        <v>0</v>
      </c>
      <c r="X37" s="119">
        <f t="shared" si="30"/>
        <v>0</v>
      </c>
      <c r="Y37" s="119">
        <f t="shared" si="31"/>
        <v>0</v>
      </c>
      <c r="Z37" s="119">
        <f t="shared" si="32"/>
        <v>0</v>
      </c>
      <c r="AA37" s="119">
        <f t="shared" si="33"/>
        <v>0</v>
      </c>
      <c r="AB37" s="119">
        <f t="shared" si="34"/>
        <v>0</v>
      </c>
      <c r="AC37" s="120">
        <v>1</v>
      </c>
      <c r="AD37" s="120">
        <v>1</v>
      </c>
      <c r="AE37" s="121">
        <f t="shared" si="35"/>
        <v>0</v>
      </c>
      <c r="AF37" s="121">
        <f t="shared" si="43"/>
        <v>0</v>
      </c>
      <c r="AG37" s="175">
        <v>0</v>
      </c>
      <c r="AH37" s="175">
        <f t="shared" si="10"/>
        <v>0</v>
      </c>
      <c r="AI37" s="263"/>
      <c r="AJ37" s="121">
        <f t="shared" si="37"/>
        <v>0</v>
      </c>
      <c r="AK37" s="121">
        <f t="shared" si="11"/>
        <v>0</v>
      </c>
      <c r="AL37" s="121">
        <f t="shared" si="4"/>
        <v>0</v>
      </c>
      <c r="AM37" s="121">
        <f t="shared" si="5"/>
        <v>0</v>
      </c>
      <c r="AN37" s="122"/>
      <c r="AO37" s="123"/>
      <c r="AP37" s="123"/>
    </row>
    <row r="38" spans="1:42" s="124" customFormat="1" ht="15" x14ac:dyDescent="0.2">
      <c r="A38" s="111">
        <f t="shared" si="12"/>
        <v>33</v>
      </c>
      <c r="B38" s="112" t="s">
        <v>2209</v>
      </c>
      <c r="C38" s="112" t="s">
        <v>1110</v>
      </c>
      <c r="D38" s="113" t="s">
        <v>2210</v>
      </c>
      <c r="E38" s="287"/>
      <c r="F38" s="114" t="s">
        <v>5426</v>
      </c>
      <c r="G38" s="115"/>
      <c r="H38" s="116">
        <v>43416.67</v>
      </c>
      <c r="I38" s="115">
        <f t="shared" si="44"/>
        <v>36</v>
      </c>
      <c r="J38" s="117">
        <f t="shared" si="29"/>
        <v>0</v>
      </c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>
        <f>VLOOKUP(D38,'Амортизация 2025-2029 гг.'!B:Q,11,0)</f>
        <v>0</v>
      </c>
      <c r="W38" s="119">
        <f t="shared" si="39"/>
        <v>0</v>
      </c>
      <c r="X38" s="119">
        <f t="shared" si="30"/>
        <v>0</v>
      </c>
      <c r="Y38" s="119">
        <f t="shared" si="31"/>
        <v>0</v>
      </c>
      <c r="Z38" s="119">
        <f t="shared" si="32"/>
        <v>0</v>
      </c>
      <c r="AA38" s="119">
        <f t="shared" si="33"/>
        <v>0</v>
      </c>
      <c r="AB38" s="119">
        <f t="shared" si="34"/>
        <v>0</v>
      </c>
      <c r="AC38" s="120">
        <v>1</v>
      </c>
      <c r="AD38" s="120">
        <v>1</v>
      </c>
      <c r="AE38" s="121">
        <f t="shared" si="35"/>
        <v>0</v>
      </c>
      <c r="AF38" s="121">
        <f t="shared" si="43"/>
        <v>0</v>
      </c>
      <c r="AG38" s="175">
        <v>0</v>
      </c>
      <c r="AH38" s="175">
        <f t="shared" si="10"/>
        <v>0</v>
      </c>
      <c r="AI38" s="263"/>
      <c r="AJ38" s="121">
        <f t="shared" si="37"/>
        <v>0</v>
      </c>
      <c r="AK38" s="121">
        <f t="shared" si="11"/>
        <v>0</v>
      </c>
      <c r="AL38" s="121">
        <f t="shared" si="4"/>
        <v>0</v>
      </c>
      <c r="AM38" s="121">
        <f t="shared" si="5"/>
        <v>0</v>
      </c>
      <c r="AN38" s="122"/>
      <c r="AO38" s="123"/>
      <c r="AP38" s="123"/>
    </row>
    <row r="39" spans="1:42" s="124" customFormat="1" ht="15" x14ac:dyDescent="0.2">
      <c r="A39" s="111">
        <f t="shared" si="12"/>
        <v>34</v>
      </c>
      <c r="B39" s="112" t="s">
        <v>2211</v>
      </c>
      <c r="C39" s="112" t="s">
        <v>1110</v>
      </c>
      <c r="D39" s="113" t="s">
        <v>2212</v>
      </c>
      <c r="E39" s="287"/>
      <c r="F39" s="114" t="s">
        <v>5426</v>
      </c>
      <c r="G39" s="115"/>
      <c r="H39" s="116">
        <v>41250</v>
      </c>
      <c r="I39" s="115">
        <f t="shared" si="44"/>
        <v>36</v>
      </c>
      <c r="J39" s="117">
        <f t="shared" si="29"/>
        <v>0</v>
      </c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8">
        <f>VLOOKUP(D39,'Амортизация 2025-2029 гг.'!B:Q,11,0)</f>
        <v>0</v>
      </c>
      <c r="W39" s="119">
        <f t="shared" si="39"/>
        <v>0</v>
      </c>
      <c r="X39" s="119">
        <f t="shared" si="30"/>
        <v>0</v>
      </c>
      <c r="Y39" s="119">
        <f t="shared" si="31"/>
        <v>0</v>
      </c>
      <c r="Z39" s="119">
        <f t="shared" si="32"/>
        <v>0</v>
      </c>
      <c r="AA39" s="119">
        <f t="shared" si="33"/>
        <v>0</v>
      </c>
      <c r="AB39" s="119">
        <f t="shared" si="34"/>
        <v>0</v>
      </c>
      <c r="AC39" s="120">
        <v>1</v>
      </c>
      <c r="AD39" s="120">
        <v>1</v>
      </c>
      <c r="AE39" s="121">
        <f t="shared" si="35"/>
        <v>0</v>
      </c>
      <c r="AF39" s="121">
        <f t="shared" si="43"/>
        <v>0</v>
      </c>
      <c r="AG39" s="175">
        <v>0</v>
      </c>
      <c r="AH39" s="175">
        <f t="shared" si="10"/>
        <v>0</v>
      </c>
      <c r="AI39" s="263"/>
      <c r="AJ39" s="121">
        <f t="shared" si="37"/>
        <v>0</v>
      </c>
      <c r="AK39" s="121">
        <f t="shared" si="11"/>
        <v>0</v>
      </c>
      <c r="AL39" s="121">
        <f t="shared" si="4"/>
        <v>0</v>
      </c>
      <c r="AM39" s="121">
        <f t="shared" si="5"/>
        <v>0</v>
      </c>
      <c r="AN39" s="122"/>
      <c r="AO39" s="123"/>
      <c r="AP39" s="123"/>
    </row>
    <row r="40" spans="1:42" s="124" customFormat="1" ht="15" x14ac:dyDescent="0.2">
      <c r="A40" s="111">
        <f t="shared" si="12"/>
        <v>35</v>
      </c>
      <c r="B40" s="112" t="s">
        <v>2211</v>
      </c>
      <c r="C40" s="112" t="s">
        <v>1110</v>
      </c>
      <c r="D40" s="113" t="s">
        <v>2213</v>
      </c>
      <c r="E40" s="287"/>
      <c r="F40" s="114" t="s">
        <v>5427</v>
      </c>
      <c r="G40" s="115"/>
      <c r="H40" s="116">
        <v>41250</v>
      </c>
      <c r="I40" s="115">
        <f t="shared" si="44"/>
        <v>36</v>
      </c>
      <c r="J40" s="117">
        <f t="shared" si="29"/>
        <v>0</v>
      </c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>
        <f>VLOOKUP(D40,'Амортизация 2025-2029 гг.'!B:Q,11,0)</f>
        <v>0</v>
      </c>
      <c r="W40" s="119">
        <f t="shared" si="39"/>
        <v>0</v>
      </c>
      <c r="X40" s="119">
        <f t="shared" si="30"/>
        <v>0</v>
      </c>
      <c r="Y40" s="119">
        <f t="shared" si="31"/>
        <v>0</v>
      </c>
      <c r="Z40" s="119">
        <f t="shared" si="32"/>
        <v>0</v>
      </c>
      <c r="AA40" s="119">
        <f t="shared" si="33"/>
        <v>0</v>
      </c>
      <c r="AB40" s="119">
        <f t="shared" si="34"/>
        <v>0</v>
      </c>
      <c r="AC40" s="120">
        <v>1</v>
      </c>
      <c r="AD40" s="120">
        <v>1</v>
      </c>
      <c r="AE40" s="121">
        <f t="shared" si="35"/>
        <v>0</v>
      </c>
      <c r="AF40" s="121">
        <f t="shared" si="43"/>
        <v>0</v>
      </c>
      <c r="AG40" s="175">
        <v>0</v>
      </c>
      <c r="AH40" s="175">
        <f t="shared" si="10"/>
        <v>0</v>
      </c>
      <c r="AI40" s="263"/>
      <c r="AJ40" s="121">
        <f t="shared" si="37"/>
        <v>0</v>
      </c>
      <c r="AK40" s="121">
        <f t="shared" si="11"/>
        <v>0</v>
      </c>
      <c r="AL40" s="121">
        <f t="shared" si="4"/>
        <v>0</v>
      </c>
      <c r="AM40" s="121">
        <f t="shared" si="5"/>
        <v>0</v>
      </c>
      <c r="AN40" s="122"/>
      <c r="AO40" s="123"/>
      <c r="AP40" s="123"/>
    </row>
    <row r="41" spans="1:42" s="124" customFormat="1" ht="15" x14ac:dyDescent="0.2">
      <c r="A41" s="111">
        <f t="shared" si="12"/>
        <v>36</v>
      </c>
      <c r="B41" s="112" t="s">
        <v>2211</v>
      </c>
      <c r="C41" s="112" t="s">
        <v>1110</v>
      </c>
      <c r="D41" s="113" t="s">
        <v>2214</v>
      </c>
      <c r="E41" s="287"/>
      <c r="F41" s="114" t="s">
        <v>5427</v>
      </c>
      <c r="G41" s="115"/>
      <c r="H41" s="116">
        <v>41250</v>
      </c>
      <c r="I41" s="115">
        <f t="shared" si="44"/>
        <v>36</v>
      </c>
      <c r="J41" s="117">
        <f t="shared" si="29"/>
        <v>0</v>
      </c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8">
        <f>VLOOKUP(D41,'Амортизация 2025-2029 гг.'!B:Q,11,0)</f>
        <v>0</v>
      </c>
      <c r="W41" s="119">
        <f t="shared" si="39"/>
        <v>0</v>
      </c>
      <c r="X41" s="119">
        <f t="shared" si="30"/>
        <v>0</v>
      </c>
      <c r="Y41" s="119">
        <f t="shared" si="31"/>
        <v>0</v>
      </c>
      <c r="Z41" s="119">
        <f t="shared" si="32"/>
        <v>0</v>
      </c>
      <c r="AA41" s="119">
        <f t="shared" si="33"/>
        <v>0</v>
      </c>
      <c r="AB41" s="119">
        <f t="shared" si="34"/>
        <v>0</v>
      </c>
      <c r="AC41" s="120">
        <v>1</v>
      </c>
      <c r="AD41" s="120">
        <v>1</v>
      </c>
      <c r="AE41" s="121">
        <f t="shared" si="35"/>
        <v>0</v>
      </c>
      <c r="AF41" s="121">
        <f t="shared" si="43"/>
        <v>0</v>
      </c>
      <c r="AG41" s="175">
        <v>0</v>
      </c>
      <c r="AH41" s="175">
        <f t="shared" si="10"/>
        <v>0</v>
      </c>
      <c r="AI41" s="263"/>
      <c r="AJ41" s="121">
        <f t="shared" si="37"/>
        <v>0</v>
      </c>
      <c r="AK41" s="121">
        <f t="shared" si="11"/>
        <v>0</v>
      </c>
      <c r="AL41" s="121">
        <f t="shared" si="4"/>
        <v>0</v>
      </c>
      <c r="AM41" s="121">
        <f t="shared" si="5"/>
        <v>0</v>
      </c>
      <c r="AN41" s="122"/>
      <c r="AO41" s="123"/>
      <c r="AP41" s="123"/>
    </row>
    <row r="42" spans="1:42" s="124" customFormat="1" ht="15" x14ac:dyDescent="0.2">
      <c r="A42" s="111">
        <f t="shared" si="12"/>
        <v>37</v>
      </c>
      <c r="B42" s="112" t="s">
        <v>2305</v>
      </c>
      <c r="C42" s="112" t="s">
        <v>1120</v>
      </c>
      <c r="D42" s="113" t="s">
        <v>2306</v>
      </c>
      <c r="E42" s="287"/>
      <c r="F42" s="114" t="s">
        <v>5428</v>
      </c>
      <c r="G42" s="115"/>
      <c r="H42" s="116">
        <v>56750</v>
      </c>
      <c r="I42" s="115">
        <f t="shared" ref="I42:I44" si="45">7*12</f>
        <v>84</v>
      </c>
      <c r="J42" s="117">
        <f t="shared" si="29"/>
        <v>11350.02</v>
      </c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>
        <f>VLOOKUP(D42,'Амортизация 2025-2029 гг.'!B:Q,11,0)</f>
        <v>11350.02</v>
      </c>
      <c r="W42" s="119">
        <f t="shared" si="39"/>
        <v>8107.1428571428569</v>
      </c>
      <c r="X42" s="119">
        <f t="shared" si="30"/>
        <v>8107.1428571428569</v>
      </c>
      <c r="Y42" s="119">
        <f t="shared" si="31"/>
        <v>8107.1428571428569</v>
      </c>
      <c r="Z42" s="119">
        <f t="shared" si="32"/>
        <v>0</v>
      </c>
      <c r="AA42" s="119">
        <f t="shared" si="33"/>
        <v>0</v>
      </c>
      <c r="AB42" s="119">
        <f t="shared" si="34"/>
        <v>0</v>
      </c>
      <c r="AC42" s="120">
        <v>1</v>
      </c>
      <c r="AD42" s="120">
        <v>1</v>
      </c>
      <c r="AE42" s="121">
        <f t="shared" si="35"/>
        <v>8107.1428571428569</v>
      </c>
      <c r="AF42" s="121">
        <f t="shared" si="43"/>
        <v>8107.1428571428569</v>
      </c>
      <c r="AG42" s="175">
        <v>8107.1428571428569</v>
      </c>
      <c r="AH42" s="175">
        <f t="shared" si="10"/>
        <v>0</v>
      </c>
      <c r="AI42" s="263"/>
      <c r="AJ42" s="121">
        <f t="shared" si="37"/>
        <v>8107.1428571428569</v>
      </c>
      <c r="AK42" s="121">
        <f t="shared" si="11"/>
        <v>0</v>
      </c>
      <c r="AL42" s="121">
        <f t="shared" si="4"/>
        <v>0</v>
      </c>
      <c r="AM42" s="121">
        <f t="shared" si="5"/>
        <v>0</v>
      </c>
      <c r="AN42" s="122"/>
      <c r="AO42" s="123"/>
      <c r="AP42" s="123"/>
    </row>
    <row r="43" spans="1:42" s="124" customFormat="1" ht="15" x14ac:dyDescent="0.2">
      <c r="A43" s="111">
        <f t="shared" si="12"/>
        <v>38</v>
      </c>
      <c r="B43" s="112" t="s">
        <v>2305</v>
      </c>
      <c r="C43" s="112" t="s">
        <v>1120</v>
      </c>
      <c r="D43" s="113" t="s">
        <v>2307</v>
      </c>
      <c r="E43" s="287"/>
      <c r="F43" s="114" t="s">
        <v>5429</v>
      </c>
      <c r="G43" s="115"/>
      <c r="H43" s="116">
        <v>51416.67</v>
      </c>
      <c r="I43" s="115">
        <f t="shared" si="45"/>
        <v>84</v>
      </c>
      <c r="J43" s="117">
        <f t="shared" si="29"/>
        <v>10283.34</v>
      </c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>
        <f>VLOOKUP(D43,'Амортизация 2025-2029 гг.'!B:Q,11,0)</f>
        <v>10283.34</v>
      </c>
      <c r="W43" s="119">
        <f t="shared" si="39"/>
        <v>7345.2385714285701</v>
      </c>
      <c r="X43" s="119">
        <f t="shared" si="30"/>
        <v>7345.2385714285701</v>
      </c>
      <c r="Y43" s="119">
        <f t="shared" si="31"/>
        <v>7345.2385714285701</v>
      </c>
      <c r="Z43" s="119">
        <f t="shared" si="32"/>
        <v>7345.2385714285701</v>
      </c>
      <c r="AA43" s="119">
        <f t="shared" si="33"/>
        <v>0</v>
      </c>
      <c r="AB43" s="119">
        <f t="shared" si="34"/>
        <v>0</v>
      </c>
      <c r="AC43" s="120">
        <v>1</v>
      </c>
      <c r="AD43" s="120">
        <v>1</v>
      </c>
      <c r="AE43" s="121">
        <f t="shared" si="35"/>
        <v>7345.2385714285701</v>
      </c>
      <c r="AF43" s="121">
        <f t="shared" si="43"/>
        <v>7345.2385714285701</v>
      </c>
      <c r="AG43" s="175">
        <v>7345.2385714285701</v>
      </c>
      <c r="AH43" s="175">
        <f t="shared" si="10"/>
        <v>0</v>
      </c>
      <c r="AI43" s="263"/>
      <c r="AJ43" s="121">
        <f t="shared" si="37"/>
        <v>7345.2385714285701</v>
      </c>
      <c r="AK43" s="121">
        <f t="shared" si="11"/>
        <v>7345.2385714285701</v>
      </c>
      <c r="AL43" s="121">
        <f t="shared" si="4"/>
        <v>0</v>
      </c>
      <c r="AM43" s="121">
        <f t="shared" si="5"/>
        <v>0</v>
      </c>
      <c r="AN43" s="122"/>
      <c r="AO43" s="123"/>
      <c r="AP43" s="123"/>
    </row>
    <row r="44" spans="1:42" s="124" customFormat="1" ht="15" x14ac:dyDescent="0.2">
      <c r="A44" s="111">
        <f t="shared" si="12"/>
        <v>39</v>
      </c>
      <c r="B44" s="112" t="s">
        <v>2305</v>
      </c>
      <c r="C44" s="112" t="s">
        <v>1120</v>
      </c>
      <c r="D44" s="113" t="s">
        <v>2308</v>
      </c>
      <c r="E44" s="287"/>
      <c r="F44" s="114" t="s">
        <v>5429</v>
      </c>
      <c r="G44" s="115"/>
      <c r="H44" s="116">
        <v>51416.66</v>
      </c>
      <c r="I44" s="115">
        <f t="shared" si="45"/>
        <v>84</v>
      </c>
      <c r="J44" s="117">
        <f t="shared" si="29"/>
        <v>10283.34</v>
      </c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8">
        <f>VLOOKUP(D44,'Амортизация 2025-2029 гг.'!B:Q,11,0)</f>
        <v>10283.34</v>
      </c>
      <c r="W44" s="119">
        <f t="shared" si="39"/>
        <v>7345.2371428571441</v>
      </c>
      <c r="X44" s="119">
        <f t="shared" si="30"/>
        <v>7345.2371428571441</v>
      </c>
      <c r="Y44" s="119">
        <f t="shared" si="31"/>
        <v>7345.2371428571441</v>
      </c>
      <c r="Z44" s="119">
        <f t="shared" si="32"/>
        <v>7345.2371428571441</v>
      </c>
      <c r="AA44" s="119">
        <f t="shared" si="33"/>
        <v>0</v>
      </c>
      <c r="AB44" s="119">
        <f t="shared" si="34"/>
        <v>0</v>
      </c>
      <c r="AC44" s="120">
        <v>1</v>
      </c>
      <c r="AD44" s="120">
        <v>1</v>
      </c>
      <c r="AE44" s="121">
        <f t="shared" si="35"/>
        <v>7345.2371428571441</v>
      </c>
      <c r="AF44" s="121">
        <f t="shared" si="43"/>
        <v>7345.2371428571441</v>
      </c>
      <c r="AG44" s="175">
        <v>7345.2371428571441</v>
      </c>
      <c r="AH44" s="175">
        <f t="shared" si="10"/>
        <v>0</v>
      </c>
      <c r="AI44" s="263"/>
      <c r="AJ44" s="121">
        <f t="shared" si="37"/>
        <v>7345.2371428571441</v>
      </c>
      <c r="AK44" s="121">
        <f t="shared" si="11"/>
        <v>7345.2371428571441</v>
      </c>
      <c r="AL44" s="121">
        <f t="shared" si="4"/>
        <v>0</v>
      </c>
      <c r="AM44" s="121">
        <f t="shared" si="5"/>
        <v>0</v>
      </c>
      <c r="AN44" s="122"/>
      <c r="AO44" s="123"/>
      <c r="AP44" s="123"/>
    </row>
    <row r="45" spans="1:42" s="124" customFormat="1" ht="15" x14ac:dyDescent="0.2">
      <c r="A45" s="111">
        <f t="shared" si="12"/>
        <v>40</v>
      </c>
      <c r="B45" s="112" t="s">
        <v>2309</v>
      </c>
      <c r="C45" s="112" t="s">
        <v>2206</v>
      </c>
      <c r="D45" s="113" t="s">
        <v>2310</v>
      </c>
      <c r="E45" s="287"/>
      <c r="F45" s="114" t="s">
        <v>5430</v>
      </c>
      <c r="G45" s="115"/>
      <c r="H45" s="116">
        <v>2429800</v>
      </c>
      <c r="I45" s="115">
        <f>5*12</f>
        <v>60</v>
      </c>
      <c r="J45" s="117">
        <f t="shared" si="29"/>
        <v>485959.98</v>
      </c>
      <c r="K45" s="118"/>
      <c r="L45" s="118"/>
      <c r="M45" s="118"/>
      <c r="N45" s="118"/>
      <c r="O45" s="118"/>
      <c r="P45" s="118"/>
      <c r="Q45" s="118"/>
      <c r="R45" s="118"/>
      <c r="S45" s="118"/>
      <c r="T45" s="118"/>
      <c r="U45" s="118"/>
      <c r="V45" s="118">
        <f>VLOOKUP(D45,'Амортизация 2025-2029 гг.'!B:Q,11,0)</f>
        <v>485959.98</v>
      </c>
      <c r="W45" s="119">
        <f t="shared" si="39"/>
        <v>485959.98</v>
      </c>
      <c r="X45" s="119">
        <f t="shared" si="30"/>
        <v>485959.98</v>
      </c>
      <c r="Y45" s="119">
        <f t="shared" si="31"/>
        <v>0</v>
      </c>
      <c r="Z45" s="119">
        <f t="shared" si="32"/>
        <v>0</v>
      </c>
      <c r="AA45" s="119">
        <f t="shared" si="33"/>
        <v>0</v>
      </c>
      <c r="AB45" s="119">
        <f t="shared" si="34"/>
        <v>0</v>
      </c>
      <c r="AC45" s="120">
        <v>1</v>
      </c>
      <c r="AD45" s="120">
        <v>1</v>
      </c>
      <c r="AE45" s="121">
        <f t="shared" si="35"/>
        <v>485959.98</v>
      </c>
      <c r="AF45" s="121">
        <f t="shared" ref="AF45:AF48" si="46">AC45*X45</f>
        <v>485959.98</v>
      </c>
      <c r="AG45" s="175">
        <v>485959.98</v>
      </c>
      <c r="AH45" s="175">
        <f t="shared" si="10"/>
        <v>0</v>
      </c>
      <c r="AI45" s="263"/>
      <c r="AJ45" s="121">
        <f t="shared" si="37"/>
        <v>0</v>
      </c>
      <c r="AK45" s="121">
        <f t="shared" si="11"/>
        <v>0</v>
      </c>
      <c r="AL45" s="121">
        <f t="shared" si="4"/>
        <v>0</v>
      </c>
      <c r="AM45" s="121">
        <f t="shared" si="5"/>
        <v>0</v>
      </c>
      <c r="AN45" s="122"/>
      <c r="AO45" s="123"/>
      <c r="AP45" s="123"/>
    </row>
    <row r="46" spans="1:42" s="124" customFormat="1" ht="15" x14ac:dyDescent="0.2">
      <c r="A46" s="111">
        <f t="shared" si="12"/>
        <v>41</v>
      </c>
      <c r="B46" s="112" t="s">
        <v>4731</v>
      </c>
      <c r="C46" s="112" t="s">
        <v>1110</v>
      </c>
      <c r="D46" s="113" t="s">
        <v>4732</v>
      </c>
      <c r="E46" s="287"/>
      <c r="F46" s="114" t="s">
        <v>5432</v>
      </c>
      <c r="G46" s="115"/>
      <c r="H46" s="116">
        <v>57665.83</v>
      </c>
      <c r="I46" s="115">
        <f>3*12</f>
        <v>36</v>
      </c>
      <c r="J46" s="117">
        <f t="shared" si="29"/>
        <v>19221.93</v>
      </c>
      <c r="K46" s="118"/>
      <c r="L46" s="118"/>
      <c r="M46" s="118"/>
      <c r="N46" s="118"/>
      <c r="O46" s="118"/>
      <c r="P46" s="118"/>
      <c r="Q46" s="118"/>
      <c r="R46" s="118"/>
      <c r="S46" s="118"/>
      <c r="T46" s="118"/>
      <c r="U46" s="118"/>
      <c r="V46" s="118">
        <f>VLOOKUP(D46,'Амортизация 2025-2029 гг.'!B:Q,11,0)</f>
        <v>19221.93</v>
      </c>
      <c r="W46" s="119">
        <f t="shared" si="39"/>
        <v>19221.93</v>
      </c>
      <c r="X46" s="119">
        <f t="shared" si="30"/>
        <v>0</v>
      </c>
      <c r="Y46" s="119">
        <f t="shared" si="31"/>
        <v>0</v>
      </c>
      <c r="Z46" s="119">
        <f t="shared" si="32"/>
        <v>0</v>
      </c>
      <c r="AA46" s="119">
        <f t="shared" si="33"/>
        <v>0</v>
      </c>
      <c r="AB46" s="119">
        <f t="shared" si="34"/>
        <v>0</v>
      </c>
      <c r="AC46" s="120">
        <v>1</v>
      </c>
      <c r="AD46" s="120">
        <v>1</v>
      </c>
      <c r="AE46" s="121">
        <f t="shared" si="35"/>
        <v>19221.93</v>
      </c>
      <c r="AF46" s="121">
        <f t="shared" si="46"/>
        <v>0</v>
      </c>
      <c r="AG46" s="175">
        <v>0</v>
      </c>
      <c r="AH46" s="175">
        <f t="shared" si="10"/>
        <v>0</v>
      </c>
      <c r="AI46" s="263"/>
      <c r="AJ46" s="121">
        <f t="shared" si="37"/>
        <v>0</v>
      </c>
      <c r="AK46" s="121">
        <f t="shared" si="11"/>
        <v>0</v>
      </c>
      <c r="AL46" s="121">
        <f t="shared" si="4"/>
        <v>0</v>
      </c>
      <c r="AM46" s="121">
        <f t="shared" si="5"/>
        <v>0</v>
      </c>
      <c r="AN46" s="122"/>
      <c r="AO46" s="123"/>
      <c r="AP46" s="123"/>
    </row>
    <row r="47" spans="1:42" s="124" customFormat="1" ht="15" x14ac:dyDescent="0.2">
      <c r="A47" s="111">
        <f t="shared" si="12"/>
        <v>42</v>
      </c>
      <c r="B47" s="112" t="s">
        <v>4833</v>
      </c>
      <c r="C47" s="112" t="s">
        <v>1120</v>
      </c>
      <c r="D47" s="113" t="s">
        <v>4834</v>
      </c>
      <c r="E47" s="287"/>
      <c r="F47" s="114" t="s">
        <v>5433</v>
      </c>
      <c r="G47" s="115"/>
      <c r="H47" s="116">
        <v>66583.33</v>
      </c>
      <c r="I47" s="115">
        <f>7*12</f>
        <v>84</v>
      </c>
      <c r="J47" s="117">
        <f t="shared" si="29"/>
        <v>13316.64</v>
      </c>
      <c r="K47" s="118"/>
      <c r="L47" s="118"/>
      <c r="M47" s="118"/>
      <c r="N47" s="118"/>
      <c r="O47" s="118"/>
      <c r="P47" s="118"/>
      <c r="Q47" s="118"/>
      <c r="R47" s="118"/>
      <c r="S47" s="118"/>
      <c r="T47" s="118"/>
      <c r="U47" s="118"/>
      <c r="V47" s="118">
        <f>VLOOKUP(D47,'Амортизация 2025-2029 гг.'!B:Q,11,0)</f>
        <v>13316.64</v>
      </c>
      <c r="W47" s="119">
        <f t="shared" si="39"/>
        <v>9511.9042857142849</v>
      </c>
      <c r="X47" s="119">
        <f t="shared" si="30"/>
        <v>9511.9042857142849</v>
      </c>
      <c r="Y47" s="119">
        <f t="shared" si="31"/>
        <v>9511.9042857142849</v>
      </c>
      <c r="Z47" s="119">
        <f t="shared" si="32"/>
        <v>9511.9042857142849</v>
      </c>
      <c r="AA47" s="119">
        <f t="shared" si="33"/>
        <v>9511.9042857142849</v>
      </c>
      <c r="AB47" s="119">
        <f t="shared" si="34"/>
        <v>0</v>
      </c>
      <c r="AC47" s="120">
        <v>1</v>
      </c>
      <c r="AD47" s="120">
        <v>1</v>
      </c>
      <c r="AE47" s="121">
        <f t="shared" si="35"/>
        <v>9511.9042857142849</v>
      </c>
      <c r="AF47" s="121">
        <f t="shared" si="46"/>
        <v>9511.9042857142849</v>
      </c>
      <c r="AG47" s="175">
        <v>9511.9042857142849</v>
      </c>
      <c r="AH47" s="175">
        <f t="shared" si="10"/>
        <v>0</v>
      </c>
      <c r="AI47" s="263"/>
      <c r="AJ47" s="121">
        <f t="shared" si="37"/>
        <v>9511.9042857142849</v>
      </c>
      <c r="AK47" s="121">
        <f t="shared" si="11"/>
        <v>9511.9042857142849</v>
      </c>
      <c r="AL47" s="121">
        <f t="shared" si="4"/>
        <v>9511.9042857142849</v>
      </c>
      <c r="AM47" s="121">
        <f t="shared" si="5"/>
        <v>0</v>
      </c>
      <c r="AN47" s="122"/>
      <c r="AO47" s="123"/>
      <c r="AP47" s="123"/>
    </row>
    <row r="48" spans="1:42" s="124" customFormat="1" ht="15" x14ac:dyDescent="0.2">
      <c r="A48" s="111">
        <f t="shared" si="12"/>
        <v>43</v>
      </c>
      <c r="B48" s="112" t="s">
        <v>5434</v>
      </c>
      <c r="C48" s="112" t="s">
        <v>19</v>
      </c>
      <c r="D48" s="113"/>
      <c r="E48" s="287"/>
      <c r="F48" s="114"/>
      <c r="G48" s="115"/>
      <c r="H48" s="116">
        <v>30369352.680002145</v>
      </c>
      <c r="I48" s="115">
        <f>20*12</f>
        <v>240</v>
      </c>
      <c r="J48" s="117">
        <f t="shared" si="29"/>
        <v>1734795.9000000448</v>
      </c>
      <c r="K48" s="118"/>
      <c r="L48" s="118"/>
      <c r="M48" s="118"/>
      <c r="N48" s="118"/>
      <c r="O48" s="118"/>
      <c r="P48" s="118"/>
      <c r="Q48" s="118"/>
      <c r="R48" s="118"/>
      <c r="S48" s="118"/>
      <c r="T48" s="118"/>
      <c r="U48" s="118"/>
      <c r="V48" s="118">
        <f>'Амортизация 2025-2029 гг.'!L48</f>
        <v>1734795.9000000448</v>
      </c>
      <c r="W48" s="119"/>
      <c r="X48" s="119"/>
      <c r="Y48" s="119">
        <f t="shared" si="31"/>
        <v>0</v>
      </c>
      <c r="Z48" s="119">
        <f t="shared" si="32"/>
        <v>0</v>
      </c>
      <c r="AA48" s="119">
        <f t="shared" si="33"/>
        <v>0</v>
      </c>
      <c r="AB48" s="119">
        <f t="shared" si="34"/>
        <v>0</v>
      </c>
      <c r="AC48" s="120"/>
      <c r="AD48" s="120"/>
      <c r="AE48" s="121">
        <f t="shared" si="35"/>
        <v>0</v>
      </c>
      <c r="AF48" s="121">
        <f t="shared" si="46"/>
        <v>0</v>
      </c>
      <c r="AG48" s="175">
        <v>0</v>
      </c>
      <c r="AH48" s="175">
        <f t="shared" si="10"/>
        <v>0</v>
      </c>
      <c r="AI48" s="263"/>
      <c r="AJ48" s="121">
        <f t="shared" si="37"/>
        <v>0</v>
      </c>
      <c r="AK48" s="121">
        <f t="shared" si="11"/>
        <v>0</v>
      </c>
      <c r="AL48" s="121">
        <f t="shared" si="4"/>
        <v>0</v>
      </c>
      <c r="AM48" s="121">
        <f t="shared" si="5"/>
        <v>0</v>
      </c>
      <c r="AN48" s="122"/>
      <c r="AO48" s="123"/>
      <c r="AP48" s="123"/>
    </row>
    <row r="49" spans="1:42" s="124" customFormat="1" ht="20.25" customHeight="1" x14ac:dyDescent="0.2">
      <c r="A49" s="301" t="s">
        <v>5435</v>
      </c>
      <c r="B49" s="302"/>
      <c r="C49" s="126"/>
      <c r="D49" s="127"/>
      <c r="E49" s="291"/>
      <c r="F49" s="128"/>
      <c r="G49" s="129"/>
      <c r="H49" s="130">
        <f>SUM(H6:H48)</f>
        <v>87878604.930002153</v>
      </c>
      <c r="I49" s="131"/>
      <c r="J49" s="130">
        <f>SUM(J6:J48)</f>
        <v>8734873.4000000395</v>
      </c>
      <c r="K49" s="130">
        <f t="shared" ref="K49:V49" si="47">SUM(K13:K48)</f>
        <v>0</v>
      </c>
      <c r="L49" s="130">
        <f t="shared" si="47"/>
        <v>0</v>
      </c>
      <c r="M49" s="130">
        <f t="shared" si="47"/>
        <v>0</v>
      </c>
      <c r="N49" s="130">
        <f t="shared" si="47"/>
        <v>0</v>
      </c>
      <c r="O49" s="130">
        <f t="shared" si="47"/>
        <v>0</v>
      </c>
      <c r="P49" s="130">
        <f t="shared" si="47"/>
        <v>0</v>
      </c>
      <c r="Q49" s="130">
        <f t="shared" si="47"/>
        <v>0</v>
      </c>
      <c r="R49" s="130">
        <f t="shared" si="47"/>
        <v>0</v>
      </c>
      <c r="S49" s="130">
        <f t="shared" si="47"/>
        <v>0</v>
      </c>
      <c r="T49" s="130">
        <f t="shared" si="47"/>
        <v>0</v>
      </c>
      <c r="U49" s="130">
        <f t="shared" si="47"/>
        <v>0</v>
      </c>
      <c r="V49" s="130">
        <f t="shared" si="47"/>
        <v>2544113.5100000449</v>
      </c>
      <c r="W49" s="130">
        <f>SUM(W6:W48)</f>
        <v>4631240.2371428572</v>
      </c>
      <c r="X49" s="130">
        <f t="shared" ref="X49:AB49" si="48">SUM(X6:X48)</f>
        <v>7781035.9314285684</v>
      </c>
      <c r="Y49" s="130">
        <f t="shared" si="48"/>
        <v>4354920.0171428565</v>
      </c>
      <c r="Z49" s="130">
        <f t="shared" si="48"/>
        <v>6993933.228571428</v>
      </c>
      <c r="AA49" s="130">
        <f t="shared" si="48"/>
        <v>3003744.1157142846</v>
      </c>
      <c r="AB49" s="130">
        <f t="shared" si="48"/>
        <v>3157622.8671428561</v>
      </c>
      <c r="AC49" s="130"/>
      <c r="AD49" s="130"/>
      <c r="AE49" s="130">
        <f t="shared" ref="AE49:AM49" si="49">SUM(AE6:AE48)</f>
        <v>4631240.2371428572</v>
      </c>
      <c r="AF49" s="130">
        <f t="shared" si="49"/>
        <v>7781035.9314285684</v>
      </c>
      <c r="AG49" s="130">
        <f t="shared" si="49"/>
        <v>4612661.3722095229</v>
      </c>
      <c r="AH49" s="130">
        <f t="shared" si="49"/>
        <v>3168374.5592190456</v>
      </c>
      <c r="AI49" s="264"/>
      <c r="AJ49" s="130">
        <f t="shared" si="49"/>
        <v>4354920.0171428565</v>
      </c>
      <c r="AK49" s="130">
        <f t="shared" si="49"/>
        <v>6993933.228571428</v>
      </c>
      <c r="AL49" s="130">
        <f t="shared" si="49"/>
        <v>3003744.1157142846</v>
      </c>
      <c r="AM49" s="130">
        <f t="shared" si="49"/>
        <v>3157622.8671428561</v>
      </c>
      <c r="AN49" s="132"/>
      <c r="AO49" s="133"/>
      <c r="AP49" s="133"/>
    </row>
  </sheetData>
  <autoFilter ref="A5:AN49"/>
  <mergeCells count="6">
    <mergeCell ref="AN3:AN4"/>
    <mergeCell ref="A49:B49"/>
    <mergeCell ref="AE3:AM3"/>
    <mergeCell ref="O1:Q1"/>
    <mergeCell ref="A2:W2"/>
    <mergeCell ref="AC3:AD3"/>
  </mergeCells>
  <conditionalFormatting sqref="N3:N5 N13:N25 AD14:AD47 AD6:AD8">
    <cfRule type="cellIs" dxfId="17" priority="13" operator="lessThan">
      <formula>1</formula>
    </cfRule>
  </conditionalFormatting>
  <conditionalFormatting sqref="AD3:AD5 AD48">
    <cfRule type="cellIs" dxfId="16" priority="12" operator="lessThan">
      <formula>1</formula>
    </cfRule>
  </conditionalFormatting>
  <conditionalFormatting sqref="AD48">
    <cfRule type="cellIs" dxfId="15" priority="11" operator="lessThan">
      <formula>1</formula>
    </cfRule>
  </conditionalFormatting>
  <conditionalFormatting sqref="AD13">
    <cfRule type="cellIs" dxfId="14" priority="10" operator="lessThan">
      <formula>1</formula>
    </cfRule>
  </conditionalFormatting>
  <conditionalFormatting sqref="AD13">
    <cfRule type="cellIs" dxfId="13" priority="9" operator="lessThan">
      <formula>1</formula>
    </cfRule>
  </conditionalFormatting>
  <conditionalFormatting sqref="AD13">
    <cfRule type="cellIs" dxfId="12" priority="8" operator="lessThan">
      <formula>1</formula>
    </cfRule>
  </conditionalFormatting>
  <conditionalFormatting sqref="AD9">
    <cfRule type="cellIs" dxfId="11" priority="4" operator="lessThan">
      <formula>1</formula>
    </cfRule>
  </conditionalFormatting>
  <conditionalFormatting sqref="AD10">
    <cfRule type="cellIs" dxfId="10" priority="3" operator="lessThan">
      <formula>1</formula>
    </cfRule>
  </conditionalFormatting>
  <conditionalFormatting sqref="AD11">
    <cfRule type="cellIs" dxfId="9" priority="2" operator="lessThan">
      <formula>1</formula>
    </cfRule>
  </conditionalFormatting>
  <conditionalFormatting sqref="AD12">
    <cfRule type="cellIs" dxfId="8" priority="1" operator="lessThan">
      <formula>1</formula>
    </cfRule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V113"/>
  <sheetViews>
    <sheetView zoomScaleNormal="100" workbookViewId="0">
      <pane ySplit="4" topLeftCell="A35" activePane="bottomLeft" state="frozen"/>
      <selection activeCell="G59" sqref="G59"/>
      <selection pane="bottomLeft" activeCell="G59" sqref="G59"/>
    </sheetView>
  </sheetViews>
  <sheetFormatPr defaultRowHeight="11.25" outlineLevelRow="1" x14ac:dyDescent="0.2"/>
  <cols>
    <col min="1" max="2" width="9.33203125" style="46" customWidth="1"/>
    <col min="3" max="3" width="9.33203125" style="46"/>
    <col min="4" max="4" width="25" style="46" customWidth="1"/>
    <col min="5" max="10" width="16.83203125" style="46" customWidth="1"/>
    <col min="11" max="21" width="9.33203125" style="46"/>
    <col min="22" max="22" width="11.6640625" style="46" bestFit="1" customWidth="1"/>
    <col min="23" max="16384" width="9.33203125" style="46"/>
  </cols>
  <sheetData>
    <row r="2" spans="1:10" ht="15.75" x14ac:dyDescent="0.25">
      <c r="D2" s="76" t="s">
        <v>5377</v>
      </c>
    </row>
    <row r="4" spans="1:10" ht="22.5" x14ac:dyDescent="0.2">
      <c r="D4" s="47" t="s">
        <v>5364</v>
      </c>
      <c r="E4" s="48" t="s">
        <v>5363</v>
      </c>
      <c r="F4" s="48" t="s">
        <v>5362</v>
      </c>
      <c r="G4" s="48" t="s">
        <v>5285</v>
      </c>
      <c r="H4" s="48" t="s">
        <v>5286</v>
      </c>
      <c r="I4" s="48" t="s">
        <v>5366</v>
      </c>
      <c r="J4" s="48" t="s">
        <v>5365</v>
      </c>
    </row>
    <row r="5" spans="1:10" outlineLevel="1" x14ac:dyDescent="0.2">
      <c r="A5" s="46" t="s">
        <v>5346</v>
      </c>
      <c r="B5" s="46">
        <v>2021</v>
      </c>
      <c r="D5" s="54" t="str">
        <f>CONCATENATE(A5," ",B5," г.")</f>
        <v>октябрь 2021 г.</v>
      </c>
      <c r="E5" s="53">
        <v>19117854.440000001</v>
      </c>
      <c r="F5" s="49">
        <f>E5</f>
        <v>19117854.440000001</v>
      </c>
      <c r="G5" s="49">
        <v>61</v>
      </c>
      <c r="H5" s="63"/>
      <c r="I5" s="51">
        <f>E5</f>
        <v>19117854.440000001</v>
      </c>
      <c r="J5" s="51">
        <f>I5-H5</f>
        <v>19117854.440000001</v>
      </c>
    </row>
    <row r="6" spans="1:10" outlineLevel="1" x14ac:dyDescent="0.2">
      <c r="A6" s="46" t="s">
        <v>5347</v>
      </c>
      <c r="B6" s="46">
        <v>2021</v>
      </c>
      <c r="D6" s="55" t="str">
        <f t="shared" ref="D6:D72" si="0">CONCATENATE(A6," ",B6," г.")</f>
        <v>ноябрь 2021 г.</v>
      </c>
      <c r="E6" s="50"/>
      <c r="F6" s="50">
        <f>IF(I6&gt;0,F5+E6,0)</f>
        <v>19117854.440000001</v>
      </c>
      <c r="G6" s="50">
        <f>G5-1</f>
        <v>60</v>
      </c>
      <c r="H6" s="69">
        <f>ROUND(F5/G5,2)</f>
        <v>313407.45</v>
      </c>
      <c r="I6" s="52">
        <f>J5</f>
        <v>19117854.440000001</v>
      </c>
      <c r="J6" s="52">
        <f>ROUND(I6+E6-H6,2)</f>
        <v>18804446.989999998</v>
      </c>
    </row>
    <row r="7" spans="1:10" ht="12" outlineLevel="1" thickBot="1" x14ac:dyDescent="0.25">
      <c r="A7" s="46" t="s">
        <v>5348</v>
      </c>
      <c r="B7" s="46">
        <v>2021</v>
      </c>
      <c r="D7" s="56" t="str">
        <f t="shared" si="0"/>
        <v>декабрь 2021 г.</v>
      </c>
      <c r="E7" s="57"/>
      <c r="F7" s="57">
        <f t="shared" ref="F7:F71" si="1">IF(I7&gt;0,F6+E7,0)</f>
        <v>19117854.440000001</v>
      </c>
      <c r="G7" s="57">
        <f t="shared" ref="G7:G71" si="2">G6-1</f>
        <v>59</v>
      </c>
      <c r="H7" s="58">
        <f>IF(J6&lt;H6,J6,H6)</f>
        <v>313407.45</v>
      </c>
      <c r="I7" s="58">
        <f t="shared" ref="I7:I72" si="3">J6</f>
        <v>18804446.989999998</v>
      </c>
      <c r="J7" s="58">
        <f t="shared" ref="J7:J72" si="4">I7+E7-H7</f>
        <v>18491039.539999999</v>
      </c>
    </row>
    <row r="8" spans="1:10" ht="12.75" thickTop="1" thickBot="1" x14ac:dyDescent="0.25">
      <c r="D8" s="73" t="s">
        <v>5372</v>
      </c>
      <c r="E8" s="74"/>
      <c r="F8" s="74"/>
      <c r="G8" s="74"/>
      <c r="H8" s="75">
        <f>SUM(H5:H7)</f>
        <v>626814.9</v>
      </c>
      <c r="I8" s="74"/>
      <c r="J8" s="74"/>
    </row>
    <row r="9" spans="1:10" ht="12" outlineLevel="1" thickTop="1" x14ac:dyDescent="0.2">
      <c r="A9" s="46" t="s">
        <v>5367</v>
      </c>
      <c r="B9" s="46">
        <v>2022</v>
      </c>
      <c r="D9" s="59" t="str">
        <f t="shared" si="0"/>
        <v>январь 2022 г.</v>
      </c>
      <c r="E9" s="60"/>
      <c r="F9" s="60">
        <f>IF(I9&gt;0,F7+E9,0)</f>
        <v>19117854.440000001</v>
      </c>
      <c r="G9" s="60">
        <f>G7-1</f>
        <v>58</v>
      </c>
      <c r="H9" s="61">
        <f>IF(J7&lt;H7,J7,H7)</f>
        <v>313407.45</v>
      </c>
      <c r="I9" s="61">
        <f>J7</f>
        <v>18491039.539999999</v>
      </c>
      <c r="J9" s="61">
        <f t="shared" si="4"/>
        <v>18177632.09</v>
      </c>
    </row>
    <row r="10" spans="1:10" outlineLevel="1" x14ac:dyDescent="0.2">
      <c r="A10" s="46" t="s">
        <v>5368</v>
      </c>
      <c r="B10" s="46">
        <v>2022</v>
      </c>
      <c r="D10" s="55" t="str">
        <f t="shared" si="0"/>
        <v>февраль 2022 г.</v>
      </c>
      <c r="E10" s="50"/>
      <c r="F10" s="50">
        <f t="shared" si="1"/>
        <v>19117854.440000001</v>
      </c>
      <c r="G10" s="50">
        <f t="shared" si="2"/>
        <v>57</v>
      </c>
      <c r="H10" s="52">
        <f>IF(J9&lt;H9,J9,H9)</f>
        <v>313407.45</v>
      </c>
      <c r="I10" s="52">
        <f t="shared" si="3"/>
        <v>18177632.09</v>
      </c>
      <c r="J10" s="52">
        <f t="shared" si="4"/>
        <v>17864224.640000001</v>
      </c>
    </row>
    <row r="11" spans="1:10" outlineLevel="1" x14ac:dyDescent="0.2">
      <c r="A11" s="46" t="s">
        <v>5369</v>
      </c>
      <c r="B11" s="46">
        <v>2022</v>
      </c>
      <c r="D11" s="55" t="str">
        <f t="shared" si="0"/>
        <v>март 2022 г.</v>
      </c>
      <c r="E11" s="50"/>
      <c r="F11" s="50">
        <f t="shared" si="1"/>
        <v>19117854.440000001</v>
      </c>
      <c r="G11" s="50">
        <f t="shared" si="2"/>
        <v>56</v>
      </c>
      <c r="H11" s="52">
        <f t="shared" ref="H11:H19" si="5">IF(J10&lt;H10,J10,H10)</f>
        <v>313407.45</v>
      </c>
      <c r="I11" s="52">
        <f t="shared" si="3"/>
        <v>17864224.640000001</v>
      </c>
      <c r="J11" s="52">
        <f t="shared" si="4"/>
        <v>17550817.190000001</v>
      </c>
    </row>
    <row r="12" spans="1:10" outlineLevel="1" x14ac:dyDescent="0.2">
      <c r="A12" s="46" t="s">
        <v>5370</v>
      </c>
      <c r="B12" s="46">
        <v>2022</v>
      </c>
      <c r="D12" s="55" t="str">
        <f t="shared" si="0"/>
        <v>апрель 2022 г.</v>
      </c>
      <c r="E12" s="50"/>
      <c r="F12" s="50">
        <f t="shared" si="1"/>
        <v>19117854.440000001</v>
      </c>
      <c r="G12" s="50">
        <f t="shared" si="2"/>
        <v>55</v>
      </c>
      <c r="H12" s="52">
        <f>IF(J11&lt;H11,J11,H11)</f>
        <v>313407.45</v>
      </c>
      <c r="I12" s="52">
        <f t="shared" si="3"/>
        <v>17550817.190000001</v>
      </c>
      <c r="J12" s="52">
        <f t="shared" si="4"/>
        <v>17237409.740000002</v>
      </c>
    </row>
    <row r="13" spans="1:10" outlineLevel="1" x14ac:dyDescent="0.2">
      <c r="A13" s="46" t="s">
        <v>5371</v>
      </c>
      <c r="B13" s="46">
        <v>2022</v>
      </c>
      <c r="D13" s="55" t="str">
        <f t="shared" si="0"/>
        <v>май 2022 г.</v>
      </c>
      <c r="E13" s="50"/>
      <c r="F13" s="50">
        <f t="shared" si="1"/>
        <v>19117854.440000001</v>
      </c>
      <c r="G13" s="50">
        <f t="shared" si="2"/>
        <v>54</v>
      </c>
      <c r="H13" s="52">
        <f t="shared" si="5"/>
        <v>313407.45</v>
      </c>
      <c r="I13" s="52">
        <f t="shared" si="3"/>
        <v>17237409.740000002</v>
      </c>
      <c r="J13" s="52">
        <f t="shared" si="4"/>
        <v>16924002.290000003</v>
      </c>
    </row>
    <row r="14" spans="1:10" outlineLevel="1" x14ac:dyDescent="0.2">
      <c r="A14" s="46" t="s">
        <v>5342</v>
      </c>
      <c r="B14" s="46">
        <v>2022</v>
      </c>
      <c r="D14" s="55" t="str">
        <f t="shared" si="0"/>
        <v>июнь 2022 г.</v>
      </c>
      <c r="E14" s="50"/>
      <c r="F14" s="50">
        <f t="shared" si="1"/>
        <v>19117854.440000001</v>
      </c>
      <c r="G14" s="50">
        <f t="shared" si="2"/>
        <v>53</v>
      </c>
      <c r="H14" s="52">
        <f t="shared" si="5"/>
        <v>313407.45</v>
      </c>
      <c r="I14" s="52">
        <f t="shared" si="3"/>
        <v>16924002.290000003</v>
      </c>
      <c r="J14" s="52">
        <f t="shared" si="4"/>
        <v>16610594.840000004</v>
      </c>
    </row>
    <row r="15" spans="1:10" outlineLevel="1" x14ac:dyDescent="0.2">
      <c r="A15" s="46" t="s">
        <v>5343</v>
      </c>
      <c r="B15" s="46">
        <v>2022</v>
      </c>
      <c r="D15" s="55" t="str">
        <f t="shared" si="0"/>
        <v>июль 2022 г.</v>
      </c>
      <c r="E15" s="50"/>
      <c r="F15" s="50">
        <f t="shared" si="1"/>
        <v>19117854.440000001</v>
      </c>
      <c r="G15" s="50">
        <f t="shared" si="2"/>
        <v>52</v>
      </c>
      <c r="H15" s="52">
        <f t="shared" si="5"/>
        <v>313407.45</v>
      </c>
      <c r="I15" s="52">
        <f t="shared" si="3"/>
        <v>16610594.840000004</v>
      </c>
      <c r="J15" s="52">
        <f t="shared" si="4"/>
        <v>16297187.390000004</v>
      </c>
    </row>
    <row r="16" spans="1:10" outlineLevel="1" x14ac:dyDescent="0.2">
      <c r="A16" s="46" t="s">
        <v>5344</v>
      </c>
      <c r="B16" s="46">
        <v>2022</v>
      </c>
      <c r="D16" s="55" t="str">
        <f t="shared" si="0"/>
        <v>август 2022 г.</v>
      </c>
      <c r="E16" s="50"/>
      <c r="F16" s="50">
        <f t="shared" si="1"/>
        <v>19117854.440000001</v>
      </c>
      <c r="G16" s="50">
        <f t="shared" si="2"/>
        <v>51</v>
      </c>
      <c r="H16" s="52">
        <f t="shared" si="5"/>
        <v>313407.45</v>
      </c>
      <c r="I16" s="52">
        <f t="shared" si="3"/>
        <v>16297187.390000004</v>
      </c>
      <c r="J16" s="52">
        <f t="shared" si="4"/>
        <v>15983779.940000005</v>
      </c>
    </row>
    <row r="17" spans="1:10" outlineLevel="1" x14ac:dyDescent="0.2">
      <c r="A17" s="46" t="s">
        <v>5345</v>
      </c>
      <c r="B17" s="46">
        <v>2022</v>
      </c>
      <c r="D17" s="55" t="str">
        <f t="shared" si="0"/>
        <v>сентябрь 2022 г.</v>
      </c>
      <c r="E17" s="50"/>
      <c r="F17" s="50">
        <f t="shared" si="1"/>
        <v>19117854.440000001</v>
      </c>
      <c r="G17" s="50">
        <f t="shared" si="2"/>
        <v>50</v>
      </c>
      <c r="H17" s="52">
        <f t="shared" si="5"/>
        <v>313407.45</v>
      </c>
      <c r="I17" s="52">
        <f t="shared" si="3"/>
        <v>15983779.940000005</v>
      </c>
      <c r="J17" s="52">
        <f t="shared" si="4"/>
        <v>15670372.490000006</v>
      </c>
    </row>
    <row r="18" spans="1:10" outlineLevel="1" x14ac:dyDescent="0.2">
      <c r="A18" s="46" t="s">
        <v>5346</v>
      </c>
      <c r="B18" s="46">
        <v>2022</v>
      </c>
      <c r="D18" s="55" t="str">
        <f t="shared" si="0"/>
        <v>октябрь 2022 г.</v>
      </c>
      <c r="E18" s="50"/>
      <c r="F18" s="50">
        <f t="shared" si="1"/>
        <v>19117854.440000001</v>
      </c>
      <c r="G18" s="50">
        <f t="shared" si="2"/>
        <v>49</v>
      </c>
      <c r="H18" s="52">
        <f t="shared" si="5"/>
        <v>313407.45</v>
      </c>
      <c r="I18" s="52">
        <f t="shared" si="3"/>
        <v>15670372.490000006</v>
      </c>
      <c r="J18" s="52">
        <f t="shared" si="4"/>
        <v>15356965.040000007</v>
      </c>
    </row>
    <row r="19" spans="1:10" outlineLevel="1" x14ac:dyDescent="0.2">
      <c r="A19" s="46" t="s">
        <v>5347</v>
      </c>
      <c r="B19" s="46">
        <v>2022</v>
      </c>
      <c r="D19" s="55" t="str">
        <f t="shared" si="0"/>
        <v>ноябрь 2022 г.</v>
      </c>
      <c r="E19" s="71">
        <v>3963713.75</v>
      </c>
      <c r="F19" s="50">
        <f t="shared" si="1"/>
        <v>23081568.190000001</v>
      </c>
      <c r="G19" s="50">
        <f t="shared" si="2"/>
        <v>48</v>
      </c>
      <c r="H19" s="52">
        <f t="shared" si="5"/>
        <v>313407.45</v>
      </c>
      <c r="I19" s="52">
        <f t="shared" si="3"/>
        <v>15356965.040000007</v>
      </c>
      <c r="J19" s="52">
        <f t="shared" si="4"/>
        <v>19007271.340000007</v>
      </c>
    </row>
    <row r="20" spans="1:10" ht="12" outlineLevel="1" thickBot="1" x14ac:dyDescent="0.25">
      <c r="A20" s="46" t="s">
        <v>5348</v>
      </c>
      <c r="B20" s="46">
        <v>2022</v>
      </c>
      <c r="D20" s="56" t="str">
        <f t="shared" si="0"/>
        <v>декабрь 2022 г.</v>
      </c>
      <c r="E20" s="57"/>
      <c r="F20" s="57">
        <f t="shared" si="1"/>
        <v>23081568.190000001</v>
      </c>
      <c r="G20" s="57">
        <f t="shared" si="2"/>
        <v>47</v>
      </c>
      <c r="H20" s="70">
        <f>ROUND(J19/G19,2)</f>
        <v>395984.82</v>
      </c>
      <c r="I20" s="58">
        <f t="shared" si="3"/>
        <v>19007271.340000007</v>
      </c>
      <c r="J20" s="58">
        <f t="shared" si="4"/>
        <v>18611286.520000007</v>
      </c>
    </row>
    <row r="21" spans="1:10" ht="12.75" thickTop="1" thickBot="1" x14ac:dyDescent="0.25">
      <c r="D21" s="73" t="s">
        <v>5373</v>
      </c>
      <c r="E21" s="74"/>
      <c r="F21" s="74"/>
      <c r="G21" s="74"/>
      <c r="H21" s="75">
        <f>SUM(H9:H20)</f>
        <v>3843466.7700000005</v>
      </c>
      <c r="I21" s="74"/>
      <c r="J21" s="74"/>
    </row>
    <row r="22" spans="1:10" ht="12" outlineLevel="1" thickTop="1" x14ac:dyDescent="0.2">
      <c r="A22" s="46" t="s">
        <v>5367</v>
      </c>
      <c r="B22" s="46">
        <v>2023</v>
      </c>
      <c r="D22" s="59" t="str">
        <f t="shared" si="0"/>
        <v>январь 2023 г.</v>
      </c>
      <c r="E22" s="60"/>
      <c r="F22" s="60">
        <f>IF(I22&gt;0,F20+E22,0)</f>
        <v>23081568.190000001</v>
      </c>
      <c r="G22" s="60">
        <f>G20-1</f>
        <v>46</v>
      </c>
      <c r="H22" s="61">
        <f>IF(J20&lt;H20,J20,H20)</f>
        <v>395984.82</v>
      </c>
      <c r="I22" s="61">
        <f>J20</f>
        <v>18611286.520000007</v>
      </c>
      <c r="J22" s="61">
        <f t="shared" si="4"/>
        <v>18215301.700000007</v>
      </c>
    </row>
    <row r="23" spans="1:10" outlineLevel="1" x14ac:dyDescent="0.2">
      <c r="A23" s="46" t="s">
        <v>5368</v>
      </c>
      <c r="B23" s="46">
        <v>2023</v>
      </c>
      <c r="D23" s="55" t="str">
        <f t="shared" si="0"/>
        <v>февраль 2023 г.</v>
      </c>
      <c r="E23" s="50"/>
      <c r="F23" s="50">
        <f t="shared" si="1"/>
        <v>23081568.190000001</v>
      </c>
      <c r="G23" s="50">
        <f t="shared" si="2"/>
        <v>45</v>
      </c>
      <c r="H23" s="52">
        <f t="shared" ref="H23:H33" si="6">IF(J22&lt;H22,J22,H22)</f>
        <v>395984.82</v>
      </c>
      <c r="I23" s="52">
        <f t="shared" si="3"/>
        <v>18215301.700000007</v>
      </c>
      <c r="J23" s="52">
        <f t="shared" si="4"/>
        <v>17819316.880000006</v>
      </c>
    </row>
    <row r="24" spans="1:10" outlineLevel="1" x14ac:dyDescent="0.2">
      <c r="A24" s="46" t="s">
        <v>5369</v>
      </c>
      <c r="B24" s="46">
        <v>2023</v>
      </c>
      <c r="D24" s="55" t="str">
        <f t="shared" si="0"/>
        <v>март 2023 г.</v>
      </c>
      <c r="E24" s="50"/>
      <c r="F24" s="50">
        <f t="shared" si="1"/>
        <v>23081568.190000001</v>
      </c>
      <c r="G24" s="50">
        <f t="shared" si="2"/>
        <v>44</v>
      </c>
      <c r="H24" s="52">
        <f>IF(J23&lt;H23,J23,H23)</f>
        <v>395984.82</v>
      </c>
      <c r="I24" s="52">
        <f t="shared" si="3"/>
        <v>17819316.880000006</v>
      </c>
      <c r="J24" s="52">
        <f t="shared" si="4"/>
        <v>17423332.060000006</v>
      </c>
    </row>
    <row r="25" spans="1:10" outlineLevel="1" x14ac:dyDescent="0.2">
      <c r="A25" s="46" t="s">
        <v>5370</v>
      </c>
      <c r="B25" s="46">
        <v>2023</v>
      </c>
      <c r="D25" s="55" t="str">
        <f t="shared" si="0"/>
        <v>апрель 2023 г.</v>
      </c>
      <c r="E25" s="50"/>
      <c r="F25" s="50">
        <f t="shared" si="1"/>
        <v>23081568.190000001</v>
      </c>
      <c r="G25" s="50">
        <f t="shared" si="2"/>
        <v>43</v>
      </c>
      <c r="H25" s="52">
        <f t="shared" si="6"/>
        <v>395984.82</v>
      </c>
      <c r="I25" s="52">
        <f t="shared" si="3"/>
        <v>17423332.060000006</v>
      </c>
      <c r="J25" s="52">
        <f t="shared" si="4"/>
        <v>17027347.240000006</v>
      </c>
    </row>
    <row r="26" spans="1:10" outlineLevel="1" x14ac:dyDescent="0.2">
      <c r="A26" s="46" t="s">
        <v>5371</v>
      </c>
      <c r="B26" s="46">
        <v>2023</v>
      </c>
      <c r="D26" s="55" t="str">
        <f t="shared" si="0"/>
        <v>май 2023 г.</v>
      </c>
      <c r="E26" s="50"/>
      <c r="F26" s="50">
        <f t="shared" si="1"/>
        <v>23081568.190000001</v>
      </c>
      <c r="G26" s="50">
        <f t="shared" si="2"/>
        <v>42</v>
      </c>
      <c r="H26" s="52">
        <f>IF(J25&lt;H25,J25,H25)</f>
        <v>395984.82</v>
      </c>
      <c r="I26" s="52">
        <f t="shared" si="3"/>
        <v>17027347.240000006</v>
      </c>
      <c r="J26" s="52">
        <f t="shared" si="4"/>
        <v>16631362.420000006</v>
      </c>
    </row>
    <row r="27" spans="1:10" outlineLevel="1" x14ac:dyDescent="0.2">
      <c r="A27" s="46" t="s">
        <v>5342</v>
      </c>
      <c r="B27" s="46">
        <v>2023</v>
      </c>
      <c r="D27" s="55" t="str">
        <f t="shared" si="0"/>
        <v>июнь 2023 г.</v>
      </c>
      <c r="E27" s="50"/>
      <c r="F27" s="50">
        <f t="shared" si="1"/>
        <v>23081568.190000001</v>
      </c>
      <c r="G27" s="50">
        <f t="shared" si="2"/>
        <v>41</v>
      </c>
      <c r="H27" s="52">
        <f t="shared" si="6"/>
        <v>395984.82</v>
      </c>
      <c r="I27" s="52">
        <f t="shared" si="3"/>
        <v>16631362.420000006</v>
      </c>
      <c r="J27" s="52">
        <f t="shared" si="4"/>
        <v>16235377.600000005</v>
      </c>
    </row>
    <row r="28" spans="1:10" outlineLevel="1" x14ac:dyDescent="0.2">
      <c r="A28" s="46" t="s">
        <v>5343</v>
      </c>
      <c r="B28" s="46">
        <v>2023</v>
      </c>
      <c r="D28" s="55" t="str">
        <f t="shared" si="0"/>
        <v>июль 2023 г.</v>
      </c>
      <c r="E28" s="50"/>
      <c r="F28" s="50">
        <f t="shared" si="1"/>
        <v>23081568.190000001</v>
      </c>
      <c r="G28" s="50">
        <f t="shared" si="2"/>
        <v>40</v>
      </c>
      <c r="H28" s="52">
        <f>IF(J27&lt;H27,J27,H27)</f>
        <v>395984.82</v>
      </c>
      <c r="I28" s="52">
        <f t="shared" si="3"/>
        <v>16235377.600000005</v>
      </c>
      <c r="J28" s="52">
        <f t="shared" si="4"/>
        <v>15839392.780000005</v>
      </c>
    </row>
    <row r="29" spans="1:10" outlineLevel="1" x14ac:dyDescent="0.2">
      <c r="A29" s="46" t="s">
        <v>5344</v>
      </c>
      <c r="B29" s="46">
        <v>2023</v>
      </c>
      <c r="D29" s="55" t="str">
        <f t="shared" si="0"/>
        <v>август 2023 г.</v>
      </c>
      <c r="E29" s="50"/>
      <c r="F29" s="50">
        <f t="shared" si="1"/>
        <v>23081568.190000001</v>
      </c>
      <c r="G29" s="50">
        <f t="shared" si="2"/>
        <v>39</v>
      </c>
      <c r="H29" s="52">
        <f t="shared" si="6"/>
        <v>395984.82</v>
      </c>
      <c r="I29" s="52">
        <f t="shared" si="3"/>
        <v>15839392.780000005</v>
      </c>
      <c r="J29" s="52">
        <f t="shared" si="4"/>
        <v>15443407.960000005</v>
      </c>
    </row>
    <row r="30" spans="1:10" outlineLevel="1" x14ac:dyDescent="0.2">
      <c r="A30" s="46" t="s">
        <v>5345</v>
      </c>
      <c r="B30" s="46">
        <v>2023</v>
      </c>
      <c r="D30" s="55" t="str">
        <f t="shared" si="0"/>
        <v>сентябрь 2023 г.</v>
      </c>
      <c r="E30" s="50"/>
      <c r="F30" s="50">
        <f t="shared" si="1"/>
        <v>23081568.190000001</v>
      </c>
      <c r="G30" s="50">
        <f t="shared" si="2"/>
        <v>38</v>
      </c>
      <c r="H30" s="52">
        <f t="shared" si="6"/>
        <v>395984.82</v>
      </c>
      <c r="I30" s="52">
        <f t="shared" si="3"/>
        <v>15443407.960000005</v>
      </c>
      <c r="J30" s="52">
        <f t="shared" si="4"/>
        <v>15047423.140000004</v>
      </c>
    </row>
    <row r="31" spans="1:10" outlineLevel="1" x14ac:dyDescent="0.2">
      <c r="A31" s="46" t="s">
        <v>5346</v>
      </c>
      <c r="B31" s="46">
        <v>2023</v>
      </c>
      <c r="D31" s="55" t="str">
        <f t="shared" si="0"/>
        <v>октябрь 2023 г.</v>
      </c>
      <c r="E31" s="50"/>
      <c r="F31" s="50">
        <f t="shared" si="1"/>
        <v>23081568.190000001</v>
      </c>
      <c r="G31" s="50">
        <f t="shared" si="2"/>
        <v>37</v>
      </c>
      <c r="H31" s="52">
        <f t="shared" si="6"/>
        <v>395984.82</v>
      </c>
      <c r="I31" s="52">
        <f t="shared" si="3"/>
        <v>15047423.140000004</v>
      </c>
      <c r="J31" s="52">
        <f t="shared" si="4"/>
        <v>14651438.320000004</v>
      </c>
    </row>
    <row r="32" spans="1:10" outlineLevel="1" x14ac:dyDescent="0.2">
      <c r="A32" s="46" t="s">
        <v>5347</v>
      </c>
      <c r="B32" s="46">
        <v>2023</v>
      </c>
      <c r="D32" s="55" t="str">
        <f t="shared" si="0"/>
        <v>ноябрь 2023 г.</v>
      </c>
      <c r="E32" s="50"/>
      <c r="F32" s="50">
        <f t="shared" si="1"/>
        <v>23081568.190000001</v>
      </c>
      <c r="G32" s="50">
        <f t="shared" si="2"/>
        <v>36</v>
      </c>
      <c r="H32" s="52">
        <f t="shared" si="6"/>
        <v>395984.82</v>
      </c>
      <c r="I32" s="52">
        <f t="shared" si="3"/>
        <v>14651438.320000004</v>
      </c>
      <c r="J32" s="52">
        <f t="shared" si="4"/>
        <v>14255453.500000004</v>
      </c>
    </row>
    <row r="33" spans="1:10" ht="12" outlineLevel="1" thickBot="1" x14ac:dyDescent="0.25">
      <c r="A33" s="46" t="s">
        <v>5348</v>
      </c>
      <c r="B33" s="46">
        <v>2023</v>
      </c>
      <c r="D33" s="56" t="str">
        <f t="shared" si="0"/>
        <v>декабрь 2023 г.</v>
      </c>
      <c r="E33" s="64">
        <v>4196914.2699999996</v>
      </c>
      <c r="F33" s="57">
        <f t="shared" si="1"/>
        <v>27278482.460000001</v>
      </c>
      <c r="G33" s="57">
        <f t="shared" si="2"/>
        <v>35</v>
      </c>
      <c r="H33" s="58">
        <f t="shared" si="6"/>
        <v>395984.82</v>
      </c>
      <c r="I33" s="58">
        <f t="shared" si="3"/>
        <v>14255453.500000004</v>
      </c>
      <c r="J33" s="58">
        <f t="shared" si="4"/>
        <v>18056382.950000003</v>
      </c>
    </row>
    <row r="34" spans="1:10" ht="12.75" thickTop="1" thickBot="1" x14ac:dyDescent="0.25">
      <c r="D34" s="73" t="s">
        <v>5374</v>
      </c>
      <c r="E34" s="74"/>
      <c r="F34" s="74"/>
      <c r="G34" s="74"/>
      <c r="H34" s="75">
        <f>SUM(H22:H33)</f>
        <v>4751817.84</v>
      </c>
      <c r="I34" s="74"/>
      <c r="J34" s="74"/>
    </row>
    <row r="35" spans="1:10" ht="12" outlineLevel="1" thickTop="1" x14ac:dyDescent="0.2">
      <c r="A35" s="46" t="s">
        <v>5367</v>
      </c>
      <c r="B35" s="46">
        <v>2024</v>
      </c>
      <c r="D35" s="59" t="str">
        <f t="shared" si="0"/>
        <v>январь 2024 г.</v>
      </c>
      <c r="E35" s="60"/>
      <c r="F35" s="60">
        <f>IF(I35&gt;0,F33+E35,0)</f>
        <v>27278482.460000001</v>
      </c>
      <c r="G35" s="60">
        <f>G33-1</f>
        <v>34</v>
      </c>
      <c r="H35" s="72">
        <f>ROUND(J33/G33,2)</f>
        <v>515896.66</v>
      </c>
      <c r="I35" s="61">
        <f>J33</f>
        <v>18056382.950000003</v>
      </c>
      <c r="J35" s="61">
        <f t="shared" si="4"/>
        <v>17540486.290000003</v>
      </c>
    </row>
    <row r="36" spans="1:10" outlineLevel="1" x14ac:dyDescent="0.2">
      <c r="A36" s="46" t="s">
        <v>5368</v>
      </c>
      <c r="B36" s="46">
        <v>2024</v>
      </c>
      <c r="D36" s="55" t="str">
        <f t="shared" si="0"/>
        <v>февраль 2024 г.</v>
      </c>
      <c r="E36" s="50"/>
      <c r="F36" s="50">
        <f t="shared" si="1"/>
        <v>27278482.460000001</v>
      </c>
      <c r="G36" s="50">
        <f t="shared" si="2"/>
        <v>33</v>
      </c>
      <c r="H36" s="52">
        <f t="shared" ref="H36:H45" si="7">IF(J35&lt;H35,J35,H35)</f>
        <v>515896.66</v>
      </c>
      <c r="I36" s="52">
        <f t="shared" si="3"/>
        <v>17540486.290000003</v>
      </c>
      <c r="J36" s="52">
        <f t="shared" si="4"/>
        <v>17024589.630000003</v>
      </c>
    </row>
    <row r="37" spans="1:10" outlineLevel="1" x14ac:dyDescent="0.2">
      <c r="A37" s="46" t="s">
        <v>5369</v>
      </c>
      <c r="B37" s="46">
        <v>2024</v>
      </c>
      <c r="D37" s="55" t="str">
        <f t="shared" si="0"/>
        <v>март 2024 г.</v>
      </c>
      <c r="E37" s="50"/>
      <c r="F37" s="50">
        <f t="shared" si="1"/>
        <v>27278482.460000001</v>
      </c>
      <c r="G37" s="50">
        <f t="shared" si="2"/>
        <v>32</v>
      </c>
      <c r="H37" s="52">
        <f t="shared" si="7"/>
        <v>515896.66</v>
      </c>
      <c r="I37" s="52">
        <f t="shared" si="3"/>
        <v>17024589.630000003</v>
      </c>
      <c r="J37" s="52">
        <f t="shared" si="4"/>
        <v>16508692.970000003</v>
      </c>
    </row>
    <row r="38" spans="1:10" outlineLevel="1" x14ac:dyDescent="0.2">
      <c r="A38" s="46" t="s">
        <v>5370</v>
      </c>
      <c r="B38" s="46">
        <v>2024</v>
      </c>
      <c r="D38" s="55" t="str">
        <f t="shared" si="0"/>
        <v>апрель 2024 г.</v>
      </c>
      <c r="E38" s="50"/>
      <c r="F38" s="50">
        <f t="shared" si="1"/>
        <v>27278482.460000001</v>
      </c>
      <c r="G38" s="50">
        <f t="shared" si="2"/>
        <v>31</v>
      </c>
      <c r="H38" s="52">
        <f t="shared" si="7"/>
        <v>515896.66</v>
      </c>
      <c r="I38" s="52">
        <f t="shared" si="3"/>
        <v>16508692.970000003</v>
      </c>
      <c r="J38" s="52">
        <f t="shared" si="4"/>
        <v>15992796.310000002</v>
      </c>
    </row>
    <row r="39" spans="1:10" outlineLevel="1" x14ac:dyDescent="0.2">
      <c r="A39" s="46" t="s">
        <v>5371</v>
      </c>
      <c r="B39" s="46">
        <v>2024</v>
      </c>
      <c r="D39" s="55" t="str">
        <f t="shared" si="0"/>
        <v>май 2024 г.</v>
      </c>
      <c r="E39" s="50"/>
      <c r="F39" s="50">
        <f t="shared" si="1"/>
        <v>27278482.460000001</v>
      </c>
      <c r="G39" s="50">
        <f t="shared" si="2"/>
        <v>30</v>
      </c>
      <c r="H39" s="52">
        <f t="shared" si="7"/>
        <v>515896.66</v>
      </c>
      <c r="I39" s="52">
        <f t="shared" si="3"/>
        <v>15992796.310000002</v>
      </c>
      <c r="J39" s="52">
        <f t="shared" si="4"/>
        <v>15476899.650000002</v>
      </c>
    </row>
    <row r="40" spans="1:10" outlineLevel="1" x14ac:dyDescent="0.2">
      <c r="A40" s="46" t="s">
        <v>5342</v>
      </c>
      <c r="B40" s="46">
        <v>2024</v>
      </c>
      <c r="D40" s="55" t="str">
        <f t="shared" si="0"/>
        <v>июнь 2024 г.</v>
      </c>
      <c r="E40" s="50"/>
      <c r="F40" s="50">
        <f t="shared" si="1"/>
        <v>27278482.460000001</v>
      </c>
      <c r="G40" s="50">
        <f t="shared" si="2"/>
        <v>29</v>
      </c>
      <c r="H40" s="52">
        <f t="shared" si="7"/>
        <v>515896.66</v>
      </c>
      <c r="I40" s="52">
        <f t="shared" si="3"/>
        <v>15476899.650000002</v>
      </c>
      <c r="J40" s="52">
        <f t="shared" si="4"/>
        <v>14961002.990000002</v>
      </c>
    </row>
    <row r="41" spans="1:10" outlineLevel="1" x14ac:dyDescent="0.2">
      <c r="A41" s="46" t="s">
        <v>5343</v>
      </c>
      <c r="B41" s="46">
        <v>2024</v>
      </c>
      <c r="D41" s="55" t="str">
        <f t="shared" si="0"/>
        <v>июль 2024 г.</v>
      </c>
      <c r="E41" s="50"/>
      <c r="F41" s="50">
        <f t="shared" si="1"/>
        <v>27278482.460000001</v>
      </c>
      <c r="G41" s="50">
        <f t="shared" si="2"/>
        <v>28</v>
      </c>
      <c r="H41" s="52">
        <f t="shared" si="7"/>
        <v>515896.66</v>
      </c>
      <c r="I41" s="52">
        <f t="shared" si="3"/>
        <v>14961002.990000002</v>
      </c>
      <c r="J41" s="52">
        <f t="shared" si="4"/>
        <v>14445106.330000002</v>
      </c>
    </row>
    <row r="42" spans="1:10" outlineLevel="1" x14ac:dyDescent="0.2">
      <c r="A42" s="46" t="s">
        <v>5344</v>
      </c>
      <c r="B42" s="46">
        <v>2024</v>
      </c>
      <c r="D42" s="55" t="str">
        <f t="shared" si="0"/>
        <v>август 2024 г.</v>
      </c>
      <c r="E42" s="50"/>
      <c r="F42" s="50">
        <f t="shared" si="1"/>
        <v>27278482.460000001</v>
      </c>
      <c r="G42" s="50">
        <f t="shared" si="2"/>
        <v>27</v>
      </c>
      <c r="H42" s="52">
        <f t="shared" si="7"/>
        <v>515896.66</v>
      </c>
      <c r="I42" s="52">
        <f t="shared" si="3"/>
        <v>14445106.330000002</v>
      </c>
      <c r="J42" s="52">
        <f t="shared" si="4"/>
        <v>13929209.670000002</v>
      </c>
    </row>
    <row r="43" spans="1:10" outlineLevel="1" x14ac:dyDescent="0.2">
      <c r="A43" s="46" t="s">
        <v>5345</v>
      </c>
      <c r="B43" s="46">
        <v>2024</v>
      </c>
      <c r="D43" s="55" t="str">
        <f t="shared" si="0"/>
        <v>сентябрь 2024 г.</v>
      </c>
      <c r="E43" s="50"/>
      <c r="F43" s="50">
        <f t="shared" si="1"/>
        <v>27278482.460000001</v>
      </c>
      <c r="G43" s="50">
        <f t="shared" si="2"/>
        <v>26</v>
      </c>
      <c r="H43" s="52">
        <f t="shared" si="7"/>
        <v>515896.66</v>
      </c>
      <c r="I43" s="52">
        <f t="shared" si="3"/>
        <v>13929209.670000002</v>
      </c>
      <c r="J43" s="52">
        <f t="shared" si="4"/>
        <v>13413313.010000002</v>
      </c>
    </row>
    <row r="44" spans="1:10" outlineLevel="1" x14ac:dyDescent="0.2">
      <c r="A44" s="46" t="s">
        <v>5346</v>
      </c>
      <c r="B44" s="46">
        <v>2024</v>
      </c>
      <c r="D44" s="55" t="str">
        <f t="shared" si="0"/>
        <v>октябрь 2024 г.</v>
      </c>
      <c r="E44" s="50"/>
      <c r="F44" s="50">
        <f t="shared" si="1"/>
        <v>27278482.460000001</v>
      </c>
      <c r="G44" s="50">
        <f t="shared" si="2"/>
        <v>25</v>
      </c>
      <c r="H44" s="52">
        <f t="shared" si="7"/>
        <v>515896.66</v>
      </c>
      <c r="I44" s="52">
        <f t="shared" si="3"/>
        <v>13413313.010000002</v>
      </c>
      <c r="J44" s="52">
        <f t="shared" si="4"/>
        <v>12897416.350000001</v>
      </c>
    </row>
    <row r="45" spans="1:10" outlineLevel="1" x14ac:dyDescent="0.2">
      <c r="A45" s="46" t="s">
        <v>5347</v>
      </c>
      <c r="B45" s="46">
        <v>2024</v>
      </c>
      <c r="D45" s="55" t="str">
        <f t="shared" si="0"/>
        <v>ноябрь 2024 г.</v>
      </c>
      <c r="E45" s="50"/>
      <c r="F45" s="50">
        <f t="shared" si="1"/>
        <v>27278482.460000001</v>
      </c>
      <c r="G45" s="50">
        <f t="shared" si="2"/>
        <v>24</v>
      </c>
      <c r="H45" s="52">
        <f t="shared" si="7"/>
        <v>515896.66</v>
      </c>
      <c r="I45" s="52">
        <f t="shared" si="3"/>
        <v>12897416.350000001</v>
      </c>
      <c r="J45" s="52">
        <f t="shared" si="4"/>
        <v>12381519.690000001</v>
      </c>
    </row>
    <row r="46" spans="1:10" ht="12" outlineLevel="1" thickBot="1" x14ac:dyDescent="0.25">
      <c r="A46" s="46" t="s">
        <v>5348</v>
      </c>
      <c r="B46" s="46">
        <v>2024</v>
      </c>
      <c r="D46" s="56" t="str">
        <f t="shared" si="0"/>
        <v>декабрь 2024 г.</v>
      </c>
      <c r="E46" s="64">
        <v>1649340</v>
      </c>
      <c r="F46" s="57">
        <f t="shared" si="1"/>
        <v>28927822.460000001</v>
      </c>
      <c r="G46" s="57">
        <f t="shared" si="2"/>
        <v>23</v>
      </c>
      <c r="H46" s="58">
        <f>IF(J45&lt;H45,J45,H45)</f>
        <v>515896.66</v>
      </c>
      <c r="I46" s="58">
        <f t="shared" si="3"/>
        <v>12381519.690000001</v>
      </c>
      <c r="J46" s="58">
        <f t="shared" si="4"/>
        <v>13514963.030000001</v>
      </c>
    </row>
    <row r="47" spans="1:10" ht="12.75" thickTop="1" thickBot="1" x14ac:dyDescent="0.25">
      <c r="D47" s="73" t="s">
        <v>5375</v>
      </c>
      <c r="E47" s="74"/>
      <c r="F47" s="74"/>
      <c r="G47" s="74"/>
      <c r="H47" s="75">
        <f>SUM(H35:H46)</f>
        <v>6190759.9200000009</v>
      </c>
      <c r="I47" s="74"/>
      <c r="J47" s="74"/>
    </row>
    <row r="48" spans="1:10" ht="12" outlineLevel="1" thickTop="1" x14ac:dyDescent="0.2">
      <c r="A48" s="46" t="s">
        <v>5367</v>
      </c>
      <c r="B48" s="46">
        <v>2025</v>
      </c>
      <c r="D48" s="59" t="str">
        <f t="shared" si="0"/>
        <v>январь 2025 г.</v>
      </c>
      <c r="E48" s="60"/>
      <c r="F48" s="60">
        <f>IF(I48&gt;0,F46+E48,0)</f>
        <v>28927822.460000001</v>
      </c>
      <c r="G48" s="60">
        <f>G46-1</f>
        <v>22</v>
      </c>
      <c r="H48" s="72">
        <f>ROUND(J46/G46,2)</f>
        <v>587607.09</v>
      </c>
      <c r="I48" s="61">
        <f>J46</f>
        <v>13514963.030000001</v>
      </c>
      <c r="J48" s="61">
        <f t="shared" si="4"/>
        <v>12927355.940000001</v>
      </c>
    </row>
    <row r="49" spans="1:22" outlineLevel="1" x14ac:dyDescent="0.2">
      <c r="A49" s="46" t="s">
        <v>5368</v>
      </c>
      <c r="B49" s="46">
        <v>2025</v>
      </c>
      <c r="D49" s="55" t="str">
        <f t="shared" si="0"/>
        <v>февраль 2025 г.</v>
      </c>
      <c r="E49" s="50"/>
      <c r="F49" s="50">
        <f t="shared" si="1"/>
        <v>28927822.460000001</v>
      </c>
      <c r="G49" s="50">
        <f t="shared" si="2"/>
        <v>21</v>
      </c>
      <c r="H49" s="52">
        <f t="shared" ref="H49:H59" si="8">IF(J48&lt;H48,J48,H48)</f>
        <v>587607.09</v>
      </c>
      <c r="I49" s="52">
        <f t="shared" si="3"/>
        <v>12927355.940000001</v>
      </c>
      <c r="J49" s="52">
        <f t="shared" si="4"/>
        <v>12339748.850000001</v>
      </c>
    </row>
    <row r="50" spans="1:22" outlineLevel="1" x14ac:dyDescent="0.2">
      <c r="A50" s="46" t="s">
        <v>5369</v>
      </c>
      <c r="B50" s="46">
        <v>2025</v>
      </c>
      <c r="D50" s="55" t="str">
        <f t="shared" si="0"/>
        <v>март 2025 г.</v>
      </c>
      <c r="E50" s="50"/>
      <c r="F50" s="50">
        <f t="shared" si="1"/>
        <v>28927822.460000001</v>
      </c>
      <c r="G50" s="50">
        <f t="shared" si="2"/>
        <v>20</v>
      </c>
      <c r="H50" s="52">
        <f t="shared" si="8"/>
        <v>587607.09</v>
      </c>
      <c r="I50" s="52">
        <f t="shared" si="3"/>
        <v>12339748.850000001</v>
      </c>
      <c r="J50" s="52">
        <f t="shared" si="4"/>
        <v>11752141.760000002</v>
      </c>
    </row>
    <row r="51" spans="1:22" outlineLevel="1" x14ac:dyDescent="0.2">
      <c r="A51" s="46" t="s">
        <v>5370</v>
      </c>
      <c r="B51" s="46">
        <v>2025</v>
      </c>
      <c r="D51" s="55" t="str">
        <f t="shared" si="0"/>
        <v>апрель 2025 г.</v>
      </c>
      <c r="E51" s="50"/>
      <c r="F51" s="50">
        <f t="shared" si="1"/>
        <v>28927822.460000001</v>
      </c>
      <c r="G51" s="50">
        <f t="shared" si="2"/>
        <v>19</v>
      </c>
      <c r="H51" s="52">
        <f t="shared" si="8"/>
        <v>587607.09</v>
      </c>
      <c r="I51" s="52">
        <f t="shared" si="3"/>
        <v>11752141.760000002</v>
      </c>
      <c r="J51" s="52">
        <f t="shared" si="4"/>
        <v>11164534.670000002</v>
      </c>
    </row>
    <row r="52" spans="1:22" outlineLevel="1" x14ac:dyDescent="0.2">
      <c r="A52" s="46" t="s">
        <v>5371</v>
      </c>
      <c r="B52" s="46">
        <v>2025</v>
      </c>
      <c r="D52" s="55" t="str">
        <f t="shared" si="0"/>
        <v>май 2025 г.</v>
      </c>
      <c r="E52" s="50"/>
      <c r="F52" s="50">
        <f t="shared" si="1"/>
        <v>28927822.460000001</v>
      </c>
      <c r="G52" s="50">
        <f t="shared" si="2"/>
        <v>18</v>
      </c>
      <c r="H52" s="52">
        <f t="shared" si="8"/>
        <v>587607.09</v>
      </c>
      <c r="I52" s="52">
        <f t="shared" si="3"/>
        <v>11164534.670000002</v>
      </c>
      <c r="J52" s="52">
        <f t="shared" si="4"/>
        <v>10576927.580000002</v>
      </c>
    </row>
    <row r="53" spans="1:22" outlineLevel="1" x14ac:dyDescent="0.2">
      <c r="A53" s="46" t="s">
        <v>5342</v>
      </c>
      <c r="B53" s="46">
        <v>2025</v>
      </c>
      <c r="D53" s="55" t="str">
        <f t="shared" si="0"/>
        <v>июнь 2025 г.</v>
      </c>
      <c r="E53" s="50"/>
      <c r="F53" s="50">
        <f t="shared" si="1"/>
        <v>28927822.460000001</v>
      </c>
      <c r="G53" s="50">
        <f t="shared" si="2"/>
        <v>17</v>
      </c>
      <c r="H53" s="52">
        <f t="shared" si="8"/>
        <v>587607.09</v>
      </c>
      <c r="I53" s="52">
        <f t="shared" si="3"/>
        <v>10576927.580000002</v>
      </c>
      <c r="J53" s="52">
        <f t="shared" si="4"/>
        <v>9989320.4900000021</v>
      </c>
    </row>
    <row r="54" spans="1:22" outlineLevel="1" x14ac:dyDescent="0.2">
      <c r="A54" s="46" t="s">
        <v>5343</v>
      </c>
      <c r="B54" s="46">
        <v>2025</v>
      </c>
      <c r="D54" s="55" t="str">
        <f t="shared" si="0"/>
        <v>июль 2025 г.</v>
      </c>
      <c r="E54" s="50"/>
      <c r="F54" s="50">
        <f t="shared" si="1"/>
        <v>28927822.460000001</v>
      </c>
      <c r="G54" s="50">
        <f t="shared" si="2"/>
        <v>16</v>
      </c>
      <c r="H54" s="52">
        <f t="shared" si="8"/>
        <v>587607.09</v>
      </c>
      <c r="I54" s="52">
        <f t="shared" si="3"/>
        <v>9989320.4900000021</v>
      </c>
      <c r="J54" s="52">
        <f t="shared" si="4"/>
        <v>9401713.4000000022</v>
      </c>
    </row>
    <row r="55" spans="1:22" outlineLevel="1" x14ac:dyDescent="0.2">
      <c r="A55" s="46" t="s">
        <v>5344</v>
      </c>
      <c r="B55" s="46">
        <v>2025</v>
      </c>
      <c r="D55" s="55" t="str">
        <f t="shared" si="0"/>
        <v>август 2025 г.</v>
      </c>
      <c r="E55" s="50"/>
      <c r="F55" s="50">
        <f t="shared" si="1"/>
        <v>28927822.460000001</v>
      </c>
      <c r="G55" s="50">
        <f t="shared" si="2"/>
        <v>15</v>
      </c>
      <c r="H55" s="52">
        <f t="shared" si="8"/>
        <v>587607.09</v>
      </c>
      <c r="I55" s="52">
        <f t="shared" si="3"/>
        <v>9401713.4000000022</v>
      </c>
      <c r="J55" s="52">
        <f t="shared" si="4"/>
        <v>8814106.3100000024</v>
      </c>
    </row>
    <row r="56" spans="1:22" outlineLevel="1" x14ac:dyDescent="0.2">
      <c r="A56" s="46" t="s">
        <v>5345</v>
      </c>
      <c r="B56" s="46">
        <v>2025</v>
      </c>
      <c r="D56" s="55" t="str">
        <f t="shared" si="0"/>
        <v>сентябрь 2025 г.</v>
      </c>
      <c r="E56" s="50"/>
      <c r="F56" s="50">
        <f t="shared" si="1"/>
        <v>28927822.460000001</v>
      </c>
      <c r="G56" s="50">
        <f t="shared" si="2"/>
        <v>14</v>
      </c>
      <c r="H56" s="52">
        <f t="shared" si="8"/>
        <v>587607.09</v>
      </c>
      <c r="I56" s="52">
        <f t="shared" si="3"/>
        <v>8814106.3100000024</v>
      </c>
      <c r="J56" s="52">
        <f t="shared" si="4"/>
        <v>8226499.2200000025</v>
      </c>
    </row>
    <row r="57" spans="1:22" outlineLevel="1" x14ac:dyDescent="0.2">
      <c r="A57" s="46" t="s">
        <v>5346</v>
      </c>
      <c r="B57" s="46">
        <v>2025</v>
      </c>
      <c r="D57" s="55" t="str">
        <f t="shared" si="0"/>
        <v>октябрь 2025 г.</v>
      </c>
      <c r="E57" s="50"/>
      <c r="F57" s="50">
        <f t="shared" si="1"/>
        <v>28927822.460000001</v>
      </c>
      <c r="G57" s="50">
        <f t="shared" si="2"/>
        <v>13</v>
      </c>
      <c r="H57" s="52">
        <f t="shared" si="8"/>
        <v>587607.09</v>
      </c>
      <c r="I57" s="52">
        <f t="shared" si="3"/>
        <v>8226499.2200000025</v>
      </c>
      <c r="J57" s="52">
        <f t="shared" si="4"/>
        <v>7638892.1300000027</v>
      </c>
    </row>
    <row r="58" spans="1:22" outlineLevel="1" x14ac:dyDescent="0.2">
      <c r="A58" s="46" t="s">
        <v>5347</v>
      </c>
      <c r="B58" s="46">
        <v>2025</v>
      </c>
      <c r="D58" s="55" t="str">
        <f t="shared" si="0"/>
        <v>ноябрь 2025 г.</v>
      </c>
      <c r="E58" s="50"/>
      <c r="F58" s="50">
        <f t="shared" si="1"/>
        <v>28927822.460000001</v>
      </c>
      <c r="G58" s="50">
        <f t="shared" si="2"/>
        <v>12</v>
      </c>
      <c r="H58" s="52">
        <f t="shared" si="8"/>
        <v>587607.09</v>
      </c>
      <c r="I58" s="52">
        <f t="shared" si="3"/>
        <v>7638892.1300000027</v>
      </c>
      <c r="J58" s="52">
        <f t="shared" si="4"/>
        <v>7051285.0400000028</v>
      </c>
      <c r="V58" s="272">
        <f>F58/84*12</f>
        <v>4132546.0657142862</v>
      </c>
    </row>
    <row r="59" spans="1:22" ht="12" outlineLevel="1" thickBot="1" x14ac:dyDescent="0.25">
      <c r="A59" s="46" t="s">
        <v>5348</v>
      </c>
      <c r="B59" s="46">
        <v>2025</v>
      </c>
      <c r="D59" s="56" t="str">
        <f t="shared" si="0"/>
        <v>декабрь 2025 г.</v>
      </c>
      <c r="E59" s="62">
        <v>8681624.6099999994</v>
      </c>
      <c r="F59" s="57">
        <f t="shared" si="1"/>
        <v>37609447.07</v>
      </c>
      <c r="G59" s="163">
        <f>G58-1+24*0</f>
        <v>11</v>
      </c>
      <c r="H59" s="58">
        <f t="shared" si="8"/>
        <v>587607.09</v>
      </c>
      <c r="I59" s="58">
        <f t="shared" si="3"/>
        <v>7051285.0400000028</v>
      </c>
      <c r="J59" s="58">
        <f t="shared" si="4"/>
        <v>15145302.560000002</v>
      </c>
      <c r="L59" s="176" t="s">
        <v>5462</v>
      </c>
      <c r="V59" s="272">
        <f>F59/84*12</f>
        <v>5372778.1528571434</v>
      </c>
    </row>
    <row r="60" spans="1:22" ht="12.75" thickTop="1" thickBot="1" x14ac:dyDescent="0.25">
      <c r="D60" s="73" t="s">
        <v>5290</v>
      </c>
      <c r="E60" s="74"/>
      <c r="F60" s="74"/>
      <c r="G60" s="74"/>
      <c r="H60" s="75">
        <f>SUM(H48:H59)</f>
        <v>7051285.0799999991</v>
      </c>
      <c r="I60" s="74"/>
      <c r="J60" s="74"/>
    </row>
    <row r="61" spans="1:22" ht="12" outlineLevel="1" thickTop="1" x14ac:dyDescent="0.2">
      <c r="A61" s="46" t="s">
        <v>5367</v>
      </c>
      <c r="B61" s="46">
        <v>2026</v>
      </c>
      <c r="D61" s="59" t="str">
        <f t="shared" si="0"/>
        <v>январь 2026 г.</v>
      </c>
      <c r="E61" s="60"/>
      <c r="F61" s="60">
        <f>IF(I61&gt;0,F59+E61,0)</f>
        <v>37609447.07</v>
      </c>
      <c r="G61" s="60">
        <f>G59-1</f>
        <v>10</v>
      </c>
      <c r="H61" s="65">
        <f>ROUND(J59/G59,2)</f>
        <v>1376845.69</v>
      </c>
      <c r="I61" s="61">
        <f>J59</f>
        <v>15145302.560000002</v>
      </c>
      <c r="J61" s="61">
        <f t="shared" si="4"/>
        <v>13768456.870000003</v>
      </c>
    </row>
    <row r="62" spans="1:22" outlineLevel="1" x14ac:dyDescent="0.2">
      <c r="A62" s="46" t="s">
        <v>5368</v>
      </c>
      <c r="B62" s="46">
        <v>2026</v>
      </c>
      <c r="D62" s="55" t="str">
        <f t="shared" si="0"/>
        <v>февраль 2026 г.</v>
      </c>
      <c r="E62" s="50"/>
      <c r="F62" s="50">
        <f t="shared" si="1"/>
        <v>37609447.07</v>
      </c>
      <c r="G62" s="50">
        <f t="shared" si="2"/>
        <v>9</v>
      </c>
      <c r="H62" s="52">
        <f t="shared" ref="H62:H72" si="9">IF(J61&lt;H61,J61,H61)</f>
        <v>1376845.69</v>
      </c>
      <c r="I62" s="52">
        <f t="shared" si="3"/>
        <v>13768456.870000003</v>
      </c>
      <c r="J62" s="52">
        <f t="shared" si="4"/>
        <v>12391611.180000003</v>
      </c>
    </row>
    <row r="63" spans="1:22" outlineLevel="1" x14ac:dyDescent="0.2">
      <c r="A63" s="46" t="s">
        <v>5369</v>
      </c>
      <c r="B63" s="46">
        <v>2026</v>
      </c>
      <c r="D63" s="55" t="str">
        <f t="shared" si="0"/>
        <v>март 2026 г.</v>
      </c>
      <c r="E63" s="50"/>
      <c r="F63" s="50">
        <f t="shared" si="1"/>
        <v>37609447.07</v>
      </c>
      <c r="G63" s="50">
        <f t="shared" si="2"/>
        <v>8</v>
      </c>
      <c r="H63" s="52">
        <f t="shared" si="9"/>
        <v>1376845.69</v>
      </c>
      <c r="I63" s="52">
        <f t="shared" si="3"/>
        <v>12391611.180000003</v>
      </c>
      <c r="J63" s="52">
        <f t="shared" si="4"/>
        <v>11014765.490000004</v>
      </c>
    </row>
    <row r="64" spans="1:22" outlineLevel="1" x14ac:dyDescent="0.2">
      <c r="A64" s="46" t="s">
        <v>5370</v>
      </c>
      <c r="B64" s="46">
        <v>2026</v>
      </c>
      <c r="D64" s="55" t="str">
        <f t="shared" si="0"/>
        <v>апрель 2026 г.</v>
      </c>
      <c r="E64" s="50"/>
      <c r="F64" s="50">
        <f t="shared" si="1"/>
        <v>37609447.07</v>
      </c>
      <c r="G64" s="50">
        <f t="shared" si="2"/>
        <v>7</v>
      </c>
      <c r="H64" s="52">
        <f t="shared" si="9"/>
        <v>1376845.69</v>
      </c>
      <c r="I64" s="52">
        <f t="shared" si="3"/>
        <v>11014765.490000004</v>
      </c>
      <c r="J64" s="52">
        <f t="shared" si="4"/>
        <v>9637919.8000000045</v>
      </c>
    </row>
    <row r="65" spans="1:10" outlineLevel="1" x14ac:dyDescent="0.2">
      <c r="A65" s="46" t="s">
        <v>5371</v>
      </c>
      <c r="B65" s="46">
        <v>2026</v>
      </c>
      <c r="D65" s="55" t="str">
        <f t="shared" si="0"/>
        <v>май 2026 г.</v>
      </c>
      <c r="E65" s="50"/>
      <c r="F65" s="50">
        <f t="shared" si="1"/>
        <v>37609447.07</v>
      </c>
      <c r="G65" s="50">
        <f t="shared" si="2"/>
        <v>6</v>
      </c>
      <c r="H65" s="52">
        <f t="shared" si="9"/>
        <v>1376845.69</v>
      </c>
      <c r="I65" s="52">
        <f t="shared" si="3"/>
        <v>9637919.8000000045</v>
      </c>
      <c r="J65" s="52">
        <f t="shared" si="4"/>
        <v>8261074.110000005</v>
      </c>
    </row>
    <row r="66" spans="1:10" outlineLevel="1" x14ac:dyDescent="0.2">
      <c r="A66" s="46" t="s">
        <v>5342</v>
      </c>
      <c r="B66" s="46">
        <v>2026</v>
      </c>
      <c r="D66" s="55" t="str">
        <f t="shared" si="0"/>
        <v>июнь 2026 г.</v>
      </c>
      <c r="E66" s="50"/>
      <c r="F66" s="50">
        <f t="shared" si="1"/>
        <v>37609447.07</v>
      </c>
      <c r="G66" s="50">
        <f t="shared" si="2"/>
        <v>5</v>
      </c>
      <c r="H66" s="52">
        <f t="shared" si="9"/>
        <v>1376845.69</v>
      </c>
      <c r="I66" s="52">
        <f t="shared" si="3"/>
        <v>8261074.110000005</v>
      </c>
      <c r="J66" s="52">
        <f t="shared" si="4"/>
        <v>6884228.4200000055</v>
      </c>
    </row>
    <row r="67" spans="1:10" outlineLevel="1" x14ac:dyDescent="0.2">
      <c r="A67" s="46" t="s">
        <v>5343</v>
      </c>
      <c r="B67" s="46">
        <v>2026</v>
      </c>
      <c r="D67" s="55" t="str">
        <f t="shared" si="0"/>
        <v>июль 2026 г.</v>
      </c>
      <c r="E67" s="50"/>
      <c r="F67" s="50">
        <f t="shared" si="1"/>
        <v>37609447.07</v>
      </c>
      <c r="G67" s="50">
        <f t="shared" si="2"/>
        <v>4</v>
      </c>
      <c r="H67" s="52">
        <f t="shared" si="9"/>
        <v>1376845.69</v>
      </c>
      <c r="I67" s="52">
        <f t="shared" si="3"/>
        <v>6884228.4200000055</v>
      </c>
      <c r="J67" s="52">
        <f t="shared" si="4"/>
        <v>5507382.730000006</v>
      </c>
    </row>
    <row r="68" spans="1:10" outlineLevel="1" x14ac:dyDescent="0.2">
      <c r="A68" s="46" t="s">
        <v>5344</v>
      </c>
      <c r="B68" s="46">
        <v>2026</v>
      </c>
      <c r="D68" s="55" t="str">
        <f t="shared" si="0"/>
        <v>август 2026 г.</v>
      </c>
      <c r="E68" s="50"/>
      <c r="F68" s="50">
        <f t="shared" si="1"/>
        <v>37609447.07</v>
      </c>
      <c r="G68" s="50">
        <f t="shared" si="2"/>
        <v>3</v>
      </c>
      <c r="H68" s="52">
        <f t="shared" si="9"/>
        <v>1376845.69</v>
      </c>
      <c r="I68" s="52">
        <f t="shared" si="3"/>
        <v>5507382.730000006</v>
      </c>
      <c r="J68" s="52">
        <f t="shared" si="4"/>
        <v>4130537.0400000061</v>
      </c>
    </row>
    <row r="69" spans="1:10" outlineLevel="1" x14ac:dyDescent="0.2">
      <c r="A69" s="46" t="s">
        <v>5345</v>
      </c>
      <c r="B69" s="46">
        <v>2026</v>
      </c>
      <c r="D69" s="55" t="str">
        <f t="shared" si="0"/>
        <v>сентябрь 2026 г.</v>
      </c>
      <c r="E69" s="50"/>
      <c r="F69" s="50">
        <f t="shared" si="1"/>
        <v>37609447.07</v>
      </c>
      <c r="G69" s="50">
        <f t="shared" si="2"/>
        <v>2</v>
      </c>
      <c r="H69" s="52">
        <f t="shared" si="9"/>
        <v>1376845.69</v>
      </c>
      <c r="I69" s="52">
        <f t="shared" si="3"/>
        <v>4130537.0400000061</v>
      </c>
      <c r="J69" s="52">
        <f t="shared" si="4"/>
        <v>2753691.3500000061</v>
      </c>
    </row>
    <row r="70" spans="1:10" outlineLevel="1" x14ac:dyDescent="0.2">
      <c r="A70" s="46" t="s">
        <v>5346</v>
      </c>
      <c r="B70" s="46">
        <v>2026</v>
      </c>
      <c r="D70" s="55" t="str">
        <f t="shared" si="0"/>
        <v>октябрь 2026 г.</v>
      </c>
      <c r="E70" s="50"/>
      <c r="F70" s="50">
        <f t="shared" si="1"/>
        <v>37609447.07</v>
      </c>
      <c r="G70" s="50">
        <f t="shared" si="2"/>
        <v>1</v>
      </c>
      <c r="H70" s="52">
        <f t="shared" si="9"/>
        <v>1376845.69</v>
      </c>
      <c r="I70" s="52">
        <f t="shared" si="3"/>
        <v>2753691.3500000061</v>
      </c>
      <c r="J70" s="52">
        <f t="shared" si="4"/>
        <v>1376845.6600000062</v>
      </c>
    </row>
    <row r="71" spans="1:10" outlineLevel="1" x14ac:dyDescent="0.2">
      <c r="A71" s="46" t="s">
        <v>5347</v>
      </c>
      <c r="B71" s="46">
        <v>2026</v>
      </c>
      <c r="D71" s="55" t="str">
        <f t="shared" si="0"/>
        <v>ноябрь 2026 г.</v>
      </c>
      <c r="E71" s="50"/>
      <c r="F71" s="50">
        <f t="shared" si="1"/>
        <v>37609447.07</v>
      </c>
      <c r="G71" s="50">
        <f t="shared" si="2"/>
        <v>0</v>
      </c>
      <c r="H71" s="52">
        <f t="shared" si="9"/>
        <v>1376845.6600000062</v>
      </c>
      <c r="I71" s="52">
        <f t="shared" si="3"/>
        <v>1376845.6600000062</v>
      </c>
      <c r="J71" s="52">
        <f t="shared" si="4"/>
        <v>0</v>
      </c>
    </row>
    <row r="72" spans="1:10" ht="12" outlineLevel="1" thickBot="1" x14ac:dyDescent="0.25">
      <c r="A72" s="46" t="s">
        <v>5348</v>
      </c>
      <c r="B72" s="46">
        <v>2026</v>
      </c>
      <c r="D72" s="66" t="str">
        <f t="shared" si="0"/>
        <v>декабрь 2026 г.</v>
      </c>
      <c r="E72" s="67"/>
      <c r="F72" s="67">
        <f>IF(I72&gt;0,F71+E72,0)</f>
        <v>0</v>
      </c>
      <c r="G72" s="67">
        <f>G71-1</f>
        <v>-1</v>
      </c>
      <c r="H72" s="68">
        <f t="shared" si="9"/>
        <v>0</v>
      </c>
      <c r="I72" s="68">
        <f t="shared" si="3"/>
        <v>0</v>
      </c>
      <c r="J72" s="68">
        <f t="shared" si="4"/>
        <v>0</v>
      </c>
    </row>
    <row r="73" spans="1:10" ht="12.75" thickTop="1" thickBot="1" x14ac:dyDescent="0.25">
      <c r="D73" s="73" t="s">
        <v>5292</v>
      </c>
      <c r="E73" s="74"/>
      <c r="F73" s="74"/>
      <c r="G73" s="74"/>
      <c r="H73" s="75">
        <f>SUM(H61:H72)</f>
        <v>15145302.560000002</v>
      </c>
      <c r="I73" s="74"/>
      <c r="J73" s="74"/>
    </row>
    <row r="74" spans="1:10" ht="12" outlineLevel="1" thickTop="1" x14ac:dyDescent="0.2">
      <c r="A74" s="46" t="s">
        <v>5367</v>
      </c>
      <c r="B74" s="46">
        <v>2027</v>
      </c>
      <c r="D74" s="59" t="str">
        <f t="shared" ref="D74:D85" si="10">CONCATENATE(A74," ",B74," г.")</f>
        <v>январь 2027 г.</v>
      </c>
      <c r="E74" s="60"/>
      <c r="F74" s="60">
        <f>IF(I74&gt;0,F72+E74,0)</f>
        <v>0</v>
      </c>
      <c r="G74" s="60">
        <f>G72-1</f>
        <v>-2</v>
      </c>
      <c r="H74" s="65">
        <f>ROUND(J72/G72,2)</f>
        <v>0</v>
      </c>
      <c r="I74" s="61">
        <f>J72</f>
        <v>0</v>
      </c>
      <c r="J74" s="61">
        <f t="shared" ref="J74:J85" si="11">I74+E74-H74</f>
        <v>0</v>
      </c>
    </row>
    <row r="75" spans="1:10" outlineLevel="1" x14ac:dyDescent="0.2">
      <c r="A75" s="46" t="s">
        <v>5368</v>
      </c>
      <c r="B75" s="46">
        <v>2027</v>
      </c>
      <c r="D75" s="55" t="str">
        <f t="shared" si="10"/>
        <v>февраль 2027 г.</v>
      </c>
      <c r="E75" s="50"/>
      <c r="F75" s="50">
        <f t="shared" ref="F75:F84" si="12">IF(I75&gt;0,F74+E75,0)</f>
        <v>0</v>
      </c>
      <c r="G75" s="50">
        <f t="shared" ref="G75:G84" si="13">G74-1</f>
        <v>-3</v>
      </c>
      <c r="H75" s="52">
        <f t="shared" ref="H75:H85" si="14">IF(J74&lt;H74,J74,H74)</f>
        <v>0</v>
      </c>
      <c r="I75" s="52">
        <f t="shared" ref="I75:I85" si="15">J74</f>
        <v>0</v>
      </c>
      <c r="J75" s="52">
        <f t="shared" si="11"/>
        <v>0</v>
      </c>
    </row>
    <row r="76" spans="1:10" outlineLevel="1" x14ac:dyDescent="0.2">
      <c r="A76" s="46" t="s">
        <v>5369</v>
      </c>
      <c r="B76" s="46">
        <v>2027</v>
      </c>
      <c r="D76" s="55" t="str">
        <f t="shared" si="10"/>
        <v>март 2027 г.</v>
      </c>
      <c r="E76" s="50"/>
      <c r="F76" s="50">
        <f t="shared" si="12"/>
        <v>0</v>
      </c>
      <c r="G76" s="50">
        <f t="shared" si="13"/>
        <v>-4</v>
      </c>
      <c r="H76" s="52">
        <f t="shared" si="14"/>
        <v>0</v>
      </c>
      <c r="I76" s="52">
        <f t="shared" si="15"/>
        <v>0</v>
      </c>
      <c r="J76" s="52">
        <f t="shared" si="11"/>
        <v>0</v>
      </c>
    </row>
    <row r="77" spans="1:10" outlineLevel="1" x14ac:dyDescent="0.2">
      <c r="A77" s="46" t="s">
        <v>5370</v>
      </c>
      <c r="B77" s="46">
        <v>2027</v>
      </c>
      <c r="D77" s="55" t="str">
        <f t="shared" si="10"/>
        <v>апрель 2027 г.</v>
      </c>
      <c r="E77" s="50"/>
      <c r="F77" s="50">
        <f t="shared" si="12"/>
        <v>0</v>
      </c>
      <c r="G77" s="50">
        <f t="shared" si="13"/>
        <v>-5</v>
      </c>
      <c r="H77" s="52">
        <f t="shared" si="14"/>
        <v>0</v>
      </c>
      <c r="I77" s="52">
        <f t="shared" si="15"/>
        <v>0</v>
      </c>
      <c r="J77" s="52">
        <f t="shared" si="11"/>
        <v>0</v>
      </c>
    </row>
    <row r="78" spans="1:10" outlineLevel="1" x14ac:dyDescent="0.2">
      <c r="A78" s="46" t="s">
        <v>5371</v>
      </c>
      <c r="B78" s="46">
        <v>2027</v>
      </c>
      <c r="D78" s="55" t="str">
        <f t="shared" si="10"/>
        <v>май 2027 г.</v>
      </c>
      <c r="E78" s="50"/>
      <c r="F78" s="50">
        <f t="shared" si="12"/>
        <v>0</v>
      </c>
      <c r="G78" s="50">
        <f t="shared" si="13"/>
        <v>-6</v>
      </c>
      <c r="H78" s="52">
        <f t="shared" si="14"/>
        <v>0</v>
      </c>
      <c r="I78" s="52">
        <f t="shared" si="15"/>
        <v>0</v>
      </c>
      <c r="J78" s="52">
        <f t="shared" si="11"/>
        <v>0</v>
      </c>
    </row>
    <row r="79" spans="1:10" outlineLevel="1" x14ac:dyDescent="0.2">
      <c r="A79" s="46" t="s">
        <v>5342</v>
      </c>
      <c r="B79" s="46">
        <v>2027</v>
      </c>
      <c r="D79" s="55" t="str">
        <f t="shared" si="10"/>
        <v>июнь 2027 г.</v>
      </c>
      <c r="E79" s="50"/>
      <c r="F79" s="50">
        <f t="shared" si="12"/>
        <v>0</v>
      </c>
      <c r="G79" s="50">
        <f t="shared" si="13"/>
        <v>-7</v>
      </c>
      <c r="H79" s="52">
        <f t="shared" si="14"/>
        <v>0</v>
      </c>
      <c r="I79" s="52">
        <f t="shared" si="15"/>
        <v>0</v>
      </c>
      <c r="J79" s="52">
        <f t="shared" si="11"/>
        <v>0</v>
      </c>
    </row>
    <row r="80" spans="1:10" outlineLevel="1" x14ac:dyDescent="0.2">
      <c r="A80" s="46" t="s">
        <v>5343</v>
      </c>
      <c r="B80" s="46">
        <v>2027</v>
      </c>
      <c r="D80" s="55" t="str">
        <f t="shared" si="10"/>
        <v>июль 2027 г.</v>
      </c>
      <c r="E80" s="50"/>
      <c r="F80" s="50">
        <f t="shared" si="12"/>
        <v>0</v>
      </c>
      <c r="G80" s="50">
        <f t="shared" si="13"/>
        <v>-8</v>
      </c>
      <c r="H80" s="52">
        <f t="shared" si="14"/>
        <v>0</v>
      </c>
      <c r="I80" s="52">
        <f t="shared" si="15"/>
        <v>0</v>
      </c>
      <c r="J80" s="52">
        <f t="shared" si="11"/>
        <v>0</v>
      </c>
    </row>
    <row r="81" spans="1:10" outlineLevel="1" x14ac:dyDescent="0.2">
      <c r="A81" s="46" t="s">
        <v>5344</v>
      </c>
      <c r="B81" s="46">
        <v>2027</v>
      </c>
      <c r="D81" s="55" t="str">
        <f t="shared" si="10"/>
        <v>август 2027 г.</v>
      </c>
      <c r="E81" s="50"/>
      <c r="F81" s="50">
        <f t="shared" si="12"/>
        <v>0</v>
      </c>
      <c r="G81" s="50">
        <f t="shared" si="13"/>
        <v>-9</v>
      </c>
      <c r="H81" s="52">
        <f t="shared" si="14"/>
        <v>0</v>
      </c>
      <c r="I81" s="52">
        <f t="shared" si="15"/>
        <v>0</v>
      </c>
      <c r="J81" s="52">
        <f t="shared" si="11"/>
        <v>0</v>
      </c>
    </row>
    <row r="82" spans="1:10" outlineLevel="1" x14ac:dyDescent="0.2">
      <c r="A82" s="46" t="s">
        <v>5345</v>
      </c>
      <c r="B82" s="46">
        <v>2027</v>
      </c>
      <c r="D82" s="55" t="str">
        <f t="shared" si="10"/>
        <v>сентябрь 2027 г.</v>
      </c>
      <c r="E82" s="50"/>
      <c r="F82" s="50">
        <f t="shared" si="12"/>
        <v>0</v>
      </c>
      <c r="G82" s="50">
        <f t="shared" si="13"/>
        <v>-10</v>
      </c>
      <c r="H82" s="52">
        <f t="shared" si="14"/>
        <v>0</v>
      </c>
      <c r="I82" s="52">
        <f t="shared" si="15"/>
        <v>0</v>
      </c>
      <c r="J82" s="52">
        <f t="shared" si="11"/>
        <v>0</v>
      </c>
    </row>
    <row r="83" spans="1:10" outlineLevel="1" x14ac:dyDescent="0.2">
      <c r="A83" s="46" t="s">
        <v>5346</v>
      </c>
      <c r="B83" s="46">
        <v>2027</v>
      </c>
      <c r="D83" s="55" t="str">
        <f t="shared" si="10"/>
        <v>октябрь 2027 г.</v>
      </c>
      <c r="E83" s="50"/>
      <c r="F83" s="50">
        <f t="shared" si="12"/>
        <v>0</v>
      </c>
      <c r="G83" s="50">
        <f t="shared" si="13"/>
        <v>-11</v>
      </c>
      <c r="H83" s="52">
        <f t="shared" si="14"/>
        <v>0</v>
      </c>
      <c r="I83" s="52">
        <f t="shared" si="15"/>
        <v>0</v>
      </c>
      <c r="J83" s="52">
        <f t="shared" si="11"/>
        <v>0</v>
      </c>
    </row>
    <row r="84" spans="1:10" outlineLevel="1" x14ac:dyDescent="0.2">
      <c r="A84" s="46" t="s">
        <v>5347</v>
      </c>
      <c r="B84" s="46">
        <v>2027</v>
      </c>
      <c r="D84" s="55" t="str">
        <f t="shared" si="10"/>
        <v>ноябрь 2027 г.</v>
      </c>
      <c r="E84" s="50"/>
      <c r="F84" s="50">
        <f t="shared" si="12"/>
        <v>0</v>
      </c>
      <c r="G84" s="50">
        <f t="shared" si="13"/>
        <v>-12</v>
      </c>
      <c r="H84" s="52">
        <f t="shared" si="14"/>
        <v>0</v>
      </c>
      <c r="I84" s="52">
        <f t="shared" si="15"/>
        <v>0</v>
      </c>
      <c r="J84" s="52">
        <f t="shared" si="11"/>
        <v>0</v>
      </c>
    </row>
    <row r="85" spans="1:10" ht="12" outlineLevel="1" thickBot="1" x14ac:dyDescent="0.25">
      <c r="A85" s="46" t="s">
        <v>5348</v>
      </c>
      <c r="B85" s="46">
        <v>2027</v>
      </c>
      <c r="D85" s="66" t="str">
        <f t="shared" si="10"/>
        <v>декабрь 2027 г.</v>
      </c>
      <c r="E85" s="67"/>
      <c r="F85" s="67">
        <f>IF(I85&gt;0,F84+E85,0)</f>
        <v>0</v>
      </c>
      <c r="G85" s="67">
        <f>G84-1</f>
        <v>-13</v>
      </c>
      <c r="H85" s="68">
        <f t="shared" si="14"/>
        <v>0</v>
      </c>
      <c r="I85" s="68">
        <f t="shared" si="15"/>
        <v>0</v>
      </c>
      <c r="J85" s="68">
        <f t="shared" si="11"/>
        <v>0</v>
      </c>
    </row>
    <row r="86" spans="1:10" ht="12.75" thickTop="1" thickBot="1" x14ac:dyDescent="0.25">
      <c r="D86" s="73" t="s">
        <v>5293</v>
      </c>
      <c r="E86" s="74"/>
      <c r="F86" s="74"/>
      <c r="G86" s="74"/>
      <c r="H86" s="75">
        <f>SUM(H74:H85)</f>
        <v>0</v>
      </c>
      <c r="I86" s="74"/>
      <c r="J86" s="74"/>
    </row>
    <row r="87" spans="1:10" ht="12" outlineLevel="1" thickTop="1" x14ac:dyDescent="0.2">
      <c r="A87" s="46" t="s">
        <v>5367</v>
      </c>
      <c r="B87" s="46">
        <v>2028</v>
      </c>
      <c r="D87" s="59" t="str">
        <f t="shared" ref="D87:D98" si="16">CONCATENATE(A87," ",B87," г.")</f>
        <v>январь 2028 г.</v>
      </c>
      <c r="E87" s="60"/>
      <c r="F87" s="60">
        <f>IF(I87&gt;0,F85+E87,0)</f>
        <v>0</v>
      </c>
      <c r="G87" s="60">
        <f>G85-1</f>
        <v>-14</v>
      </c>
      <c r="H87" s="65">
        <f>ROUND(J85/G85,2)</f>
        <v>0</v>
      </c>
      <c r="I87" s="61">
        <f>J85</f>
        <v>0</v>
      </c>
      <c r="J87" s="61">
        <f t="shared" ref="J87:J98" si="17">I87+E87-H87</f>
        <v>0</v>
      </c>
    </row>
    <row r="88" spans="1:10" outlineLevel="1" x14ac:dyDescent="0.2">
      <c r="A88" s="46" t="s">
        <v>5368</v>
      </c>
      <c r="B88" s="46">
        <v>2028</v>
      </c>
      <c r="D88" s="55" t="str">
        <f t="shared" si="16"/>
        <v>февраль 2028 г.</v>
      </c>
      <c r="E88" s="50"/>
      <c r="F88" s="50">
        <f t="shared" ref="F88:F97" si="18">IF(I88&gt;0,F87+E88,0)</f>
        <v>0</v>
      </c>
      <c r="G88" s="50">
        <f t="shared" ref="G88:G97" si="19">G87-1</f>
        <v>-15</v>
      </c>
      <c r="H88" s="52">
        <f t="shared" ref="H88:H98" si="20">IF(J87&lt;H87,J87,H87)</f>
        <v>0</v>
      </c>
      <c r="I88" s="52">
        <f t="shared" ref="I88:I98" si="21">J87</f>
        <v>0</v>
      </c>
      <c r="J88" s="52">
        <f t="shared" si="17"/>
        <v>0</v>
      </c>
    </row>
    <row r="89" spans="1:10" outlineLevel="1" x14ac:dyDescent="0.2">
      <c r="A89" s="46" t="s">
        <v>5369</v>
      </c>
      <c r="B89" s="46">
        <v>2028</v>
      </c>
      <c r="D89" s="55" t="str">
        <f t="shared" si="16"/>
        <v>март 2028 г.</v>
      </c>
      <c r="E89" s="50"/>
      <c r="F89" s="50">
        <f t="shared" si="18"/>
        <v>0</v>
      </c>
      <c r="G89" s="50">
        <f t="shared" si="19"/>
        <v>-16</v>
      </c>
      <c r="H89" s="52">
        <f t="shared" si="20"/>
        <v>0</v>
      </c>
      <c r="I89" s="52">
        <f t="shared" si="21"/>
        <v>0</v>
      </c>
      <c r="J89" s="52">
        <f t="shared" si="17"/>
        <v>0</v>
      </c>
    </row>
    <row r="90" spans="1:10" outlineLevel="1" x14ac:dyDescent="0.2">
      <c r="A90" s="46" t="s">
        <v>5370</v>
      </c>
      <c r="B90" s="46">
        <v>2028</v>
      </c>
      <c r="D90" s="55" t="str">
        <f t="shared" si="16"/>
        <v>апрель 2028 г.</v>
      </c>
      <c r="E90" s="50"/>
      <c r="F90" s="50">
        <f t="shared" si="18"/>
        <v>0</v>
      </c>
      <c r="G90" s="50">
        <f t="shared" si="19"/>
        <v>-17</v>
      </c>
      <c r="H90" s="52">
        <f t="shared" si="20"/>
        <v>0</v>
      </c>
      <c r="I90" s="52">
        <f t="shared" si="21"/>
        <v>0</v>
      </c>
      <c r="J90" s="52">
        <f t="shared" si="17"/>
        <v>0</v>
      </c>
    </row>
    <row r="91" spans="1:10" outlineLevel="1" x14ac:dyDescent="0.2">
      <c r="A91" s="46" t="s">
        <v>5371</v>
      </c>
      <c r="B91" s="46">
        <v>2028</v>
      </c>
      <c r="D91" s="55" t="str">
        <f t="shared" si="16"/>
        <v>май 2028 г.</v>
      </c>
      <c r="E91" s="50"/>
      <c r="F91" s="50">
        <f t="shared" si="18"/>
        <v>0</v>
      </c>
      <c r="G91" s="50">
        <f t="shared" si="19"/>
        <v>-18</v>
      </c>
      <c r="H91" s="52">
        <f t="shared" si="20"/>
        <v>0</v>
      </c>
      <c r="I91" s="52">
        <f t="shared" si="21"/>
        <v>0</v>
      </c>
      <c r="J91" s="52">
        <f t="shared" si="17"/>
        <v>0</v>
      </c>
    </row>
    <row r="92" spans="1:10" outlineLevel="1" x14ac:dyDescent="0.2">
      <c r="A92" s="46" t="s">
        <v>5342</v>
      </c>
      <c r="B92" s="46">
        <v>2028</v>
      </c>
      <c r="D92" s="55" t="str">
        <f t="shared" si="16"/>
        <v>июнь 2028 г.</v>
      </c>
      <c r="E92" s="50"/>
      <c r="F92" s="50">
        <f t="shared" si="18"/>
        <v>0</v>
      </c>
      <c r="G92" s="50">
        <f t="shared" si="19"/>
        <v>-19</v>
      </c>
      <c r="H92" s="52">
        <f t="shared" si="20"/>
        <v>0</v>
      </c>
      <c r="I92" s="52">
        <f t="shared" si="21"/>
        <v>0</v>
      </c>
      <c r="J92" s="52">
        <f t="shared" si="17"/>
        <v>0</v>
      </c>
    </row>
    <row r="93" spans="1:10" outlineLevel="1" x14ac:dyDescent="0.2">
      <c r="A93" s="46" t="s">
        <v>5343</v>
      </c>
      <c r="B93" s="46">
        <v>2028</v>
      </c>
      <c r="D93" s="55" t="str">
        <f t="shared" si="16"/>
        <v>июль 2028 г.</v>
      </c>
      <c r="E93" s="50"/>
      <c r="F93" s="50">
        <f t="shared" si="18"/>
        <v>0</v>
      </c>
      <c r="G93" s="50">
        <f t="shared" si="19"/>
        <v>-20</v>
      </c>
      <c r="H93" s="52">
        <f t="shared" si="20"/>
        <v>0</v>
      </c>
      <c r="I93" s="52">
        <f t="shared" si="21"/>
        <v>0</v>
      </c>
      <c r="J93" s="52">
        <f t="shared" si="17"/>
        <v>0</v>
      </c>
    </row>
    <row r="94" spans="1:10" outlineLevel="1" x14ac:dyDescent="0.2">
      <c r="A94" s="46" t="s">
        <v>5344</v>
      </c>
      <c r="B94" s="46">
        <v>2028</v>
      </c>
      <c r="D94" s="55" t="str">
        <f t="shared" si="16"/>
        <v>август 2028 г.</v>
      </c>
      <c r="E94" s="50"/>
      <c r="F94" s="50">
        <f t="shared" si="18"/>
        <v>0</v>
      </c>
      <c r="G94" s="50">
        <f t="shared" si="19"/>
        <v>-21</v>
      </c>
      <c r="H94" s="52">
        <f t="shared" si="20"/>
        <v>0</v>
      </c>
      <c r="I94" s="52">
        <f t="shared" si="21"/>
        <v>0</v>
      </c>
      <c r="J94" s="52">
        <f t="shared" si="17"/>
        <v>0</v>
      </c>
    </row>
    <row r="95" spans="1:10" outlineLevel="1" x14ac:dyDescent="0.2">
      <c r="A95" s="46" t="s">
        <v>5345</v>
      </c>
      <c r="B95" s="46">
        <v>2028</v>
      </c>
      <c r="D95" s="55" t="str">
        <f t="shared" si="16"/>
        <v>сентябрь 2028 г.</v>
      </c>
      <c r="E95" s="50"/>
      <c r="F95" s="50">
        <f t="shared" si="18"/>
        <v>0</v>
      </c>
      <c r="G95" s="50">
        <f t="shared" si="19"/>
        <v>-22</v>
      </c>
      <c r="H95" s="52">
        <f t="shared" si="20"/>
        <v>0</v>
      </c>
      <c r="I95" s="52">
        <f t="shared" si="21"/>
        <v>0</v>
      </c>
      <c r="J95" s="52">
        <f t="shared" si="17"/>
        <v>0</v>
      </c>
    </row>
    <row r="96" spans="1:10" outlineLevel="1" x14ac:dyDescent="0.2">
      <c r="A96" s="46" t="s">
        <v>5346</v>
      </c>
      <c r="B96" s="46">
        <v>2028</v>
      </c>
      <c r="D96" s="55" t="str">
        <f t="shared" si="16"/>
        <v>октябрь 2028 г.</v>
      </c>
      <c r="E96" s="50"/>
      <c r="F96" s="50">
        <f t="shared" si="18"/>
        <v>0</v>
      </c>
      <c r="G96" s="50">
        <f t="shared" si="19"/>
        <v>-23</v>
      </c>
      <c r="H96" s="52">
        <f t="shared" si="20"/>
        <v>0</v>
      </c>
      <c r="I96" s="52">
        <f t="shared" si="21"/>
        <v>0</v>
      </c>
      <c r="J96" s="52">
        <f t="shared" si="17"/>
        <v>0</v>
      </c>
    </row>
    <row r="97" spans="1:10" outlineLevel="1" x14ac:dyDescent="0.2">
      <c r="A97" s="46" t="s">
        <v>5347</v>
      </c>
      <c r="B97" s="46">
        <v>2028</v>
      </c>
      <c r="D97" s="55" t="str">
        <f t="shared" si="16"/>
        <v>ноябрь 2028 г.</v>
      </c>
      <c r="E97" s="50"/>
      <c r="F97" s="50">
        <f t="shared" si="18"/>
        <v>0</v>
      </c>
      <c r="G97" s="50">
        <f t="shared" si="19"/>
        <v>-24</v>
      </c>
      <c r="H97" s="52">
        <f t="shared" si="20"/>
        <v>0</v>
      </c>
      <c r="I97" s="52">
        <f t="shared" si="21"/>
        <v>0</v>
      </c>
      <c r="J97" s="52">
        <f t="shared" si="17"/>
        <v>0</v>
      </c>
    </row>
    <row r="98" spans="1:10" ht="12" outlineLevel="1" thickBot="1" x14ac:dyDescent="0.25">
      <c r="A98" s="46" t="s">
        <v>5348</v>
      </c>
      <c r="B98" s="46">
        <v>2028</v>
      </c>
      <c r="D98" s="66" t="str">
        <f t="shared" si="16"/>
        <v>декабрь 2028 г.</v>
      </c>
      <c r="E98" s="67"/>
      <c r="F98" s="67">
        <f>IF(I98&gt;0,F97+E98,0)</f>
        <v>0</v>
      </c>
      <c r="G98" s="67">
        <f>G97-1</f>
        <v>-25</v>
      </c>
      <c r="H98" s="68">
        <f t="shared" si="20"/>
        <v>0</v>
      </c>
      <c r="I98" s="68">
        <f t="shared" si="21"/>
        <v>0</v>
      </c>
      <c r="J98" s="68">
        <f t="shared" si="17"/>
        <v>0</v>
      </c>
    </row>
    <row r="99" spans="1:10" ht="12.75" thickTop="1" thickBot="1" x14ac:dyDescent="0.25">
      <c r="D99" s="73" t="s">
        <v>5296</v>
      </c>
      <c r="E99" s="74"/>
      <c r="F99" s="74"/>
      <c r="G99" s="74"/>
      <c r="H99" s="75">
        <f>SUM(H87:H98)</f>
        <v>0</v>
      </c>
      <c r="I99" s="74"/>
      <c r="J99" s="74"/>
    </row>
    <row r="100" spans="1:10" ht="12" outlineLevel="1" thickTop="1" x14ac:dyDescent="0.2">
      <c r="A100" s="46" t="s">
        <v>5367</v>
      </c>
      <c r="B100" s="46">
        <v>2029</v>
      </c>
      <c r="D100" s="59" t="str">
        <f t="shared" ref="D100:D111" si="22">CONCATENATE(A100," ",B100," г.")</f>
        <v>январь 2029 г.</v>
      </c>
      <c r="E100" s="60"/>
      <c r="F100" s="60">
        <f>IF(I100&gt;0,F98+E100,0)</f>
        <v>0</v>
      </c>
      <c r="G100" s="60">
        <f>G98-1</f>
        <v>-26</v>
      </c>
      <c r="H100" s="65">
        <f>ROUND(J98/G98,2)</f>
        <v>0</v>
      </c>
      <c r="I100" s="61">
        <f>J98</f>
        <v>0</v>
      </c>
      <c r="J100" s="61">
        <f t="shared" ref="J100:J111" si="23">I100+E100-H100</f>
        <v>0</v>
      </c>
    </row>
    <row r="101" spans="1:10" outlineLevel="1" x14ac:dyDescent="0.2">
      <c r="A101" s="46" t="s">
        <v>5368</v>
      </c>
      <c r="B101" s="46">
        <v>2029</v>
      </c>
      <c r="D101" s="55" t="str">
        <f t="shared" si="22"/>
        <v>февраль 2029 г.</v>
      </c>
      <c r="E101" s="50"/>
      <c r="F101" s="50">
        <f t="shared" ref="F101:F110" si="24">IF(I101&gt;0,F100+E101,0)</f>
        <v>0</v>
      </c>
      <c r="G101" s="50">
        <f t="shared" ref="G101:G110" si="25">G100-1</f>
        <v>-27</v>
      </c>
      <c r="H101" s="52">
        <f t="shared" ref="H101:H111" si="26">IF(J100&lt;H100,J100,H100)</f>
        <v>0</v>
      </c>
      <c r="I101" s="52">
        <f t="shared" ref="I101:I111" si="27">J100</f>
        <v>0</v>
      </c>
      <c r="J101" s="52">
        <f t="shared" si="23"/>
        <v>0</v>
      </c>
    </row>
    <row r="102" spans="1:10" outlineLevel="1" x14ac:dyDescent="0.2">
      <c r="A102" s="46" t="s">
        <v>5369</v>
      </c>
      <c r="B102" s="46">
        <v>2029</v>
      </c>
      <c r="D102" s="55" t="str">
        <f t="shared" si="22"/>
        <v>март 2029 г.</v>
      </c>
      <c r="E102" s="50"/>
      <c r="F102" s="50">
        <f t="shared" si="24"/>
        <v>0</v>
      </c>
      <c r="G102" s="50">
        <f t="shared" si="25"/>
        <v>-28</v>
      </c>
      <c r="H102" s="52">
        <f t="shared" si="26"/>
        <v>0</v>
      </c>
      <c r="I102" s="52">
        <f t="shared" si="27"/>
        <v>0</v>
      </c>
      <c r="J102" s="52">
        <f t="shared" si="23"/>
        <v>0</v>
      </c>
    </row>
    <row r="103" spans="1:10" outlineLevel="1" x14ac:dyDescent="0.2">
      <c r="A103" s="46" t="s">
        <v>5370</v>
      </c>
      <c r="B103" s="46">
        <v>2029</v>
      </c>
      <c r="D103" s="55" t="str">
        <f t="shared" si="22"/>
        <v>апрель 2029 г.</v>
      </c>
      <c r="E103" s="50"/>
      <c r="F103" s="50">
        <f t="shared" si="24"/>
        <v>0</v>
      </c>
      <c r="G103" s="50">
        <f t="shared" si="25"/>
        <v>-29</v>
      </c>
      <c r="H103" s="52">
        <f t="shared" si="26"/>
        <v>0</v>
      </c>
      <c r="I103" s="52">
        <f t="shared" si="27"/>
        <v>0</v>
      </c>
      <c r="J103" s="52">
        <f t="shared" si="23"/>
        <v>0</v>
      </c>
    </row>
    <row r="104" spans="1:10" outlineLevel="1" x14ac:dyDescent="0.2">
      <c r="A104" s="46" t="s">
        <v>5371</v>
      </c>
      <c r="B104" s="46">
        <v>2029</v>
      </c>
      <c r="D104" s="55" t="str">
        <f t="shared" si="22"/>
        <v>май 2029 г.</v>
      </c>
      <c r="E104" s="50"/>
      <c r="F104" s="50">
        <f t="shared" si="24"/>
        <v>0</v>
      </c>
      <c r="G104" s="50">
        <f t="shared" si="25"/>
        <v>-30</v>
      </c>
      <c r="H104" s="52">
        <f t="shared" si="26"/>
        <v>0</v>
      </c>
      <c r="I104" s="52">
        <f t="shared" si="27"/>
        <v>0</v>
      </c>
      <c r="J104" s="52">
        <f t="shared" si="23"/>
        <v>0</v>
      </c>
    </row>
    <row r="105" spans="1:10" outlineLevel="1" x14ac:dyDescent="0.2">
      <c r="A105" s="46" t="s">
        <v>5342</v>
      </c>
      <c r="B105" s="46">
        <v>2029</v>
      </c>
      <c r="D105" s="55" t="str">
        <f t="shared" si="22"/>
        <v>июнь 2029 г.</v>
      </c>
      <c r="E105" s="50"/>
      <c r="F105" s="50">
        <f t="shared" si="24"/>
        <v>0</v>
      </c>
      <c r="G105" s="50">
        <f t="shared" si="25"/>
        <v>-31</v>
      </c>
      <c r="H105" s="52">
        <f t="shared" si="26"/>
        <v>0</v>
      </c>
      <c r="I105" s="52">
        <f t="shared" si="27"/>
        <v>0</v>
      </c>
      <c r="J105" s="52">
        <f t="shared" si="23"/>
        <v>0</v>
      </c>
    </row>
    <row r="106" spans="1:10" outlineLevel="1" x14ac:dyDescent="0.2">
      <c r="A106" s="46" t="s">
        <v>5343</v>
      </c>
      <c r="B106" s="46">
        <v>2029</v>
      </c>
      <c r="D106" s="55" t="str">
        <f t="shared" si="22"/>
        <v>июль 2029 г.</v>
      </c>
      <c r="E106" s="50"/>
      <c r="F106" s="50">
        <f t="shared" si="24"/>
        <v>0</v>
      </c>
      <c r="G106" s="50">
        <f t="shared" si="25"/>
        <v>-32</v>
      </c>
      <c r="H106" s="52">
        <f t="shared" si="26"/>
        <v>0</v>
      </c>
      <c r="I106" s="52">
        <f t="shared" si="27"/>
        <v>0</v>
      </c>
      <c r="J106" s="52">
        <f t="shared" si="23"/>
        <v>0</v>
      </c>
    </row>
    <row r="107" spans="1:10" outlineLevel="1" x14ac:dyDescent="0.2">
      <c r="A107" s="46" t="s">
        <v>5344</v>
      </c>
      <c r="B107" s="46">
        <v>2029</v>
      </c>
      <c r="D107" s="55" t="str">
        <f t="shared" si="22"/>
        <v>август 2029 г.</v>
      </c>
      <c r="E107" s="50"/>
      <c r="F107" s="50">
        <f t="shared" si="24"/>
        <v>0</v>
      </c>
      <c r="G107" s="50">
        <f t="shared" si="25"/>
        <v>-33</v>
      </c>
      <c r="H107" s="52">
        <f t="shared" si="26"/>
        <v>0</v>
      </c>
      <c r="I107" s="52">
        <f t="shared" si="27"/>
        <v>0</v>
      </c>
      <c r="J107" s="52">
        <f t="shared" si="23"/>
        <v>0</v>
      </c>
    </row>
    <row r="108" spans="1:10" outlineLevel="1" x14ac:dyDescent="0.2">
      <c r="A108" s="46" t="s">
        <v>5345</v>
      </c>
      <c r="B108" s="46">
        <v>2029</v>
      </c>
      <c r="D108" s="55" t="str">
        <f t="shared" si="22"/>
        <v>сентябрь 2029 г.</v>
      </c>
      <c r="E108" s="50"/>
      <c r="F108" s="50">
        <f t="shared" si="24"/>
        <v>0</v>
      </c>
      <c r="G108" s="50">
        <f t="shared" si="25"/>
        <v>-34</v>
      </c>
      <c r="H108" s="52">
        <f t="shared" si="26"/>
        <v>0</v>
      </c>
      <c r="I108" s="52">
        <f t="shared" si="27"/>
        <v>0</v>
      </c>
      <c r="J108" s="52">
        <f t="shared" si="23"/>
        <v>0</v>
      </c>
    </row>
    <row r="109" spans="1:10" outlineLevel="1" x14ac:dyDescent="0.2">
      <c r="A109" s="46" t="s">
        <v>5346</v>
      </c>
      <c r="B109" s="46">
        <v>2029</v>
      </c>
      <c r="D109" s="55" t="str">
        <f t="shared" si="22"/>
        <v>октябрь 2029 г.</v>
      </c>
      <c r="E109" s="50"/>
      <c r="F109" s="50">
        <f t="shared" si="24"/>
        <v>0</v>
      </c>
      <c r="G109" s="50">
        <f t="shared" si="25"/>
        <v>-35</v>
      </c>
      <c r="H109" s="52">
        <f t="shared" si="26"/>
        <v>0</v>
      </c>
      <c r="I109" s="52">
        <f t="shared" si="27"/>
        <v>0</v>
      </c>
      <c r="J109" s="52">
        <f t="shared" si="23"/>
        <v>0</v>
      </c>
    </row>
    <row r="110" spans="1:10" outlineLevel="1" x14ac:dyDescent="0.2">
      <c r="A110" s="46" t="s">
        <v>5347</v>
      </c>
      <c r="B110" s="46">
        <v>2029</v>
      </c>
      <c r="D110" s="55" t="str">
        <f t="shared" si="22"/>
        <v>ноябрь 2029 г.</v>
      </c>
      <c r="E110" s="50"/>
      <c r="F110" s="50">
        <f t="shared" si="24"/>
        <v>0</v>
      </c>
      <c r="G110" s="50">
        <f t="shared" si="25"/>
        <v>-36</v>
      </c>
      <c r="H110" s="52">
        <f t="shared" si="26"/>
        <v>0</v>
      </c>
      <c r="I110" s="52">
        <f t="shared" si="27"/>
        <v>0</v>
      </c>
      <c r="J110" s="52">
        <f t="shared" si="23"/>
        <v>0</v>
      </c>
    </row>
    <row r="111" spans="1:10" ht="12" outlineLevel="1" thickBot="1" x14ac:dyDescent="0.25">
      <c r="A111" s="46" t="s">
        <v>5348</v>
      </c>
      <c r="B111" s="46">
        <v>2029</v>
      </c>
      <c r="D111" s="66" t="str">
        <f t="shared" si="22"/>
        <v>декабрь 2029 г.</v>
      </c>
      <c r="E111" s="67"/>
      <c r="F111" s="67">
        <f>IF(I111&gt;0,F110+E111,0)</f>
        <v>0</v>
      </c>
      <c r="G111" s="67">
        <f>G110-1</f>
        <v>-37</v>
      </c>
      <c r="H111" s="68">
        <f t="shared" si="26"/>
        <v>0</v>
      </c>
      <c r="I111" s="68">
        <f t="shared" si="27"/>
        <v>0</v>
      </c>
      <c r="J111" s="68">
        <f t="shared" si="23"/>
        <v>0</v>
      </c>
    </row>
    <row r="112" spans="1:10" ht="12.75" thickTop="1" thickBot="1" x14ac:dyDescent="0.25">
      <c r="D112" s="73" t="s">
        <v>5298</v>
      </c>
      <c r="E112" s="74"/>
      <c r="F112" s="74"/>
      <c r="G112" s="74"/>
      <c r="H112" s="75">
        <f>SUM(H100:H111)</f>
        <v>0</v>
      </c>
      <c r="I112" s="74"/>
      <c r="J112" s="74"/>
    </row>
    <row r="113" ht="12" thickTop="1" x14ac:dyDescent="0.2"/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U58"/>
  <sheetViews>
    <sheetView zoomScale="85" zoomScaleNormal="85" workbookViewId="0">
      <pane ySplit="5" topLeftCell="A6" activePane="bottomLeft" state="frozen"/>
      <selection activeCell="G59" sqref="G59"/>
      <selection pane="bottomLeft" activeCell="G59" sqref="G59"/>
    </sheetView>
  </sheetViews>
  <sheetFormatPr defaultRowHeight="11.25" outlineLevelRow="1" x14ac:dyDescent="0.2"/>
  <cols>
    <col min="1" max="2" width="9.33203125" style="138" customWidth="1"/>
    <col min="3" max="3" width="9.33203125" style="138"/>
    <col min="4" max="4" width="25" style="138" customWidth="1"/>
    <col min="5" max="10" width="16.83203125" style="138" customWidth="1"/>
    <col min="11" max="11" width="9.33203125" style="138"/>
    <col min="12" max="12" width="25" style="138" customWidth="1"/>
    <col min="13" max="18" width="16.83203125" style="138" customWidth="1"/>
    <col min="19" max="16384" width="9.33203125" style="138"/>
  </cols>
  <sheetData>
    <row r="1" spans="1:21" x14ac:dyDescent="0.2">
      <c r="T1" s="310">
        <f>источники!A1</f>
        <v>1</v>
      </c>
      <c r="U1" s="270" t="s">
        <v>5528</v>
      </c>
    </row>
    <row r="2" spans="1:21" ht="15.75" x14ac:dyDescent="0.25">
      <c r="D2" s="139" t="s">
        <v>5438</v>
      </c>
      <c r="L2" s="139" t="s">
        <v>5438</v>
      </c>
      <c r="T2" s="311"/>
      <c r="U2" s="270" t="s">
        <v>5529</v>
      </c>
    </row>
    <row r="3" spans="1:21" ht="15.75" x14ac:dyDescent="0.25">
      <c r="D3" s="139" t="s">
        <v>3</v>
      </c>
      <c r="L3" s="139" t="s">
        <v>5439</v>
      </c>
    </row>
    <row r="5" spans="1:21" ht="23.25" thickBot="1" x14ac:dyDescent="0.25">
      <c r="D5" s="140" t="s">
        <v>5364</v>
      </c>
      <c r="E5" s="141" t="s">
        <v>5363</v>
      </c>
      <c r="F5" s="141" t="s">
        <v>5362</v>
      </c>
      <c r="G5" s="141" t="s">
        <v>5285</v>
      </c>
      <c r="H5" s="141" t="s">
        <v>5286</v>
      </c>
      <c r="I5" s="141" t="s">
        <v>5366</v>
      </c>
      <c r="J5" s="141" t="s">
        <v>5365</v>
      </c>
      <c r="L5" s="140" t="s">
        <v>5364</v>
      </c>
      <c r="M5" s="141" t="s">
        <v>5363</v>
      </c>
      <c r="N5" s="141" t="s">
        <v>5362</v>
      </c>
      <c r="O5" s="141" t="s">
        <v>5285</v>
      </c>
      <c r="P5" s="141" t="s">
        <v>5286</v>
      </c>
      <c r="Q5" s="141" t="s">
        <v>5366</v>
      </c>
      <c r="R5" s="141" t="s">
        <v>5365</v>
      </c>
    </row>
    <row r="6" spans="1:21" ht="12" outlineLevel="1" thickTop="1" x14ac:dyDescent="0.2">
      <c r="A6" s="138" t="s">
        <v>5367</v>
      </c>
      <c r="B6" s="138">
        <v>2026</v>
      </c>
      <c r="D6" s="142" t="str">
        <f t="shared" ref="D6:D17" si="0">CONCATENATE(A6," ",B6," г.")</f>
        <v>январь 2026 г.</v>
      </c>
      <c r="E6" s="143"/>
      <c r="F6" s="143"/>
      <c r="G6" s="143"/>
      <c r="H6" s="144"/>
      <c r="I6" s="145"/>
      <c r="J6" s="145"/>
      <c r="L6" s="142" t="str">
        <f>CONCATENATE(A6," ",B6," г.")</f>
        <v>январь 2026 г.</v>
      </c>
      <c r="M6" s="143"/>
      <c r="N6" s="143"/>
      <c r="O6" s="143"/>
      <c r="P6" s="144"/>
      <c r="Q6" s="145"/>
      <c r="R6" s="145"/>
    </row>
    <row r="7" spans="1:21" outlineLevel="1" x14ac:dyDescent="0.2">
      <c r="A7" s="138" t="s">
        <v>5368</v>
      </c>
      <c r="B7" s="138">
        <v>2026</v>
      </c>
      <c r="D7" s="146" t="str">
        <f t="shared" si="0"/>
        <v>февраль 2026 г.</v>
      </c>
      <c r="E7" s="147"/>
      <c r="F7" s="147"/>
      <c r="G7" s="147"/>
      <c r="H7" s="148"/>
      <c r="I7" s="148"/>
      <c r="J7" s="148"/>
      <c r="L7" s="146" t="str">
        <f t="shared" ref="L7:L17" si="1">CONCATENATE(A7," ",B7," г.")</f>
        <v>февраль 2026 г.</v>
      </c>
      <c r="M7" s="147"/>
      <c r="N7" s="147"/>
      <c r="O7" s="147"/>
      <c r="P7" s="148"/>
      <c r="Q7" s="148"/>
      <c r="R7" s="148"/>
    </row>
    <row r="8" spans="1:21" outlineLevel="1" x14ac:dyDescent="0.2">
      <c r="A8" s="138" t="s">
        <v>5369</v>
      </c>
      <c r="B8" s="138">
        <v>2026</v>
      </c>
      <c r="D8" s="146" t="str">
        <f t="shared" si="0"/>
        <v>март 2026 г.</v>
      </c>
      <c r="E8" s="147"/>
      <c r="F8" s="147"/>
      <c r="G8" s="147"/>
      <c r="H8" s="148"/>
      <c r="I8" s="148"/>
      <c r="J8" s="148"/>
      <c r="L8" s="146" t="str">
        <f t="shared" si="1"/>
        <v>март 2026 г.</v>
      </c>
      <c r="M8" s="147"/>
      <c r="N8" s="147"/>
      <c r="O8" s="147"/>
      <c r="P8" s="148"/>
      <c r="Q8" s="148"/>
      <c r="R8" s="148"/>
    </row>
    <row r="9" spans="1:21" outlineLevel="1" x14ac:dyDescent="0.2">
      <c r="A9" s="138" t="s">
        <v>5370</v>
      </c>
      <c r="B9" s="138">
        <v>2026</v>
      </c>
      <c r="D9" s="146" t="str">
        <f t="shared" si="0"/>
        <v>апрель 2026 г.</v>
      </c>
      <c r="E9" s="147"/>
      <c r="F9" s="147"/>
      <c r="G9" s="147"/>
      <c r="H9" s="148"/>
      <c r="I9" s="148"/>
      <c r="J9" s="148"/>
      <c r="L9" s="146" t="str">
        <f t="shared" si="1"/>
        <v>апрель 2026 г.</v>
      </c>
      <c r="M9" s="147"/>
      <c r="N9" s="147"/>
      <c r="O9" s="147"/>
      <c r="P9" s="148"/>
      <c r="Q9" s="148"/>
      <c r="R9" s="148"/>
    </row>
    <row r="10" spans="1:21" outlineLevel="1" x14ac:dyDescent="0.2">
      <c r="A10" s="138" t="s">
        <v>5371</v>
      </c>
      <c r="B10" s="138">
        <v>2026</v>
      </c>
      <c r="D10" s="146" t="str">
        <f t="shared" si="0"/>
        <v>май 2026 г.</v>
      </c>
      <c r="E10" s="147"/>
      <c r="F10" s="147"/>
      <c r="G10" s="147"/>
      <c r="H10" s="148"/>
      <c r="I10" s="148"/>
      <c r="J10" s="148"/>
      <c r="L10" s="146" t="str">
        <f t="shared" si="1"/>
        <v>май 2026 г.</v>
      </c>
      <c r="M10" s="147"/>
      <c r="N10" s="147"/>
      <c r="O10" s="147"/>
      <c r="P10" s="148"/>
      <c r="Q10" s="148"/>
      <c r="R10" s="148"/>
    </row>
    <row r="11" spans="1:21" outlineLevel="1" x14ac:dyDescent="0.2">
      <c r="A11" s="138" t="s">
        <v>5342</v>
      </c>
      <c r="B11" s="138">
        <v>2026</v>
      </c>
      <c r="D11" s="146" t="str">
        <f t="shared" si="0"/>
        <v>июнь 2026 г.</v>
      </c>
      <c r="E11" s="147"/>
      <c r="F11" s="147"/>
      <c r="G11" s="147"/>
      <c r="H11" s="148"/>
      <c r="I11" s="148"/>
      <c r="J11" s="148"/>
      <c r="L11" s="146" t="str">
        <f t="shared" si="1"/>
        <v>июнь 2026 г.</v>
      </c>
      <c r="M11" s="147"/>
      <c r="N11" s="147"/>
      <c r="O11" s="147"/>
      <c r="P11" s="148"/>
      <c r="Q11" s="148"/>
      <c r="R11" s="148"/>
    </row>
    <row r="12" spans="1:21" outlineLevel="1" x14ac:dyDescent="0.2">
      <c r="A12" s="138" t="s">
        <v>5343</v>
      </c>
      <c r="B12" s="138">
        <v>2026</v>
      </c>
      <c r="D12" s="146" t="str">
        <f t="shared" si="0"/>
        <v>июль 2026 г.</v>
      </c>
      <c r="E12" s="147"/>
      <c r="F12" s="147"/>
      <c r="G12" s="147"/>
      <c r="H12" s="148"/>
      <c r="I12" s="148"/>
      <c r="J12" s="148"/>
      <c r="L12" s="146" t="str">
        <f t="shared" si="1"/>
        <v>июль 2026 г.</v>
      </c>
      <c r="M12" s="147"/>
      <c r="N12" s="147"/>
      <c r="O12" s="147"/>
      <c r="P12" s="148"/>
      <c r="Q12" s="148"/>
      <c r="R12" s="148"/>
    </row>
    <row r="13" spans="1:21" outlineLevel="1" x14ac:dyDescent="0.2">
      <c r="A13" s="138" t="s">
        <v>5344</v>
      </c>
      <c r="B13" s="138">
        <v>2026</v>
      </c>
      <c r="D13" s="146" t="str">
        <f t="shared" si="0"/>
        <v>август 2026 г.</v>
      </c>
      <c r="E13" s="147"/>
      <c r="F13" s="147"/>
      <c r="G13" s="147"/>
      <c r="H13" s="148"/>
      <c r="I13" s="148"/>
      <c r="J13" s="148"/>
      <c r="L13" s="146" t="str">
        <f t="shared" si="1"/>
        <v>август 2026 г.</v>
      </c>
      <c r="M13" s="147"/>
      <c r="N13" s="147"/>
      <c r="O13" s="147"/>
      <c r="P13" s="148"/>
      <c r="Q13" s="148"/>
      <c r="R13" s="148"/>
    </row>
    <row r="14" spans="1:21" outlineLevel="1" x14ac:dyDescent="0.2">
      <c r="A14" s="138" t="s">
        <v>5345</v>
      </c>
      <c r="B14" s="138">
        <v>2026</v>
      </c>
      <c r="D14" s="146" t="str">
        <f t="shared" si="0"/>
        <v>сентябрь 2026 г.</v>
      </c>
      <c r="E14" s="147"/>
      <c r="F14" s="147"/>
      <c r="G14" s="147"/>
      <c r="H14" s="148"/>
      <c r="I14" s="148"/>
      <c r="J14" s="148"/>
      <c r="L14" s="146" t="str">
        <f t="shared" si="1"/>
        <v>сентябрь 2026 г.</v>
      </c>
      <c r="M14" s="147"/>
      <c r="N14" s="147"/>
      <c r="O14" s="147"/>
      <c r="P14" s="148"/>
      <c r="Q14" s="148"/>
      <c r="R14" s="148"/>
    </row>
    <row r="15" spans="1:21" outlineLevel="1" x14ac:dyDescent="0.2">
      <c r="A15" s="138" t="s">
        <v>5346</v>
      </c>
      <c r="B15" s="138">
        <v>2026</v>
      </c>
      <c r="D15" s="146" t="str">
        <f t="shared" si="0"/>
        <v>октябрь 2026 г.</v>
      </c>
      <c r="E15" s="147"/>
      <c r="F15" s="147"/>
      <c r="G15" s="147"/>
      <c r="H15" s="148"/>
      <c r="I15" s="148"/>
      <c r="J15" s="148"/>
      <c r="L15" s="146" t="str">
        <f t="shared" si="1"/>
        <v>октябрь 2026 г.</v>
      </c>
      <c r="M15" s="147"/>
      <c r="N15" s="147"/>
      <c r="O15" s="147"/>
      <c r="P15" s="148"/>
      <c r="Q15" s="148"/>
      <c r="R15" s="148"/>
    </row>
    <row r="16" spans="1:21" outlineLevel="1" x14ac:dyDescent="0.2">
      <c r="A16" s="138" t="s">
        <v>5347</v>
      </c>
      <c r="B16" s="138">
        <v>2026</v>
      </c>
      <c r="D16" s="146" t="str">
        <f t="shared" si="0"/>
        <v>ноябрь 2026 г.</v>
      </c>
      <c r="E16" s="147"/>
      <c r="F16" s="147"/>
      <c r="G16" s="147"/>
      <c r="H16" s="148"/>
      <c r="I16" s="148"/>
      <c r="J16" s="148"/>
      <c r="L16" s="146" t="str">
        <f t="shared" si="1"/>
        <v>ноябрь 2026 г.</v>
      </c>
      <c r="M16" s="147"/>
      <c r="N16" s="147"/>
      <c r="O16" s="147"/>
      <c r="P16" s="148"/>
      <c r="Q16" s="148"/>
      <c r="R16" s="148"/>
    </row>
    <row r="17" spans="1:18" ht="12" outlineLevel="1" thickBot="1" x14ac:dyDescent="0.25">
      <c r="A17" s="138" t="s">
        <v>5348</v>
      </c>
      <c r="B17" s="138">
        <v>2026</v>
      </c>
      <c r="D17" s="149" t="str">
        <f t="shared" si="0"/>
        <v>декабрь 2026 г.</v>
      </c>
      <c r="E17" s="150">
        <f>источники!D35*1000000*T1</f>
        <v>9759132.6799999997</v>
      </c>
      <c r="F17" s="151">
        <f>IF(I17&gt;0,F16+E17,0)</f>
        <v>0</v>
      </c>
      <c r="G17" s="150">
        <v>84</v>
      </c>
      <c r="H17" s="152">
        <f>IF(J16&lt;H16,J16,H16)</f>
        <v>0</v>
      </c>
      <c r="I17" s="152">
        <f t="shared" ref="I17" si="2">J16</f>
        <v>0</v>
      </c>
      <c r="J17" s="152">
        <f t="shared" ref="J17" si="3">I17+E17-H17</f>
        <v>9759132.6799999997</v>
      </c>
      <c r="L17" s="149" t="str">
        <f t="shared" si="1"/>
        <v>декабрь 2026 г.</v>
      </c>
      <c r="M17" s="150">
        <f>источники!D36*1000000*T1</f>
        <v>9477000</v>
      </c>
      <c r="N17" s="151">
        <f>M17</f>
        <v>9477000</v>
      </c>
      <c r="O17" s="150">
        <v>84</v>
      </c>
      <c r="P17" s="152">
        <f>IF(R16&lt;P16,R16,P16)</f>
        <v>0</v>
      </c>
      <c r="Q17" s="152">
        <f t="shared" ref="Q17" si="4">R16</f>
        <v>0</v>
      </c>
      <c r="R17" s="152">
        <f t="shared" ref="R17" si="5">Q17+M17-P17</f>
        <v>9477000</v>
      </c>
    </row>
    <row r="18" spans="1:18" ht="12.75" thickTop="1" thickBot="1" x14ac:dyDescent="0.25">
      <c r="D18" s="153" t="s">
        <v>5292</v>
      </c>
      <c r="E18" s="154"/>
      <c r="F18" s="154"/>
      <c r="G18" s="154"/>
      <c r="H18" s="155">
        <f>SUM(H6:H17)</f>
        <v>0</v>
      </c>
      <c r="I18" s="154"/>
      <c r="J18" s="154"/>
      <c r="L18" s="153" t="s">
        <v>5292</v>
      </c>
      <c r="M18" s="154"/>
      <c r="N18" s="154"/>
      <c r="O18" s="154"/>
      <c r="P18" s="155">
        <f>SUM(P6:P17)</f>
        <v>0</v>
      </c>
      <c r="Q18" s="154"/>
      <c r="R18" s="154"/>
    </row>
    <row r="19" spans="1:18" ht="12" outlineLevel="1" thickTop="1" x14ac:dyDescent="0.2">
      <c r="A19" s="138" t="s">
        <v>5367</v>
      </c>
      <c r="B19" s="138">
        <v>2027</v>
      </c>
      <c r="D19" s="142" t="str">
        <f t="shared" ref="D19:D30" si="6">CONCATENATE(A19," ",B19," г.")</f>
        <v>январь 2027 г.</v>
      </c>
      <c r="E19" s="143"/>
      <c r="F19" s="143">
        <f>IF(I19&gt;0,F17+E19,0)</f>
        <v>0</v>
      </c>
      <c r="G19" s="143">
        <f>G17-1</f>
        <v>83</v>
      </c>
      <c r="H19" s="144">
        <f>ROUND(J17/G17,2)</f>
        <v>116180.15</v>
      </c>
      <c r="I19" s="145">
        <f>J17</f>
        <v>9759132.6799999997</v>
      </c>
      <c r="J19" s="145">
        <f t="shared" ref="J19:J30" si="7">I19+E19-H19</f>
        <v>9642952.5299999993</v>
      </c>
      <c r="L19" s="142" t="str">
        <f>CONCATENATE(A19," ",B19," г.")</f>
        <v>январь 2027 г.</v>
      </c>
      <c r="M19" s="143"/>
      <c r="N19" s="143">
        <f>IF(Q19&gt;0,N17+M19,0)</f>
        <v>9477000</v>
      </c>
      <c r="O19" s="143">
        <f>O17-1</f>
        <v>83</v>
      </c>
      <c r="P19" s="144">
        <f>ROUND(R17/O17,2)</f>
        <v>112821.43</v>
      </c>
      <c r="Q19" s="145">
        <f>R17</f>
        <v>9477000</v>
      </c>
      <c r="R19" s="145">
        <f t="shared" ref="R19:R30" si="8">Q19+M19-P19</f>
        <v>9364178.5700000003</v>
      </c>
    </row>
    <row r="20" spans="1:18" outlineLevel="1" x14ac:dyDescent="0.2">
      <c r="A20" s="138" t="s">
        <v>5368</v>
      </c>
      <c r="B20" s="138">
        <v>2027</v>
      </c>
      <c r="D20" s="146" t="str">
        <f t="shared" si="6"/>
        <v>февраль 2027 г.</v>
      </c>
      <c r="E20" s="147"/>
      <c r="F20" s="147">
        <f t="shared" ref="F20:F29" si="9">IF(I20&gt;0,F19+E20,0)</f>
        <v>0</v>
      </c>
      <c r="G20" s="147">
        <f t="shared" ref="G20:G29" si="10">G19-1</f>
        <v>82</v>
      </c>
      <c r="H20" s="148">
        <f t="shared" ref="H20:H30" si="11">IF(J19&lt;H19,J19,H19)</f>
        <v>116180.15</v>
      </c>
      <c r="I20" s="148">
        <f t="shared" ref="I20:I30" si="12">J19</f>
        <v>9642952.5299999993</v>
      </c>
      <c r="J20" s="148">
        <f t="shared" si="7"/>
        <v>9526772.379999999</v>
      </c>
      <c r="L20" s="146" t="str">
        <f t="shared" ref="L20:L30" si="13">CONCATENATE(A20," ",B20," г.")</f>
        <v>февраль 2027 г.</v>
      </c>
      <c r="M20" s="147"/>
      <c r="N20" s="147">
        <f t="shared" ref="N20:N29" si="14">IF(Q20&gt;0,N19+M20,0)</f>
        <v>9477000</v>
      </c>
      <c r="O20" s="147">
        <f t="shared" ref="O20:O29" si="15">O19-1</f>
        <v>82</v>
      </c>
      <c r="P20" s="148">
        <f t="shared" ref="P20:P30" si="16">IF(R19&lt;P19,R19,P19)</f>
        <v>112821.43</v>
      </c>
      <c r="Q20" s="148">
        <f t="shared" ref="Q20:Q30" si="17">R19</f>
        <v>9364178.5700000003</v>
      </c>
      <c r="R20" s="148">
        <f t="shared" si="8"/>
        <v>9251357.1400000006</v>
      </c>
    </row>
    <row r="21" spans="1:18" outlineLevel="1" x14ac:dyDescent="0.2">
      <c r="A21" s="138" t="s">
        <v>5369</v>
      </c>
      <c r="B21" s="138">
        <v>2027</v>
      </c>
      <c r="D21" s="146" t="str">
        <f t="shared" si="6"/>
        <v>март 2027 г.</v>
      </c>
      <c r="E21" s="147"/>
      <c r="F21" s="147">
        <f t="shared" si="9"/>
        <v>0</v>
      </c>
      <c r="G21" s="147">
        <f t="shared" si="10"/>
        <v>81</v>
      </c>
      <c r="H21" s="148">
        <f t="shared" si="11"/>
        <v>116180.15</v>
      </c>
      <c r="I21" s="148">
        <f t="shared" si="12"/>
        <v>9526772.379999999</v>
      </c>
      <c r="J21" s="148">
        <f t="shared" si="7"/>
        <v>9410592.2299999986</v>
      </c>
      <c r="L21" s="146" t="str">
        <f t="shared" si="13"/>
        <v>март 2027 г.</v>
      </c>
      <c r="M21" s="147"/>
      <c r="N21" s="147">
        <f t="shared" si="14"/>
        <v>9477000</v>
      </c>
      <c r="O21" s="147">
        <f t="shared" si="15"/>
        <v>81</v>
      </c>
      <c r="P21" s="148">
        <f t="shared" si="16"/>
        <v>112821.43</v>
      </c>
      <c r="Q21" s="148">
        <f t="shared" si="17"/>
        <v>9251357.1400000006</v>
      </c>
      <c r="R21" s="148">
        <f t="shared" si="8"/>
        <v>9138535.7100000009</v>
      </c>
    </row>
    <row r="22" spans="1:18" outlineLevel="1" x14ac:dyDescent="0.2">
      <c r="A22" s="138" t="s">
        <v>5370</v>
      </c>
      <c r="B22" s="138">
        <v>2027</v>
      </c>
      <c r="D22" s="146" t="str">
        <f t="shared" si="6"/>
        <v>апрель 2027 г.</v>
      </c>
      <c r="E22" s="147"/>
      <c r="F22" s="147">
        <f t="shared" si="9"/>
        <v>0</v>
      </c>
      <c r="G22" s="147">
        <f t="shared" si="10"/>
        <v>80</v>
      </c>
      <c r="H22" s="148">
        <f t="shared" si="11"/>
        <v>116180.15</v>
      </c>
      <c r="I22" s="148">
        <f t="shared" si="12"/>
        <v>9410592.2299999986</v>
      </c>
      <c r="J22" s="148">
        <f t="shared" si="7"/>
        <v>9294412.0799999982</v>
      </c>
      <c r="L22" s="146" t="str">
        <f t="shared" si="13"/>
        <v>апрель 2027 г.</v>
      </c>
      <c r="M22" s="147"/>
      <c r="N22" s="147">
        <f t="shared" si="14"/>
        <v>9477000</v>
      </c>
      <c r="O22" s="147">
        <f t="shared" si="15"/>
        <v>80</v>
      </c>
      <c r="P22" s="148">
        <f t="shared" si="16"/>
        <v>112821.43</v>
      </c>
      <c r="Q22" s="148">
        <f t="shared" si="17"/>
        <v>9138535.7100000009</v>
      </c>
      <c r="R22" s="148">
        <f t="shared" si="8"/>
        <v>9025714.2800000012</v>
      </c>
    </row>
    <row r="23" spans="1:18" outlineLevel="1" x14ac:dyDescent="0.2">
      <c r="A23" s="138" t="s">
        <v>5371</v>
      </c>
      <c r="B23" s="138">
        <v>2027</v>
      </c>
      <c r="D23" s="146" t="str">
        <f t="shared" si="6"/>
        <v>май 2027 г.</v>
      </c>
      <c r="E23" s="147"/>
      <c r="F23" s="147">
        <f t="shared" si="9"/>
        <v>0</v>
      </c>
      <c r="G23" s="147">
        <f t="shared" si="10"/>
        <v>79</v>
      </c>
      <c r="H23" s="148">
        <f t="shared" si="11"/>
        <v>116180.15</v>
      </c>
      <c r="I23" s="148">
        <f t="shared" si="12"/>
        <v>9294412.0799999982</v>
      </c>
      <c r="J23" s="148">
        <f t="shared" si="7"/>
        <v>9178231.9299999978</v>
      </c>
      <c r="L23" s="146" t="str">
        <f t="shared" si="13"/>
        <v>май 2027 г.</v>
      </c>
      <c r="M23" s="147"/>
      <c r="N23" s="147">
        <f t="shared" si="14"/>
        <v>9477000</v>
      </c>
      <c r="O23" s="147">
        <f t="shared" si="15"/>
        <v>79</v>
      </c>
      <c r="P23" s="148">
        <f t="shared" si="16"/>
        <v>112821.43</v>
      </c>
      <c r="Q23" s="148">
        <f t="shared" si="17"/>
        <v>9025714.2800000012</v>
      </c>
      <c r="R23" s="148">
        <f t="shared" si="8"/>
        <v>8912892.8500000015</v>
      </c>
    </row>
    <row r="24" spans="1:18" outlineLevel="1" x14ac:dyDescent="0.2">
      <c r="A24" s="138" t="s">
        <v>5342</v>
      </c>
      <c r="B24" s="138">
        <v>2027</v>
      </c>
      <c r="D24" s="146" t="str">
        <f t="shared" si="6"/>
        <v>июнь 2027 г.</v>
      </c>
      <c r="E24" s="147"/>
      <c r="F24" s="147">
        <f t="shared" si="9"/>
        <v>0</v>
      </c>
      <c r="G24" s="147">
        <f t="shared" si="10"/>
        <v>78</v>
      </c>
      <c r="H24" s="148">
        <f t="shared" si="11"/>
        <v>116180.15</v>
      </c>
      <c r="I24" s="148">
        <f t="shared" si="12"/>
        <v>9178231.9299999978</v>
      </c>
      <c r="J24" s="148">
        <f t="shared" si="7"/>
        <v>9062051.7799999975</v>
      </c>
      <c r="L24" s="146" t="str">
        <f t="shared" si="13"/>
        <v>июнь 2027 г.</v>
      </c>
      <c r="M24" s="147"/>
      <c r="N24" s="147">
        <f t="shared" si="14"/>
        <v>9477000</v>
      </c>
      <c r="O24" s="147">
        <f t="shared" si="15"/>
        <v>78</v>
      </c>
      <c r="P24" s="148">
        <f t="shared" si="16"/>
        <v>112821.43</v>
      </c>
      <c r="Q24" s="148">
        <f t="shared" si="17"/>
        <v>8912892.8500000015</v>
      </c>
      <c r="R24" s="148">
        <f t="shared" si="8"/>
        <v>8800071.4200000018</v>
      </c>
    </row>
    <row r="25" spans="1:18" outlineLevel="1" x14ac:dyDescent="0.2">
      <c r="A25" s="138" t="s">
        <v>5343</v>
      </c>
      <c r="B25" s="138">
        <v>2027</v>
      </c>
      <c r="D25" s="146" t="str">
        <f t="shared" si="6"/>
        <v>июль 2027 г.</v>
      </c>
      <c r="E25" s="147"/>
      <c r="F25" s="147">
        <f t="shared" si="9"/>
        <v>0</v>
      </c>
      <c r="G25" s="147">
        <f t="shared" si="10"/>
        <v>77</v>
      </c>
      <c r="H25" s="148">
        <f t="shared" si="11"/>
        <v>116180.15</v>
      </c>
      <c r="I25" s="148">
        <f t="shared" si="12"/>
        <v>9062051.7799999975</v>
      </c>
      <c r="J25" s="148">
        <f t="shared" si="7"/>
        <v>8945871.6299999971</v>
      </c>
      <c r="L25" s="146" t="str">
        <f t="shared" si="13"/>
        <v>июль 2027 г.</v>
      </c>
      <c r="M25" s="147"/>
      <c r="N25" s="147">
        <f t="shared" si="14"/>
        <v>9477000</v>
      </c>
      <c r="O25" s="147">
        <f t="shared" si="15"/>
        <v>77</v>
      </c>
      <c r="P25" s="148">
        <f t="shared" si="16"/>
        <v>112821.43</v>
      </c>
      <c r="Q25" s="148">
        <f t="shared" si="17"/>
        <v>8800071.4200000018</v>
      </c>
      <c r="R25" s="148">
        <f t="shared" si="8"/>
        <v>8687249.9900000021</v>
      </c>
    </row>
    <row r="26" spans="1:18" outlineLevel="1" x14ac:dyDescent="0.2">
      <c r="A26" s="138" t="s">
        <v>5344</v>
      </c>
      <c r="B26" s="138">
        <v>2027</v>
      </c>
      <c r="D26" s="146" t="str">
        <f t="shared" si="6"/>
        <v>август 2027 г.</v>
      </c>
      <c r="E26" s="147"/>
      <c r="F26" s="147">
        <f t="shared" si="9"/>
        <v>0</v>
      </c>
      <c r="G26" s="147">
        <f t="shared" si="10"/>
        <v>76</v>
      </c>
      <c r="H26" s="148">
        <f t="shared" si="11"/>
        <v>116180.15</v>
      </c>
      <c r="I26" s="148">
        <f t="shared" si="12"/>
        <v>8945871.6299999971</v>
      </c>
      <c r="J26" s="148">
        <f t="shared" si="7"/>
        <v>8829691.4799999967</v>
      </c>
      <c r="L26" s="146" t="str">
        <f t="shared" si="13"/>
        <v>август 2027 г.</v>
      </c>
      <c r="M26" s="147"/>
      <c r="N26" s="147">
        <f t="shared" si="14"/>
        <v>9477000</v>
      </c>
      <c r="O26" s="147">
        <f t="shared" si="15"/>
        <v>76</v>
      </c>
      <c r="P26" s="148">
        <f t="shared" si="16"/>
        <v>112821.43</v>
      </c>
      <c r="Q26" s="148">
        <f t="shared" si="17"/>
        <v>8687249.9900000021</v>
      </c>
      <c r="R26" s="148">
        <f t="shared" si="8"/>
        <v>8574428.5600000024</v>
      </c>
    </row>
    <row r="27" spans="1:18" outlineLevel="1" x14ac:dyDescent="0.2">
      <c r="A27" s="138" t="s">
        <v>5345</v>
      </c>
      <c r="B27" s="138">
        <v>2027</v>
      </c>
      <c r="D27" s="146" t="str">
        <f t="shared" si="6"/>
        <v>сентябрь 2027 г.</v>
      </c>
      <c r="E27" s="147"/>
      <c r="F27" s="147">
        <f t="shared" si="9"/>
        <v>0</v>
      </c>
      <c r="G27" s="147">
        <f t="shared" si="10"/>
        <v>75</v>
      </c>
      <c r="H27" s="148">
        <f t="shared" si="11"/>
        <v>116180.15</v>
      </c>
      <c r="I27" s="148">
        <f t="shared" si="12"/>
        <v>8829691.4799999967</v>
      </c>
      <c r="J27" s="148">
        <f t="shared" si="7"/>
        <v>8713511.3299999963</v>
      </c>
      <c r="L27" s="146" t="str">
        <f t="shared" si="13"/>
        <v>сентябрь 2027 г.</v>
      </c>
      <c r="M27" s="147"/>
      <c r="N27" s="147">
        <f t="shared" si="14"/>
        <v>9477000</v>
      </c>
      <c r="O27" s="147">
        <f t="shared" si="15"/>
        <v>75</v>
      </c>
      <c r="P27" s="148">
        <f t="shared" si="16"/>
        <v>112821.43</v>
      </c>
      <c r="Q27" s="148">
        <f t="shared" si="17"/>
        <v>8574428.5600000024</v>
      </c>
      <c r="R27" s="148">
        <f t="shared" si="8"/>
        <v>8461607.1300000027</v>
      </c>
    </row>
    <row r="28" spans="1:18" outlineLevel="1" x14ac:dyDescent="0.2">
      <c r="A28" s="138" t="s">
        <v>5346</v>
      </c>
      <c r="B28" s="138">
        <v>2027</v>
      </c>
      <c r="D28" s="146" t="str">
        <f t="shared" si="6"/>
        <v>октябрь 2027 г.</v>
      </c>
      <c r="E28" s="147"/>
      <c r="F28" s="147">
        <f t="shared" si="9"/>
        <v>0</v>
      </c>
      <c r="G28" s="147">
        <f t="shared" si="10"/>
        <v>74</v>
      </c>
      <c r="H28" s="148">
        <f t="shared" si="11"/>
        <v>116180.15</v>
      </c>
      <c r="I28" s="148">
        <f t="shared" si="12"/>
        <v>8713511.3299999963</v>
      </c>
      <c r="J28" s="148">
        <f t="shared" si="7"/>
        <v>8597331.179999996</v>
      </c>
      <c r="L28" s="146" t="str">
        <f t="shared" si="13"/>
        <v>октябрь 2027 г.</v>
      </c>
      <c r="M28" s="147"/>
      <c r="N28" s="147">
        <f t="shared" si="14"/>
        <v>9477000</v>
      </c>
      <c r="O28" s="147">
        <f t="shared" si="15"/>
        <v>74</v>
      </c>
      <c r="P28" s="148">
        <f t="shared" si="16"/>
        <v>112821.43</v>
      </c>
      <c r="Q28" s="148">
        <f t="shared" si="17"/>
        <v>8461607.1300000027</v>
      </c>
      <c r="R28" s="148">
        <f t="shared" si="8"/>
        <v>8348785.700000003</v>
      </c>
    </row>
    <row r="29" spans="1:18" outlineLevel="1" x14ac:dyDescent="0.2">
      <c r="A29" s="138" t="s">
        <v>5347</v>
      </c>
      <c r="B29" s="138">
        <v>2027</v>
      </c>
      <c r="D29" s="146" t="str">
        <f t="shared" si="6"/>
        <v>ноябрь 2027 г.</v>
      </c>
      <c r="E29" s="147"/>
      <c r="F29" s="147">
        <f t="shared" si="9"/>
        <v>0</v>
      </c>
      <c r="G29" s="147">
        <f t="shared" si="10"/>
        <v>73</v>
      </c>
      <c r="H29" s="148">
        <f t="shared" si="11"/>
        <v>116180.15</v>
      </c>
      <c r="I29" s="148">
        <f t="shared" si="12"/>
        <v>8597331.179999996</v>
      </c>
      <c r="J29" s="148">
        <f t="shared" si="7"/>
        <v>8481151.0299999956</v>
      </c>
      <c r="L29" s="146" t="str">
        <f t="shared" si="13"/>
        <v>ноябрь 2027 г.</v>
      </c>
      <c r="M29" s="147"/>
      <c r="N29" s="147">
        <f t="shared" si="14"/>
        <v>9477000</v>
      </c>
      <c r="O29" s="147">
        <f t="shared" si="15"/>
        <v>73</v>
      </c>
      <c r="P29" s="148">
        <f t="shared" si="16"/>
        <v>112821.43</v>
      </c>
      <c r="Q29" s="148">
        <f t="shared" si="17"/>
        <v>8348785.700000003</v>
      </c>
      <c r="R29" s="148">
        <f t="shared" si="8"/>
        <v>8235964.2700000033</v>
      </c>
    </row>
    <row r="30" spans="1:18" ht="12" outlineLevel="1" thickBot="1" x14ac:dyDescent="0.25">
      <c r="A30" s="138" t="s">
        <v>5348</v>
      </c>
      <c r="B30" s="138">
        <v>2027</v>
      </c>
      <c r="D30" s="149" t="str">
        <f t="shared" si="6"/>
        <v>декабрь 2027 г.</v>
      </c>
      <c r="E30" s="151"/>
      <c r="F30" s="151">
        <f>IF(I30&gt;0,F29+E30,0)</f>
        <v>0</v>
      </c>
      <c r="G30" s="151">
        <f>G29-1</f>
        <v>72</v>
      </c>
      <c r="H30" s="152">
        <f t="shared" si="11"/>
        <v>116180.15</v>
      </c>
      <c r="I30" s="152">
        <f t="shared" si="12"/>
        <v>8481151.0299999956</v>
      </c>
      <c r="J30" s="152">
        <f t="shared" si="7"/>
        <v>8364970.8799999952</v>
      </c>
      <c r="L30" s="149" t="str">
        <f t="shared" si="13"/>
        <v>декабрь 2027 г.</v>
      </c>
      <c r="M30" s="150">
        <f>источники!E36*1000000*T1</f>
        <v>1099332</v>
      </c>
      <c r="N30" s="151">
        <f>IF(Q30&gt;0,N29+M30,0)</f>
        <v>10576332</v>
      </c>
      <c r="O30" s="151">
        <f>O29-1</f>
        <v>72</v>
      </c>
      <c r="P30" s="152">
        <f t="shared" si="16"/>
        <v>112821.43</v>
      </c>
      <c r="Q30" s="152">
        <f t="shared" si="17"/>
        <v>8235964.2700000033</v>
      </c>
      <c r="R30" s="152">
        <f t="shared" si="8"/>
        <v>9222474.8400000036</v>
      </c>
    </row>
    <row r="31" spans="1:18" ht="12.75" thickTop="1" thickBot="1" x14ac:dyDescent="0.25">
      <c r="D31" s="153" t="s">
        <v>5293</v>
      </c>
      <c r="E31" s="154"/>
      <c r="F31" s="154"/>
      <c r="G31" s="154"/>
      <c r="H31" s="155">
        <f>SUM(H19:H30)</f>
        <v>1394161.7999999998</v>
      </c>
      <c r="I31" s="154"/>
      <c r="J31" s="154"/>
      <c r="L31" s="153" t="s">
        <v>5293</v>
      </c>
      <c r="M31" s="154"/>
      <c r="N31" s="154"/>
      <c r="O31" s="154"/>
      <c r="P31" s="155">
        <f>SUM(P19:P30)</f>
        <v>1353857.1599999995</v>
      </c>
      <c r="Q31" s="154"/>
      <c r="R31" s="154"/>
    </row>
    <row r="32" spans="1:18" ht="12" outlineLevel="1" thickTop="1" x14ac:dyDescent="0.2">
      <c r="A32" s="138" t="s">
        <v>5367</v>
      </c>
      <c r="B32" s="138">
        <v>2028</v>
      </c>
      <c r="D32" s="142" t="str">
        <f t="shared" ref="D32:D43" si="18">CONCATENATE(A32," ",B32," г.")</f>
        <v>январь 2028 г.</v>
      </c>
      <c r="E32" s="143"/>
      <c r="F32" s="143">
        <f>IF(I32&gt;0,F30+E32,0)</f>
        <v>0</v>
      </c>
      <c r="G32" s="143">
        <f>G30-1</f>
        <v>71</v>
      </c>
      <c r="H32" s="144">
        <f>ROUND(J30/G30,2)</f>
        <v>116180.15</v>
      </c>
      <c r="I32" s="145">
        <f>J30</f>
        <v>8364970.8799999952</v>
      </c>
      <c r="J32" s="145">
        <f t="shared" ref="J32:J43" si="19">I32+E32-H32</f>
        <v>8248790.7299999949</v>
      </c>
      <c r="L32" s="142" t="str">
        <f>CONCATENATE(A32," ",B32," г.")</f>
        <v>январь 2028 г.</v>
      </c>
      <c r="M32" s="143"/>
      <c r="N32" s="143">
        <f>IF(Q32&gt;0,N30+M32,0)</f>
        <v>10576332</v>
      </c>
      <c r="O32" s="143">
        <f>O30-1</f>
        <v>71</v>
      </c>
      <c r="P32" s="144">
        <f>ROUND(R30/O30,2)</f>
        <v>128089.93</v>
      </c>
      <c r="Q32" s="145">
        <f>R30</f>
        <v>9222474.8400000036</v>
      </c>
      <c r="R32" s="145">
        <f t="shared" ref="R32:R43" si="20">Q32+M32-P32</f>
        <v>9094384.9100000039</v>
      </c>
    </row>
    <row r="33" spans="1:18" outlineLevel="1" x14ac:dyDescent="0.2">
      <c r="A33" s="138" t="s">
        <v>5368</v>
      </c>
      <c r="B33" s="138">
        <v>2028</v>
      </c>
      <c r="D33" s="146" t="str">
        <f t="shared" si="18"/>
        <v>февраль 2028 г.</v>
      </c>
      <c r="E33" s="147"/>
      <c r="F33" s="147">
        <f t="shared" ref="F33:F42" si="21">IF(I33&gt;0,F32+E33,0)</f>
        <v>0</v>
      </c>
      <c r="G33" s="147">
        <f t="shared" ref="G33:G42" si="22">G32-1</f>
        <v>70</v>
      </c>
      <c r="H33" s="148">
        <f t="shared" ref="H33:H43" si="23">IF(J32&lt;H32,J32,H32)</f>
        <v>116180.15</v>
      </c>
      <c r="I33" s="148">
        <f t="shared" ref="I33:I43" si="24">J32</f>
        <v>8248790.7299999949</v>
      </c>
      <c r="J33" s="148">
        <f t="shared" si="19"/>
        <v>8132610.5799999945</v>
      </c>
      <c r="L33" s="146" t="str">
        <f t="shared" ref="L33:L43" si="25">CONCATENATE(A33," ",B33," г.")</f>
        <v>февраль 2028 г.</v>
      </c>
      <c r="M33" s="147"/>
      <c r="N33" s="147">
        <f t="shared" ref="N33:N42" si="26">IF(Q33&gt;0,N32+M33,0)</f>
        <v>10576332</v>
      </c>
      <c r="O33" s="147">
        <f t="shared" ref="O33:O42" si="27">O32-1</f>
        <v>70</v>
      </c>
      <c r="P33" s="148">
        <f t="shared" ref="P33:P43" si="28">IF(R32&lt;P32,R32,P32)</f>
        <v>128089.93</v>
      </c>
      <c r="Q33" s="148">
        <f t="shared" ref="Q33:Q43" si="29">R32</f>
        <v>9094384.9100000039</v>
      </c>
      <c r="R33" s="148">
        <f t="shared" si="20"/>
        <v>8966294.9800000042</v>
      </c>
    </row>
    <row r="34" spans="1:18" outlineLevel="1" x14ac:dyDescent="0.2">
      <c r="A34" s="138" t="s">
        <v>5369</v>
      </c>
      <c r="B34" s="138">
        <v>2028</v>
      </c>
      <c r="D34" s="146" t="str">
        <f t="shared" si="18"/>
        <v>март 2028 г.</v>
      </c>
      <c r="E34" s="147"/>
      <c r="F34" s="147">
        <f t="shared" si="21"/>
        <v>0</v>
      </c>
      <c r="G34" s="147">
        <f t="shared" si="22"/>
        <v>69</v>
      </c>
      <c r="H34" s="148">
        <f t="shared" si="23"/>
        <v>116180.15</v>
      </c>
      <c r="I34" s="148">
        <f t="shared" si="24"/>
        <v>8132610.5799999945</v>
      </c>
      <c r="J34" s="148">
        <f t="shared" si="19"/>
        <v>8016430.4299999941</v>
      </c>
      <c r="L34" s="146" t="str">
        <f t="shared" si="25"/>
        <v>март 2028 г.</v>
      </c>
      <c r="M34" s="147"/>
      <c r="N34" s="147">
        <f t="shared" si="26"/>
        <v>10576332</v>
      </c>
      <c r="O34" s="147">
        <f t="shared" si="27"/>
        <v>69</v>
      </c>
      <c r="P34" s="148">
        <f t="shared" si="28"/>
        <v>128089.93</v>
      </c>
      <c r="Q34" s="148">
        <f t="shared" si="29"/>
        <v>8966294.9800000042</v>
      </c>
      <c r="R34" s="148">
        <f t="shared" si="20"/>
        <v>8838205.0500000045</v>
      </c>
    </row>
    <row r="35" spans="1:18" outlineLevel="1" x14ac:dyDescent="0.2">
      <c r="A35" s="138" t="s">
        <v>5370</v>
      </c>
      <c r="B35" s="138">
        <v>2028</v>
      </c>
      <c r="D35" s="146" t="str">
        <f t="shared" si="18"/>
        <v>апрель 2028 г.</v>
      </c>
      <c r="E35" s="147"/>
      <c r="F35" s="147">
        <f t="shared" si="21"/>
        <v>0</v>
      </c>
      <c r="G35" s="147">
        <f t="shared" si="22"/>
        <v>68</v>
      </c>
      <c r="H35" s="148">
        <f t="shared" si="23"/>
        <v>116180.15</v>
      </c>
      <c r="I35" s="148">
        <f t="shared" si="24"/>
        <v>8016430.4299999941</v>
      </c>
      <c r="J35" s="148">
        <f t="shared" si="19"/>
        <v>7900250.2799999937</v>
      </c>
      <c r="L35" s="146" t="str">
        <f t="shared" si="25"/>
        <v>апрель 2028 г.</v>
      </c>
      <c r="M35" s="147"/>
      <c r="N35" s="147">
        <f t="shared" si="26"/>
        <v>10576332</v>
      </c>
      <c r="O35" s="147">
        <f t="shared" si="27"/>
        <v>68</v>
      </c>
      <c r="P35" s="148">
        <f t="shared" si="28"/>
        <v>128089.93</v>
      </c>
      <c r="Q35" s="148">
        <f t="shared" si="29"/>
        <v>8838205.0500000045</v>
      </c>
      <c r="R35" s="148">
        <f t="shared" si="20"/>
        <v>8710115.1200000048</v>
      </c>
    </row>
    <row r="36" spans="1:18" outlineLevel="1" x14ac:dyDescent="0.2">
      <c r="A36" s="138" t="s">
        <v>5371</v>
      </c>
      <c r="B36" s="138">
        <v>2028</v>
      </c>
      <c r="D36" s="146" t="str">
        <f t="shared" si="18"/>
        <v>май 2028 г.</v>
      </c>
      <c r="E36" s="147"/>
      <c r="F36" s="147">
        <f t="shared" si="21"/>
        <v>0</v>
      </c>
      <c r="G36" s="147">
        <f t="shared" si="22"/>
        <v>67</v>
      </c>
      <c r="H36" s="148">
        <f t="shared" si="23"/>
        <v>116180.15</v>
      </c>
      <c r="I36" s="148">
        <f t="shared" si="24"/>
        <v>7900250.2799999937</v>
      </c>
      <c r="J36" s="148">
        <f t="shared" si="19"/>
        <v>7784070.1299999934</v>
      </c>
      <c r="L36" s="146" t="str">
        <f t="shared" si="25"/>
        <v>май 2028 г.</v>
      </c>
      <c r="M36" s="147"/>
      <c r="N36" s="147">
        <f t="shared" si="26"/>
        <v>10576332</v>
      </c>
      <c r="O36" s="147">
        <f t="shared" si="27"/>
        <v>67</v>
      </c>
      <c r="P36" s="148">
        <f t="shared" si="28"/>
        <v>128089.93</v>
      </c>
      <c r="Q36" s="148">
        <f t="shared" si="29"/>
        <v>8710115.1200000048</v>
      </c>
      <c r="R36" s="148">
        <f t="shared" si="20"/>
        <v>8582025.1900000051</v>
      </c>
    </row>
    <row r="37" spans="1:18" outlineLevel="1" x14ac:dyDescent="0.2">
      <c r="A37" s="138" t="s">
        <v>5342</v>
      </c>
      <c r="B37" s="138">
        <v>2028</v>
      </c>
      <c r="D37" s="146" t="str">
        <f t="shared" si="18"/>
        <v>июнь 2028 г.</v>
      </c>
      <c r="E37" s="147"/>
      <c r="F37" s="147">
        <f t="shared" si="21"/>
        <v>0</v>
      </c>
      <c r="G37" s="147">
        <f t="shared" si="22"/>
        <v>66</v>
      </c>
      <c r="H37" s="148">
        <f t="shared" si="23"/>
        <v>116180.15</v>
      </c>
      <c r="I37" s="148">
        <f t="shared" si="24"/>
        <v>7784070.1299999934</v>
      </c>
      <c r="J37" s="148">
        <f t="shared" si="19"/>
        <v>7667889.979999993</v>
      </c>
      <c r="L37" s="146" t="str">
        <f t="shared" si="25"/>
        <v>июнь 2028 г.</v>
      </c>
      <c r="M37" s="147"/>
      <c r="N37" s="147">
        <f t="shared" si="26"/>
        <v>10576332</v>
      </c>
      <c r="O37" s="147">
        <f t="shared" si="27"/>
        <v>66</v>
      </c>
      <c r="P37" s="148">
        <f t="shared" si="28"/>
        <v>128089.93</v>
      </c>
      <c r="Q37" s="148">
        <f t="shared" si="29"/>
        <v>8582025.1900000051</v>
      </c>
      <c r="R37" s="148">
        <f t="shared" si="20"/>
        <v>8453935.2600000054</v>
      </c>
    </row>
    <row r="38" spans="1:18" outlineLevel="1" x14ac:dyDescent="0.2">
      <c r="A38" s="138" t="s">
        <v>5343</v>
      </c>
      <c r="B38" s="138">
        <v>2028</v>
      </c>
      <c r="D38" s="146" t="str">
        <f t="shared" si="18"/>
        <v>июль 2028 г.</v>
      </c>
      <c r="E38" s="147"/>
      <c r="F38" s="147">
        <f t="shared" si="21"/>
        <v>0</v>
      </c>
      <c r="G38" s="147">
        <f t="shared" si="22"/>
        <v>65</v>
      </c>
      <c r="H38" s="148">
        <f t="shared" si="23"/>
        <v>116180.15</v>
      </c>
      <c r="I38" s="148">
        <f t="shared" si="24"/>
        <v>7667889.979999993</v>
      </c>
      <c r="J38" s="148">
        <f t="shared" si="19"/>
        <v>7551709.8299999926</v>
      </c>
      <c r="L38" s="146" t="str">
        <f t="shared" si="25"/>
        <v>июль 2028 г.</v>
      </c>
      <c r="M38" s="147"/>
      <c r="N38" s="147">
        <f t="shared" si="26"/>
        <v>10576332</v>
      </c>
      <c r="O38" s="147">
        <f t="shared" si="27"/>
        <v>65</v>
      </c>
      <c r="P38" s="148">
        <f t="shared" si="28"/>
        <v>128089.93</v>
      </c>
      <c r="Q38" s="148">
        <f t="shared" si="29"/>
        <v>8453935.2600000054</v>
      </c>
      <c r="R38" s="148">
        <f t="shared" si="20"/>
        <v>8325845.3300000057</v>
      </c>
    </row>
    <row r="39" spans="1:18" outlineLevel="1" x14ac:dyDescent="0.2">
      <c r="A39" s="138" t="s">
        <v>5344</v>
      </c>
      <c r="B39" s="138">
        <v>2028</v>
      </c>
      <c r="D39" s="146" t="str">
        <f t="shared" si="18"/>
        <v>август 2028 г.</v>
      </c>
      <c r="E39" s="147"/>
      <c r="F39" s="147">
        <f t="shared" si="21"/>
        <v>0</v>
      </c>
      <c r="G39" s="147">
        <f t="shared" si="22"/>
        <v>64</v>
      </c>
      <c r="H39" s="148">
        <f t="shared" si="23"/>
        <v>116180.15</v>
      </c>
      <c r="I39" s="148">
        <f t="shared" si="24"/>
        <v>7551709.8299999926</v>
      </c>
      <c r="J39" s="148">
        <f t="shared" si="19"/>
        <v>7435529.6799999923</v>
      </c>
      <c r="L39" s="146" t="str">
        <f t="shared" si="25"/>
        <v>август 2028 г.</v>
      </c>
      <c r="M39" s="147"/>
      <c r="N39" s="147">
        <f t="shared" si="26"/>
        <v>10576332</v>
      </c>
      <c r="O39" s="147">
        <f t="shared" si="27"/>
        <v>64</v>
      </c>
      <c r="P39" s="148">
        <f t="shared" si="28"/>
        <v>128089.93</v>
      </c>
      <c r="Q39" s="148">
        <f t="shared" si="29"/>
        <v>8325845.3300000057</v>
      </c>
      <c r="R39" s="148">
        <f t="shared" si="20"/>
        <v>8197755.400000006</v>
      </c>
    </row>
    <row r="40" spans="1:18" outlineLevel="1" x14ac:dyDescent="0.2">
      <c r="A40" s="138" t="s">
        <v>5345</v>
      </c>
      <c r="B40" s="138">
        <v>2028</v>
      </c>
      <c r="D40" s="146" t="str">
        <f t="shared" si="18"/>
        <v>сентябрь 2028 г.</v>
      </c>
      <c r="E40" s="147"/>
      <c r="F40" s="147">
        <f t="shared" si="21"/>
        <v>0</v>
      </c>
      <c r="G40" s="147">
        <f t="shared" si="22"/>
        <v>63</v>
      </c>
      <c r="H40" s="148">
        <f t="shared" si="23"/>
        <v>116180.15</v>
      </c>
      <c r="I40" s="148">
        <f t="shared" si="24"/>
        <v>7435529.6799999923</v>
      </c>
      <c r="J40" s="148">
        <f t="shared" si="19"/>
        <v>7319349.5299999919</v>
      </c>
      <c r="L40" s="146" t="str">
        <f t="shared" si="25"/>
        <v>сентябрь 2028 г.</v>
      </c>
      <c r="M40" s="147"/>
      <c r="N40" s="147">
        <f t="shared" si="26"/>
        <v>10576332</v>
      </c>
      <c r="O40" s="147">
        <f t="shared" si="27"/>
        <v>63</v>
      </c>
      <c r="P40" s="148">
        <f t="shared" si="28"/>
        <v>128089.93</v>
      </c>
      <c r="Q40" s="148">
        <f t="shared" si="29"/>
        <v>8197755.400000006</v>
      </c>
      <c r="R40" s="148">
        <f t="shared" si="20"/>
        <v>8069665.4700000063</v>
      </c>
    </row>
    <row r="41" spans="1:18" outlineLevel="1" x14ac:dyDescent="0.2">
      <c r="A41" s="138" t="s">
        <v>5346</v>
      </c>
      <c r="B41" s="138">
        <v>2028</v>
      </c>
      <c r="D41" s="146" t="str">
        <f t="shared" si="18"/>
        <v>октябрь 2028 г.</v>
      </c>
      <c r="E41" s="147"/>
      <c r="F41" s="147">
        <f t="shared" si="21"/>
        <v>0</v>
      </c>
      <c r="G41" s="147">
        <f t="shared" si="22"/>
        <v>62</v>
      </c>
      <c r="H41" s="148">
        <f t="shared" si="23"/>
        <v>116180.15</v>
      </c>
      <c r="I41" s="148">
        <f t="shared" si="24"/>
        <v>7319349.5299999919</v>
      </c>
      <c r="J41" s="148">
        <f t="shared" si="19"/>
        <v>7203169.3799999915</v>
      </c>
      <c r="L41" s="146" t="str">
        <f t="shared" si="25"/>
        <v>октябрь 2028 г.</v>
      </c>
      <c r="M41" s="147"/>
      <c r="N41" s="147">
        <f t="shared" si="26"/>
        <v>10576332</v>
      </c>
      <c r="O41" s="147">
        <f t="shared" si="27"/>
        <v>62</v>
      </c>
      <c r="P41" s="148">
        <f t="shared" si="28"/>
        <v>128089.93</v>
      </c>
      <c r="Q41" s="148">
        <f t="shared" si="29"/>
        <v>8069665.4700000063</v>
      </c>
      <c r="R41" s="148">
        <f t="shared" si="20"/>
        <v>7941575.5400000066</v>
      </c>
    </row>
    <row r="42" spans="1:18" outlineLevel="1" x14ac:dyDescent="0.2">
      <c r="A42" s="138" t="s">
        <v>5347</v>
      </c>
      <c r="B42" s="138">
        <v>2028</v>
      </c>
      <c r="D42" s="146" t="str">
        <f t="shared" si="18"/>
        <v>ноябрь 2028 г.</v>
      </c>
      <c r="E42" s="147"/>
      <c r="F42" s="147">
        <f t="shared" si="21"/>
        <v>0</v>
      </c>
      <c r="G42" s="147">
        <f t="shared" si="22"/>
        <v>61</v>
      </c>
      <c r="H42" s="148">
        <f t="shared" si="23"/>
        <v>116180.15</v>
      </c>
      <c r="I42" s="148">
        <f t="shared" si="24"/>
        <v>7203169.3799999915</v>
      </c>
      <c r="J42" s="148">
        <f t="shared" si="19"/>
        <v>7086989.2299999911</v>
      </c>
      <c r="L42" s="146" t="str">
        <f t="shared" si="25"/>
        <v>ноябрь 2028 г.</v>
      </c>
      <c r="M42" s="147"/>
      <c r="N42" s="147">
        <f t="shared" si="26"/>
        <v>10576332</v>
      </c>
      <c r="O42" s="147">
        <f t="shared" si="27"/>
        <v>61</v>
      </c>
      <c r="P42" s="148">
        <f t="shared" si="28"/>
        <v>128089.93</v>
      </c>
      <c r="Q42" s="148">
        <f t="shared" si="29"/>
        <v>7941575.5400000066</v>
      </c>
      <c r="R42" s="148">
        <f t="shared" si="20"/>
        <v>7813485.6100000069</v>
      </c>
    </row>
    <row r="43" spans="1:18" ht="12" outlineLevel="1" thickBot="1" x14ac:dyDescent="0.25">
      <c r="A43" s="138" t="s">
        <v>5348</v>
      </c>
      <c r="B43" s="138">
        <v>2028</v>
      </c>
      <c r="D43" s="149" t="str">
        <f t="shared" si="18"/>
        <v>декабрь 2028 г.</v>
      </c>
      <c r="E43" s="151"/>
      <c r="F43" s="151">
        <f>IF(I43&gt;0,F42+E43,0)</f>
        <v>0</v>
      </c>
      <c r="G43" s="151">
        <f>G42-1</f>
        <v>60</v>
      </c>
      <c r="H43" s="152">
        <f t="shared" si="23"/>
        <v>116180.15</v>
      </c>
      <c r="I43" s="152">
        <f t="shared" si="24"/>
        <v>7086989.2299999911</v>
      </c>
      <c r="J43" s="152">
        <f t="shared" si="19"/>
        <v>6970809.0799999908</v>
      </c>
      <c r="L43" s="149" t="str">
        <f t="shared" si="25"/>
        <v>декабрь 2028 г.</v>
      </c>
      <c r="M43" s="150">
        <f>источники!F36*1000000*T1</f>
        <v>1147702.6100000001</v>
      </c>
      <c r="N43" s="151">
        <f>IF(Q43&gt;0,N42+M43,0)</f>
        <v>11724034.609999999</v>
      </c>
      <c r="O43" s="151">
        <f>O42-1</f>
        <v>60</v>
      </c>
      <c r="P43" s="152">
        <f t="shared" si="28"/>
        <v>128089.93</v>
      </c>
      <c r="Q43" s="152">
        <f t="shared" si="29"/>
        <v>7813485.6100000069</v>
      </c>
      <c r="R43" s="152">
        <f t="shared" si="20"/>
        <v>8833098.2900000066</v>
      </c>
    </row>
    <row r="44" spans="1:18" ht="12.75" thickTop="1" thickBot="1" x14ac:dyDescent="0.25">
      <c r="D44" s="153" t="s">
        <v>5296</v>
      </c>
      <c r="E44" s="154"/>
      <c r="F44" s="154"/>
      <c r="G44" s="154"/>
      <c r="H44" s="155">
        <f>SUM(H32:H43)</f>
        <v>1394161.7999999998</v>
      </c>
      <c r="I44" s="154"/>
      <c r="J44" s="154"/>
      <c r="L44" s="153" t="s">
        <v>5296</v>
      </c>
      <c r="M44" s="154"/>
      <c r="N44" s="154"/>
      <c r="O44" s="154"/>
      <c r="P44" s="155">
        <f>SUM(P32:P43)</f>
        <v>1537079.1599999995</v>
      </c>
      <c r="Q44" s="154"/>
      <c r="R44" s="154"/>
    </row>
    <row r="45" spans="1:18" ht="12" outlineLevel="1" thickTop="1" x14ac:dyDescent="0.2">
      <c r="A45" s="138" t="s">
        <v>5367</v>
      </c>
      <c r="B45" s="138">
        <v>2029</v>
      </c>
      <c r="D45" s="142" t="str">
        <f t="shared" ref="D45:D56" si="30">CONCATENATE(A45," ",B45," г.")</f>
        <v>январь 2029 г.</v>
      </c>
      <c r="E45" s="143"/>
      <c r="F45" s="143">
        <f>IF(I45&gt;0,F43+E45,0)</f>
        <v>0</v>
      </c>
      <c r="G45" s="143">
        <f>G43-1</f>
        <v>59</v>
      </c>
      <c r="H45" s="144">
        <f>ROUND(J43/G43,2)</f>
        <v>116180.15</v>
      </c>
      <c r="I45" s="145">
        <f>J43</f>
        <v>6970809.0799999908</v>
      </c>
      <c r="J45" s="145">
        <f t="shared" ref="J45:J56" si="31">I45+E45-H45</f>
        <v>6854628.9299999904</v>
      </c>
      <c r="L45" s="142" t="str">
        <f>CONCATENATE(A45," ",B45," г.")</f>
        <v>январь 2029 г.</v>
      </c>
      <c r="M45" s="143"/>
      <c r="N45" s="143">
        <f>IF(Q45&gt;0,N43+M45,0)</f>
        <v>11724034.609999999</v>
      </c>
      <c r="O45" s="143">
        <f>O43-1</f>
        <v>59</v>
      </c>
      <c r="P45" s="144">
        <f>ROUND(R43/O43,2)</f>
        <v>147218.29999999999</v>
      </c>
      <c r="Q45" s="145">
        <f>R43</f>
        <v>8833098.2900000066</v>
      </c>
      <c r="R45" s="145">
        <f t="shared" ref="R45:R56" si="32">Q45+M45-P45</f>
        <v>8685879.9900000058</v>
      </c>
    </row>
    <row r="46" spans="1:18" outlineLevel="1" x14ac:dyDescent="0.2">
      <c r="A46" s="138" t="s">
        <v>5368</v>
      </c>
      <c r="B46" s="138">
        <v>2029</v>
      </c>
      <c r="D46" s="146" t="str">
        <f t="shared" si="30"/>
        <v>февраль 2029 г.</v>
      </c>
      <c r="E46" s="147"/>
      <c r="F46" s="147">
        <f t="shared" ref="F46:F55" si="33">IF(I46&gt;0,F45+E46,0)</f>
        <v>0</v>
      </c>
      <c r="G46" s="147">
        <f t="shared" ref="G46:G55" si="34">G45-1</f>
        <v>58</v>
      </c>
      <c r="H46" s="148">
        <f t="shared" ref="H46:H56" si="35">IF(J45&lt;H45,J45,H45)</f>
        <v>116180.15</v>
      </c>
      <c r="I46" s="148">
        <f t="shared" ref="I46:I56" si="36">J45</f>
        <v>6854628.9299999904</v>
      </c>
      <c r="J46" s="148">
        <f t="shared" si="31"/>
        <v>6738448.77999999</v>
      </c>
      <c r="L46" s="146" t="str">
        <f t="shared" ref="L46:L56" si="37">CONCATENATE(A46," ",B46," г.")</f>
        <v>февраль 2029 г.</v>
      </c>
      <c r="M46" s="147"/>
      <c r="N46" s="147">
        <f t="shared" ref="N46:N55" si="38">IF(Q46&gt;0,N45+M46,0)</f>
        <v>11724034.609999999</v>
      </c>
      <c r="O46" s="147">
        <f t="shared" ref="O46:O55" si="39">O45-1</f>
        <v>58</v>
      </c>
      <c r="P46" s="148">
        <f t="shared" ref="P46:P56" si="40">IF(R45&lt;P45,R45,P45)</f>
        <v>147218.29999999999</v>
      </c>
      <c r="Q46" s="148">
        <f t="shared" ref="Q46:Q56" si="41">R45</f>
        <v>8685879.9900000058</v>
      </c>
      <c r="R46" s="148">
        <f t="shared" si="32"/>
        <v>8538661.6900000051</v>
      </c>
    </row>
    <row r="47" spans="1:18" outlineLevel="1" x14ac:dyDescent="0.2">
      <c r="A47" s="138" t="s">
        <v>5369</v>
      </c>
      <c r="B47" s="138">
        <v>2029</v>
      </c>
      <c r="D47" s="146" t="str">
        <f t="shared" si="30"/>
        <v>март 2029 г.</v>
      </c>
      <c r="E47" s="147"/>
      <c r="F47" s="147">
        <f t="shared" si="33"/>
        <v>0</v>
      </c>
      <c r="G47" s="147">
        <f t="shared" si="34"/>
        <v>57</v>
      </c>
      <c r="H47" s="148">
        <f t="shared" si="35"/>
        <v>116180.15</v>
      </c>
      <c r="I47" s="148">
        <f t="shared" si="36"/>
        <v>6738448.77999999</v>
      </c>
      <c r="J47" s="148">
        <f t="shared" si="31"/>
        <v>6622268.6299999896</v>
      </c>
      <c r="L47" s="146" t="str">
        <f t="shared" si="37"/>
        <v>март 2029 г.</v>
      </c>
      <c r="M47" s="147"/>
      <c r="N47" s="147">
        <f t="shared" si="38"/>
        <v>11724034.609999999</v>
      </c>
      <c r="O47" s="147">
        <f t="shared" si="39"/>
        <v>57</v>
      </c>
      <c r="P47" s="148">
        <f t="shared" si="40"/>
        <v>147218.29999999999</v>
      </c>
      <c r="Q47" s="148">
        <f t="shared" si="41"/>
        <v>8538661.6900000051</v>
      </c>
      <c r="R47" s="148">
        <f t="shared" si="32"/>
        <v>8391443.3900000043</v>
      </c>
    </row>
    <row r="48" spans="1:18" outlineLevel="1" x14ac:dyDescent="0.2">
      <c r="A48" s="138" t="s">
        <v>5370</v>
      </c>
      <c r="B48" s="138">
        <v>2029</v>
      </c>
      <c r="D48" s="146" t="str">
        <f t="shared" si="30"/>
        <v>апрель 2029 г.</v>
      </c>
      <c r="E48" s="147"/>
      <c r="F48" s="147">
        <f t="shared" si="33"/>
        <v>0</v>
      </c>
      <c r="G48" s="147">
        <f t="shared" si="34"/>
        <v>56</v>
      </c>
      <c r="H48" s="148">
        <f t="shared" si="35"/>
        <v>116180.15</v>
      </c>
      <c r="I48" s="148">
        <f t="shared" si="36"/>
        <v>6622268.6299999896</v>
      </c>
      <c r="J48" s="148">
        <f t="shared" si="31"/>
        <v>6506088.4799999893</v>
      </c>
      <c r="L48" s="146" t="str">
        <f t="shared" si="37"/>
        <v>апрель 2029 г.</v>
      </c>
      <c r="M48" s="147"/>
      <c r="N48" s="147">
        <f t="shared" si="38"/>
        <v>11724034.609999999</v>
      </c>
      <c r="O48" s="147">
        <f t="shared" si="39"/>
        <v>56</v>
      </c>
      <c r="P48" s="148">
        <f t="shared" si="40"/>
        <v>147218.29999999999</v>
      </c>
      <c r="Q48" s="148">
        <f t="shared" si="41"/>
        <v>8391443.3900000043</v>
      </c>
      <c r="R48" s="148">
        <f t="shared" si="32"/>
        <v>8244225.0900000045</v>
      </c>
    </row>
    <row r="49" spans="1:18" outlineLevel="1" x14ac:dyDescent="0.2">
      <c r="A49" s="138" t="s">
        <v>5371</v>
      </c>
      <c r="B49" s="138">
        <v>2029</v>
      </c>
      <c r="D49" s="146" t="str">
        <f t="shared" si="30"/>
        <v>май 2029 г.</v>
      </c>
      <c r="E49" s="147"/>
      <c r="F49" s="147">
        <f t="shared" si="33"/>
        <v>0</v>
      </c>
      <c r="G49" s="147">
        <f t="shared" si="34"/>
        <v>55</v>
      </c>
      <c r="H49" s="148">
        <f t="shared" si="35"/>
        <v>116180.15</v>
      </c>
      <c r="I49" s="148">
        <f t="shared" si="36"/>
        <v>6506088.4799999893</v>
      </c>
      <c r="J49" s="148">
        <f t="shared" si="31"/>
        <v>6389908.3299999889</v>
      </c>
      <c r="L49" s="146" t="str">
        <f t="shared" si="37"/>
        <v>май 2029 г.</v>
      </c>
      <c r="M49" s="147"/>
      <c r="N49" s="147">
        <f t="shared" si="38"/>
        <v>11724034.609999999</v>
      </c>
      <c r="O49" s="147">
        <f t="shared" si="39"/>
        <v>55</v>
      </c>
      <c r="P49" s="148">
        <f t="shared" si="40"/>
        <v>147218.29999999999</v>
      </c>
      <c r="Q49" s="148">
        <f t="shared" si="41"/>
        <v>8244225.0900000045</v>
      </c>
      <c r="R49" s="148">
        <f t="shared" si="32"/>
        <v>8097006.7900000047</v>
      </c>
    </row>
    <row r="50" spans="1:18" outlineLevel="1" x14ac:dyDescent="0.2">
      <c r="A50" s="138" t="s">
        <v>5342</v>
      </c>
      <c r="B50" s="138">
        <v>2029</v>
      </c>
      <c r="D50" s="146" t="str">
        <f t="shared" si="30"/>
        <v>июнь 2029 г.</v>
      </c>
      <c r="E50" s="147"/>
      <c r="F50" s="147">
        <f t="shared" si="33"/>
        <v>0</v>
      </c>
      <c r="G50" s="147">
        <f t="shared" si="34"/>
        <v>54</v>
      </c>
      <c r="H50" s="148">
        <f t="shared" si="35"/>
        <v>116180.15</v>
      </c>
      <c r="I50" s="148">
        <f t="shared" si="36"/>
        <v>6389908.3299999889</v>
      </c>
      <c r="J50" s="148">
        <f t="shared" si="31"/>
        <v>6273728.1799999885</v>
      </c>
      <c r="L50" s="146" t="str">
        <f t="shared" si="37"/>
        <v>июнь 2029 г.</v>
      </c>
      <c r="M50" s="147"/>
      <c r="N50" s="147">
        <f t="shared" si="38"/>
        <v>11724034.609999999</v>
      </c>
      <c r="O50" s="147">
        <f t="shared" si="39"/>
        <v>54</v>
      </c>
      <c r="P50" s="148">
        <f t="shared" si="40"/>
        <v>147218.29999999999</v>
      </c>
      <c r="Q50" s="148">
        <f t="shared" si="41"/>
        <v>8097006.7900000047</v>
      </c>
      <c r="R50" s="148">
        <f t="shared" si="32"/>
        <v>7949788.4900000049</v>
      </c>
    </row>
    <row r="51" spans="1:18" outlineLevel="1" x14ac:dyDescent="0.2">
      <c r="A51" s="138" t="s">
        <v>5343</v>
      </c>
      <c r="B51" s="138">
        <v>2029</v>
      </c>
      <c r="D51" s="146" t="str">
        <f t="shared" si="30"/>
        <v>июль 2029 г.</v>
      </c>
      <c r="E51" s="147"/>
      <c r="F51" s="147">
        <f t="shared" si="33"/>
        <v>0</v>
      </c>
      <c r="G51" s="147">
        <f t="shared" si="34"/>
        <v>53</v>
      </c>
      <c r="H51" s="148">
        <f t="shared" si="35"/>
        <v>116180.15</v>
      </c>
      <c r="I51" s="148">
        <f t="shared" si="36"/>
        <v>6273728.1799999885</v>
      </c>
      <c r="J51" s="148">
        <f t="shared" si="31"/>
        <v>6157548.0299999882</v>
      </c>
      <c r="L51" s="146" t="str">
        <f t="shared" si="37"/>
        <v>июль 2029 г.</v>
      </c>
      <c r="M51" s="147"/>
      <c r="N51" s="147">
        <f t="shared" si="38"/>
        <v>11724034.609999999</v>
      </c>
      <c r="O51" s="147">
        <f t="shared" si="39"/>
        <v>53</v>
      </c>
      <c r="P51" s="148">
        <f t="shared" si="40"/>
        <v>147218.29999999999</v>
      </c>
      <c r="Q51" s="148">
        <f t="shared" si="41"/>
        <v>7949788.4900000049</v>
      </c>
      <c r="R51" s="148">
        <f t="shared" si="32"/>
        <v>7802570.1900000051</v>
      </c>
    </row>
    <row r="52" spans="1:18" outlineLevel="1" x14ac:dyDescent="0.2">
      <c r="A52" s="138" t="s">
        <v>5344</v>
      </c>
      <c r="B52" s="138">
        <v>2029</v>
      </c>
      <c r="D52" s="146" t="str">
        <f t="shared" si="30"/>
        <v>август 2029 г.</v>
      </c>
      <c r="E52" s="147"/>
      <c r="F52" s="147">
        <f t="shared" si="33"/>
        <v>0</v>
      </c>
      <c r="G52" s="147">
        <f t="shared" si="34"/>
        <v>52</v>
      </c>
      <c r="H52" s="148">
        <f t="shared" si="35"/>
        <v>116180.15</v>
      </c>
      <c r="I52" s="148">
        <f t="shared" si="36"/>
        <v>6157548.0299999882</v>
      </c>
      <c r="J52" s="148">
        <f t="shared" si="31"/>
        <v>6041367.8799999878</v>
      </c>
      <c r="L52" s="146" t="str">
        <f t="shared" si="37"/>
        <v>август 2029 г.</v>
      </c>
      <c r="M52" s="147"/>
      <c r="N52" s="147">
        <f t="shared" si="38"/>
        <v>11724034.609999999</v>
      </c>
      <c r="O52" s="147">
        <f t="shared" si="39"/>
        <v>52</v>
      </c>
      <c r="P52" s="148">
        <f t="shared" si="40"/>
        <v>147218.29999999999</v>
      </c>
      <c r="Q52" s="148">
        <f t="shared" si="41"/>
        <v>7802570.1900000051</v>
      </c>
      <c r="R52" s="148">
        <f t="shared" si="32"/>
        <v>7655351.8900000053</v>
      </c>
    </row>
    <row r="53" spans="1:18" outlineLevel="1" x14ac:dyDescent="0.2">
      <c r="A53" s="138" t="s">
        <v>5345</v>
      </c>
      <c r="B53" s="138">
        <v>2029</v>
      </c>
      <c r="D53" s="146" t="str">
        <f t="shared" si="30"/>
        <v>сентябрь 2029 г.</v>
      </c>
      <c r="E53" s="147"/>
      <c r="F53" s="147">
        <f t="shared" si="33"/>
        <v>0</v>
      </c>
      <c r="G53" s="147">
        <f t="shared" si="34"/>
        <v>51</v>
      </c>
      <c r="H53" s="148">
        <f t="shared" si="35"/>
        <v>116180.15</v>
      </c>
      <c r="I53" s="148">
        <f t="shared" si="36"/>
        <v>6041367.8799999878</v>
      </c>
      <c r="J53" s="148">
        <f t="shared" si="31"/>
        <v>5925187.7299999874</v>
      </c>
      <c r="L53" s="146" t="str">
        <f t="shared" si="37"/>
        <v>сентябрь 2029 г.</v>
      </c>
      <c r="M53" s="147"/>
      <c r="N53" s="147">
        <f t="shared" si="38"/>
        <v>11724034.609999999</v>
      </c>
      <c r="O53" s="147">
        <f t="shared" si="39"/>
        <v>51</v>
      </c>
      <c r="P53" s="148">
        <f t="shared" si="40"/>
        <v>147218.29999999999</v>
      </c>
      <c r="Q53" s="148">
        <f t="shared" si="41"/>
        <v>7655351.8900000053</v>
      </c>
      <c r="R53" s="148">
        <f t="shared" si="32"/>
        <v>7508133.5900000054</v>
      </c>
    </row>
    <row r="54" spans="1:18" outlineLevel="1" x14ac:dyDescent="0.2">
      <c r="A54" s="138" t="s">
        <v>5346</v>
      </c>
      <c r="B54" s="138">
        <v>2029</v>
      </c>
      <c r="D54" s="146" t="str">
        <f t="shared" si="30"/>
        <v>октябрь 2029 г.</v>
      </c>
      <c r="E54" s="147"/>
      <c r="F54" s="147">
        <f t="shared" si="33"/>
        <v>0</v>
      </c>
      <c r="G54" s="147">
        <f t="shared" si="34"/>
        <v>50</v>
      </c>
      <c r="H54" s="148">
        <f t="shared" si="35"/>
        <v>116180.15</v>
      </c>
      <c r="I54" s="148">
        <f t="shared" si="36"/>
        <v>5925187.7299999874</v>
      </c>
      <c r="J54" s="148">
        <f t="shared" si="31"/>
        <v>5809007.579999987</v>
      </c>
      <c r="L54" s="146" t="str">
        <f t="shared" si="37"/>
        <v>октябрь 2029 г.</v>
      </c>
      <c r="M54" s="147"/>
      <c r="N54" s="147">
        <f t="shared" si="38"/>
        <v>11724034.609999999</v>
      </c>
      <c r="O54" s="147">
        <f t="shared" si="39"/>
        <v>50</v>
      </c>
      <c r="P54" s="148">
        <f t="shared" si="40"/>
        <v>147218.29999999999</v>
      </c>
      <c r="Q54" s="148">
        <f t="shared" si="41"/>
        <v>7508133.5900000054</v>
      </c>
      <c r="R54" s="148">
        <f t="shared" si="32"/>
        <v>7360915.2900000056</v>
      </c>
    </row>
    <row r="55" spans="1:18" outlineLevel="1" x14ac:dyDescent="0.2">
      <c r="A55" s="138" t="s">
        <v>5347</v>
      </c>
      <c r="B55" s="138">
        <v>2029</v>
      </c>
      <c r="D55" s="146" t="str">
        <f t="shared" si="30"/>
        <v>ноябрь 2029 г.</v>
      </c>
      <c r="E55" s="147"/>
      <c r="F55" s="147">
        <f t="shared" si="33"/>
        <v>0</v>
      </c>
      <c r="G55" s="147">
        <f t="shared" si="34"/>
        <v>49</v>
      </c>
      <c r="H55" s="148">
        <f t="shared" si="35"/>
        <v>116180.15</v>
      </c>
      <c r="I55" s="148">
        <f t="shared" si="36"/>
        <v>5809007.579999987</v>
      </c>
      <c r="J55" s="148">
        <f t="shared" si="31"/>
        <v>5692827.4299999867</v>
      </c>
      <c r="L55" s="146" t="str">
        <f t="shared" si="37"/>
        <v>ноябрь 2029 г.</v>
      </c>
      <c r="M55" s="147"/>
      <c r="N55" s="147">
        <f t="shared" si="38"/>
        <v>11724034.609999999</v>
      </c>
      <c r="O55" s="147">
        <f t="shared" si="39"/>
        <v>49</v>
      </c>
      <c r="P55" s="148">
        <f t="shared" si="40"/>
        <v>147218.29999999999</v>
      </c>
      <c r="Q55" s="148">
        <f t="shared" si="41"/>
        <v>7360915.2900000056</v>
      </c>
      <c r="R55" s="148">
        <f t="shared" si="32"/>
        <v>7213696.9900000058</v>
      </c>
    </row>
    <row r="56" spans="1:18" ht="12" outlineLevel="1" thickBot="1" x14ac:dyDescent="0.25">
      <c r="A56" s="138" t="s">
        <v>5348</v>
      </c>
      <c r="B56" s="138">
        <v>2029</v>
      </c>
      <c r="D56" s="149" t="str">
        <f t="shared" si="30"/>
        <v>декабрь 2029 г.</v>
      </c>
      <c r="E56" s="151"/>
      <c r="F56" s="151">
        <f>IF(I56&gt;0,F55+E56,0)</f>
        <v>0</v>
      </c>
      <c r="G56" s="151">
        <f>G55-1</f>
        <v>48</v>
      </c>
      <c r="H56" s="152">
        <f t="shared" si="35"/>
        <v>116180.15</v>
      </c>
      <c r="I56" s="152">
        <f t="shared" si="36"/>
        <v>5692827.4299999867</v>
      </c>
      <c r="J56" s="152">
        <f t="shared" si="31"/>
        <v>5576647.2799999863</v>
      </c>
      <c r="L56" s="149" t="str">
        <f t="shared" si="37"/>
        <v>декабрь 2029 г.</v>
      </c>
      <c r="M56" s="150">
        <f>источники!G36*1000000*T1</f>
        <v>1198201.52</v>
      </c>
      <c r="N56" s="151">
        <f>IF(Q56&gt;0,N55+M56,0)</f>
        <v>12922236.129999999</v>
      </c>
      <c r="O56" s="151">
        <f>O55-1</f>
        <v>48</v>
      </c>
      <c r="P56" s="152">
        <f t="shared" si="40"/>
        <v>147218.29999999999</v>
      </c>
      <c r="Q56" s="152">
        <f t="shared" si="41"/>
        <v>7213696.9900000058</v>
      </c>
      <c r="R56" s="152">
        <f t="shared" si="32"/>
        <v>8264680.2100000056</v>
      </c>
    </row>
    <row r="57" spans="1:18" ht="12.75" thickTop="1" thickBot="1" x14ac:dyDescent="0.25">
      <c r="D57" s="153" t="s">
        <v>5298</v>
      </c>
      <c r="E57" s="154"/>
      <c r="F57" s="154"/>
      <c r="G57" s="154"/>
      <c r="H57" s="155">
        <f>SUM(H45:H56)</f>
        <v>1394161.7999999998</v>
      </c>
      <c r="I57" s="154"/>
      <c r="J57" s="154"/>
      <c r="L57" s="153" t="s">
        <v>5298</v>
      </c>
      <c r="M57" s="154"/>
      <c r="N57" s="154"/>
      <c r="O57" s="154"/>
      <c r="P57" s="155">
        <f>SUM(P45:P56)</f>
        <v>1766619.6000000003</v>
      </c>
      <c r="Q57" s="154"/>
      <c r="R57" s="154"/>
    </row>
    <row r="58" spans="1:18" ht="12" thickTop="1" x14ac:dyDescent="0.2">
      <c r="H58" s="156"/>
      <c r="P58" s="156"/>
    </row>
  </sheetData>
  <mergeCells count="1">
    <mergeCell ref="T1:T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 fitToPage="1"/>
  </sheetPr>
  <dimension ref="A1:AC2661"/>
  <sheetViews>
    <sheetView showZeros="0" zoomScale="80" zoomScaleNormal="8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L2651" sqref="L2651"/>
    </sheetView>
  </sheetViews>
  <sheetFormatPr defaultColWidth="10.6640625" defaultRowHeight="11.25" outlineLevelRow="1" outlineLevelCol="1" x14ac:dyDescent="0.2"/>
  <cols>
    <col min="1" max="1" width="35" customWidth="1"/>
    <col min="2" max="2" width="15.83203125" customWidth="1"/>
    <col min="3" max="3" width="13.1640625" customWidth="1"/>
    <col min="4" max="4" width="16.6640625" customWidth="1"/>
    <col min="5" max="6" width="14.83203125" customWidth="1"/>
    <col min="7" max="7" width="19.83203125" customWidth="1" collapsed="1"/>
    <col min="8" max="11" width="17.83203125" hidden="1" customWidth="1" outlineLevel="1"/>
    <col min="12" max="12" width="17.83203125" customWidth="1" collapsed="1"/>
    <col min="13" max="16" width="17.83203125" hidden="1" customWidth="1" outlineLevel="1"/>
    <col min="17" max="17" width="17.83203125" customWidth="1"/>
    <col min="18" max="18" width="17.83203125" hidden="1" customWidth="1"/>
    <col min="19" max="29" width="17.83203125" customWidth="1"/>
  </cols>
  <sheetData>
    <row r="1" spans="1:29" ht="12.75" customHeight="1" x14ac:dyDescent="0.2">
      <c r="A1" s="7" t="s">
        <v>0</v>
      </c>
      <c r="B1" s="7"/>
      <c r="C1" s="7"/>
      <c r="D1" s="7"/>
      <c r="E1" s="7"/>
      <c r="F1" s="7"/>
      <c r="G1" s="7"/>
      <c r="H1" s="7"/>
      <c r="I1" s="7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</row>
    <row r="2" spans="1:29" ht="15.75" customHeight="1" x14ac:dyDescent="0.25">
      <c r="A2" s="9" t="s">
        <v>1</v>
      </c>
      <c r="B2" s="10"/>
      <c r="C2" s="10"/>
      <c r="D2" s="10"/>
      <c r="E2" s="10"/>
      <c r="F2" s="10"/>
      <c r="G2" s="10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</row>
    <row r="3" spans="1:29" ht="2.1" customHeight="1" x14ac:dyDescent="0.2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</row>
    <row r="4" spans="1:29" ht="11.25" customHeight="1" x14ac:dyDescent="0.2">
      <c r="A4" s="11" t="s">
        <v>2</v>
      </c>
      <c r="B4" s="11"/>
      <c r="C4" s="10"/>
      <c r="D4" s="10"/>
      <c r="E4" s="10"/>
      <c r="F4" s="10"/>
      <c r="G4" s="10"/>
      <c r="H4" s="316" t="s">
        <v>5289</v>
      </c>
      <c r="I4" s="317"/>
      <c r="J4" s="317"/>
      <c r="K4" s="317"/>
      <c r="L4" s="317"/>
      <c r="M4" s="317"/>
      <c r="N4" s="317"/>
      <c r="O4" s="317"/>
      <c r="P4" s="317"/>
      <c r="Q4" s="318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</row>
    <row r="5" spans="1:29" ht="2.1" customHeight="1" x14ac:dyDescent="0.2">
      <c r="A5" s="3"/>
      <c r="B5" s="3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</row>
    <row r="6" spans="1:29" ht="12.75" x14ac:dyDescent="0.2">
      <c r="A6" s="312" t="s">
        <v>3</v>
      </c>
      <c r="B6" s="312" t="s">
        <v>4</v>
      </c>
      <c r="C6" s="312" t="s">
        <v>5</v>
      </c>
      <c r="D6" s="312" t="s">
        <v>7</v>
      </c>
      <c r="E6" s="312" t="s">
        <v>5284</v>
      </c>
      <c r="F6" s="312" t="s">
        <v>5285</v>
      </c>
      <c r="G6" s="312" t="s">
        <v>6</v>
      </c>
      <c r="H6" s="319" t="s">
        <v>8</v>
      </c>
      <c r="I6" s="320"/>
      <c r="J6" s="321"/>
      <c r="K6" s="322" t="s">
        <v>5300</v>
      </c>
      <c r="L6" s="323"/>
      <c r="M6" s="323"/>
      <c r="N6" s="324"/>
      <c r="O6" s="319" t="s">
        <v>9</v>
      </c>
      <c r="P6" s="320"/>
      <c r="Q6" s="321"/>
      <c r="R6" s="325" t="s">
        <v>5384</v>
      </c>
      <c r="S6" s="326"/>
      <c r="T6" s="314" t="s">
        <v>5290</v>
      </c>
      <c r="U6" s="315"/>
      <c r="V6" s="322" t="s">
        <v>5292</v>
      </c>
      <c r="W6" s="324"/>
      <c r="X6" s="314" t="s">
        <v>5293</v>
      </c>
      <c r="Y6" s="315"/>
      <c r="Z6" s="322" t="s">
        <v>5296</v>
      </c>
      <c r="AA6" s="324"/>
      <c r="AB6" s="314" t="s">
        <v>5298</v>
      </c>
      <c r="AC6" s="315"/>
    </row>
    <row r="7" spans="1:29" ht="38.25" x14ac:dyDescent="0.2">
      <c r="A7" s="313"/>
      <c r="B7" s="313"/>
      <c r="C7" s="313"/>
      <c r="D7" s="313"/>
      <c r="E7" s="313"/>
      <c r="F7" s="313"/>
      <c r="G7" s="313"/>
      <c r="H7" s="4" t="s">
        <v>10</v>
      </c>
      <c r="I7" s="4" t="s">
        <v>11</v>
      </c>
      <c r="J7" s="4" t="s">
        <v>12</v>
      </c>
      <c r="K7" s="4" t="s">
        <v>13</v>
      </c>
      <c r="L7" s="4" t="s">
        <v>14</v>
      </c>
      <c r="M7" s="4" t="s">
        <v>15</v>
      </c>
      <c r="N7" s="4" t="s">
        <v>16</v>
      </c>
      <c r="O7" s="4" t="s">
        <v>10</v>
      </c>
      <c r="P7" s="4" t="s">
        <v>11</v>
      </c>
      <c r="Q7" s="4" t="s">
        <v>12</v>
      </c>
      <c r="R7" s="4" t="s">
        <v>5287</v>
      </c>
      <c r="S7" s="4" t="s">
        <v>5288</v>
      </c>
      <c r="T7" s="4" t="s">
        <v>5286</v>
      </c>
      <c r="U7" s="4" t="s">
        <v>5291</v>
      </c>
      <c r="V7" s="4" t="s">
        <v>5286</v>
      </c>
      <c r="W7" s="4" t="s">
        <v>5295</v>
      </c>
      <c r="X7" s="4" t="s">
        <v>5286</v>
      </c>
      <c r="Y7" s="4" t="s">
        <v>5294</v>
      </c>
      <c r="Z7" s="4" t="s">
        <v>5286</v>
      </c>
      <c r="AA7" s="4" t="s">
        <v>5297</v>
      </c>
      <c r="AB7" s="4" t="s">
        <v>5286</v>
      </c>
      <c r="AC7" s="4" t="s">
        <v>5299</v>
      </c>
    </row>
    <row r="8" spans="1:29" s="8" customFormat="1" ht="12" collapsed="1" x14ac:dyDescent="0.2">
      <c r="A8" s="19" t="s">
        <v>5301</v>
      </c>
      <c r="B8" s="20"/>
      <c r="C8" s="21"/>
      <c r="D8" s="22"/>
      <c r="E8" s="20"/>
      <c r="F8" s="20"/>
      <c r="G8" s="23"/>
      <c r="H8" s="24">
        <f>SUM(H9:H44)</f>
        <v>33134567.610000011</v>
      </c>
      <c r="I8" s="24">
        <f t="shared" ref="I8:Q8" si="0">SUM(I9:I44)</f>
        <v>12969888.32</v>
      </c>
      <c r="J8" s="24">
        <f t="shared" si="0"/>
        <v>20164679.290000014</v>
      </c>
      <c r="K8" s="24">
        <f t="shared" si="0"/>
        <v>1693315.83</v>
      </c>
      <c r="L8" s="24">
        <f t="shared" si="0"/>
        <v>7000077.4999999953</v>
      </c>
      <c r="M8" s="24">
        <f t="shared" si="0"/>
        <v>2279340.44</v>
      </c>
      <c r="N8" s="24">
        <f t="shared" si="0"/>
        <v>2279340.44</v>
      </c>
      <c r="O8" s="24">
        <f t="shared" si="0"/>
        <v>32548543.000000007</v>
      </c>
      <c r="P8" s="24">
        <f t="shared" si="0"/>
        <v>17690625.379999992</v>
      </c>
      <c r="Q8" s="24">
        <f t="shared" si="0"/>
        <v>14857917.619999995</v>
      </c>
      <c r="R8" s="24">
        <f t="shared" ref="R8:AC8" si="1">SUM(R9:R44)</f>
        <v>654020.5199999999</v>
      </c>
      <c r="S8" s="24">
        <f t="shared" si="1"/>
        <v>654020.44999999984</v>
      </c>
      <c r="T8" s="24">
        <f t="shared" si="1"/>
        <v>7830701.6199999992</v>
      </c>
      <c r="U8" s="24">
        <f t="shared" si="1"/>
        <v>15708840.610000003</v>
      </c>
      <c r="V8" s="24">
        <f t="shared" si="1"/>
        <v>15472987.590000004</v>
      </c>
      <c r="W8" s="24">
        <f t="shared" si="1"/>
        <v>235853.01999999746</v>
      </c>
      <c r="X8" s="24">
        <f t="shared" si="1"/>
        <v>120138.20999999749</v>
      </c>
      <c r="Y8" s="24">
        <f t="shared" si="1"/>
        <v>115714.81</v>
      </c>
      <c r="Z8" s="24">
        <f t="shared" si="1"/>
        <v>92237.75</v>
      </c>
      <c r="AA8" s="24">
        <f t="shared" si="1"/>
        <v>23477.059999999998</v>
      </c>
      <c r="AB8" s="24">
        <f t="shared" si="1"/>
        <v>11739.360000000008</v>
      </c>
      <c r="AC8" s="24">
        <f t="shared" si="1"/>
        <v>11737.69999999999</v>
      </c>
    </row>
    <row r="9" spans="1:29" s="8" customFormat="1" ht="12" hidden="1" outlineLevel="1" collapsed="1" x14ac:dyDescent="0.2">
      <c r="A9" s="12" t="s">
        <v>2197</v>
      </c>
      <c r="B9" s="13" t="s">
        <v>2198</v>
      </c>
      <c r="C9" s="14">
        <v>38107</v>
      </c>
      <c r="D9" s="12" t="s">
        <v>5349</v>
      </c>
      <c r="E9" s="13">
        <v>240</v>
      </c>
      <c r="F9" s="13">
        <v>0</v>
      </c>
      <c r="G9" s="16">
        <v>15123.73</v>
      </c>
      <c r="H9" s="16">
        <v>15123.73</v>
      </c>
      <c r="I9" s="16">
        <v>14871.79</v>
      </c>
      <c r="J9" s="17">
        <v>251.94</v>
      </c>
      <c r="K9" s="15"/>
      <c r="L9" s="17">
        <v>251.94</v>
      </c>
      <c r="M9" s="16">
        <v>15123.73</v>
      </c>
      <c r="N9" s="16">
        <v>15123.73</v>
      </c>
      <c r="O9" s="15"/>
      <c r="P9" s="15"/>
      <c r="Q9" s="15"/>
      <c r="R9" s="16"/>
      <c r="S9" s="16"/>
      <c r="T9" s="16">
        <f t="shared" ref="T9:T44" si="2">IF($S9*12&gt;Q9,Q9,$S9*12)</f>
        <v>0</v>
      </c>
      <c r="U9" s="16">
        <f t="shared" ref="U9:U25" si="3">Q9-T9</f>
        <v>0</v>
      </c>
      <c r="V9" s="16">
        <f>IF($S9*12&gt;U9,U9,$S9*12)</f>
        <v>0</v>
      </c>
      <c r="W9" s="16">
        <f>U9-V9</f>
        <v>0</v>
      </c>
      <c r="X9" s="16">
        <f>IF($S9*12&gt;W9,W9,$S9*12)</f>
        <v>0</v>
      </c>
      <c r="Y9" s="16">
        <f>W9-X9</f>
        <v>0</v>
      </c>
      <c r="Z9" s="16">
        <f t="shared" ref="Z9:Z44" si="4">IF($S9*12&gt;Y9,Y9,$S9*12)</f>
        <v>0</v>
      </c>
      <c r="AA9" s="16">
        <f>Y9-Z9</f>
        <v>0</v>
      </c>
      <c r="AB9" s="16">
        <f t="shared" ref="AB9:AB44" si="5">IF($S9*12&gt;AA9,AA9,$S9*12)</f>
        <v>0</v>
      </c>
      <c r="AC9" s="16">
        <f>AA9-AB9</f>
        <v>0</v>
      </c>
    </row>
    <row r="10" spans="1:29" s="8" customFormat="1" ht="12" hidden="1" outlineLevel="1" x14ac:dyDescent="0.2">
      <c r="A10" s="12" t="s">
        <v>2197</v>
      </c>
      <c r="B10" s="13" t="s">
        <v>2199</v>
      </c>
      <c r="C10" s="14">
        <v>38138</v>
      </c>
      <c r="D10" s="12" t="s">
        <v>5349</v>
      </c>
      <c r="E10" s="13">
        <v>240</v>
      </c>
      <c r="F10" s="13">
        <v>0</v>
      </c>
      <c r="G10" s="16">
        <v>15123.73</v>
      </c>
      <c r="H10" s="16">
        <v>15123.73</v>
      </c>
      <c r="I10" s="16">
        <v>14808.81</v>
      </c>
      <c r="J10" s="17">
        <v>314.92</v>
      </c>
      <c r="K10" s="15"/>
      <c r="L10" s="17">
        <v>314.92</v>
      </c>
      <c r="M10" s="16">
        <v>15123.73</v>
      </c>
      <c r="N10" s="16">
        <v>15123.73</v>
      </c>
      <c r="O10" s="15"/>
      <c r="P10" s="15"/>
      <c r="Q10" s="15"/>
      <c r="R10" s="16"/>
      <c r="S10" s="16"/>
      <c r="T10" s="16">
        <f t="shared" si="2"/>
        <v>0</v>
      </c>
      <c r="U10" s="16">
        <f t="shared" si="3"/>
        <v>0</v>
      </c>
      <c r="V10" s="16">
        <f t="shared" ref="V10:X44" si="6">IF($S10*12&gt;U10,U10,$S10*12)</f>
        <v>0</v>
      </c>
      <c r="W10" s="16">
        <f t="shared" ref="W10:W44" si="7">U10-V10</f>
        <v>0</v>
      </c>
      <c r="X10" s="16">
        <f t="shared" si="6"/>
        <v>0</v>
      </c>
      <c r="Y10" s="16">
        <f t="shared" ref="Y10:Y44" si="8">W10-X10</f>
        <v>0</v>
      </c>
      <c r="Z10" s="16">
        <f t="shared" si="4"/>
        <v>0</v>
      </c>
      <c r="AA10" s="16">
        <f t="shared" ref="AA10:AA44" si="9">Y10-Z10</f>
        <v>0</v>
      </c>
      <c r="AB10" s="16">
        <f t="shared" si="5"/>
        <v>0</v>
      </c>
      <c r="AC10" s="16">
        <f t="shared" ref="AC10:AC44" si="10">AA10-AB10</f>
        <v>0</v>
      </c>
    </row>
    <row r="11" spans="1:29" s="8" customFormat="1" ht="12" hidden="1" outlineLevel="1" x14ac:dyDescent="0.2">
      <c r="A11" s="12" t="s">
        <v>2193</v>
      </c>
      <c r="B11" s="13" t="s">
        <v>2194</v>
      </c>
      <c r="C11" s="14">
        <v>41517</v>
      </c>
      <c r="D11" s="12" t="s">
        <v>1110</v>
      </c>
      <c r="E11" s="13">
        <v>36</v>
      </c>
      <c r="F11" s="13">
        <v>0</v>
      </c>
      <c r="G11" s="16">
        <v>46610.17</v>
      </c>
      <c r="H11" s="16">
        <v>46610.17</v>
      </c>
      <c r="I11" s="16">
        <v>46610.17</v>
      </c>
      <c r="J11" s="15"/>
      <c r="K11" s="15"/>
      <c r="L11" s="15"/>
      <c r="M11" s="16">
        <v>46610.17</v>
      </c>
      <c r="N11" s="16">
        <v>46610.17</v>
      </c>
      <c r="O11" s="15"/>
      <c r="P11" s="15"/>
      <c r="Q11" s="15"/>
      <c r="R11" s="16"/>
      <c r="S11" s="16"/>
      <c r="T11" s="16">
        <f t="shared" si="2"/>
        <v>0</v>
      </c>
      <c r="U11" s="16">
        <f t="shared" si="3"/>
        <v>0</v>
      </c>
      <c r="V11" s="16">
        <f t="shared" si="6"/>
        <v>0</v>
      </c>
      <c r="W11" s="16">
        <f t="shared" si="7"/>
        <v>0</v>
      </c>
      <c r="X11" s="16">
        <f t="shared" si="6"/>
        <v>0</v>
      </c>
      <c r="Y11" s="16">
        <f t="shared" si="8"/>
        <v>0</v>
      </c>
      <c r="Z11" s="16">
        <f t="shared" si="4"/>
        <v>0</v>
      </c>
      <c r="AA11" s="16">
        <f t="shared" si="9"/>
        <v>0</v>
      </c>
      <c r="AB11" s="16">
        <f t="shared" si="5"/>
        <v>0</v>
      </c>
      <c r="AC11" s="16">
        <f t="shared" si="10"/>
        <v>0</v>
      </c>
    </row>
    <row r="12" spans="1:29" s="8" customFormat="1" ht="12" hidden="1" outlineLevel="1" x14ac:dyDescent="0.2">
      <c r="A12" s="12" t="s">
        <v>2191</v>
      </c>
      <c r="B12" s="13" t="s">
        <v>2192</v>
      </c>
      <c r="C12" s="14">
        <v>42184</v>
      </c>
      <c r="D12" s="12" t="s">
        <v>1110</v>
      </c>
      <c r="E12" s="13">
        <v>36</v>
      </c>
      <c r="F12" s="13">
        <v>0</v>
      </c>
      <c r="G12" s="16">
        <v>51300</v>
      </c>
      <c r="H12" s="16">
        <v>51300</v>
      </c>
      <c r="I12" s="16">
        <v>51300</v>
      </c>
      <c r="J12" s="15"/>
      <c r="K12" s="15"/>
      <c r="L12" s="15"/>
      <c r="M12" s="16">
        <v>51300</v>
      </c>
      <c r="N12" s="16">
        <v>51300</v>
      </c>
      <c r="O12" s="15"/>
      <c r="P12" s="15"/>
      <c r="Q12" s="15"/>
      <c r="R12" s="16"/>
      <c r="S12" s="16"/>
      <c r="T12" s="16">
        <f t="shared" si="2"/>
        <v>0</v>
      </c>
      <c r="U12" s="16">
        <f t="shared" si="3"/>
        <v>0</v>
      </c>
      <c r="V12" s="16">
        <f t="shared" si="6"/>
        <v>0</v>
      </c>
      <c r="W12" s="16">
        <f t="shared" si="7"/>
        <v>0</v>
      </c>
      <c r="X12" s="16">
        <f t="shared" si="6"/>
        <v>0</v>
      </c>
      <c r="Y12" s="16">
        <f t="shared" si="8"/>
        <v>0</v>
      </c>
      <c r="Z12" s="16">
        <f t="shared" si="4"/>
        <v>0</v>
      </c>
      <c r="AA12" s="16">
        <f t="shared" si="9"/>
        <v>0</v>
      </c>
      <c r="AB12" s="16">
        <f t="shared" si="5"/>
        <v>0</v>
      </c>
      <c r="AC12" s="16">
        <f t="shared" si="10"/>
        <v>0</v>
      </c>
    </row>
    <row r="13" spans="1:29" s="8" customFormat="1" ht="12" hidden="1" outlineLevel="1" x14ac:dyDescent="0.2">
      <c r="A13" s="12" t="s">
        <v>2200</v>
      </c>
      <c r="B13" s="13" t="s">
        <v>2201</v>
      </c>
      <c r="C13" s="14">
        <v>42766</v>
      </c>
      <c r="D13" s="12" t="s">
        <v>1120</v>
      </c>
      <c r="E13" s="13">
        <v>84</v>
      </c>
      <c r="F13" s="13">
        <v>0</v>
      </c>
      <c r="G13" s="16">
        <v>1122881.3600000001</v>
      </c>
      <c r="H13" s="16">
        <v>1122881.3600000001</v>
      </c>
      <c r="I13" s="16">
        <v>1109513.74</v>
      </c>
      <c r="J13" s="16">
        <v>13367.62</v>
      </c>
      <c r="K13" s="15"/>
      <c r="L13" s="16">
        <v>13367.62</v>
      </c>
      <c r="M13" s="16">
        <v>1122881.3600000001</v>
      </c>
      <c r="N13" s="16">
        <v>1122881.3600000001</v>
      </c>
      <c r="O13" s="15"/>
      <c r="P13" s="15"/>
      <c r="Q13" s="15"/>
      <c r="R13" s="16"/>
      <c r="S13" s="16"/>
      <c r="T13" s="16">
        <f t="shared" si="2"/>
        <v>0</v>
      </c>
      <c r="U13" s="16">
        <f t="shared" si="3"/>
        <v>0</v>
      </c>
      <c r="V13" s="16">
        <f t="shared" si="6"/>
        <v>0</v>
      </c>
      <c r="W13" s="16">
        <f t="shared" si="7"/>
        <v>0</v>
      </c>
      <c r="X13" s="16">
        <f t="shared" si="6"/>
        <v>0</v>
      </c>
      <c r="Y13" s="16">
        <f t="shared" si="8"/>
        <v>0</v>
      </c>
      <c r="Z13" s="16">
        <f t="shared" si="4"/>
        <v>0</v>
      </c>
      <c r="AA13" s="16">
        <f t="shared" si="9"/>
        <v>0</v>
      </c>
      <c r="AB13" s="16">
        <f t="shared" si="5"/>
        <v>0</v>
      </c>
      <c r="AC13" s="16">
        <f t="shared" si="10"/>
        <v>0</v>
      </c>
    </row>
    <row r="14" spans="1:29" s="8" customFormat="1" ht="12" hidden="1" outlineLevel="1" x14ac:dyDescent="0.2">
      <c r="A14" s="12" t="s">
        <v>2207</v>
      </c>
      <c r="B14" s="13" t="s">
        <v>2208</v>
      </c>
      <c r="C14" s="14">
        <v>42886</v>
      </c>
      <c r="D14" s="12" t="s">
        <v>1110</v>
      </c>
      <c r="E14" s="13">
        <v>36</v>
      </c>
      <c r="F14" s="13">
        <v>0</v>
      </c>
      <c r="G14" s="16">
        <v>214279.66</v>
      </c>
      <c r="H14" s="16">
        <v>214279.66</v>
      </c>
      <c r="I14" s="16">
        <v>214279.66</v>
      </c>
      <c r="J14" s="15"/>
      <c r="K14" s="15"/>
      <c r="L14" s="15"/>
      <c r="M14" s="16">
        <v>214279.66</v>
      </c>
      <c r="N14" s="16">
        <v>214279.66</v>
      </c>
      <c r="O14" s="15"/>
      <c r="P14" s="15"/>
      <c r="Q14" s="15"/>
      <c r="R14" s="16"/>
      <c r="S14" s="16"/>
      <c r="T14" s="16">
        <f t="shared" si="2"/>
        <v>0</v>
      </c>
      <c r="U14" s="16">
        <f t="shared" si="3"/>
        <v>0</v>
      </c>
      <c r="V14" s="16">
        <f t="shared" si="6"/>
        <v>0</v>
      </c>
      <c r="W14" s="16">
        <f t="shared" si="7"/>
        <v>0</v>
      </c>
      <c r="X14" s="16">
        <f t="shared" si="6"/>
        <v>0</v>
      </c>
      <c r="Y14" s="16">
        <f t="shared" si="8"/>
        <v>0</v>
      </c>
      <c r="Z14" s="16">
        <f t="shared" si="4"/>
        <v>0</v>
      </c>
      <c r="AA14" s="16">
        <f t="shared" si="9"/>
        <v>0</v>
      </c>
      <c r="AB14" s="16">
        <f t="shared" si="5"/>
        <v>0</v>
      </c>
      <c r="AC14" s="16">
        <f t="shared" si="10"/>
        <v>0</v>
      </c>
    </row>
    <row r="15" spans="1:29" s="8" customFormat="1" ht="12" hidden="1" outlineLevel="1" x14ac:dyDescent="0.2">
      <c r="A15" s="12" t="s">
        <v>2195</v>
      </c>
      <c r="B15" s="13" t="s">
        <v>2196</v>
      </c>
      <c r="C15" s="14">
        <v>43008</v>
      </c>
      <c r="D15" s="12" t="s">
        <v>1110</v>
      </c>
      <c r="E15" s="13">
        <v>36</v>
      </c>
      <c r="F15" s="13">
        <v>0</v>
      </c>
      <c r="G15" s="16">
        <v>237022.03</v>
      </c>
      <c r="H15" s="16">
        <v>237022.03</v>
      </c>
      <c r="I15" s="16">
        <v>237022.03</v>
      </c>
      <c r="J15" s="15"/>
      <c r="K15" s="15"/>
      <c r="L15" s="15"/>
      <c r="M15" s="16">
        <v>237022.03</v>
      </c>
      <c r="N15" s="16">
        <v>237022.03</v>
      </c>
      <c r="O15" s="15"/>
      <c r="P15" s="15"/>
      <c r="Q15" s="15"/>
      <c r="R15" s="16"/>
      <c r="S15" s="16"/>
      <c r="T15" s="16">
        <f t="shared" si="2"/>
        <v>0</v>
      </c>
      <c r="U15" s="16">
        <f t="shared" si="3"/>
        <v>0</v>
      </c>
      <c r="V15" s="16">
        <f t="shared" si="6"/>
        <v>0</v>
      </c>
      <c r="W15" s="16">
        <f t="shared" si="7"/>
        <v>0</v>
      </c>
      <c r="X15" s="16">
        <f t="shared" si="6"/>
        <v>0</v>
      </c>
      <c r="Y15" s="16">
        <f t="shared" si="8"/>
        <v>0</v>
      </c>
      <c r="Z15" s="16">
        <f t="shared" si="4"/>
        <v>0</v>
      </c>
      <c r="AA15" s="16">
        <f t="shared" si="9"/>
        <v>0</v>
      </c>
      <c r="AB15" s="16">
        <f t="shared" si="5"/>
        <v>0</v>
      </c>
      <c r="AC15" s="16">
        <f t="shared" si="10"/>
        <v>0</v>
      </c>
    </row>
    <row r="16" spans="1:29" s="8" customFormat="1" ht="12" hidden="1" outlineLevel="1" x14ac:dyDescent="0.2">
      <c r="A16" s="12" t="s">
        <v>2202</v>
      </c>
      <c r="B16" s="13" t="s">
        <v>2203</v>
      </c>
      <c r="C16" s="14">
        <v>43451</v>
      </c>
      <c r="D16" s="12" t="s">
        <v>1110</v>
      </c>
      <c r="E16" s="13">
        <v>36</v>
      </c>
      <c r="F16" s="13">
        <v>0</v>
      </c>
      <c r="G16" s="16">
        <v>252859.31</v>
      </c>
      <c r="H16" s="16">
        <v>252859.31</v>
      </c>
      <c r="I16" s="16">
        <v>252859.31</v>
      </c>
      <c r="J16" s="15"/>
      <c r="K16" s="15"/>
      <c r="L16" s="15"/>
      <c r="M16" s="16">
        <v>252859.31</v>
      </c>
      <c r="N16" s="16">
        <v>252859.31</v>
      </c>
      <c r="O16" s="15"/>
      <c r="P16" s="15"/>
      <c r="Q16" s="15"/>
      <c r="R16" s="16"/>
      <c r="S16" s="16"/>
      <c r="T16" s="16">
        <f t="shared" si="2"/>
        <v>0</v>
      </c>
      <c r="U16" s="16">
        <f t="shared" si="3"/>
        <v>0</v>
      </c>
      <c r="V16" s="16">
        <f t="shared" si="6"/>
        <v>0</v>
      </c>
      <c r="W16" s="16">
        <f t="shared" si="7"/>
        <v>0</v>
      </c>
      <c r="X16" s="16">
        <f t="shared" si="6"/>
        <v>0</v>
      </c>
      <c r="Y16" s="16">
        <f t="shared" si="8"/>
        <v>0</v>
      </c>
      <c r="Z16" s="16">
        <f t="shared" si="4"/>
        <v>0</v>
      </c>
      <c r="AA16" s="16">
        <f t="shared" si="9"/>
        <v>0</v>
      </c>
      <c r="AB16" s="16">
        <f t="shared" si="5"/>
        <v>0</v>
      </c>
      <c r="AC16" s="16">
        <f t="shared" si="10"/>
        <v>0</v>
      </c>
    </row>
    <row r="17" spans="1:29" s="8" customFormat="1" ht="12" hidden="1" outlineLevel="1" x14ac:dyDescent="0.2">
      <c r="A17" s="12" t="s">
        <v>2204</v>
      </c>
      <c r="B17" s="13" t="s">
        <v>2205</v>
      </c>
      <c r="C17" s="14">
        <v>43586</v>
      </c>
      <c r="D17" s="12" t="s">
        <v>2206</v>
      </c>
      <c r="E17" s="13">
        <v>60</v>
      </c>
      <c r="F17" s="13">
        <v>0</v>
      </c>
      <c r="G17" s="16">
        <v>156973.78</v>
      </c>
      <c r="H17" s="16">
        <v>156973.78</v>
      </c>
      <c r="I17" s="16">
        <v>143892.65</v>
      </c>
      <c r="J17" s="16">
        <v>13081.13</v>
      </c>
      <c r="K17" s="15"/>
      <c r="L17" s="16">
        <v>13081.13</v>
      </c>
      <c r="M17" s="16">
        <v>156973.78</v>
      </c>
      <c r="N17" s="16">
        <v>156973.78</v>
      </c>
      <c r="O17" s="15"/>
      <c r="P17" s="15"/>
      <c r="Q17" s="15"/>
      <c r="R17" s="16"/>
      <c r="S17" s="16"/>
      <c r="T17" s="16">
        <f t="shared" si="2"/>
        <v>0</v>
      </c>
      <c r="U17" s="16">
        <f t="shared" si="3"/>
        <v>0</v>
      </c>
      <c r="V17" s="16">
        <f t="shared" si="6"/>
        <v>0</v>
      </c>
      <c r="W17" s="16">
        <f t="shared" si="7"/>
        <v>0</v>
      </c>
      <c r="X17" s="16">
        <f t="shared" si="6"/>
        <v>0</v>
      </c>
      <c r="Y17" s="16">
        <f t="shared" si="8"/>
        <v>0</v>
      </c>
      <c r="Z17" s="16">
        <f t="shared" si="4"/>
        <v>0</v>
      </c>
      <c r="AA17" s="16">
        <f t="shared" si="9"/>
        <v>0</v>
      </c>
      <c r="AB17" s="16">
        <f t="shared" si="5"/>
        <v>0</v>
      </c>
      <c r="AC17" s="16">
        <f t="shared" si="10"/>
        <v>0</v>
      </c>
    </row>
    <row r="18" spans="1:29" s="8" customFormat="1" ht="12" hidden="1" outlineLevel="1" x14ac:dyDescent="0.2">
      <c r="A18" s="12" t="s">
        <v>2211</v>
      </c>
      <c r="B18" s="13" t="s">
        <v>2213</v>
      </c>
      <c r="C18" s="14">
        <v>43768</v>
      </c>
      <c r="D18" s="12" t="s">
        <v>1110</v>
      </c>
      <c r="E18" s="13">
        <v>36</v>
      </c>
      <c r="F18" s="13">
        <v>0</v>
      </c>
      <c r="G18" s="16">
        <v>41250</v>
      </c>
      <c r="H18" s="16">
        <v>41250</v>
      </c>
      <c r="I18" s="16">
        <v>41250</v>
      </c>
      <c r="J18" s="15"/>
      <c r="K18" s="15"/>
      <c r="L18" s="15"/>
      <c r="M18" s="16">
        <v>41250</v>
      </c>
      <c r="N18" s="16">
        <v>41250</v>
      </c>
      <c r="O18" s="15"/>
      <c r="P18" s="15"/>
      <c r="Q18" s="15"/>
      <c r="R18" s="16"/>
      <c r="S18" s="16"/>
      <c r="T18" s="16">
        <f t="shared" si="2"/>
        <v>0</v>
      </c>
      <c r="U18" s="16">
        <f t="shared" si="3"/>
        <v>0</v>
      </c>
      <c r="V18" s="16">
        <f t="shared" si="6"/>
        <v>0</v>
      </c>
      <c r="W18" s="16">
        <f t="shared" si="7"/>
        <v>0</v>
      </c>
      <c r="X18" s="16">
        <f t="shared" si="6"/>
        <v>0</v>
      </c>
      <c r="Y18" s="16">
        <f t="shared" si="8"/>
        <v>0</v>
      </c>
      <c r="Z18" s="16">
        <f t="shared" si="4"/>
        <v>0</v>
      </c>
      <c r="AA18" s="16">
        <f t="shared" si="9"/>
        <v>0</v>
      </c>
      <c r="AB18" s="16">
        <f t="shared" si="5"/>
        <v>0</v>
      </c>
      <c r="AC18" s="16">
        <f t="shared" si="10"/>
        <v>0</v>
      </c>
    </row>
    <row r="19" spans="1:29" s="8" customFormat="1" ht="12" hidden="1" outlineLevel="1" x14ac:dyDescent="0.2">
      <c r="A19" s="12" t="s">
        <v>2211</v>
      </c>
      <c r="B19" s="13" t="s">
        <v>2214</v>
      </c>
      <c r="C19" s="14">
        <v>43768</v>
      </c>
      <c r="D19" s="12" t="s">
        <v>1110</v>
      </c>
      <c r="E19" s="13">
        <v>36</v>
      </c>
      <c r="F19" s="13">
        <v>0</v>
      </c>
      <c r="G19" s="16">
        <v>41250</v>
      </c>
      <c r="H19" s="16">
        <v>41250</v>
      </c>
      <c r="I19" s="16">
        <v>41250</v>
      </c>
      <c r="J19" s="15"/>
      <c r="K19" s="15"/>
      <c r="L19" s="15"/>
      <c r="M19" s="16">
        <v>41250</v>
      </c>
      <c r="N19" s="16">
        <v>41250</v>
      </c>
      <c r="O19" s="15"/>
      <c r="P19" s="15"/>
      <c r="Q19" s="15"/>
      <c r="R19" s="16"/>
      <c r="S19" s="16"/>
      <c r="T19" s="16">
        <f t="shared" si="2"/>
        <v>0</v>
      </c>
      <c r="U19" s="16">
        <f t="shared" si="3"/>
        <v>0</v>
      </c>
      <c r="V19" s="16">
        <f t="shared" si="6"/>
        <v>0</v>
      </c>
      <c r="W19" s="16">
        <f t="shared" si="7"/>
        <v>0</v>
      </c>
      <c r="X19" s="16">
        <f t="shared" si="6"/>
        <v>0</v>
      </c>
      <c r="Y19" s="16">
        <f t="shared" si="8"/>
        <v>0</v>
      </c>
      <c r="Z19" s="16">
        <f t="shared" si="4"/>
        <v>0</v>
      </c>
      <c r="AA19" s="16">
        <f t="shared" si="9"/>
        <v>0</v>
      </c>
      <c r="AB19" s="16">
        <f t="shared" si="5"/>
        <v>0</v>
      </c>
      <c r="AC19" s="16">
        <f t="shared" si="10"/>
        <v>0</v>
      </c>
    </row>
    <row r="20" spans="1:29" s="8" customFormat="1" ht="12" hidden="1" outlineLevel="1" x14ac:dyDescent="0.2">
      <c r="A20" s="12" t="s">
        <v>2209</v>
      </c>
      <c r="B20" s="13" t="s">
        <v>2210</v>
      </c>
      <c r="C20" s="14">
        <v>43769</v>
      </c>
      <c r="D20" s="12" t="s">
        <v>1110</v>
      </c>
      <c r="E20" s="13">
        <v>36</v>
      </c>
      <c r="F20" s="13">
        <v>0</v>
      </c>
      <c r="G20" s="16">
        <v>43416.67</v>
      </c>
      <c r="H20" s="16">
        <v>43416.67</v>
      </c>
      <c r="I20" s="16">
        <v>43416.67</v>
      </c>
      <c r="J20" s="15"/>
      <c r="K20" s="15"/>
      <c r="L20" s="15"/>
      <c r="M20" s="16">
        <v>43416.67</v>
      </c>
      <c r="N20" s="16">
        <v>43416.67</v>
      </c>
      <c r="O20" s="15"/>
      <c r="P20" s="15"/>
      <c r="Q20" s="15"/>
      <c r="R20" s="16"/>
      <c r="S20" s="16"/>
      <c r="T20" s="16">
        <f t="shared" si="2"/>
        <v>0</v>
      </c>
      <c r="U20" s="16">
        <f t="shared" si="3"/>
        <v>0</v>
      </c>
      <c r="V20" s="16">
        <f t="shared" si="6"/>
        <v>0</v>
      </c>
      <c r="W20" s="16">
        <f t="shared" si="7"/>
        <v>0</v>
      </c>
      <c r="X20" s="16">
        <f t="shared" si="6"/>
        <v>0</v>
      </c>
      <c r="Y20" s="16">
        <f t="shared" si="8"/>
        <v>0</v>
      </c>
      <c r="Z20" s="16">
        <f t="shared" si="4"/>
        <v>0</v>
      </c>
      <c r="AA20" s="16">
        <f t="shared" si="9"/>
        <v>0</v>
      </c>
      <c r="AB20" s="16">
        <f t="shared" si="5"/>
        <v>0</v>
      </c>
      <c r="AC20" s="16">
        <f t="shared" si="10"/>
        <v>0</v>
      </c>
    </row>
    <row r="21" spans="1:29" s="8" customFormat="1" ht="12" hidden="1" outlineLevel="1" x14ac:dyDescent="0.2">
      <c r="A21" s="12" t="s">
        <v>2211</v>
      </c>
      <c r="B21" s="13" t="s">
        <v>2212</v>
      </c>
      <c r="C21" s="14">
        <v>43769</v>
      </c>
      <c r="D21" s="12" t="s">
        <v>1110</v>
      </c>
      <c r="E21" s="13">
        <v>36</v>
      </c>
      <c r="F21" s="13">
        <v>0</v>
      </c>
      <c r="G21" s="16">
        <v>41250</v>
      </c>
      <c r="H21" s="16">
        <v>41250</v>
      </c>
      <c r="I21" s="16">
        <v>41250</v>
      </c>
      <c r="J21" s="15"/>
      <c r="K21" s="15"/>
      <c r="L21" s="15"/>
      <c r="M21" s="16">
        <v>41250</v>
      </c>
      <c r="N21" s="16">
        <v>41250</v>
      </c>
      <c r="O21" s="15"/>
      <c r="P21" s="15"/>
      <c r="Q21" s="15"/>
      <c r="R21" s="16"/>
      <c r="S21" s="16"/>
      <c r="T21" s="16">
        <f t="shared" si="2"/>
        <v>0</v>
      </c>
      <c r="U21" s="16">
        <f t="shared" si="3"/>
        <v>0</v>
      </c>
      <c r="V21" s="16">
        <f t="shared" si="6"/>
        <v>0</v>
      </c>
      <c r="W21" s="16">
        <f t="shared" si="7"/>
        <v>0</v>
      </c>
      <c r="X21" s="16">
        <f t="shared" si="6"/>
        <v>0</v>
      </c>
      <c r="Y21" s="16">
        <f t="shared" si="8"/>
        <v>0</v>
      </c>
      <c r="Z21" s="16">
        <f t="shared" si="4"/>
        <v>0</v>
      </c>
      <c r="AA21" s="16">
        <f t="shared" si="9"/>
        <v>0</v>
      </c>
      <c r="AB21" s="16">
        <f t="shared" si="5"/>
        <v>0</v>
      </c>
      <c r="AC21" s="16">
        <f t="shared" si="10"/>
        <v>0</v>
      </c>
    </row>
    <row r="22" spans="1:29" s="8" customFormat="1" ht="12" hidden="1" outlineLevel="1" x14ac:dyDescent="0.2">
      <c r="A22" s="12" t="s">
        <v>2305</v>
      </c>
      <c r="B22" s="13" t="s">
        <v>2306</v>
      </c>
      <c r="C22" s="14">
        <v>44039</v>
      </c>
      <c r="D22" s="12" t="s">
        <v>1120</v>
      </c>
      <c r="E22" s="13">
        <v>60</v>
      </c>
      <c r="F22" s="13">
        <v>7</v>
      </c>
      <c r="G22" s="16">
        <v>56750</v>
      </c>
      <c r="H22" s="16">
        <v>56750</v>
      </c>
      <c r="I22" s="16">
        <v>38779.14</v>
      </c>
      <c r="J22" s="16">
        <v>17970.86</v>
      </c>
      <c r="K22" s="15"/>
      <c r="L22" s="16">
        <v>11350.02</v>
      </c>
      <c r="M22" s="15"/>
      <c r="N22" s="15"/>
      <c r="O22" s="16">
        <v>56750</v>
      </c>
      <c r="P22" s="16">
        <v>50129.16</v>
      </c>
      <c r="Q22" s="16">
        <v>6620.84</v>
      </c>
      <c r="R22" s="16">
        <v>945.83</v>
      </c>
      <c r="S22" s="16">
        <v>945.84</v>
      </c>
      <c r="T22" s="16">
        <f t="shared" si="2"/>
        <v>6620.84</v>
      </c>
      <c r="U22" s="16">
        <f t="shared" si="3"/>
        <v>0</v>
      </c>
      <c r="V22" s="16">
        <f t="shared" si="6"/>
        <v>0</v>
      </c>
      <c r="W22" s="16">
        <f t="shared" si="7"/>
        <v>0</v>
      </c>
      <c r="X22" s="16">
        <f t="shared" si="6"/>
        <v>0</v>
      </c>
      <c r="Y22" s="16">
        <f t="shared" si="8"/>
        <v>0</v>
      </c>
      <c r="Z22" s="16">
        <f t="shared" si="4"/>
        <v>0</v>
      </c>
      <c r="AA22" s="16">
        <f t="shared" si="9"/>
        <v>0</v>
      </c>
      <c r="AB22" s="16">
        <f t="shared" si="5"/>
        <v>0</v>
      </c>
      <c r="AC22" s="16">
        <f t="shared" si="10"/>
        <v>0</v>
      </c>
    </row>
    <row r="23" spans="1:29" s="8" customFormat="1" ht="12" hidden="1" outlineLevel="1" x14ac:dyDescent="0.2">
      <c r="A23" s="12" t="s">
        <v>2305</v>
      </c>
      <c r="B23" s="13" t="s">
        <v>2307</v>
      </c>
      <c r="C23" s="14">
        <v>44195</v>
      </c>
      <c r="D23" s="12" t="s">
        <v>1120</v>
      </c>
      <c r="E23" s="13">
        <v>60</v>
      </c>
      <c r="F23" s="13">
        <v>12</v>
      </c>
      <c r="G23" s="16">
        <v>51416.67</v>
      </c>
      <c r="H23" s="16">
        <v>51416.67</v>
      </c>
      <c r="I23" s="16">
        <v>30849.99</v>
      </c>
      <c r="J23" s="16">
        <v>20566.68</v>
      </c>
      <c r="K23" s="15"/>
      <c r="L23" s="16">
        <v>10283.34</v>
      </c>
      <c r="M23" s="15"/>
      <c r="N23" s="15"/>
      <c r="O23" s="16">
        <v>51416.67</v>
      </c>
      <c r="P23" s="16">
        <v>41133.33</v>
      </c>
      <c r="Q23" s="16">
        <v>10283.34</v>
      </c>
      <c r="R23" s="16">
        <v>856.95</v>
      </c>
      <c r="S23" s="16">
        <v>856.94</v>
      </c>
      <c r="T23" s="16">
        <f t="shared" si="2"/>
        <v>10283.280000000001</v>
      </c>
      <c r="U23" s="16">
        <f t="shared" si="3"/>
        <v>5.9999999999490683E-2</v>
      </c>
      <c r="V23" s="16">
        <f t="shared" si="6"/>
        <v>5.9999999999490683E-2</v>
      </c>
      <c r="W23" s="16">
        <f t="shared" si="7"/>
        <v>0</v>
      </c>
      <c r="X23" s="16">
        <f t="shared" si="6"/>
        <v>0</v>
      </c>
      <c r="Y23" s="16">
        <f t="shared" si="8"/>
        <v>0</v>
      </c>
      <c r="Z23" s="16">
        <f t="shared" si="4"/>
        <v>0</v>
      </c>
      <c r="AA23" s="16">
        <f t="shared" si="9"/>
        <v>0</v>
      </c>
      <c r="AB23" s="16">
        <f t="shared" si="5"/>
        <v>0</v>
      </c>
      <c r="AC23" s="16">
        <f t="shared" si="10"/>
        <v>0</v>
      </c>
    </row>
    <row r="24" spans="1:29" s="8" customFormat="1" ht="12" hidden="1" outlineLevel="1" x14ac:dyDescent="0.2">
      <c r="A24" s="12" t="s">
        <v>2305</v>
      </c>
      <c r="B24" s="13" t="s">
        <v>2308</v>
      </c>
      <c r="C24" s="14">
        <v>44195</v>
      </c>
      <c r="D24" s="12" t="s">
        <v>1120</v>
      </c>
      <c r="E24" s="13">
        <v>60</v>
      </c>
      <c r="F24" s="13">
        <v>12</v>
      </c>
      <c r="G24" s="16">
        <v>51416.66</v>
      </c>
      <c r="H24" s="16">
        <v>51416.66</v>
      </c>
      <c r="I24" s="16">
        <v>30849.98</v>
      </c>
      <c r="J24" s="16">
        <v>20566.68</v>
      </c>
      <c r="K24" s="15"/>
      <c r="L24" s="16">
        <v>10283.34</v>
      </c>
      <c r="M24" s="15"/>
      <c r="N24" s="15"/>
      <c r="O24" s="16">
        <v>51416.66</v>
      </c>
      <c r="P24" s="16">
        <v>41133.32</v>
      </c>
      <c r="Q24" s="16">
        <v>10283.34</v>
      </c>
      <c r="R24" s="16">
        <v>856.95</v>
      </c>
      <c r="S24" s="16">
        <v>856.94</v>
      </c>
      <c r="T24" s="16">
        <f t="shared" si="2"/>
        <v>10283.280000000001</v>
      </c>
      <c r="U24" s="16">
        <f t="shared" si="3"/>
        <v>5.9999999999490683E-2</v>
      </c>
      <c r="V24" s="16">
        <f t="shared" si="6"/>
        <v>5.9999999999490683E-2</v>
      </c>
      <c r="W24" s="16">
        <f t="shared" si="7"/>
        <v>0</v>
      </c>
      <c r="X24" s="16">
        <f t="shared" si="6"/>
        <v>0</v>
      </c>
      <c r="Y24" s="16">
        <f t="shared" si="8"/>
        <v>0</v>
      </c>
      <c r="Z24" s="16">
        <f t="shared" si="4"/>
        <v>0</v>
      </c>
      <c r="AA24" s="16">
        <f t="shared" si="9"/>
        <v>0</v>
      </c>
      <c r="AB24" s="16">
        <f t="shared" si="5"/>
        <v>0</v>
      </c>
      <c r="AC24" s="16">
        <f t="shared" si="10"/>
        <v>0</v>
      </c>
    </row>
    <row r="25" spans="1:29" s="8" customFormat="1" ht="12" hidden="1" outlineLevel="1" x14ac:dyDescent="0.2">
      <c r="A25" s="12" t="s">
        <v>2309</v>
      </c>
      <c r="B25" s="13" t="s">
        <v>2310</v>
      </c>
      <c r="C25" s="14">
        <v>44286</v>
      </c>
      <c r="D25" s="12" t="s">
        <v>2206</v>
      </c>
      <c r="E25" s="13">
        <v>60</v>
      </c>
      <c r="F25" s="13">
        <v>15</v>
      </c>
      <c r="G25" s="16">
        <v>2429800</v>
      </c>
      <c r="H25" s="16">
        <v>2429800</v>
      </c>
      <c r="I25" s="16">
        <v>1336390.05</v>
      </c>
      <c r="J25" s="16">
        <v>1093409.95</v>
      </c>
      <c r="K25" s="15"/>
      <c r="L25" s="16">
        <v>485959.98</v>
      </c>
      <c r="M25" s="15"/>
      <c r="N25" s="15"/>
      <c r="O25" s="16">
        <v>2429800</v>
      </c>
      <c r="P25" s="16">
        <v>1822350.03</v>
      </c>
      <c r="Q25" s="16">
        <v>607449.97</v>
      </c>
      <c r="R25" s="16">
        <v>40496.660000000003</v>
      </c>
      <c r="S25" s="16">
        <v>40496.67</v>
      </c>
      <c r="T25" s="16">
        <f t="shared" si="2"/>
        <v>485960.04</v>
      </c>
      <c r="U25" s="16">
        <f t="shared" si="3"/>
        <v>121489.93</v>
      </c>
      <c r="V25" s="16">
        <f>IF($S25*12&gt;U25,U25,$S25*12)</f>
        <v>121489.93</v>
      </c>
      <c r="W25" s="16">
        <f t="shared" si="7"/>
        <v>0</v>
      </c>
      <c r="X25" s="16">
        <f t="shared" si="6"/>
        <v>0</v>
      </c>
      <c r="Y25" s="16">
        <f t="shared" si="8"/>
        <v>0</v>
      </c>
      <c r="Z25" s="16">
        <f t="shared" si="4"/>
        <v>0</v>
      </c>
      <c r="AA25" s="16">
        <f t="shared" si="9"/>
        <v>0</v>
      </c>
      <c r="AB25" s="16">
        <f t="shared" si="5"/>
        <v>0</v>
      </c>
      <c r="AC25" s="16">
        <f t="shared" si="10"/>
        <v>0</v>
      </c>
    </row>
    <row r="26" spans="1:29" s="8" customFormat="1" ht="12.75" collapsed="1" x14ac:dyDescent="0.2">
      <c r="A26" s="77" t="s">
        <v>2311</v>
      </c>
      <c r="B26" s="78" t="s">
        <v>2312</v>
      </c>
      <c r="C26" s="79">
        <v>44500</v>
      </c>
      <c r="D26" s="77" t="s">
        <v>1120</v>
      </c>
      <c r="E26" s="78">
        <v>61</v>
      </c>
      <c r="F26" s="78">
        <v>23</v>
      </c>
      <c r="G26" s="80">
        <v>19117854.440000001</v>
      </c>
      <c r="H26" s="80">
        <v>27278482.460000001</v>
      </c>
      <c r="I26" s="80">
        <v>9222099.5099999998</v>
      </c>
      <c r="J26" s="80">
        <v>18056382.949999999</v>
      </c>
      <c r="K26" s="80">
        <v>1649340</v>
      </c>
      <c r="L26" s="80">
        <v>6190759.8899999997</v>
      </c>
      <c r="M26" s="81"/>
      <c r="N26" s="81"/>
      <c r="O26" s="80">
        <v>28927822.460000001</v>
      </c>
      <c r="P26" s="80">
        <v>15412859.4</v>
      </c>
      <c r="Q26" s="80">
        <v>13514963.060000001</v>
      </c>
      <c r="R26" s="80">
        <v>587607.09</v>
      </c>
      <c r="S26" s="80">
        <v>587607.09</v>
      </c>
      <c r="T26" s="80">
        <f t="shared" si="2"/>
        <v>7051285.0800000001</v>
      </c>
      <c r="U26" s="82">
        <f>Q26-T26+'ИСУЭ_2021-2025'!E59</f>
        <v>15145302.59</v>
      </c>
      <c r="V26" s="82">
        <f>'ИСУЭ_2021-2025'!H73</f>
        <v>15145302.560000002</v>
      </c>
      <c r="W26" s="80">
        <f t="shared" si="7"/>
        <v>2.9999997466802597E-2</v>
      </c>
      <c r="X26" s="80">
        <f t="shared" si="6"/>
        <v>2.9999997466802597E-2</v>
      </c>
      <c r="Y26" s="80">
        <f t="shared" si="8"/>
        <v>0</v>
      </c>
      <c r="Z26" s="80">
        <f t="shared" si="4"/>
        <v>0</v>
      </c>
      <c r="AA26" s="80">
        <f t="shared" si="9"/>
        <v>0</v>
      </c>
      <c r="AB26" s="80">
        <f t="shared" si="5"/>
        <v>0</v>
      </c>
      <c r="AC26" s="80">
        <f t="shared" si="10"/>
        <v>0</v>
      </c>
    </row>
    <row r="27" spans="1:29" s="8" customFormat="1" ht="12" hidden="1" outlineLevel="1" x14ac:dyDescent="0.2">
      <c r="A27" s="12" t="s">
        <v>4731</v>
      </c>
      <c r="B27" s="13" t="s">
        <v>4732</v>
      </c>
      <c r="C27" s="14">
        <v>44652</v>
      </c>
      <c r="D27" s="12" t="s">
        <v>1110</v>
      </c>
      <c r="E27" s="13">
        <v>36</v>
      </c>
      <c r="F27" s="13">
        <v>4</v>
      </c>
      <c r="G27" s="16">
        <v>57665.83</v>
      </c>
      <c r="H27" s="16">
        <v>57665.83</v>
      </c>
      <c r="I27" s="16">
        <v>32036.6</v>
      </c>
      <c r="J27" s="16">
        <v>25629.23</v>
      </c>
      <c r="K27" s="15"/>
      <c r="L27" s="16">
        <v>19221.93</v>
      </c>
      <c r="M27" s="15"/>
      <c r="N27" s="15"/>
      <c r="O27" s="16">
        <v>57665.83</v>
      </c>
      <c r="P27" s="16">
        <v>51258.53</v>
      </c>
      <c r="Q27" s="16">
        <v>6407.3</v>
      </c>
      <c r="R27" s="16">
        <v>1601.83</v>
      </c>
      <c r="S27" s="16">
        <v>1601.82</v>
      </c>
      <c r="T27" s="16">
        <f t="shared" si="2"/>
        <v>6407.3</v>
      </c>
      <c r="U27" s="16">
        <f t="shared" ref="U27:U44" si="11">Q27-T27</f>
        <v>0</v>
      </c>
      <c r="V27" s="16">
        <f t="shared" si="6"/>
        <v>0</v>
      </c>
      <c r="W27" s="16">
        <f t="shared" si="7"/>
        <v>0</v>
      </c>
      <c r="X27" s="16">
        <f t="shared" si="6"/>
        <v>0</v>
      </c>
      <c r="Y27" s="16">
        <f t="shared" si="8"/>
        <v>0</v>
      </c>
      <c r="Z27" s="16">
        <f t="shared" si="4"/>
        <v>0</v>
      </c>
      <c r="AA27" s="16">
        <f t="shared" si="9"/>
        <v>0</v>
      </c>
      <c r="AB27" s="16">
        <f t="shared" si="5"/>
        <v>0</v>
      </c>
      <c r="AC27" s="16">
        <f t="shared" si="10"/>
        <v>0</v>
      </c>
    </row>
    <row r="28" spans="1:29" s="8" customFormat="1" ht="12" hidden="1" outlineLevel="1" x14ac:dyDescent="0.2">
      <c r="A28" s="12" t="s">
        <v>4833</v>
      </c>
      <c r="B28" s="13" t="s">
        <v>4834</v>
      </c>
      <c r="C28" s="14">
        <v>44714</v>
      </c>
      <c r="D28" s="12" t="s">
        <v>1120</v>
      </c>
      <c r="E28" s="13">
        <v>60</v>
      </c>
      <c r="F28" s="13">
        <v>30</v>
      </c>
      <c r="G28" s="16">
        <v>66583.33</v>
      </c>
      <c r="H28" s="16">
        <v>66583.33</v>
      </c>
      <c r="I28" s="16">
        <v>19974.96</v>
      </c>
      <c r="J28" s="16">
        <v>46608.37</v>
      </c>
      <c r="K28" s="15"/>
      <c r="L28" s="16">
        <v>13316.64</v>
      </c>
      <c r="M28" s="15"/>
      <c r="N28" s="15"/>
      <c r="O28" s="16">
        <v>66583.33</v>
      </c>
      <c r="P28" s="16">
        <v>33291.599999999999</v>
      </c>
      <c r="Q28" s="16">
        <v>33291.730000000003</v>
      </c>
      <c r="R28" s="16">
        <v>1109.72</v>
      </c>
      <c r="S28" s="16">
        <v>1109.72</v>
      </c>
      <c r="T28" s="16">
        <f t="shared" si="2"/>
        <v>13316.64</v>
      </c>
      <c r="U28" s="16">
        <f t="shared" si="11"/>
        <v>19975.090000000004</v>
      </c>
      <c r="V28" s="16">
        <f t="shared" si="6"/>
        <v>13316.64</v>
      </c>
      <c r="W28" s="16">
        <f t="shared" si="7"/>
        <v>6658.4500000000044</v>
      </c>
      <c r="X28" s="16">
        <f t="shared" si="6"/>
        <v>6658.4500000000044</v>
      </c>
      <c r="Y28" s="16">
        <f t="shared" si="8"/>
        <v>0</v>
      </c>
      <c r="Z28" s="16">
        <f t="shared" si="4"/>
        <v>0</v>
      </c>
      <c r="AA28" s="16">
        <f t="shared" si="9"/>
        <v>0</v>
      </c>
      <c r="AB28" s="16">
        <f t="shared" si="5"/>
        <v>0</v>
      </c>
      <c r="AC28" s="16">
        <f t="shared" si="10"/>
        <v>0</v>
      </c>
    </row>
    <row r="29" spans="1:29" s="8" customFormat="1" ht="12" hidden="1" outlineLevel="1" x14ac:dyDescent="0.2">
      <c r="A29" s="12" t="s">
        <v>1738</v>
      </c>
      <c r="B29" s="13" t="s">
        <v>1739</v>
      </c>
      <c r="C29" s="14">
        <v>45092</v>
      </c>
      <c r="D29" s="12" t="s">
        <v>1120</v>
      </c>
      <c r="E29" s="13">
        <v>60</v>
      </c>
      <c r="F29" s="13">
        <v>42</v>
      </c>
      <c r="G29" s="16">
        <v>65832.5</v>
      </c>
      <c r="H29" s="16">
        <v>65832.5</v>
      </c>
      <c r="I29" s="16">
        <v>6583.26</v>
      </c>
      <c r="J29" s="16">
        <v>59249.24</v>
      </c>
      <c r="K29" s="15"/>
      <c r="L29" s="16">
        <v>13166.52</v>
      </c>
      <c r="M29" s="15"/>
      <c r="N29" s="15"/>
      <c r="O29" s="16">
        <v>65832.5</v>
      </c>
      <c r="P29" s="16">
        <v>19749.78</v>
      </c>
      <c r="Q29" s="16">
        <v>46082.720000000001</v>
      </c>
      <c r="R29" s="16">
        <v>1097.21</v>
      </c>
      <c r="S29" s="16">
        <v>1097.21</v>
      </c>
      <c r="T29" s="16">
        <f t="shared" si="2"/>
        <v>13166.52</v>
      </c>
      <c r="U29" s="16">
        <f t="shared" si="11"/>
        <v>32916.199999999997</v>
      </c>
      <c r="V29" s="16">
        <f t="shared" si="6"/>
        <v>13166.52</v>
      </c>
      <c r="W29" s="16">
        <f t="shared" si="7"/>
        <v>19749.679999999997</v>
      </c>
      <c r="X29" s="16">
        <f t="shared" si="6"/>
        <v>13166.52</v>
      </c>
      <c r="Y29" s="16">
        <f t="shared" si="8"/>
        <v>6583.1599999999962</v>
      </c>
      <c r="Z29" s="16">
        <f t="shared" si="4"/>
        <v>6583.1599999999962</v>
      </c>
      <c r="AA29" s="16">
        <f t="shared" si="9"/>
        <v>0</v>
      </c>
      <c r="AB29" s="16">
        <f t="shared" si="5"/>
        <v>0</v>
      </c>
      <c r="AC29" s="16">
        <f t="shared" si="10"/>
        <v>0</v>
      </c>
    </row>
    <row r="30" spans="1:29" s="8" customFormat="1" ht="12" hidden="1" outlineLevel="1" x14ac:dyDescent="0.2">
      <c r="A30" s="12" t="s">
        <v>1108</v>
      </c>
      <c r="B30" s="13" t="s">
        <v>1109</v>
      </c>
      <c r="C30" s="14">
        <v>45281</v>
      </c>
      <c r="D30" s="12" t="s">
        <v>1110</v>
      </c>
      <c r="E30" s="13">
        <v>36</v>
      </c>
      <c r="F30" s="13">
        <v>24</v>
      </c>
      <c r="G30" s="16">
        <v>47639.17</v>
      </c>
      <c r="H30" s="16">
        <v>47639.17</v>
      </c>
      <c r="I30" s="15"/>
      <c r="J30" s="16">
        <v>47639.17</v>
      </c>
      <c r="K30" s="15"/>
      <c r="L30" s="16">
        <v>15879.72</v>
      </c>
      <c r="M30" s="15"/>
      <c r="N30" s="15"/>
      <c r="O30" s="16">
        <v>47639.17</v>
      </c>
      <c r="P30" s="16">
        <v>15879.72</v>
      </c>
      <c r="Q30" s="16">
        <v>31759.45</v>
      </c>
      <c r="R30" s="16">
        <v>1323.31</v>
      </c>
      <c r="S30" s="16">
        <v>1323.31</v>
      </c>
      <c r="T30" s="16">
        <f t="shared" si="2"/>
        <v>15879.72</v>
      </c>
      <c r="U30" s="16">
        <f t="shared" si="11"/>
        <v>15879.730000000001</v>
      </c>
      <c r="V30" s="16">
        <f t="shared" si="6"/>
        <v>15879.72</v>
      </c>
      <c r="W30" s="16">
        <f t="shared" si="7"/>
        <v>1.0000000002037268E-2</v>
      </c>
      <c r="X30" s="16">
        <f t="shared" si="6"/>
        <v>1.0000000002037268E-2</v>
      </c>
      <c r="Y30" s="16">
        <f t="shared" si="8"/>
        <v>0</v>
      </c>
      <c r="Z30" s="16">
        <f t="shared" si="4"/>
        <v>0</v>
      </c>
      <c r="AA30" s="16">
        <f t="shared" si="9"/>
        <v>0</v>
      </c>
      <c r="AB30" s="16">
        <f t="shared" si="5"/>
        <v>0</v>
      </c>
      <c r="AC30" s="16">
        <f t="shared" si="10"/>
        <v>0</v>
      </c>
    </row>
    <row r="31" spans="1:29" s="8" customFormat="1" ht="12" hidden="1" outlineLevel="1" x14ac:dyDescent="0.2">
      <c r="A31" s="12" t="s">
        <v>1108</v>
      </c>
      <c r="B31" s="13" t="s">
        <v>1111</v>
      </c>
      <c r="C31" s="14">
        <v>45281</v>
      </c>
      <c r="D31" s="12" t="s">
        <v>1110</v>
      </c>
      <c r="E31" s="13">
        <v>36</v>
      </c>
      <c r="F31" s="13">
        <v>24</v>
      </c>
      <c r="G31" s="16">
        <v>47639.17</v>
      </c>
      <c r="H31" s="16">
        <v>47639.17</v>
      </c>
      <c r="I31" s="15"/>
      <c r="J31" s="16">
        <v>47639.17</v>
      </c>
      <c r="K31" s="15"/>
      <c r="L31" s="16">
        <v>15879.72</v>
      </c>
      <c r="M31" s="15"/>
      <c r="N31" s="15"/>
      <c r="O31" s="16">
        <v>47639.17</v>
      </c>
      <c r="P31" s="16">
        <v>15879.72</v>
      </c>
      <c r="Q31" s="16">
        <v>31759.45</v>
      </c>
      <c r="R31" s="16">
        <v>1323.31</v>
      </c>
      <c r="S31" s="16">
        <v>1323.31</v>
      </c>
      <c r="T31" s="16">
        <f t="shared" si="2"/>
        <v>15879.72</v>
      </c>
      <c r="U31" s="16">
        <f t="shared" si="11"/>
        <v>15879.730000000001</v>
      </c>
      <c r="V31" s="16">
        <f t="shared" si="6"/>
        <v>15879.72</v>
      </c>
      <c r="W31" s="16">
        <f t="shared" si="7"/>
        <v>1.0000000002037268E-2</v>
      </c>
      <c r="X31" s="16">
        <f t="shared" si="6"/>
        <v>1.0000000002037268E-2</v>
      </c>
      <c r="Y31" s="16">
        <f t="shared" si="8"/>
        <v>0</v>
      </c>
      <c r="Z31" s="16">
        <f t="shared" si="4"/>
        <v>0</v>
      </c>
      <c r="AA31" s="16">
        <f t="shared" si="9"/>
        <v>0</v>
      </c>
      <c r="AB31" s="16">
        <f t="shared" si="5"/>
        <v>0</v>
      </c>
      <c r="AC31" s="16">
        <f t="shared" si="10"/>
        <v>0</v>
      </c>
    </row>
    <row r="32" spans="1:29" s="8" customFormat="1" ht="12" hidden="1" outlineLevel="1" x14ac:dyDescent="0.2">
      <c r="A32" s="12" t="s">
        <v>1108</v>
      </c>
      <c r="B32" s="13" t="s">
        <v>1112</v>
      </c>
      <c r="C32" s="14">
        <v>45281</v>
      </c>
      <c r="D32" s="12" t="s">
        <v>1110</v>
      </c>
      <c r="E32" s="13">
        <v>36</v>
      </c>
      <c r="F32" s="13">
        <v>24</v>
      </c>
      <c r="G32" s="16">
        <v>47639.17</v>
      </c>
      <c r="H32" s="16">
        <v>47639.17</v>
      </c>
      <c r="I32" s="15"/>
      <c r="J32" s="16">
        <v>47639.17</v>
      </c>
      <c r="K32" s="15"/>
      <c r="L32" s="16">
        <v>15879.72</v>
      </c>
      <c r="M32" s="15"/>
      <c r="N32" s="15"/>
      <c r="O32" s="16">
        <v>47639.17</v>
      </c>
      <c r="P32" s="16">
        <v>15879.72</v>
      </c>
      <c r="Q32" s="16">
        <v>31759.45</v>
      </c>
      <c r="R32" s="16">
        <v>1323.31</v>
      </c>
      <c r="S32" s="16">
        <v>1323.31</v>
      </c>
      <c r="T32" s="16">
        <f t="shared" si="2"/>
        <v>15879.72</v>
      </c>
      <c r="U32" s="16">
        <f t="shared" si="11"/>
        <v>15879.730000000001</v>
      </c>
      <c r="V32" s="16">
        <f t="shared" si="6"/>
        <v>15879.72</v>
      </c>
      <c r="W32" s="16">
        <f t="shared" si="7"/>
        <v>1.0000000002037268E-2</v>
      </c>
      <c r="X32" s="16">
        <f t="shared" si="6"/>
        <v>1.0000000002037268E-2</v>
      </c>
      <c r="Y32" s="16">
        <f t="shared" si="8"/>
        <v>0</v>
      </c>
      <c r="Z32" s="16">
        <f t="shared" si="4"/>
        <v>0</v>
      </c>
      <c r="AA32" s="16">
        <f t="shared" si="9"/>
        <v>0</v>
      </c>
      <c r="AB32" s="16">
        <f t="shared" si="5"/>
        <v>0</v>
      </c>
      <c r="AC32" s="16">
        <f t="shared" si="10"/>
        <v>0</v>
      </c>
    </row>
    <row r="33" spans="1:29" s="8" customFormat="1" ht="12" hidden="1" outlineLevel="1" x14ac:dyDescent="0.2">
      <c r="A33" s="12" t="s">
        <v>1108</v>
      </c>
      <c r="B33" s="13" t="s">
        <v>1113</v>
      </c>
      <c r="C33" s="14">
        <v>45281</v>
      </c>
      <c r="D33" s="12" t="s">
        <v>1110</v>
      </c>
      <c r="E33" s="13">
        <v>36</v>
      </c>
      <c r="F33" s="13">
        <v>24</v>
      </c>
      <c r="G33" s="16">
        <v>47639.17</v>
      </c>
      <c r="H33" s="16">
        <v>47639.17</v>
      </c>
      <c r="I33" s="15"/>
      <c r="J33" s="16">
        <v>47639.17</v>
      </c>
      <c r="K33" s="15"/>
      <c r="L33" s="16">
        <v>15879.72</v>
      </c>
      <c r="M33" s="15"/>
      <c r="N33" s="15"/>
      <c r="O33" s="16">
        <v>47639.17</v>
      </c>
      <c r="P33" s="16">
        <v>15879.72</v>
      </c>
      <c r="Q33" s="16">
        <v>31759.45</v>
      </c>
      <c r="R33" s="16">
        <v>1323.31</v>
      </c>
      <c r="S33" s="16">
        <v>1323.31</v>
      </c>
      <c r="T33" s="16">
        <f t="shared" si="2"/>
        <v>15879.72</v>
      </c>
      <c r="U33" s="16">
        <f t="shared" si="11"/>
        <v>15879.730000000001</v>
      </c>
      <c r="V33" s="16">
        <f t="shared" si="6"/>
        <v>15879.72</v>
      </c>
      <c r="W33" s="16">
        <f t="shared" si="7"/>
        <v>1.0000000002037268E-2</v>
      </c>
      <c r="X33" s="16">
        <f t="shared" si="6"/>
        <v>1.0000000002037268E-2</v>
      </c>
      <c r="Y33" s="16">
        <f t="shared" si="8"/>
        <v>0</v>
      </c>
      <c r="Z33" s="16">
        <f t="shared" si="4"/>
        <v>0</v>
      </c>
      <c r="AA33" s="16">
        <f t="shared" si="9"/>
        <v>0</v>
      </c>
      <c r="AB33" s="16">
        <f t="shared" si="5"/>
        <v>0</v>
      </c>
      <c r="AC33" s="16">
        <f t="shared" si="10"/>
        <v>0</v>
      </c>
    </row>
    <row r="34" spans="1:29" s="8" customFormat="1" ht="12" hidden="1" outlineLevel="1" x14ac:dyDescent="0.2">
      <c r="A34" s="12" t="s">
        <v>1108</v>
      </c>
      <c r="B34" s="13" t="s">
        <v>1114</v>
      </c>
      <c r="C34" s="14">
        <v>45281</v>
      </c>
      <c r="D34" s="12" t="s">
        <v>1110</v>
      </c>
      <c r="E34" s="13">
        <v>36</v>
      </c>
      <c r="F34" s="13">
        <v>24</v>
      </c>
      <c r="G34" s="16">
        <v>47639.17</v>
      </c>
      <c r="H34" s="16">
        <v>47639.17</v>
      </c>
      <c r="I34" s="15"/>
      <c r="J34" s="16">
        <v>47639.17</v>
      </c>
      <c r="K34" s="15"/>
      <c r="L34" s="16">
        <v>15879.72</v>
      </c>
      <c r="M34" s="15"/>
      <c r="N34" s="15"/>
      <c r="O34" s="16">
        <v>47639.17</v>
      </c>
      <c r="P34" s="16">
        <v>15879.72</v>
      </c>
      <c r="Q34" s="16">
        <v>31759.45</v>
      </c>
      <c r="R34" s="16">
        <v>1323.31</v>
      </c>
      <c r="S34" s="16">
        <v>1323.31</v>
      </c>
      <c r="T34" s="16">
        <f t="shared" si="2"/>
        <v>15879.72</v>
      </c>
      <c r="U34" s="16">
        <f t="shared" si="11"/>
        <v>15879.730000000001</v>
      </c>
      <c r="V34" s="16">
        <f t="shared" si="6"/>
        <v>15879.72</v>
      </c>
      <c r="W34" s="16">
        <f t="shared" si="7"/>
        <v>1.0000000002037268E-2</v>
      </c>
      <c r="X34" s="16">
        <f t="shared" si="6"/>
        <v>1.0000000002037268E-2</v>
      </c>
      <c r="Y34" s="16">
        <f t="shared" si="8"/>
        <v>0</v>
      </c>
      <c r="Z34" s="16">
        <f t="shared" si="4"/>
        <v>0</v>
      </c>
      <c r="AA34" s="16">
        <f t="shared" si="9"/>
        <v>0</v>
      </c>
      <c r="AB34" s="16">
        <f t="shared" si="5"/>
        <v>0</v>
      </c>
      <c r="AC34" s="16">
        <f t="shared" si="10"/>
        <v>0</v>
      </c>
    </row>
    <row r="35" spans="1:29" s="8" customFormat="1" ht="12" hidden="1" outlineLevel="1" x14ac:dyDescent="0.2">
      <c r="A35" s="12" t="s">
        <v>1115</v>
      </c>
      <c r="B35" s="13" t="s">
        <v>1116</v>
      </c>
      <c r="C35" s="14">
        <v>45281</v>
      </c>
      <c r="D35" s="12" t="s">
        <v>1117</v>
      </c>
      <c r="E35" s="13">
        <v>24</v>
      </c>
      <c r="F35" s="13">
        <v>12</v>
      </c>
      <c r="G35" s="16">
        <v>42833.86</v>
      </c>
      <c r="H35" s="16">
        <v>42833.86</v>
      </c>
      <c r="I35" s="15"/>
      <c r="J35" s="16">
        <v>42833.86</v>
      </c>
      <c r="K35" s="15"/>
      <c r="L35" s="16">
        <v>21416.92</v>
      </c>
      <c r="M35" s="15"/>
      <c r="N35" s="15"/>
      <c r="O35" s="16">
        <v>42833.86</v>
      </c>
      <c r="P35" s="16">
        <v>21416.92</v>
      </c>
      <c r="Q35" s="16">
        <v>21416.94</v>
      </c>
      <c r="R35" s="16">
        <v>1784.75</v>
      </c>
      <c r="S35" s="16">
        <v>1784.74</v>
      </c>
      <c r="T35" s="16">
        <f t="shared" si="2"/>
        <v>21416.880000000001</v>
      </c>
      <c r="U35" s="16">
        <f t="shared" si="11"/>
        <v>5.9999999997671694E-2</v>
      </c>
      <c r="V35" s="16">
        <f t="shared" si="6"/>
        <v>5.9999999997671694E-2</v>
      </c>
      <c r="W35" s="16">
        <f t="shared" si="7"/>
        <v>0</v>
      </c>
      <c r="X35" s="16">
        <f t="shared" si="6"/>
        <v>0</v>
      </c>
      <c r="Y35" s="16">
        <f t="shared" si="8"/>
        <v>0</v>
      </c>
      <c r="Z35" s="16">
        <f t="shared" si="4"/>
        <v>0</v>
      </c>
      <c r="AA35" s="16">
        <f t="shared" si="9"/>
        <v>0</v>
      </c>
      <c r="AB35" s="16">
        <f t="shared" si="5"/>
        <v>0</v>
      </c>
      <c r="AC35" s="16">
        <f t="shared" si="10"/>
        <v>0</v>
      </c>
    </row>
    <row r="36" spans="1:29" s="8" customFormat="1" ht="12" hidden="1" outlineLevel="1" x14ac:dyDescent="0.2">
      <c r="A36" s="12" t="s">
        <v>1118</v>
      </c>
      <c r="B36" s="13" t="s">
        <v>1119</v>
      </c>
      <c r="C36" s="14">
        <v>45281</v>
      </c>
      <c r="D36" s="12" t="s">
        <v>1120</v>
      </c>
      <c r="E36" s="13">
        <v>60</v>
      </c>
      <c r="F36" s="13">
        <v>48</v>
      </c>
      <c r="G36" s="16">
        <v>73916.67</v>
      </c>
      <c r="H36" s="16">
        <v>73916.67</v>
      </c>
      <c r="I36" s="15"/>
      <c r="J36" s="16">
        <v>73916.67</v>
      </c>
      <c r="K36" s="15"/>
      <c r="L36" s="16">
        <v>14783.31</v>
      </c>
      <c r="M36" s="15"/>
      <c r="N36" s="15"/>
      <c r="O36" s="16">
        <v>73916.67</v>
      </c>
      <c r="P36" s="16">
        <v>14783.31</v>
      </c>
      <c r="Q36" s="16">
        <v>59133.36</v>
      </c>
      <c r="R36" s="16">
        <v>1231.95</v>
      </c>
      <c r="S36" s="16">
        <v>1231.94</v>
      </c>
      <c r="T36" s="16">
        <f t="shared" si="2"/>
        <v>14783.28</v>
      </c>
      <c r="U36" s="16">
        <f t="shared" si="11"/>
        <v>44350.080000000002</v>
      </c>
      <c r="V36" s="16">
        <f t="shared" si="6"/>
        <v>14783.28</v>
      </c>
      <c r="W36" s="16">
        <f t="shared" si="7"/>
        <v>29566.800000000003</v>
      </c>
      <c r="X36" s="16">
        <f t="shared" si="6"/>
        <v>14783.28</v>
      </c>
      <c r="Y36" s="16">
        <f t="shared" si="8"/>
        <v>14783.520000000002</v>
      </c>
      <c r="Z36" s="16">
        <f t="shared" si="4"/>
        <v>14783.28</v>
      </c>
      <c r="AA36" s="16">
        <f t="shared" si="9"/>
        <v>0.24000000000160071</v>
      </c>
      <c r="AB36" s="16">
        <f t="shared" si="5"/>
        <v>0.24000000000160071</v>
      </c>
      <c r="AC36" s="16">
        <f t="shared" si="10"/>
        <v>0</v>
      </c>
    </row>
    <row r="37" spans="1:29" s="8" customFormat="1" ht="12" hidden="1" outlineLevel="1" x14ac:dyDescent="0.2">
      <c r="A37" s="12" t="s">
        <v>1118</v>
      </c>
      <c r="B37" s="13" t="s">
        <v>1121</v>
      </c>
      <c r="C37" s="14">
        <v>45281</v>
      </c>
      <c r="D37" s="12" t="s">
        <v>1120</v>
      </c>
      <c r="E37" s="13">
        <v>60</v>
      </c>
      <c r="F37" s="13">
        <v>48</v>
      </c>
      <c r="G37" s="16">
        <v>73916.67</v>
      </c>
      <c r="H37" s="16">
        <v>73916.67</v>
      </c>
      <c r="I37" s="15"/>
      <c r="J37" s="16">
        <v>73916.67</v>
      </c>
      <c r="K37" s="15"/>
      <c r="L37" s="16">
        <v>14783.31</v>
      </c>
      <c r="M37" s="15"/>
      <c r="N37" s="15"/>
      <c r="O37" s="16">
        <v>73916.67</v>
      </c>
      <c r="P37" s="16">
        <v>14783.31</v>
      </c>
      <c r="Q37" s="16">
        <v>59133.36</v>
      </c>
      <c r="R37" s="16">
        <v>1231.95</v>
      </c>
      <c r="S37" s="16">
        <v>1231.94</v>
      </c>
      <c r="T37" s="16">
        <f t="shared" si="2"/>
        <v>14783.28</v>
      </c>
      <c r="U37" s="16">
        <f t="shared" si="11"/>
        <v>44350.080000000002</v>
      </c>
      <c r="V37" s="16">
        <f t="shared" si="6"/>
        <v>14783.28</v>
      </c>
      <c r="W37" s="16">
        <f t="shared" si="7"/>
        <v>29566.800000000003</v>
      </c>
      <c r="X37" s="16">
        <f t="shared" si="6"/>
        <v>14783.28</v>
      </c>
      <c r="Y37" s="16">
        <f t="shared" si="8"/>
        <v>14783.520000000002</v>
      </c>
      <c r="Z37" s="16">
        <f t="shared" si="4"/>
        <v>14783.28</v>
      </c>
      <c r="AA37" s="16">
        <f t="shared" si="9"/>
        <v>0.24000000000160071</v>
      </c>
      <c r="AB37" s="16">
        <f t="shared" si="5"/>
        <v>0.24000000000160071</v>
      </c>
      <c r="AC37" s="16">
        <f t="shared" si="10"/>
        <v>0</v>
      </c>
    </row>
    <row r="38" spans="1:29" s="8" customFormat="1" ht="12" hidden="1" outlineLevel="1" x14ac:dyDescent="0.2">
      <c r="A38" s="12" t="s">
        <v>1118</v>
      </c>
      <c r="B38" s="13" t="s">
        <v>1122</v>
      </c>
      <c r="C38" s="14">
        <v>45281</v>
      </c>
      <c r="D38" s="12" t="s">
        <v>1120</v>
      </c>
      <c r="E38" s="13">
        <v>60</v>
      </c>
      <c r="F38" s="13">
        <v>48</v>
      </c>
      <c r="G38" s="16">
        <v>73916.67</v>
      </c>
      <c r="H38" s="16">
        <v>73916.67</v>
      </c>
      <c r="I38" s="15"/>
      <c r="J38" s="16">
        <v>73916.67</v>
      </c>
      <c r="K38" s="15"/>
      <c r="L38" s="16">
        <v>14783.31</v>
      </c>
      <c r="M38" s="15"/>
      <c r="N38" s="15"/>
      <c r="O38" s="16">
        <v>73916.67</v>
      </c>
      <c r="P38" s="16">
        <v>14783.31</v>
      </c>
      <c r="Q38" s="16">
        <v>59133.36</v>
      </c>
      <c r="R38" s="16">
        <v>1231.95</v>
      </c>
      <c r="S38" s="16">
        <v>1231.94</v>
      </c>
      <c r="T38" s="16">
        <f t="shared" si="2"/>
        <v>14783.28</v>
      </c>
      <c r="U38" s="16">
        <f t="shared" si="11"/>
        <v>44350.080000000002</v>
      </c>
      <c r="V38" s="16">
        <f t="shared" si="6"/>
        <v>14783.28</v>
      </c>
      <c r="W38" s="16">
        <f t="shared" si="7"/>
        <v>29566.800000000003</v>
      </c>
      <c r="X38" s="16">
        <f t="shared" si="6"/>
        <v>14783.28</v>
      </c>
      <c r="Y38" s="16">
        <f t="shared" si="8"/>
        <v>14783.520000000002</v>
      </c>
      <c r="Z38" s="16">
        <f t="shared" si="4"/>
        <v>14783.28</v>
      </c>
      <c r="AA38" s="16">
        <f t="shared" si="9"/>
        <v>0.24000000000160071</v>
      </c>
      <c r="AB38" s="16">
        <f t="shared" si="5"/>
        <v>0.24000000000160071</v>
      </c>
      <c r="AC38" s="16">
        <f t="shared" si="10"/>
        <v>0</v>
      </c>
    </row>
    <row r="39" spans="1:29" s="8" customFormat="1" ht="12" hidden="1" outlineLevel="1" x14ac:dyDescent="0.2">
      <c r="A39" s="12" t="s">
        <v>1118</v>
      </c>
      <c r="B39" s="13" t="s">
        <v>1123</v>
      </c>
      <c r="C39" s="14">
        <v>45281</v>
      </c>
      <c r="D39" s="12" t="s">
        <v>1120</v>
      </c>
      <c r="E39" s="13">
        <v>60</v>
      </c>
      <c r="F39" s="13">
        <v>48</v>
      </c>
      <c r="G39" s="16">
        <v>73916.67</v>
      </c>
      <c r="H39" s="16">
        <v>73916.67</v>
      </c>
      <c r="I39" s="15"/>
      <c r="J39" s="16">
        <v>73916.67</v>
      </c>
      <c r="K39" s="15"/>
      <c r="L39" s="16">
        <v>14783.31</v>
      </c>
      <c r="M39" s="15"/>
      <c r="N39" s="15"/>
      <c r="O39" s="16">
        <v>73916.67</v>
      </c>
      <c r="P39" s="16">
        <v>14783.31</v>
      </c>
      <c r="Q39" s="16">
        <v>59133.36</v>
      </c>
      <c r="R39" s="16">
        <v>1231.95</v>
      </c>
      <c r="S39" s="16">
        <v>1231.94</v>
      </c>
      <c r="T39" s="16">
        <f t="shared" si="2"/>
        <v>14783.28</v>
      </c>
      <c r="U39" s="16">
        <f t="shared" si="11"/>
        <v>44350.080000000002</v>
      </c>
      <c r="V39" s="16">
        <f t="shared" si="6"/>
        <v>14783.28</v>
      </c>
      <c r="W39" s="16">
        <f t="shared" si="7"/>
        <v>29566.800000000003</v>
      </c>
      <c r="X39" s="16">
        <f t="shared" si="6"/>
        <v>14783.28</v>
      </c>
      <c r="Y39" s="16">
        <f t="shared" si="8"/>
        <v>14783.520000000002</v>
      </c>
      <c r="Z39" s="16">
        <f t="shared" si="4"/>
        <v>14783.28</v>
      </c>
      <c r="AA39" s="16">
        <f t="shared" si="9"/>
        <v>0.24000000000160071</v>
      </c>
      <c r="AB39" s="16">
        <f t="shared" si="5"/>
        <v>0.24000000000160071</v>
      </c>
      <c r="AC39" s="16">
        <f t="shared" si="10"/>
        <v>0</v>
      </c>
    </row>
    <row r="40" spans="1:29" s="8" customFormat="1" ht="12" hidden="1" outlineLevel="1" x14ac:dyDescent="0.2">
      <c r="A40" s="12" t="s">
        <v>1118</v>
      </c>
      <c r="B40" s="13" t="s">
        <v>1124</v>
      </c>
      <c r="C40" s="14">
        <v>45281</v>
      </c>
      <c r="D40" s="12" t="s">
        <v>1120</v>
      </c>
      <c r="E40" s="13">
        <v>60</v>
      </c>
      <c r="F40" s="13">
        <v>48</v>
      </c>
      <c r="G40" s="16">
        <v>73916.67</v>
      </c>
      <c r="H40" s="16">
        <v>73916.67</v>
      </c>
      <c r="I40" s="15"/>
      <c r="J40" s="16">
        <v>73916.67</v>
      </c>
      <c r="K40" s="15"/>
      <c r="L40" s="16">
        <v>14783.31</v>
      </c>
      <c r="M40" s="15"/>
      <c r="N40" s="15"/>
      <c r="O40" s="16">
        <v>73916.67</v>
      </c>
      <c r="P40" s="16">
        <v>14783.31</v>
      </c>
      <c r="Q40" s="16">
        <v>59133.36</v>
      </c>
      <c r="R40" s="16">
        <v>1231.95</v>
      </c>
      <c r="S40" s="16">
        <v>1231.94</v>
      </c>
      <c r="T40" s="16">
        <f t="shared" si="2"/>
        <v>14783.28</v>
      </c>
      <c r="U40" s="16">
        <f t="shared" si="11"/>
        <v>44350.080000000002</v>
      </c>
      <c r="V40" s="16">
        <f t="shared" si="6"/>
        <v>14783.28</v>
      </c>
      <c r="W40" s="16">
        <f t="shared" si="7"/>
        <v>29566.800000000003</v>
      </c>
      <c r="X40" s="16">
        <f t="shared" si="6"/>
        <v>14783.28</v>
      </c>
      <c r="Y40" s="16">
        <f t="shared" si="8"/>
        <v>14783.520000000002</v>
      </c>
      <c r="Z40" s="16">
        <f t="shared" si="4"/>
        <v>14783.28</v>
      </c>
      <c r="AA40" s="16">
        <f t="shared" si="9"/>
        <v>0.24000000000160071</v>
      </c>
      <c r="AB40" s="16">
        <f t="shared" si="5"/>
        <v>0.24000000000160071</v>
      </c>
      <c r="AC40" s="16">
        <f t="shared" si="10"/>
        <v>0</v>
      </c>
    </row>
    <row r="41" spans="1:29" s="8" customFormat="1" ht="12" hidden="1" outlineLevel="1" x14ac:dyDescent="0.2">
      <c r="A41" s="12" t="s">
        <v>1125</v>
      </c>
      <c r="B41" s="13" t="s">
        <v>1126</v>
      </c>
      <c r="C41" s="14">
        <v>45281</v>
      </c>
      <c r="D41" s="12" t="s">
        <v>1110</v>
      </c>
      <c r="E41" s="13">
        <v>24</v>
      </c>
      <c r="F41" s="13">
        <v>12</v>
      </c>
      <c r="G41" s="16">
        <v>64500</v>
      </c>
      <c r="H41" s="16">
        <v>64500</v>
      </c>
      <c r="I41" s="15"/>
      <c r="J41" s="16">
        <v>64500</v>
      </c>
      <c r="K41" s="15"/>
      <c r="L41" s="16">
        <v>32250</v>
      </c>
      <c r="M41" s="15"/>
      <c r="N41" s="15"/>
      <c r="O41" s="16">
        <v>64500</v>
      </c>
      <c r="P41" s="16">
        <v>32250</v>
      </c>
      <c r="Q41" s="16">
        <v>32250</v>
      </c>
      <c r="R41" s="16">
        <v>2687.5</v>
      </c>
      <c r="S41" s="16">
        <v>2687.5</v>
      </c>
      <c r="T41" s="16">
        <f t="shared" si="2"/>
        <v>32250</v>
      </c>
      <c r="U41" s="16">
        <f t="shared" si="11"/>
        <v>0</v>
      </c>
      <c r="V41" s="16">
        <f t="shared" si="6"/>
        <v>0</v>
      </c>
      <c r="W41" s="16">
        <f t="shared" si="7"/>
        <v>0</v>
      </c>
      <c r="X41" s="16">
        <f t="shared" si="6"/>
        <v>0</v>
      </c>
      <c r="Y41" s="16">
        <f t="shared" si="8"/>
        <v>0</v>
      </c>
      <c r="Z41" s="16">
        <f t="shared" si="4"/>
        <v>0</v>
      </c>
      <c r="AA41" s="16">
        <f t="shared" si="9"/>
        <v>0</v>
      </c>
      <c r="AB41" s="16">
        <f t="shared" si="5"/>
        <v>0</v>
      </c>
      <c r="AC41" s="16">
        <f t="shared" si="10"/>
        <v>0</v>
      </c>
    </row>
    <row r="42" spans="1:29" s="8" customFormat="1" ht="12" hidden="1" outlineLevel="1" x14ac:dyDescent="0.2">
      <c r="A42" s="12" t="s">
        <v>1127</v>
      </c>
      <c r="B42" s="13" t="s">
        <v>1128</v>
      </c>
      <c r="C42" s="14">
        <v>45281</v>
      </c>
      <c r="D42" s="12" t="s">
        <v>1120</v>
      </c>
      <c r="E42" s="13">
        <v>84</v>
      </c>
      <c r="F42" s="13">
        <v>72</v>
      </c>
      <c r="G42" s="16">
        <v>41083.33</v>
      </c>
      <c r="H42" s="16">
        <v>41083.33</v>
      </c>
      <c r="I42" s="15"/>
      <c r="J42" s="16">
        <v>41083.33</v>
      </c>
      <c r="K42" s="15"/>
      <c r="L42" s="16">
        <v>5869.08</v>
      </c>
      <c r="M42" s="15"/>
      <c r="N42" s="15"/>
      <c r="O42" s="16">
        <v>41083.33</v>
      </c>
      <c r="P42" s="16">
        <v>5869.08</v>
      </c>
      <c r="Q42" s="16">
        <v>35214.25</v>
      </c>
      <c r="R42" s="16">
        <v>489.09</v>
      </c>
      <c r="S42" s="16">
        <v>489.09</v>
      </c>
      <c r="T42" s="16">
        <f t="shared" si="2"/>
        <v>5869.08</v>
      </c>
      <c r="U42" s="16">
        <f t="shared" si="11"/>
        <v>29345.17</v>
      </c>
      <c r="V42" s="16">
        <f t="shared" si="6"/>
        <v>5869.08</v>
      </c>
      <c r="W42" s="16">
        <f t="shared" si="7"/>
        <v>23476.089999999997</v>
      </c>
      <c r="X42" s="16">
        <f t="shared" si="6"/>
        <v>5869.08</v>
      </c>
      <c r="Y42" s="16">
        <f t="shared" si="8"/>
        <v>17607.009999999995</v>
      </c>
      <c r="Z42" s="16">
        <f t="shared" si="4"/>
        <v>5869.08</v>
      </c>
      <c r="AA42" s="16">
        <f t="shared" si="9"/>
        <v>11737.929999999995</v>
      </c>
      <c r="AB42" s="16">
        <f t="shared" si="5"/>
        <v>5869.08</v>
      </c>
      <c r="AC42" s="16">
        <f t="shared" si="10"/>
        <v>5868.8499999999949</v>
      </c>
    </row>
    <row r="43" spans="1:29" s="8" customFormat="1" ht="12" hidden="1" outlineLevel="1" x14ac:dyDescent="0.2">
      <c r="A43" s="12" t="s">
        <v>1127</v>
      </c>
      <c r="B43" s="13" t="s">
        <v>1129</v>
      </c>
      <c r="C43" s="14">
        <v>45281</v>
      </c>
      <c r="D43" s="12" t="s">
        <v>1120</v>
      </c>
      <c r="E43" s="13">
        <v>84</v>
      </c>
      <c r="F43" s="13">
        <v>72</v>
      </c>
      <c r="G43" s="16">
        <v>41083.33</v>
      </c>
      <c r="H43" s="16">
        <v>41083.33</v>
      </c>
      <c r="I43" s="15"/>
      <c r="J43" s="16">
        <v>41083.33</v>
      </c>
      <c r="K43" s="15"/>
      <c r="L43" s="16">
        <v>5869.08</v>
      </c>
      <c r="M43" s="15"/>
      <c r="N43" s="15"/>
      <c r="O43" s="16">
        <v>41083.33</v>
      </c>
      <c r="P43" s="16">
        <v>5869.08</v>
      </c>
      <c r="Q43" s="16">
        <v>35214.25</v>
      </c>
      <c r="R43" s="16">
        <v>489.09</v>
      </c>
      <c r="S43" s="16">
        <v>489.09</v>
      </c>
      <c r="T43" s="16">
        <f t="shared" si="2"/>
        <v>5869.08</v>
      </c>
      <c r="U43" s="16">
        <f t="shared" si="11"/>
        <v>29345.17</v>
      </c>
      <c r="V43" s="16">
        <f t="shared" si="6"/>
        <v>5869.08</v>
      </c>
      <c r="W43" s="16">
        <f t="shared" si="7"/>
        <v>23476.089999999997</v>
      </c>
      <c r="X43" s="16">
        <f t="shared" si="6"/>
        <v>5869.08</v>
      </c>
      <c r="Y43" s="16">
        <f t="shared" si="8"/>
        <v>17607.009999999995</v>
      </c>
      <c r="Z43" s="16">
        <f t="shared" si="4"/>
        <v>5869.08</v>
      </c>
      <c r="AA43" s="16">
        <f t="shared" si="9"/>
        <v>11737.929999999995</v>
      </c>
      <c r="AB43" s="16">
        <f t="shared" si="5"/>
        <v>5869.08</v>
      </c>
      <c r="AC43" s="16">
        <f t="shared" si="10"/>
        <v>5868.8499999999949</v>
      </c>
    </row>
    <row r="44" spans="1:29" s="8" customFormat="1" ht="12" hidden="1" outlineLevel="1" x14ac:dyDescent="0.2">
      <c r="A44" s="12" t="s">
        <v>1108</v>
      </c>
      <c r="B44" s="13" t="s">
        <v>2166</v>
      </c>
      <c r="C44" s="14">
        <v>45631</v>
      </c>
      <c r="D44" s="12" t="s">
        <v>1110</v>
      </c>
      <c r="E44" s="13">
        <v>36</v>
      </c>
      <c r="F44" s="13">
        <v>36</v>
      </c>
      <c r="G44" s="16">
        <v>43975.83</v>
      </c>
      <c r="H44" s="15"/>
      <c r="I44" s="15"/>
      <c r="J44" s="15"/>
      <c r="K44" s="16">
        <v>43975.83</v>
      </c>
      <c r="L44" s="15"/>
      <c r="M44" s="15"/>
      <c r="N44" s="15"/>
      <c r="O44" s="16">
        <v>43975.83</v>
      </c>
      <c r="P44" s="15"/>
      <c r="Q44" s="16">
        <v>43975.83</v>
      </c>
      <c r="R44" s="16">
        <v>1221.55</v>
      </c>
      <c r="S44" s="16">
        <v>1221.55</v>
      </c>
      <c r="T44" s="16">
        <f t="shared" si="2"/>
        <v>14658.599999999999</v>
      </c>
      <c r="U44" s="16">
        <f t="shared" si="11"/>
        <v>29317.230000000003</v>
      </c>
      <c r="V44" s="16">
        <f t="shared" si="6"/>
        <v>14658.599999999999</v>
      </c>
      <c r="W44" s="16">
        <f t="shared" si="7"/>
        <v>14658.630000000005</v>
      </c>
      <c r="X44" s="16">
        <f t="shared" si="6"/>
        <v>14658.599999999999</v>
      </c>
      <c r="Y44" s="16">
        <f t="shared" si="8"/>
        <v>3.0000000006111804E-2</v>
      </c>
      <c r="Z44" s="16">
        <f t="shared" si="4"/>
        <v>3.0000000006111804E-2</v>
      </c>
      <c r="AA44" s="16">
        <f t="shared" si="9"/>
        <v>0</v>
      </c>
      <c r="AB44" s="16">
        <f t="shared" si="5"/>
        <v>0</v>
      </c>
      <c r="AC44" s="16">
        <f t="shared" si="10"/>
        <v>0</v>
      </c>
    </row>
    <row r="45" spans="1:29" s="8" customFormat="1" ht="50.25" customHeight="1" collapsed="1" x14ac:dyDescent="0.2">
      <c r="A45" s="84" t="s">
        <v>5379</v>
      </c>
      <c r="B45" s="20"/>
      <c r="C45" s="21"/>
      <c r="D45" s="22"/>
      <c r="E45" s="20"/>
      <c r="F45" s="20"/>
      <c r="G45" s="23"/>
      <c r="H45" s="24">
        <f>SUM(H46:H47)</f>
        <v>0</v>
      </c>
      <c r="I45" s="24">
        <f t="shared" ref="I45:AC45" si="12">SUM(I46:I47)</f>
        <v>0</v>
      </c>
      <c r="J45" s="24">
        <f t="shared" si="12"/>
        <v>0</v>
      </c>
      <c r="K45" s="24">
        <f t="shared" si="12"/>
        <v>0</v>
      </c>
      <c r="L45" s="24">
        <f t="shared" si="12"/>
        <v>0</v>
      </c>
      <c r="M45" s="24">
        <f t="shared" si="12"/>
        <v>0</v>
      </c>
      <c r="N45" s="24">
        <f t="shared" si="12"/>
        <v>0</v>
      </c>
      <c r="O45" s="24">
        <f t="shared" si="12"/>
        <v>0</v>
      </c>
      <c r="P45" s="24">
        <f t="shared" si="12"/>
        <v>0</v>
      </c>
      <c r="Q45" s="24">
        <f t="shared" si="12"/>
        <v>0</v>
      </c>
      <c r="R45" s="24">
        <f>SUM(R46:R47)</f>
        <v>0</v>
      </c>
      <c r="S45" s="24">
        <f>SUM(S46:S47)</f>
        <v>0</v>
      </c>
      <c r="T45" s="24">
        <f>SUM(T46:T47)</f>
        <v>0</v>
      </c>
      <c r="U45" s="24">
        <f t="shared" si="12"/>
        <v>0</v>
      </c>
      <c r="V45" s="24">
        <f t="shared" si="12"/>
        <v>0</v>
      </c>
      <c r="W45" s="24">
        <f t="shared" si="12"/>
        <v>19087700</v>
      </c>
      <c r="X45" s="24">
        <f t="shared" si="12"/>
        <v>2726814.2857142854</v>
      </c>
      <c r="Y45" s="24">
        <f t="shared" si="12"/>
        <v>17455005.714285716</v>
      </c>
      <c r="Z45" s="24">
        <f t="shared" si="12"/>
        <v>2909167.6190476194</v>
      </c>
      <c r="AA45" s="24">
        <f t="shared" si="12"/>
        <v>15690288.095238097</v>
      </c>
      <c r="AB45" s="24">
        <f t="shared" si="12"/>
        <v>3138057.6190476189</v>
      </c>
      <c r="AC45" s="24">
        <f t="shared" si="12"/>
        <v>13749320.476190478</v>
      </c>
    </row>
    <row r="46" spans="1:29" s="8" customFormat="1" ht="25.5" hidden="1" customHeight="1" outlineLevel="1" x14ac:dyDescent="0.2">
      <c r="A46" s="83" t="s">
        <v>5376</v>
      </c>
      <c r="B46" s="13"/>
      <c r="C46" s="14"/>
      <c r="D46" s="12"/>
      <c r="E46" s="85">
        <f>12*7</f>
        <v>84</v>
      </c>
      <c r="F46" s="13"/>
      <c r="G46" s="16"/>
      <c r="H46" s="15"/>
      <c r="I46" s="15"/>
      <c r="J46" s="15"/>
      <c r="K46" s="16"/>
      <c r="L46" s="15"/>
      <c r="M46" s="15"/>
      <c r="N46" s="15"/>
      <c r="O46" s="16"/>
      <c r="P46" s="15"/>
      <c r="Q46" s="16"/>
      <c r="R46" s="16"/>
      <c r="S46" s="16"/>
      <c r="T46" s="16"/>
      <c r="U46" s="16"/>
      <c r="V46" s="16"/>
      <c r="W46" s="16">
        <f>9.414*1000000</f>
        <v>9414000</v>
      </c>
      <c r="X46" s="16">
        <f>$W46/$E46*12</f>
        <v>1344857.1428571427</v>
      </c>
      <c r="Y46" s="16">
        <f>W46+1094.12*1000-X46</f>
        <v>9163262.8571428582</v>
      </c>
      <c r="Z46" s="16">
        <f>Y46/(E46-12)*12</f>
        <v>1527210.4761904764</v>
      </c>
      <c r="AA46" s="16">
        <f>Y46+1144.45*1000-Z46</f>
        <v>8780502.3809523825</v>
      </c>
      <c r="AB46" s="16">
        <f>AA46/(E46-24)*12</f>
        <v>1756100.4761904762</v>
      </c>
      <c r="AC46" s="16">
        <f>AA46+1197.09*1000-AB46</f>
        <v>8221491.9047619067</v>
      </c>
    </row>
    <row r="47" spans="1:29" s="8" customFormat="1" ht="25.5" hidden="1" customHeight="1" outlineLevel="1" x14ac:dyDescent="0.2">
      <c r="A47" s="83" t="s">
        <v>5378</v>
      </c>
      <c r="B47" s="13"/>
      <c r="C47" s="14"/>
      <c r="D47" s="12"/>
      <c r="E47" s="85">
        <f>12*7</f>
        <v>84</v>
      </c>
      <c r="F47" s="13"/>
      <c r="G47" s="16"/>
      <c r="H47" s="15"/>
      <c r="I47" s="15"/>
      <c r="J47" s="15"/>
      <c r="K47" s="16"/>
      <c r="L47" s="15"/>
      <c r="M47" s="15"/>
      <c r="N47" s="15"/>
      <c r="O47" s="16"/>
      <c r="P47" s="15"/>
      <c r="Q47" s="16"/>
      <c r="R47" s="16"/>
      <c r="S47" s="16"/>
      <c r="T47" s="16"/>
      <c r="U47" s="16"/>
      <c r="V47" s="16"/>
      <c r="W47" s="16">
        <f>9673.7*1000</f>
        <v>9673700</v>
      </c>
      <c r="X47" s="16">
        <f>$W47/$E47*12</f>
        <v>1381957.1428571427</v>
      </c>
      <c r="Y47" s="16">
        <f>W47-X47</f>
        <v>8291742.8571428573</v>
      </c>
      <c r="Z47" s="16">
        <f>$W47/$E47*12</f>
        <v>1381957.1428571427</v>
      </c>
      <c r="AA47" s="16">
        <f>Y47-Z47</f>
        <v>6909785.7142857146</v>
      </c>
      <c r="AB47" s="16">
        <f>$W47/$E47*12</f>
        <v>1381957.1428571427</v>
      </c>
      <c r="AC47" s="16">
        <f>AA47-AB47</f>
        <v>5527828.5714285718</v>
      </c>
    </row>
    <row r="48" spans="1:29" s="8" customFormat="1" ht="12" collapsed="1" x14ac:dyDescent="0.2">
      <c r="A48" s="19" t="s">
        <v>5302</v>
      </c>
      <c r="B48" s="20"/>
      <c r="C48" s="21"/>
      <c r="D48" s="22"/>
      <c r="E48" s="20"/>
      <c r="F48" s="20"/>
      <c r="G48" s="25"/>
      <c r="H48" s="24">
        <f>SUM(H49:H2650)</f>
        <v>24853519.199999418</v>
      </c>
      <c r="I48" s="24">
        <f t="shared" ref="I48:Q48" si="13">SUM(I49:I2650)</f>
        <v>1742194.3500000148</v>
      </c>
      <c r="J48" s="24">
        <f t="shared" si="13"/>
        <v>23111324.850000337</v>
      </c>
      <c r="K48" s="24">
        <f t="shared" si="13"/>
        <v>5515833.4800000396</v>
      </c>
      <c r="L48" s="24">
        <f t="shared" si="13"/>
        <v>1734795.9000000448</v>
      </c>
      <c r="M48" s="24">
        <f t="shared" si="13"/>
        <v>9570.23</v>
      </c>
      <c r="N48" s="24">
        <f t="shared" si="13"/>
        <v>1260.5</v>
      </c>
      <c r="O48" s="24">
        <f t="shared" si="13"/>
        <v>30359782.449999619</v>
      </c>
      <c r="P48" s="24">
        <f t="shared" si="13"/>
        <v>3475729.750000007</v>
      </c>
      <c r="Q48" s="24">
        <f t="shared" si="13"/>
        <v>26884052.699999779</v>
      </c>
      <c r="R48" s="24">
        <f t="shared" ref="R48:AC48" si="14">SUM(R49:R2650)</f>
        <v>158122.67000000185</v>
      </c>
      <c r="S48" s="24">
        <f t="shared" si="14"/>
        <v>158121.96000000185</v>
      </c>
      <c r="T48" s="24">
        <f t="shared" si="14"/>
        <v>1897463.5200000138</v>
      </c>
      <c r="U48" s="24">
        <f t="shared" si="14"/>
        <v>24986589.179999877</v>
      </c>
      <c r="V48" s="24">
        <f t="shared" si="14"/>
        <v>1897463.5200000138</v>
      </c>
      <c r="W48" s="24">
        <f t="shared" si="14"/>
        <v>23089125.659999952</v>
      </c>
      <c r="X48" s="24">
        <f t="shared" si="14"/>
        <v>1897463.5200000138</v>
      </c>
      <c r="Y48" s="24">
        <f t="shared" si="14"/>
        <v>21191662.139999729</v>
      </c>
      <c r="Z48" s="24">
        <f t="shared" si="14"/>
        <v>1897463.5200000138</v>
      </c>
      <c r="AA48" s="24">
        <f t="shared" si="14"/>
        <v>19294198.620000098</v>
      </c>
      <c r="AB48" s="24">
        <f t="shared" si="14"/>
        <v>1897463.5200000138</v>
      </c>
      <c r="AC48" s="24">
        <f t="shared" si="14"/>
        <v>17396735.099999961</v>
      </c>
    </row>
    <row r="49" spans="1:29" s="8" customFormat="1" ht="12" hidden="1" outlineLevel="1" x14ac:dyDescent="0.2">
      <c r="A49" s="12" t="s">
        <v>2313</v>
      </c>
      <c r="B49" s="13" t="s">
        <v>2314</v>
      </c>
      <c r="C49" s="14">
        <v>44536</v>
      </c>
      <c r="D49" s="12" t="s">
        <v>19</v>
      </c>
      <c r="E49" s="13">
        <v>186</v>
      </c>
      <c r="F49" s="13">
        <v>150</v>
      </c>
      <c r="G49" s="16">
        <v>3234.84</v>
      </c>
      <c r="H49" s="16">
        <v>3234.83</v>
      </c>
      <c r="I49" s="17">
        <v>505.5</v>
      </c>
      <c r="J49" s="16">
        <v>2729.33</v>
      </c>
      <c r="K49" s="15"/>
      <c r="L49" s="17">
        <v>202.2</v>
      </c>
      <c r="M49" s="15"/>
      <c r="N49" s="15"/>
      <c r="O49" s="16">
        <v>3234.83</v>
      </c>
      <c r="P49" s="17">
        <v>707.7</v>
      </c>
      <c r="Q49" s="16">
        <v>2527.13</v>
      </c>
      <c r="R49" s="16">
        <v>16.850000000000001</v>
      </c>
      <c r="S49" s="16">
        <v>16.850000000000001</v>
      </c>
      <c r="T49" s="16">
        <f t="shared" ref="T49:T112" si="15">IF($S49*12&gt;Q49,Q49,$S49*12)</f>
        <v>202.20000000000002</v>
      </c>
      <c r="U49" s="16">
        <f t="shared" ref="U49:U112" si="16">Q49-T49</f>
        <v>2324.9300000000003</v>
      </c>
      <c r="V49" s="16">
        <f t="shared" ref="V49:X112" si="17">IF($S49*12&gt;U49,U49,$S49*12)</f>
        <v>202.20000000000002</v>
      </c>
      <c r="W49" s="16">
        <f t="shared" ref="W49:W112" si="18">U49-V49</f>
        <v>2122.7300000000005</v>
      </c>
      <c r="X49" s="16">
        <f t="shared" si="17"/>
        <v>202.20000000000002</v>
      </c>
      <c r="Y49" s="16">
        <f t="shared" ref="Y49:Y112" si="19">W49-X49</f>
        <v>1920.5300000000004</v>
      </c>
      <c r="Z49" s="16">
        <f t="shared" ref="Z49:Z112" si="20">IF($S49*12&gt;Y49,Y49,$S49*12)</f>
        <v>202.20000000000002</v>
      </c>
      <c r="AA49" s="16">
        <f t="shared" ref="AA49:AA112" si="21">Y49-Z49</f>
        <v>1718.3300000000004</v>
      </c>
      <c r="AB49" s="16">
        <f t="shared" ref="AB49:AB112" si="22">IF($S49*12&gt;AA49,AA49,$S49*12)</f>
        <v>202.20000000000002</v>
      </c>
      <c r="AC49" s="16">
        <f t="shared" ref="AC49:AC112" si="23">AA49-AB49</f>
        <v>1516.1300000000003</v>
      </c>
    </row>
    <row r="50" spans="1:29" s="8" customFormat="1" ht="12" hidden="1" outlineLevel="1" x14ac:dyDescent="0.2">
      <c r="A50" s="12" t="s">
        <v>4273</v>
      </c>
      <c r="B50" s="13" t="s">
        <v>4274</v>
      </c>
      <c r="C50" s="14">
        <v>44536</v>
      </c>
      <c r="D50" s="12" t="s">
        <v>19</v>
      </c>
      <c r="E50" s="13">
        <v>186</v>
      </c>
      <c r="F50" s="13">
        <v>150</v>
      </c>
      <c r="G50" s="16">
        <v>3234.83</v>
      </c>
      <c r="H50" s="16">
        <v>3234.83</v>
      </c>
      <c r="I50" s="17">
        <v>505.5</v>
      </c>
      <c r="J50" s="16">
        <v>2729.33</v>
      </c>
      <c r="K50" s="15"/>
      <c r="L50" s="17">
        <v>202.2</v>
      </c>
      <c r="M50" s="15"/>
      <c r="N50" s="15"/>
      <c r="O50" s="16">
        <v>3234.83</v>
      </c>
      <c r="P50" s="17">
        <v>707.7</v>
      </c>
      <c r="Q50" s="16">
        <v>2527.13</v>
      </c>
      <c r="R50" s="16">
        <v>16.850000000000001</v>
      </c>
      <c r="S50" s="16">
        <v>16.850000000000001</v>
      </c>
      <c r="T50" s="16">
        <f t="shared" si="15"/>
        <v>202.20000000000002</v>
      </c>
      <c r="U50" s="16">
        <f t="shared" si="16"/>
        <v>2324.9300000000003</v>
      </c>
      <c r="V50" s="16">
        <f t="shared" si="17"/>
        <v>202.20000000000002</v>
      </c>
      <c r="W50" s="16">
        <f t="shared" si="18"/>
        <v>2122.7300000000005</v>
      </c>
      <c r="X50" s="16">
        <f t="shared" si="17"/>
        <v>202.20000000000002</v>
      </c>
      <c r="Y50" s="16">
        <f t="shared" si="19"/>
        <v>1920.5300000000004</v>
      </c>
      <c r="Z50" s="16">
        <f t="shared" si="20"/>
        <v>202.20000000000002</v>
      </c>
      <c r="AA50" s="16">
        <f t="shared" si="21"/>
        <v>1718.3300000000004</v>
      </c>
      <c r="AB50" s="16">
        <f t="shared" si="22"/>
        <v>202.20000000000002</v>
      </c>
      <c r="AC50" s="16">
        <f t="shared" si="23"/>
        <v>1516.1300000000003</v>
      </c>
    </row>
    <row r="51" spans="1:29" s="8" customFormat="1" ht="12" hidden="1" outlineLevel="1" x14ac:dyDescent="0.2">
      <c r="A51" s="12" t="s">
        <v>4275</v>
      </c>
      <c r="B51" s="13" t="s">
        <v>4276</v>
      </c>
      <c r="C51" s="14">
        <v>44536</v>
      </c>
      <c r="D51" s="12" t="s">
        <v>19</v>
      </c>
      <c r="E51" s="13">
        <v>186</v>
      </c>
      <c r="F51" s="13">
        <v>150</v>
      </c>
      <c r="G51" s="16">
        <v>3234.83</v>
      </c>
      <c r="H51" s="16">
        <v>3234.83</v>
      </c>
      <c r="I51" s="17">
        <v>505.5</v>
      </c>
      <c r="J51" s="16">
        <v>2729.33</v>
      </c>
      <c r="K51" s="15"/>
      <c r="L51" s="17">
        <v>202.2</v>
      </c>
      <c r="M51" s="15"/>
      <c r="N51" s="15"/>
      <c r="O51" s="16">
        <v>3234.83</v>
      </c>
      <c r="P51" s="17">
        <v>707.7</v>
      </c>
      <c r="Q51" s="16">
        <v>2527.13</v>
      </c>
      <c r="R51" s="16">
        <v>16.850000000000001</v>
      </c>
      <c r="S51" s="16">
        <v>16.850000000000001</v>
      </c>
      <c r="T51" s="16">
        <f t="shared" si="15"/>
        <v>202.20000000000002</v>
      </c>
      <c r="U51" s="16">
        <f t="shared" si="16"/>
        <v>2324.9300000000003</v>
      </c>
      <c r="V51" s="16">
        <f t="shared" si="17"/>
        <v>202.20000000000002</v>
      </c>
      <c r="W51" s="16">
        <f t="shared" si="18"/>
        <v>2122.7300000000005</v>
      </c>
      <c r="X51" s="16">
        <f t="shared" si="17"/>
        <v>202.20000000000002</v>
      </c>
      <c r="Y51" s="16">
        <f t="shared" si="19"/>
        <v>1920.5300000000004</v>
      </c>
      <c r="Z51" s="16">
        <f t="shared" si="20"/>
        <v>202.20000000000002</v>
      </c>
      <c r="AA51" s="16">
        <f t="shared" si="21"/>
        <v>1718.3300000000004</v>
      </c>
      <c r="AB51" s="16">
        <f t="shared" si="22"/>
        <v>202.20000000000002</v>
      </c>
      <c r="AC51" s="16">
        <f t="shared" si="23"/>
        <v>1516.1300000000003</v>
      </c>
    </row>
    <row r="52" spans="1:29" s="8" customFormat="1" ht="12" hidden="1" outlineLevel="1" x14ac:dyDescent="0.2">
      <c r="A52" s="12" t="s">
        <v>4277</v>
      </c>
      <c r="B52" s="13" t="s">
        <v>4278</v>
      </c>
      <c r="C52" s="14">
        <v>44536</v>
      </c>
      <c r="D52" s="12" t="s">
        <v>19</v>
      </c>
      <c r="E52" s="13">
        <v>186</v>
      </c>
      <c r="F52" s="13">
        <v>150</v>
      </c>
      <c r="G52" s="16">
        <v>3234.83</v>
      </c>
      <c r="H52" s="16">
        <v>3234.83</v>
      </c>
      <c r="I52" s="17">
        <v>505.5</v>
      </c>
      <c r="J52" s="16">
        <v>2729.33</v>
      </c>
      <c r="K52" s="15"/>
      <c r="L52" s="17">
        <v>202.2</v>
      </c>
      <c r="M52" s="15"/>
      <c r="N52" s="15"/>
      <c r="O52" s="16">
        <v>3234.83</v>
      </c>
      <c r="P52" s="17">
        <v>707.7</v>
      </c>
      <c r="Q52" s="16">
        <v>2527.13</v>
      </c>
      <c r="R52" s="16">
        <v>16.850000000000001</v>
      </c>
      <c r="S52" s="16">
        <v>16.850000000000001</v>
      </c>
      <c r="T52" s="16">
        <f t="shared" si="15"/>
        <v>202.20000000000002</v>
      </c>
      <c r="U52" s="16">
        <f t="shared" si="16"/>
        <v>2324.9300000000003</v>
      </c>
      <c r="V52" s="16">
        <f t="shared" si="17"/>
        <v>202.20000000000002</v>
      </c>
      <c r="W52" s="16">
        <f t="shared" si="18"/>
        <v>2122.7300000000005</v>
      </c>
      <c r="X52" s="16">
        <f t="shared" si="17"/>
        <v>202.20000000000002</v>
      </c>
      <c r="Y52" s="16">
        <f t="shared" si="19"/>
        <v>1920.5300000000004</v>
      </c>
      <c r="Z52" s="16">
        <f t="shared" si="20"/>
        <v>202.20000000000002</v>
      </c>
      <c r="AA52" s="16">
        <f t="shared" si="21"/>
        <v>1718.3300000000004</v>
      </c>
      <c r="AB52" s="16">
        <f t="shared" si="22"/>
        <v>202.20000000000002</v>
      </c>
      <c r="AC52" s="16">
        <f t="shared" si="23"/>
        <v>1516.1300000000003</v>
      </c>
    </row>
    <row r="53" spans="1:29" s="8" customFormat="1" ht="12" hidden="1" outlineLevel="1" x14ac:dyDescent="0.2">
      <c r="A53" s="12" t="s">
        <v>4279</v>
      </c>
      <c r="B53" s="13" t="s">
        <v>4280</v>
      </c>
      <c r="C53" s="14">
        <v>44536</v>
      </c>
      <c r="D53" s="12" t="s">
        <v>19</v>
      </c>
      <c r="E53" s="13">
        <v>186</v>
      </c>
      <c r="F53" s="13">
        <v>150</v>
      </c>
      <c r="G53" s="16">
        <v>3234.83</v>
      </c>
      <c r="H53" s="16">
        <v>3234.83</v>
      </c>
      <c r="I53" s="17">
        <v>505.5</v>
      </c>
      <c r="J53" s="16">
        <v>2729.33</v>
      </c>
      <c r="K53" s="15"/>
      <c r="L53" s="17">
        <v>202.2</v>
      </c>
      <c r="M53" s="15"/>
      <c r="N53" s="15"/>
      <c r="O53" s="16">
        <v>3234.83</v>
      </c>
      <c r="P53" s="17">
        <v>707.7</v>
      </c>
      <c r="Q53" s="16">
        <v>2527.13</v>
      </c>
      <c r="R53" s="16">
        <v>16.850000000000001</v>
      </c>
      <c r="S53" s="16">
        <v>16.850000000000001</v>
      </c>
      <c r="T53" s="16">
        <f t="shared" si="15"/>
        <v>202.20000000000002</v>
      </c>
      <c r="U53" s="16">
        <f t="shared" si="16"/>
        <v>2324.9300000000003</v>
      </c>
      <c r="V53" s="16">
        <f t="shared" si="17"/>
        <v>202.20000000000002</v>
      </c>
      <c r="W53" s="16">
        <f t="shared" si="18"/>
        <v>2122.7300000000005</v>
      </c>
      <c r="X53" s="16">
        <f t="shared" si="17"/>
        <v>202.20000000000002</v>
      </c>
      <c r="Y53" s="16">
        <f t="shared" si="19"/>
        <v>1920.5300000000004</v>
      </c>
      <c r="Z53" s="16">
        <f t="shared" si="20"/>
        <v>202.20000000000002</v>
      </c>
      <c r="AA53" s="16">
        <f t="shared" si="21"/>
        <v>1718.3300000000004</v>
      </c>
      <c r="AB53" s="16">
        <f t="shared" si="22"/>
        <v>202.20000000000002</v>
      </c>
      <c r="AC53" s="16">
        <f t="shared" si="23"/>
        <v>1516.1300000000003</v>
      </c>
    </row>
    <row r="54" spans="1:29" s="8" customFormat="1" ht="12" hidden="1" outlineLevel="1" x14ac:dyDescent="0.2">
      <c r="A54" s="12" t="s">
        <v>4281</v>
      </c>
      <c r="B54" s="13" t="s">
        <v>4282</v>
      </c>
      <c r="C54" s="14">
        <v>44536</v>
      </c>
      <c r="D54" s="12" t="s">
        <v>19</v>
      </c>
      <c r="E54" s="13">
        <v>186</v>
      </c>
      <c r="F54" s="13">
        <v>150</v>
      </c>
      <c r="G54" s="16">
        <v>3234.83</v>
      </c>
      <c r="H54" s="16">
        <v>3234.83</v>
      </c>
      <c r="I54" s="17">
        <v>505.5</v>
      </c>
      <c r="J54" s="16">
        <v>2729.33</v>
      </c>
      <c r="K54" s="15"/>
      <c r="L54" s="17">
        <v>202.2</v>
      </c>
      <c r="M54" s="15"/>
      <c r="N54" s="15"/>
      <c r="O54" s="16">
        <v>3234.83</v>
      </c>
      <c r="P54" s="17">
        <v>707.7</v>
      </c>
      <c r="Q54" s="16">
        <v>2527.13</v>
      </c>
      <c r="R54" s="16">
        <v>16.850000000000001</v>
      </c>
      <c r="S54" s="16">
        <v>16.850000000000001</v>
      </c>
      <c r="T54" s="16">
        <f t="shared" si="15"/>
        <v>202.20000000000002</v>
      </c>
      <c r="U54" s="16">
        <f t="shared" si="16"/>
        <v>2324.9300000000003</v>
      </c>
      <c r="V54" s="16">
        <f t="shared" si="17"/>
        <v>202.20000000000002</v>
      </c>
      <c r="W54" s="16">
        <f t="shared" si="18"/>
        <v>2122.7300000000005</v>
      </c>
      <c r="X54" s="16">
        <f t="shared" si="17"/>
        <v>202.20000000000002</v>
      </c>
      <c r="Y54" s="16">
        <f t="shared" si="19"/>
        <v>1920.5300000000004</v>
      </c>
      <c r="Z54" s="16">
        <f t="shared" si="20"/>
        <v>202.20000000000002</v>
      </c>
      <c r="AA54" s="16">
        <f t="shared" si="21"/>
        <v>1718.3300000000004</v>
      </c>
      <c r="AB54" s="16">
        <f t="shared" si="22"/>
        <v>202.20000000000002</v>
      </c>
      <c r="AC54" s="16">
        <f t="shared" si="23"/>
        <v>1516.1300000000003</v>
      </c>
    </row>
    <row r="55" spans="1:29" s="8" customFormat="1" ht="12" hidden="1" outlineLevel="1" x14ac:dyDescent="0.2">
      <c r="A55" s="12" t="s">
        <v>4283</v>
      </c>
      <c r="B55" s="13" t="s">
        <v>4284</v>
      </c>
      <c r="C55" s="14">
        <v>44536</v>
      </c>
      <c r="D55" s="12" t="s">
        <v>19</v>
      </c>
      <c r="E55" s="13">
        <v>186</v>
      </c>
      <c r="F55" s="13">
        <v>150</v>
      </c>
      <c r="G55" s="16">
        <v>3234.83</v>
      </c>
      <c r="H55" s="16">
        <v>3234.83</v>
      </c>
      <c r="I55" s="17">
        <v>505.5</v>
      </c>
      <c r="J55" s="16">
        <v>2729.33</v>
      </c>
      <c r="K55" s="15"/>
      <c r="L55" s="17">
        <v>202.2</v>
      </c>
      <c r="M55" s="15"/>
      <c r="N55" s="15"/>
      <c r="O55" s="16">
        <v>3234.83</v>
      </c>
      <c r="P55" s="17">
        <v>707.7</v>
      </c>
      <c r="Q55" s="16">
        <v>2527.13</v>
      </c>
      <c r="R55" s="16">
        <v>16.850000000000001</v>
      </c>
      <c r="S55" s="16">
        <v>16.850000000000001</v>
      </c>
      <c r="T55" s="16">
        <f t="shared" si="15"/>
        <v>202.20000000000002</v>
      </c>
      <c r="U55" s="16">
        <f t="shared" si="16"/>
        <v>2324.9300000000003</v>
      </c>
      <c r="V55" s="16">
        <f t="shared" si="17"/>
        <v>202.20000000000002</v>
      </c>
      <c r="W55" s="16">
        <f t="shared" si="18"/>
        <v>2122.7300000000005</v>
      </c>
      <c r="X55" s="16">
        <f t="shared" si="17"/>
        <v>202.20000000000002</v>
      </c>
      <c r="Y55" s="16">
        <f t="shared" si="19"/>
        <v>1920.5300000000004</v>
      </c>
      <c r="Z55" s="16">
        <f t="shared" si="20"/>
        <v>202.20000000000002</v>
      </c>
      <c r="AA55" s="16">
        <f t="shared" si="21"/>
        <v>1718.3300000000004</v>
      </c>
      <c r="AB55" s="16">
        <f t="shared" si="22"/>
        <v>202.20000000000002</v>
      </c>
      <c r="AC55" s="16">
        <f t="shared" si="23"/>
        <v>1516.1300000000003</v>
      </c>
    </row>
    <row r="56" spans="1:29" s="8" customFormat="1" ht="12" hidden="1" outlineLevel="1" x14ac:dyDescent="0.2">
      <c r="A56" s="12" t="s">
        <v>4285</v>
      </c>
      <c r="B56" s="13" t="s">
        <v>4286</v>
      </c>
      <c r="C56" s="14">
        <v>44536</v>
      </c>
      <c r="D56" s="12" t="s">
        <v>19</v>
      </c>
      <c r="E56" s="13">
        <v>186</v>
      </c>
      <c r="F56" s="13">
        <v>150</v>
      </c>
      <c r="G56" s="16">
        <v>3234.83</v>
      </c>
      <c r="H56" s="16">
        <v>3234.84</v>
      </c>
      <c r="I56" s="17">
        <v>505.5</v>
      </c>
      <c r="J56" s="16">
        <v>2729.34</v>
      </c>
      <c r="K56" s="15"/>
      <c r="L56" s="17">
        <v>202.2</v>
      </c>
      <c r="M56" s="15"/>
      <c r="N56" s="15"/>
      <c r="O56" s="16">
        <v>3234.84</v>
      </c>
      <c r="P56" s="17">
        <v>707.7</v>
      </c>
      <c r="Q56" s="16">
        <v>2527.14</v>
      </c>
      <c r="R56" s="16">
        <v>16.850000000000001</v>
      </c>
      <c r="S56" s="16">
        <v>16.850000000000001</v>
      </c>
      <c r="T56" s="16">
        <f t="shared" si="15"/>
        <v>202.20000000000002</v>
      </c>
      <c r="U56" s="16">
        <f t="shared" si="16"/>
        <v>2324.94</v>
      </c>
      <c r="V56" s="16">
        <f t="shared" si="17"/>
        <v>202.20000000000002</v>
      </c>
      <c r="W56" s="16">
        <f t="shared" si="18"/>
        <v>2122.7400000000002</v>
      </c>
      <c r="X56" s="16">
        <f t="shared" si="17"/>
        <v>202.20000000000002</v>
      </c>
      <c r="Y56" s="16">
        <f t="shared" si="19"/>
        <v>1920.5400000000002</v>
      </c>
      <c r="Z56" s="16">
        <f t="shared" si="20"/>
        <v>202.20000000000002</v>
      </c>
      <c r="AA56" s="16">
        <f t="shared" si="21"/>
        <v>1718.3400000000001</v>
      </c>
      <c r="AB56" s="16">
        <f t="shared" si="22"/>
        <v>202.20000000000002</v>
      </c>
      <c r="AC56" s="16">
        <f t="shared" si="23"/>
        <v>1516.14</v>
      </c>
    </row>
    <row r="57" spans="1:29" s="8" customFormat="1" ht="12" hidden="1" outlineLevel="1" x14ac:dyDescent="0.2">
      <c r="A57" s="12" t="s">
        <v>4287</v>
      </c>
      <c r="B57" s="13" t="s">
        <v>4288</v>
      </c>
      <c r="C57" s="14">
        <v>44536</v>
      </c>
      <c r="D57" s="12" t="s">
        <v>19</v>
      </c>
      <c r="E57" s="13">
        <v>186</v>
      </c>
      <c r="F57" s="13">
        <v>150</v>
      </c>
      <c r="G57" s="16">
        <v>3234.83</v>
      </c>
      <c r="H57" s="16">
        <v>3234.83</v>
      </c>
      <c r="I57" s="17">
        <v>505.5</v>
      </c>
      <c r="J57" s="16">
        <v>2729.33</v>
      </c>
      <c r="K57" s="15"/>
      <c r="L57" s="17">
        <v>202.2</v>
      </c>
      <c r="M57" s="15"/>
      <c r="N57" s="15"/>
      <c r="O57" s="16">
        <v>3234.83</v>
      </c>
      <c r="P57" s="17">
        <v>707.7</v>
      </c>
      <c r="Q57" s="16">
        <v>2527.13</v>
      </c>
      <c r="R57" s="16">
        <v>16.850000000000001</v>
      </c>
      <c r="S57" s="16">
        <v>16.850000000000001</v>
      </c>
      <c r="T57" s="16">
        <f t="shared" si="15"/>
        <v>202.20000000000002</v>
      </c>
      <c r="U57" s="16">
        <f t="shared" si="16"/>
        <v>2324.9300000000003</v>
      </c>
      <c r="V57" s="16">
        <f t="shared" si="17"/>
        <v>202.20000000000002</v>
      </c>
      <c r="W57" s="16">
        <f t="shared" si="18"/>
        <v>2122.7300000000005</v>
      </c>
      <c r="X57" s="16">
        <f t="shared" si="17"/>
        <v>202.20000000000002</v>
      </c>
      <c r="Y57" s="16">
        <f t="shared" si="19"/>
        <v>1920.5300000000004</v>
      </c>
      <c r="Z57" s="16">
        <f t="shared" si="20"/>
        <v>202.20000000000002</v>
      </c>
      <c r="AA57" s="16">
        <f t="shared" si="21"/>
        <v>1718.3300000000004</v>
      </c>
      <c r="AB57" s="16">
        <f t="shared" si="22"/>
        <v>202.20000000000002</v>
      </c>
      <c r="AC57" s="16">
        <f t="shared" si="23"/>
        <v>1516.1300000000003</v>
      </c>
    </row>
    <row r="58" spans="1:29" s="8" customFormat="1" ht="12" hidden="1" outlineLevel="1" x14ac:dyDescent="0.2">
      <c r="A58" s="12" t="s">
        <v>4289</v>
      </c>
      <c r="B58" s="13" t="s">
        <v>4290</v>
      </c>
      <c r="C58" s="14">
        <v>44536</v>
      </c>
      <c r="D58" s="12" t="s">
        <v>19</v>
      </c>
      <c r="E58" s="13">
        <v>186</v>
      </c>
      <c r="F58" s="13">
        <v>150</v>
      </c>
      <c r="G58" s="16">
        <v>3234.83</v>
      </c>
      <c r="H58" s="16">
        <v>3234.84</v>
      </c>
      <c r="I58" s="17">
        <v>505.5</v>
      </c>
      <c r="J58" s="16">
        <v>2729.34</v>
      </c>
      <c r="K58" s="15"/>
      <c r="L58" s="17">
        <v>202.2</v>
      </c>
      <c r="M58" s="15"/>
      <c r="N58" s="15"/>
      <c r="O58" s="16">
        <v>3234.84</v>
      </c>
      <c r="P58" s="17">
        <v>707.7</v>
      </c>
      <c r="Q58" s="16">
        <v>2527.14</v>
      </c>
      <c r="R58" s="16">
        <v>16.850000000000001</v>
      </c>
      <c r="S58" s="16">
        <v>16.850000000000001</v>
      </c>
      <c r="T58" s="16">
        <f t="shared" si="15"/>
        <v>202.20000000000002</v>
      </c>
      <c r="U58" s="16">
        <f t="shared" si="16"/>
        <v>2324.94</v>
      </c>
      <c r="V58" s="16">
        <f t="shared" si="17"/>
        <v>202.20000000000002</v>
      </c>
      <c r="W58" s="16">
        <f t="shared" si="18"/>
        <v>2122.7400000000002</v>
      </c>
      <c r="X58" s="16">
        <f t="shared" si="17"/>
        <v>202.20000000000002</v>
      </c>
      <c r="Y58" s="16">
        <f t="shared" si="19"/>
        <v>1920.5400000000002</v>
      </c>
      <c r="Z58" s="16">
        <f t="shared" si="20"/>
        <v>202.20000000000002</v>
      </c>
      <c r="AA58" s="16">
        <f t="shared" si="21"/>
        <v>1718.3400000000001</v>
      </c>
      <c r="AB58" s="16">
        <f t="shared" si="22"/>
        <v>202.20000000000002</v>
      </c>
      <c r="AC58" s="16">
        <f t="shared" si="23"/>
        <v>1516.14</v>
      </c>
    </row>
    <row r="59" spans="1:29" s="8" customFormat="1" ht="12" hidden="1" outlineLevel="1" x14ac:dyDescent="0.2">
      <c r="A59" s="12" t="s">
        <v>4291</v>
      </c>
      <c r="B59" s="13" t="s">
        <v>4292</v>
      </c>
      <c r="C59" s="14">
        <v>44536</v>
      </c>
      <c r="D59" s="12" t="s">
        <v>19</v>
      </c>
      <c r="E59" s="13">
        <v>186</v>
      </c>
      <c r="F59" s="13">
        <v>150</v>
      </c>
      <c r="G59" s="16">
        <v>3234.84</v>
      </c>
      <c r="H59" s="16">
        <v>3234.83</v>
      </c>
      <c r="I59" s="17">
        <v>505.5</v>
      </c>
      <c r="J59" s="16">
        <v>2729.33</v>
      </c>
      <c r="K59" s="15"/>
      <c r="L59" s="17">
        <v>202.2</v>
      </c>
      <c r="M59" s="15"/>
      <c r="N59" s="15"/>
      <c r="O59" s="16">
        <v>3234.83</v>
      </c>
      <c r="P59" s="17">
        <v>707.7</v>
      </c>
      <c r="Q59" s="16">
        <v>2527.13</v>
      </c>
      <c r="R59" s="16">
        <v>16.850000000000001</v>
      </c>
      <c r="S59" s="16">
        <v>16.850000000000001</v>
      </c>
      <c r="T59" s="16">
        <f t="shared" si="15"/>
        <v>202.20000000000002</v>
      </c>
      <c r="U59" s="16">
        <f t="shared" si="16"/>
        <v>2324.9300000000003</v>
      </c>
      <c r="V59" s="16">
        <f t="shared" si="17"/>
        <v>202.20000000000002</v>
      </c>
      <c r="W59" s="16">
        <f t="shared" si="18"/>
        <v>2122.7300000000005</v>
      </c>
      <c r="X59" s="16">
        <f t="shared" si="17"/>
        <v>202.20000000000002</v>
      </c>
      <c r="Y59" s="16">
        <f t="shared" si="19"/>
        <v>1920.5300000000004</v>
      </c>
      <c r="Z59" s="16">
        <f t="shared" si="20"/>
        <v>202.20000000000002</v>
      </c>
      <c r="AA59" s="16">
        <f t="shared" si="21"/>
        <v>1718.3300000000004</v>
      </c>
      <c r="AB59" s="16">
        <f t="shared" si="22"/>
        <v>202.20000000000002</v>
      </c>
      <c r="AC59" s="16">
        <f t="shared" si="23"/>
        <v>1516.1300000000003</v>
      </c>
    </row>
    <row r="60" spans="1:29" s="8" customFormat="1" ht="12" hidden="1" outlineLevel="1" x14ac:dyDescent="0.2">
      <c r="A60" s="12" t="s">
        <v>4293</v>
      </c>
      <c r="B60" s="13" t="s">
        <v>4294</v>
      </c>
      <c r="C60" s="14">
        <v>44536</v>
      </c>
      <c r="D60" s="12" t="s">
        <v>19</v>
      </c>
      <c r="E60" s="13">
        <v>186</v>
      </c>
      <c r="F60" s="13">
        <v>150</v>
      </c>
      <c r="G60" s="16">
        <v>3234.83</v>
      </c>
      <c r="H60" s="16">
        <v>3234.84</v>
      </c>
      <c r="I60" s="17">
        <v>505.5</v>
      </c>
      <c r="J60" s="16">
        <v>2729.34</v>
      </c>
      <c r="K60" s="15"/>
      <c r="L60" s="17">
        <v>202.2</v>
      </c>
      <c r="M60" s="15"/>
      <c r="N60" s="15"/>
      <c r="O60" s="16">
        <v>3234.84</v>
      </c>
      <c r="P60" s="17">
        <v>707.7</v>
      </c>
      <c r="Q60" s="16">
        <v>2527.14</v>
      </c>
      <c r="R60" s="16">
        <v>16.850000000000001</v>
      </c>
      <c r="S60" s="16">
        <v>16.850000000000001</v>
      </c>
      <c r="T60" s="16">
        <f t="shared" si="15"/>
        <v>202.20000000000002</v>
      </c>
      <c r="U60" s="16">
        <f t="shared" si="16"/>
        <v>2324.94</v>
      </c>
      <c r="V60" s="16">
        <f t="shared" si="17"/>
        <v>202.20000000000002</v>
      </c>
      <c r="W60" s="16">
        <f t="shared" si="18"/>
        <v>2122.7400000000002</v>
      </c>
      <c r="X60" s="16">
        <f t="shared" si="17"/>
        <v>202.20000000000002</v>
      </c>
      <c r="Y60" s="16">
        <f t="shared" si="19"/>
        <v>1920.5400000000002</v>
      </c>
      <c r="Z60" s="16">
        <f t="shared" si="20"/>
        <v>202.20000000000002</v>
      </c>
      <c r="AA60" s="16">
        <f t="shared" si="21"/>
        <v>1718.3400000000001</v>
      </c>
      <c r="AB60" s="16">
        <f t="shared" si="22"/>
        <v>202.20000000000002</v>
      </c>
      <c r="AC60" s="16">
        <f t="shared" si="23"/>
        <v>1516.14</v>
      </c>
    </row>
    <row r="61" spans="1:29" s="8" customFormat="1" ht="12" hidden="1" outlineLevel="1" x14ac:dyDescent="0.2">
      <c r="A61" s="12" t="s">
        <v>4295</v>
      </c>
      <c r="B61" s="13" t="s">
        <v>4296</v>
      </c>
      <c r="C61" s="14">
        <v>44536</v>
      </c>
      <c r="D61" s="12" t="s">
        <v>19</v>
      </c>
      <c r="E61" s="13">
        <v>186</v>
      </c>
      <c r="F61" s="13">
        <v>150</v>
      </c>
      <c r="G61" s="16">
        <v>3234.84</v>
      </c>
      <c r="H61" s="16">
        <v>3234.83</v>
      </c>
      <c r="I61" s="17">
        <v>505.5</v>
      </c>
      <c r="J61" s="16">
        <v>2729.33</v>
      </c>
      <c r="K61" s="15"/>
      <c r="L61" s="17">
        <v>202.2</v>
      </c>
      <c r="M61" s="15"/>
      <c r="N61" s="15"/>
      <c r="O61" s="16">
        <v>3234.83</v>
      </c>
      <c r="P61" s="17">
        <v>707.7</v>
      </c>
      <c r="Q61" s="16">
        <v>2527.13</v>
      </c>
      <c r="R61" s="16">
        <v>16.850000000000001</v>
      </c>
      <c r="S61" s="16">
        <v>16.850000000000001</v>
      </c>
      <c r="T61" s="16">
        <f t="shared" si="15"/>
        <v>202.20000000000002</v>
      </c>
      <c r="U61" s="16">
        <f t="shared" si="16"/>
        <v>2324.9300000000003</v>
      </c>
      <c r="V61" s="16">
        <f t="shared" si="17"/>
        <v>202.20000000000002</v>
      </c>
      <c r="W61" s="16">
        <f t="shared" si="18"/>
        <v>2122.7300000000005</v>
      </c>
      <c r="X61" s="16">
        <f t="shared" si="17"/>
        <v>202.20000000000002</v>
      </c>
      <c r="Y61" s="16">
        <f t="shared" si="19"/>
        <v>1920.5300000000004</v>
      </c>
      <c r="Z61" s="16">
        <f t="shared" si="20"/>
        <v>202.20000000000002</v>
      </c>
      <c r="AA61" s="16">
        <f t="shared" si="21"/>
        <v>1718.3300000000004</v>
      </c>
      <c r="AB61" s="16">
        <f t="shared" si="22"/>
        <v>202.20000000000002</v>
      </c>
      <c r="AC61" s="16">
        <f t="shared" si="23"/>
        <v>1516.1300000000003</v>
      </c>
    </row>
    <row r="62" spans="1:29" s="8" customFormat="1" ht="12" hidden="1" outlineLevel="1" x14ac:dyDescent="0.2">
      <c r="A62" s="12" t="s">
        <v>4297</v>
      </c>
      <c r="B62" s="13" t="s">
        <v>4298</v>
      </c>
      <c r="C62" s="14">
        <v>44536</v>
      </c>
      <c r="D62" s="12" t="s">
        <v>19</v>
      </c>
      <c r="E62" s="13">
        <v>186</v>
      </c>
      <c r="F62" s="13">
        <v>150</v>
      </c>
      <c r="G62" s="16">
        <v>3234.83</v>
      </c>
      <c r="H62" s="16">
        <v>3234.84</v>
      </c>
      <c r="I62" s="17">
        <v>505.5</v>
      </c>
      <c r="J62" s="16">
        <v>2729.34</v>
      </c>
      <c r="K62" s="15"/>
      <c r="L62" s="17">
        <v>202.2</v>
      </c>
      <c r="M62" s="15"/>
      <c r="N62" s="15"/>
      <c r="O62" s="16">
        <v>3234.84</v>
      </c>
      <c r="P62" s="17">
        <v>707.7</v>
      </c>
      <c r="Q62" s="16">
        <v>2527.14</v>
      </c>
      <c r="R62" s="16">
        <v>16.850000000000001</v>
      </c>
      <c r="S62" s="16">
        <v>16.850000000000001</v>
      </c>
      <c r="T62" s="16">
        <f t="shared" si="15"/>
        <v>202.20000000000002</v>
      </c>
      <c r="U62" s="16">
        <f t="shared" si="16"/>
        <v>2324.94</v>
      </c>
      <c r="V62" s="16">
        <f t="shared" si="17"/>
        <v>202.20000000000002</v>
      </c>
      <c r="W62" s="16">
        <f t="shared" si="18"/>
        <v>2122.7400000000002</v>
      </c>
      <c r="X62" s="16">
        <f t="shared" si="17"/>
        <v>202.20000000000002</v>
      </c>
      <c r="Y62" s="16">
        <f t="shared" si="19"/>
        <v>1920.5400000000002</v>
      </c>
      <c r="Z62" s="16">
        <f t="shared" si="20"/>
        <v>202.20000000000002</v>
      </c>
      <c r="AA62" s="16">
        <f t="shared" si="21"/>
        <v>1718.3400000000001</v>
      </c>
      <c r="AB62" s="16">
        <f t="shared" si="22"/>
        <v>202.20000000000002</v>
      </c>
      <c r="AC62" s="16">
        <f t="shared" si="23"/>
        <v>1516.14</v>
      </c>
    </row>
    <row r="63" spans="1:29" s="8" customFormat="1" ht="12" hidden="1" outlineLevel="1" x14ac:dyDescent="0.2">
      <c r="A63" s="12" t="s">
        <v>4299</v>
      </c>
      <c r="B63" s="13" t="s">
        <v>4300</v>
      </c>
      <c r="C63" s="14">
        <v>44536</v>
      </c>
      <c r="D63" s="12" t="s">
        <v>19</v>
      </c>
      <c r="E63" s="13">
        <v>186</v>
      </c>
      <c r="F63" s="13">
        <v>150</v>
      </c>
      <c r="G63" s="16">
        <v>3234.83</v>
      </c>
      <c r="H63" s="16">
        <v>3234.83</v>
      </c>
      <c r="I63" s="17">
        <v>505.5</v>
      </c>
      <c r="J63" s="16">
        <v>2729.33</v>
      </c>
      <c r="K63" s="15"/>
      <c r="L63" s="17">
        <v>202.2</v>
      </c>
      <c r="M63" s="15"/>
      <c r="N63" s="15"/>
      <c r="O63" s="16">
        <v>3234.83</v>
      </c>
      <c r="P63" s="17">
        <v>707.7</v>
      </c>
      <c r="Q63" s="16">
        <v>2527.13</v>
      </c>
      <c r="R63" s="16">
        <v>16.850000000000001</v>
      </c>
      <c r="S63" s="16">
        <v>16.850000000000001</v>
      </c>
      <c r="T63" s="16">
        <f t="shared" si="15"/>
        <v>202.20000000000002</v>
      </c>
      <c r="U63" s="16">
        <f t="shared" si="16"/>
        <v>2324.9300000000003</v>
      </c>
      <c r="V63" s="16">
        <f t="shared" si="17"/>
        <v>202.20000000000002</v>
      </c>
      <c r="W63" s="16">
        <f t="shared" si="18"/>
        <v>2122.7300000000005</v>
      </c>
      <c r="X63" s="16">
        <f t="shared" si="17"/>
        <v>202.20000000000002</v>
      </c>
      <c r="Y63" s="16">
        <f t="shared" si="19"/>
        <v>1920.5300000000004</v>
      </c>
      <c r="Z63" s="16">
        <f t="shared" si="20"/>
        <v>202.20000000000002</v>
      </c>
      <c r="AA63" s="16">
        <f t="shared" si="21"/>
        <v>1718.3300000000004</v>
      </c>
      <c r="AB63" s="16">
        <f t="shared" si="22"/>
        <v>202.20000000000002</v>
      </c>
      <c r="AC63" s="16">
        <f t="shared" si="23"/>
        <v>1516.1300000000003</v>
      </c>
    </row>
    <row r="64" spans="1:29" s="8" customFormat="1" ht="12" hidden="1" outlineLevel="1" x14ac:dyDescent="0.2">
      <c r="A64" s="12" t="s">
        <v>4301</v>
      </c>
      <c r="B64" s="13" t="s">
        <v>4302</v>
      </c>
      <c r="C64" s="14">
        <v>44536</v>
      </c>
      <c r="D64" s="12" t="s">
        <v>19</v>
      </c>
      <c r="E64" s="13">
        <v>186</v>
      </c>
      <c r="F64" s="13">
        <v>150</v>
      </c>
      <c r="G64" s="16">
        <v>3234.84</v>
      </c>
      <c r="H64" s="16">
        <v>3234.84</v>
      </c>
      <c r="I64" s="17">
        <v>505.5</v>
      </c>
      <c r="J64" s="16">
        <v>2729.34</v>
      </c>
      <c r="K64" s="15"/>
      <c r="L64" s="17">
        <v>202.2</v>
      </c>
      <c r="M64" s="15"/>
      <c r="N64" s="15"/>
      <c r="O64" s="16">
        <v>3234.84</v>
      </c>
      <c r="P64" s="17">
        <v>707.7</v>
      </c>
      <c r="Q64" s="16">
        <v>2527.14</v>
      </c>
      <c r="R64" s="16">
        <v>16.850000000000001</v>
      </c>
      <c r="S64" s="16">
        <v>16.850000000000001</v>
      </c>
      <c r="T64" s="16">
        <f t="shared" si="15"/>
        <v>202.20000000000002</v>
      </c>
      <c r="U64" s="16">
        <f t="shared" si="16"/>
        <v>2324.94</v>
      </c>
      <c r="V64" s="16">
        <f t="shared" si="17"/>
        <v>202.20000000000002</v>
      </c>
      <c r="W64" s="16">
        <f t="shared" si="18"/>
        <v>2122.7400000000002</v>
      </c>
      <c r="X64" s="16">
        <f t="shared" si="17"/>
        <v>202.20000000000002</v>
      </c>
      <c r="Y64" s="16">
        <f t="shared" si="19"/>
        <v>1920.5400000000002</v>
      </c>
      <c r="Z64" s="16">
        <f t="shared" si="20"/>
        <v>202.20000000000002</v>
      </c>
      <c r="AA64" s="16">
        <f t="shared" si="21"/>
        <v>1718.3400000000001</v>
      </c>
      <c r="AB64" s="16">
        <f t="shared" si="22"/>
        <v>202.20000000000002</v>
      </c>
      <c r="AC64" s="16">
        <f t="shared" si="23"/>
        <v>1516.14</v>
      </c>
    </row>
    <row r="65" spans="1:29" s="8" customFormat="1" ht="12" hidden="1" outlineLevel="1" x14ac:dyDescent="0.2">
      <c r="A65" s="12" t="s">
        <v>4303</v>
      </c>
      <c r="B65" s="13" t="s">
        <v>4304</v>
      </c>
      <c r="C65" s="14">
        <v>44536</v>
      </c>
      <c r="D65" s="12" t="s">
        <v>19</v>
      </c>
      <c r="E65" s="13">
        <v>186</v>
      </c>
      <c r="F65" s="13">
        <v>150</v>
      </c>
      <c r="G65" s="16">
        <v>3234.83</v>
      </c>
      <c r="H65" s="16">
        <v>3234.83</v>
      </c>
      <c r="I65" s="17">
        <v>505.5</v>
      </c>
      <c r="J65" s="16">
        <v>2729.33</v>
      </c>
      <c r="K65" s="15"/>
      <c r="L65" s="17">
        <v>202.2</v>
      </c>
      <c r="M65" s="15"/>
      <c r="N65" s="15"/>
      <c r="O65" s="16">
        <v>3234.83</v>
      </c>
      <c r="P65" s="17">
        <v>707.7</v>
      </c>
      <c r="Q65" s="16">
        <v>2527.13</v>
      </c>
      <c r="R65" s="16">
        <v>16.850000000000001</v>
      </c>
      <c r="S65" s="16">
        <v>16.850000000000001</v>
      </c>
      <c r="T65" s="16">
        <f t="shared" si="15"/>
        <v>202.20000000000002</v>
      </c>
      <c r="U65" s="16">
        <f t="shared" si="16"/>
        <v>2324.9300000000003</v>
      </c>
      <c r="V65" s="16">
        <f t="shared" si="17"/>
        <v>202.20000000000002</v>
      </c>
      <c r="W65" s="16">
        <f t="shared" si="18"/>
        <v>2122.7300000000005</v>
      </c>
      <c r="X65" s="16">
        <f t="shared" si="17"/>
        <v>202.20000000000002</v>
      </c>
      <c r="Y65" s="16">
        <f t="shared" si="19"/>
        <v>1920.5300000000004</v>
      </c>
      <c r="Z65" s="16">
        <f t="shared" si="20"/>
        <v>202.20000000000002</v>
      </c>
      <c r="AA65" s="16">
        <f t="shared" si="21"/>
        <v>1718.3300000000004</v>
      </c>
      <c r="AB65" s="16">
        <f t="shared" si="22"/>
        <v>202.20000000000002</v>
      </c>
      <c r="AC65" s="16">
        <f t="shared" si="23"/>
        <v>1516.1300000000003</v>
      </c>
    </row>
    <row r="66" spans="1:29" s="8" customFormat="1" ht="12" hidden="1" outlineLevel="1" x14ac:dyDescent="0.2">
      <c r="A66" s="12" t="s">
        <v>4305</v>
      </c>
      <c r="B66" s="13" t="s">
        <v>4306</v>
      </c>
      <c r="C66" s="14">
        <v>44537</v>
      </c>
      <c r="D66" s="12" t="s">
        <v>19</v>
      </c>
      <c r="E66" s="13">
        <v>187</v>
      </c>
      <c r="F66" s="13">
        <v>151</v>
      </c>
      <c r="G66" s="16">
        <v>3234.84</v>
      </c>
      <c r="H66" s="16">
        <v>3234.84</v>
      </c>
      <c r="I66" s="17">
        <v>488.65</v>
      </c>
      <c r="J66" s="16">
        <v>2746.19</v>
      </c>
      <c r="K66" s="15"/>
      <c r="L66" s="17">
        <v>202.2</v>
      </c>
      <c r="M66" s="15"/>
      <c r="N66" s="15"/>
      <c r="O66" s="16">
        <v>3234.84</v>
      </c>
      <c r="P66" s="17">
        <v>690.85</v>
      </c>
      <c r="Q66" s="16">
        <v>2543.9899999999998</v>
      </c>
      <c r="R66" s="16">
        <v>16.850000000000001</v>
      </c>
      <c r="S66" s="16">
        <v>16.850000000000001</v>
      </c>
      <c r="T66" s="16">
        <f t="shared" si="15"/>
        <v>202.20000000000002</v>
      </c>
      <c r="U66" s="16">
        <f t="shared" si="16"/>
        <v>2341.79</v>
      </c>
      <c r="V66" s="16">
        <f t="shared" si="17"/>
        <v>202.20000000000002</v>
      </c>
      <c r="W66" s="16">
        <f t="shared" si="18"/>
        <v>2139.59</v>
      </c>
      <c r="X66" s="16">
        <f t="shared" si="17"/>
        <v>202.20000000000002</v>
      </c>
      <c r="Y66" s="16">
        <f t="shared" si="19"/>
        <v>1937.39</v>
      </c>
      <c r="Z66" s="16">
        <f t="shared" si="20"/>
        <v>202.20000000000002</v>
      </c>
      <c r="AA66" s="16">
        <f t="shared" si="21"/>
        <v>1735.19</v>
      </c>
      <c r="AB66" s="16">
        <f t="shared" si="22"/>
        <v>202.20000000000002</v>
      </c>
      <c r="AC66" s="16">
        <f t="shared" si="23"/>
        <v>1532.99</v>
      </c>
    </row>
    <row r="67" spans="1:29" s="8" customFormat="1" ht="12" hidden="1" outlineLevel="1" x14ac:dyDescent="0.2">
      <c r="A67" s="12" t="s">
        <v>4307</v>
      </c>
      <c r="B67" s="13" t="s">
        <v>4308</v>
      </c>
      <c r="C67" s="14">
        <v>44537</v>
      </c>
      <c r="D67" s="12" t="s">
        <v>19</v>
      </c>
      <c r="E67" s="13">
        <v>187</v>
      </c>
      <c r="F67" s="13">
        <v>151</v>
      </c>
      <c r="G67" s="16">
        <v>3234.83</v>
      </c>
      <c r="H67" s="16">
        <v>3234.83</v>
      </c>
      <c r="I67" s="17">
        <v>488.65</v>
      </c>
      <c r="J67" s="16">
        <v>2746.18</v>
      </c>
      <c r="K67" s="15"/>
      <c r="L67" s="17">
        <v>202.2</v>
      </c>
      <c r="M67" s="15"/>
      <c r="N67" s="15"/>
      <c r="O67" s="16">
        <v>3234.83</v>
      </c>
      <c r="P67" s="17">
        <v>690.85</v>
      </c>
      <c r="Q67" s="16">
        <v>2543.98</v>
      </c>
      <c r="R67" s="16">
        <v>16.850000000000001</v>
      </c>
      <c r="S67" s="16">
        <v>16.850000000000001</v>
      </c>
      <c r="T67" s="16">
        <f t="shared" si="15"/>
        <v>202.20000000000002</v>
      </c>
      <c r="U67" s="16">
        <f t="shared" si="16"/>
        <v>2341.7800000000002</v>
      </c>
      <c r="V67" s="16">
        <f t="shared" si="17"/>
        <v>202.20000000000002</v>
      </c>
      <c r="W67" s="16">
        <f t="shared" si="18"/>
        <v>2139.5800000000004</v>
      </c>
      <c r="X67" s="16">
        <f t="shared" si="17"/>
        <v>202.20000000000002</v>
      </c>
      <c r="Y67" s="16">
        <f t="shared" si="19"/>
        <v>1937.3800000000003</v>
      </c>
      <c r="Z67" s="16">
        <f t="shared" si="20"/>
        <v>202.20000000000002</v>
      </c>
      <c r="AA67" s="16">
        <f t="shared" si="21"/>
        <v>1735.1800000000003</v>
      </c>
      <c r="AB67" s="16">
        <f t="shared" si="22"/>
        <v>202.20000000000002</v>
      </c>
      <c r="AC67" s="16">
        <f t="shared" si="23"/>
        <v>1532.9800000000002</v>
      </c>
    </row>
    <row r="68" spans="1:29" s="8" customFormat="1" ht="12" hidden="1" outlineLevel="1" x14ac:dyDescent="0.2">
      <c r="A68" s="12" t="s">
        <v>4309</v>
      </c>
      <c r="B68" s="13" t="s">
        <v>4310</v>
      </c>
      <c r="C68" s="14">
        <v>44537</v>
      </c>
      <c r="D68" s="12" t="s">
        <v>19</v>
      </c>
      <c r="E68" s="13">
        <v>187</v>
      </c>
      <c r="F68" s="13">
        <v>151</v>
      </c>
      <c r="G68" s="16">
        <v>3234.84</v>
      </c>
      <c r="H68" s="16">
        <v>3234.84</v>
      </c>
      <c r="I68" s="17">
        <v>488.65</v>
      </c>
      <c r="J68" s="16">
        <v>2746.19</v>
      </c>
      <c r="K68" s="15"/>
      <c r="L68" s="17">
        <v>202.2</v>
      </c>
      <c r="M68" s="15"/>
      <c r="N68" s="15"/>
      <c r="O68" s="16">
        <v>3234.84</v>
      </c>
      <c r="P68" s="17">
        <v>690.85</v>
      </c>
      <c r="Q68" s="16">
        <v>2543.9899999999998</v>
      </c>
      <c r="R68" s="16">
        <v>16.850000000000001</v>
      </c>
      <c r="S68" s="16">
        <v>16.850000000000001</v>
      </c>
      <c r="T68" s="16">
        <f t="shared" si="15"/>
        <v>202.20000000000002</v>
      </c>
      <c r="U68" s="16">
        <f t="shared" si="16"/>
        <v>2341.79</v>
      </c>
      <c r="V68" s="16">
        <f t="shared" si="17"/>
        <v>202.20000000000002</v>
      </c>
      <c r="W68" s="16">
        <f t="shared" si="18"/>
        <v>2139.59</v>
      </c>
      <c r="X68" s="16">
        <f t="shared" si="17"/>
        <v>202.20000000000002</v>
      </c>
      <c r="Y68" s="16">
        <f t="shared" si="19"/>
        <v>1937.39</v>
      </c>
      <c r="Z68" s="16">
        <f t="shared" si="20"/>
        <v>202.20000000000002</v>
      </c>
      <c r="AA68" s="16">
        <f t="shared" si="21"/>
        <v>1735.19</v>
      </c>
      <c r="AB68" s="16">
        <f t="shared" si="22"/>
        <v>202.20000000000002</v>
      </c>
      <c r="AC68" s="16">
        <f t="shared" si="23"/>
        <v>1532.99</v>
      </c>
    </row>
    <row r="69" spans="1:29" s="8" customFormat="1" ht="12" hidden="1" outlineLevel="1" x14ac:dyDescent="0.2">
      <c r="A69" s="12" t="s">
        <v>4311</v>
      </c>
      <c r="B69" s="13" t="s">
        <v>4312</v>
      </c>
      <c r="C69" s="14">
        <v>44537</v>
      </c>
      <c r="D69" s="12" t="s">
        <v>19</v>
      </c>
      <c r="E69" s="13">
        <v>187</v>
      </c>
      <c r="F69" s="13">
        <v>151</v>
      </c>
      <c r="G69" s="16">
        <v>3234.83</v>
      </c>
      <c r="H69" s="16">
        <v>3234.83</v>
      </c>
      <c r="I69" s="17">
        <v>488.65</v>
      </c>
      <c r="J69" s="16">
        <v>2746.18</v>
      </c>
      <c r="K69" s="15"/>
      <c r="L69" s="17">
        <v>202.2</v>
      </c>
      <c r="M69" s="15"/>
      <c r="N69" s="15"/>
      <c r="O69" s="16">
        <v>3234.83</v>
      </c>
      <c r="P69" s="17">
        <v>690.85</v>
      </c>
      <c r="Q69" s="16">
        <v>2543.98</v>
      </c>
      <c r="R69" s="16">
        <v>16.850000000000001</v>
      </c>
      <c r="S69" s="16">
        <v>16.850000000000001</v>
      </c>
      <c r="T69" s="16">
        <f t="shared" si="15"/>
        <v>202.20000000000002</v>
      </c>
      <c r="U69" s="16">
        <f t="shared" si="16"/>
        <v>2341.7800000000002</v>
      </c>
      <c r="V69" s="16">
        <f t="shared" si="17"/>
        <v>202.20000000000002</v>
      </c>
      <c r="W69" s="16">
        <f t="shared" si="18"/>
        <v>2139.5800000000004</v>
      </c>
      <c r="X69" s="16">
        <f t="shared" si="17"/>
        <v>202.20000000000002</v>
      </c>
      <c r="Y69" s="16">
        <f t="shared" si="19"/>
        <v>1937.3800000000003</v>
      </c>
      <c r="Z69" s="16">
        <f t="shared" si="20"/>
        <v>202.20000000000002</v>
      </c>
      <c r="AA69" s="16">
        <f t="shared" si="21"/>
        <v>1735.1800000000003</v>
      </c>
      <c r="AB69" s="16">
        <f t="shared" si="22"/>
        <v>202.20000000000002</v>
      </c>
      <c r="AC69" s="16">
        <f t="shared" si="23"/>
        <v>1532.9800000000002</v>
      </c>
    </row>
    <row r="70" spans="1:29" s="8" customFormat="1" ht="12" hidden="1" outlineLevel="1" x14ac:dyDescent="0.2">
      <c r="A70" s="12" t="s">
        <v>2319</v>
      </c>
      <c r="B70" s="13" t="s">
        <v>2320</v>
      </c>
      <c r="C70" s="14">
        <v>44538</v>
      </c>
      <c r="D70" s="12" t="s">
        <v>19</v>
      </c>
      <c r="E70" s="13">
        <v>188</v>
      </c>
      <c r="F70" s="13">
        <v>152</v>
      </c>
      <c r="G70" s="16">
        <v>7314.4</v>
      </c>
      <c r="H70" s="16">
        <v>7314.4</v>
      </c>
      <c r="I70" s="16">
        <v>1066.8</v>
      </c>
      <c r="J70" s="16">
        <v>6247.6</v>
      </c>
      <c r="K70" s="15"/>
      <c r="L70" s="17">
        <v>457.16</v>
      </c>
      <c r="M70" s="15"/>
      <c r="N70" s="15"/>
      <c r="O70" s="16">
        <v>7314.4</v>
      </c>
      <c r="P70" s="16">
        <v>1523.96</v>
      </c>
      <c r="Q70" s="16">
        <v>5790.44</v>
      </c>
      <c r="R70" s="16">
        <v>38.1</v>
      </c>
      <c r="S70" s="16">
        <v>38.090000000000003</v>
      </c>
      <c r="T70" s="16">
        <f t="shared" si="15"/>
        <v>457.08000000000004</v>
      </c>
      <c r="U70" s="16">
        <f t="shared" si="16"/>
        <v>5333.36</v>
      </c>
      <c r="V70" s="16">
        <f t="shared" si="17"/>
        <v>457.08000000000004</v>
      </c>
      <c r="W70" s="16">
        <f t="shared" si="18"/>
        <v>4876.28</v>
      </c>
      <c r="X70" s="16">
        <f t="shared" si="17"/>
        <v>457.08000000000004</v>
      </c>
      <c r="Y70" s="16">
        <f t="shared" si="19"/>
        <v>4419.2</v>
      </c>
      <c r="Z70" s="16">
        <f t="shared" si="20"/>
        <v>457.08000000000004</v>
      </c>
      <c r="AA70" s="16">
        <f t="shared" si="21"/>
        <v>3962.12</v>
      </c>
      <c r="AB70" s="16">
        <f t="shared" si="22"/>
        <v>457.08000000000004</v>
      </c>
      <c r="AC70" s="16">
        <f t="shared" si="23"/>
        <v>3505.04</v>
      </c>
    </row>
    <row r="71" spans="1:29" s="8" customFormat="1" ht="12" hidden="1" outlineLevel="1" x14ac:dyDescent="0.2">
      <c r="A71" s="12" t="s">
        <v>2321</v>
      </c>
      <c r="B71" s="13" t="s">
        <v>2322</v>
      </c>
      <c r="C71" s="14">
        <v>44538</v>
      </c>
      <c r="D71" s="12" t="s">
        <v>19</v>
      </c>
      <c r="E71" s="13">
        <v>188</v>
      </c>
      <c r="F71" s="13">
        <v>152</v>
      </c>
      <c r="G71" s="16">
        <v>7314.4</v>
      </c>
      <c r="H71" s="16">
        <v>7314.4</v>
      </c>
      <c r="I71" s="16">
        <v>1066.8</v>
      </c>
      <c r="J71" s="16">
        <v>6247.6</v>
      </c>
      <c r="K71" s="15"/>
      <c r="L71" s="17">
        <v>457.16</v>
      </c>
      <c r="M71" s="15"/>
      <c r="N71" s="15"/>
      <c r="O71" s="16">
        <v>7314.4</v>
      </c>
      <c r="P71" s="16">
        <v>1523.96</v>
      </c>
      <c r="Q71" s="16">
        <v>5790.44</v>
      </c>
      <c r="R71" s="16">
        <v>38.1</v>
      </c>
      <c r="S71" s="16">
        <v>38.090000000000003</v>
      </c>
      <c r="T71" s="16">
        <f t="shared" si="15"/>
        <v>457.08000000000004</v>
      </c>
      <c r="U71" s="16">
        <f t="shared" si="16"/>
        <v>5333.36</v>
      </c>
      <c r="V71" s="16">
        <f t="shared" si="17"/>
        <v>457.08000000000004</v>
      </c>
      <c r="W71" s="16">
        <f t="shared" si="18"/>
        <v>4876.28</v>
      </c>
      <c r="X71" s="16">
        <f t="shared" si="17"/>
        <v>457.08000000000004</v>
      </c>
      <c r="Y71" s="16">
        <f t="shared" si="19"/>
        <v>4419.2</v>
      </c>
      <c r="Z71" s="16">
        <f t="shared" si="20"/>
        <v>457.08000000000004</v>
      </c>
      <c r="AA71" s="16">
        <f t="shared" si="21"/>
        <v>3962.12</v>
      </c>
      <c r="AB71" s="16">
        <f t="shared" si="22"/>
        <v>457.08000000000004</v>
      </c>
      <c r="AC71" s="16">
        <f t="shared" si="23"/>
        <v>3505.04</v>
      </c>
    </row>
    <row r="72" spans="1:29" s="8" customFormat="1" ht="12" hidden="1" outlineLevel="1" x14ac:dyDescent="0.2">
      <c r="A72" s="12" t="s">
        <v>2323</v>
      </c>
      <c r="B72" s="13" t="s">
        <v>2324</v>
      </c>
      <c r="C72" s="14">
        <v>44538</v>
      </c>
      <c r="D72" s="12" t="s">
        <v>19</v>
      </c>
      <c r="E72" s="13">
        <v>188</v>
      </c>
      <c r="F72" s="13">
        <v>152</v>
      </c>
      <c r="G72" s="16">
        <v>7314.4</v>
      </c>
      <c r="H72" s="16">
        <v>7314.4</v>
      </c>
      <c r="I72" s="16">
        <v>1066.8</v>
      </c>
      <c r="J72" s="16">
        <v>6247.6</v>
      </c>
      <c r="K72" s="15"/>
      <c r="L72" s="17">
        <v>457.16</v>
      </c>
      <c r="M72" s="15"/>
      <c r="N72" s="15"/>
      <c r="O72" s="16">
        <v>7314.4</v>
      </c>
      <c r="P72" s="16">
        <v>1523.96</v>
      </c>
      <c r="Q72" s="16">
        <v>5790.44</v>
      </c>
      <c r="R72" s="16">
        <v>38.1</v>
      </c>
      <c r="S72" s="16">
        <v>38.090000000000003</v>
      </c>
      <c r="T72" s="16">
        <f t="shared" si="15"/>
        <v>457.08000000000004</v>
      </c>
      <c r="U72" s="16">
        <f t="shared" si="16"/>
        <v>5333.36</v>
      </c>
      <c r="V72" s="16">
        <f t="shared" si="17"/>
        <v>457.08000000000004</v>
      </c>
      <c r="W72" s="16">
        <f t="shared" si="18"/>
        <v>4876.28</v>
      </c>
      <c r="X72" s="16">
        <f t="shared" si="17"/>
        <v>457.08000000000004</v>
      </c>
      <c r="Y72" s="16">
        <f t="shared" si="19"/>
        <v>4419.2</v>
      </c>
      <c r="Z72" s="16">
        <f t="shared" si="20"/>
        <v>457.08000000000004</v>
      </c>
      <c r="AA72" s="16">
        <f t="shared" si="21"/>
        <v>3962.12</v>
      </c>
      <c r="AB72" s="16">
        <f t="shared" si="22"/>
        <v>457.08000000000004</v>
      </c>
      <c r="AC72" s="16">
        <f t="shared" si="23"/>
        <v>3505.04</v>
      </c>
    </row>
    <row r="73" spans="1:29" s="8" customFormat="1" ht="12" hidden="1" outlineLevel="1" x14ac:dyDescent="0.2">
      <c r="A73" s="12" t="s">
        <v>2325</v>
      </c>
      <c r="B73" s="13" t="s">
        <v>2326</v>
      </c>
      <c r="C73" s="14">
        <v>44538</v>
      </c>
      <c r="D73" s="12" t="s">
        <v>19</v>
      </c>
      <c r="E73" s="13">
        <v>188</v>
      </c>
      <c r="F73" s="13">
        <v>152</v>
      </c>
      <c r="G73" s="16">
        <v>7314.4</v>
      </c>
      <c r="H73" s="16">
        <v>7314.4</v>
      </c>
      <c r="I73" s="16">
        <v>1066.8</v>
      </c>
      <c r="J73" s="16">
        <v>6247.6</v>
      </c>
      <c r="K73" s="15"/>
      <c r="L73" s="17">
        <v>457.16</v>
      </c>
      <c r="M73" s="15"/>
      <c r="N73" s="15"/>
      <c r="O73" s="16">
        <v>7314.4</v>
      </c>
      <c r="P73" s="16">
        <v>1523.96</v>
      </c>
      <c r="Q73" s="16">
        <v>5790.44</v>
      </c>
      <c r="R73" s="16">
        <v>38.1</v>
      </c>
      <c r="S73" s="16">
        <v>38.090000000000003</v>
      </c>
      <c r="T73" s="16">
        <f t="shared" si="15"/>
        <v>457.08000000000004</v>
      </c>
      <c r="U73" s="16">
        <f t="shared" si="16"/>
        <v>5333.36</v>
      </c>
      <c r="V73" s="16">
        <f t="shared" si="17"/>
        <v>457.08000000000004</v>
      </c>
      <c r="W73" s="16">
        <f t="shared" si="18"/>
        <v>4876.28</v>
      </c>
      <c r="X73" s="16">
        <f t="shared" si="17"/>
        <v>457.08000000000004</v>
      </c>
      <c r="Y73" s="16">
        <f t="shared" si="19"/>
        <v>4419.2</v>
      </c>
      <c r="Z73" s="16">
        <f t="shared" si="20"/>
        <v>457.08000000000004</v>
      </c>
      <c r="AA73" s="16">
        <f t="shared" si="21"/>
        <v>3962.12</v>
      </c>
      <c r="AB73" s="16">
        <f t="shared" si="22"/>
        <v>457.08000000000004</v>
      </c>
      <c r="AC73" s="16">
        <f t="shared" si="23"/>
        <v>3505.04</v>
      </c>
    </row>
    <row r="74" spans="1:29" s="8" customFormat="1" ht="12" hidden="1" outlineLevel="1" x14ac:dyDescent="0.2">
      <c r="A74" s="12" t="s">
        <v>2327</v>
      </c>
      <c r="B74" s="13" t="s">
        <v>2328</v>
      </c>
      <c r="C74" s="14">
        <v>44538</v>
      </c>
      <c r="D74" s="12" t="s">
        <v>19</v>
      </c>
      <c r="E74" s="13">
        <v>188</v>
      </c>
      <c r="F74" s="13">
        <v>152</v>
      </c>
      <c r="G74" s="16">
        <v>7314.4</v>
      </c>
      <c r="H74" s="16">
        <v>7314.4</v>
      </c>
      <c r="I74" s="16">
        <v>1066.8</v>
      </c>
      <c r="J74" s="16">
        <v>6247.6</v>
      </c>
      <c r="K74" s="15"/>
      <c r="L74" s="17">
        <v>457.16</v>
      </c>
      <c r="M74" s="15"/>
      <c r="N74" s="15"/>
      <c r="O74" s="16">
        <v>7314.4</v>
      </c>
      <c r="P74" s="16">
        <v>1523.96</v>
      </c>
      <c r="Q74" s="16">
        <v>5790.44</v>
      </c>
      <c r="R74" s="16">
        <v>38.1</v>
      </c>
      <c r="S74" s="16">
        <v>38.090000000000003</v>
      </c>
      <c r="T74" s="16">
        <f t="shared" si="15"/>
        <v>457.08000000000004</v>
      </c>
      <c r="U74" s="16">
        <f t="shared" si="16"/>
        <v>5333.36</v>
      </c>
      <c r="V74" s="16">
        <f t="shared" si="17"/>
        <v>457.08000000000004</v>
      </c>
      <c r="W74" s="16">
        <f t="shared" si="18"/>
        <v>4876.28</v>
      </c>
      <c r="X74" s="16">
        <f t="shared" si="17"/>
        <v>457.08000000000004</v>
      </c>
      <c r="Y74" s="16">
        <f t="shared" si="19"/>
        <v>4419.2</v>
      </c>
      <c r="Z74" s="16">
        <f t="shared" si="20"/>
        <v>457.08000000000004</v>
      </c>
      <c r="AA74" s="16">
        <f t="shared" si="21"/>
        <v>3962.12</v>
      </c>
      <c r="AB74" s="16">
        <f t="shared" si="22"/>
        <v>457.08000000000004</v>
      </c>
      <c r="AC74" s="16">
        <f t="shared" si="23"/>
        <v>3505.04</v>
      </c>
    </row>
    <row r="75" spans="1:29" s="8" customFormat="1" ht="12" hidden="1" outlineLevel="1" x14ac:dyDescent="0.2">
      <c r="A75" s="12" t="s">
        <v>2329</v>
      </c>
      <c r="B75" s="13" t="s">
        <v>2330</v>
      </c>
      <c r="C75" s="14">
        <v>44538</v>
      </c>
      <c r="D75" s="12" t="s">
        <v>19</v>
      </c>
      <c r="E75" s="13">
        <v>188</v>
      </c>
      <c r="F75" s="13">
        <v>152</v>
      </c>
      <c r="G75" s="16">
        <v>7314.4</v>
      </c>
      <c r="H75" s="16">
        <v>7314.4</v>
      </c>
      <c r="I75" s="16">
        <v>1066.8</v>
      </c>
      <c r="J75" s="16">
        <v>6247.6</v>
      </c>
      <c r="K75" s="15"/>
      <c r="L75" s="17">
        <v>457.16</v>
      </c>
      <c r="M75" s="15"/>
      <c r="N75" s="15"/>
      <c r="O75" s="16">
        <v>7314.4</v>
      </c>
      <c r="P75" s="16">
        <v>1523.96</v>
      </c>
      <c r="Q75" s="16">
        <v>5790.44</v>
      </c>
      <c r="R75" s="16">
        <v>38.1</v>
      </c>
      <c r="S75" s="16">
        <v>38.090000000000003</v>
      </c>
      <c r="T75" s="16">
        <f t="shared" si="15"/>
        <v>457.08000000000004</v>
      </c>
      <c r="U75" s="16">
        <f t="shared" si="16"/>
        <v>5333.36</v>
      </c>
      <c r="V75" s="16">
        <f t="shared" si="17"/>
        <v>457.08000000000004</v>
      </c>
      <c r="W75" s="16">
        <f t="shared" si="18"/>
        <v>4876.28</v>
      </c>
      <c r="X75" s="16">
        <f t="shared" si="17"/>
        <v>457.08000000000004</v>
      </c>
      <c r="Y75" s="16">
        <f t="shared" si="19"/>
        <v>4419.2</v>
      </c>
      <c r="Z75" s="16">
        <f t="shared" si="20"/>
        <v>457.08000000000004</v>
      </c>
      <c r="AA75" s="16">
        <f t="shared" si="21"/>
        <v>3962.12</v>
      </c>
      <c r="AB75" s="16">
        <f t="shared" si="22"/>
        <v>457.08000000000004</v>
      </c>
      <c r="AC75" s="16">
        <f t="shared" si="23"/>
        <v>3505.04</v>
      </c>
    </row>
    <row r="76" spans="1:29" s="8" customFormat="1" ht="12" hidden="1" outlineLevel="1" x14ac:dyDescent="0.2">
      <c r="A76" s="12" t="s">
        <v>2331</v>
      </c>
      <c r="B76" s="13" t="s">
        <v>2332</v>
      </c>
      <c r="C76" s="14">
        <v>44538</v>
      </c>
      <c r="D76" s="12" t="s">
        <v>19</v>
      </c>
      <c r="E76" s="13">
        <v>188</v>
      </c>
      <c r="F76" s="13">
        <v>152</v>
      </c>
      <c r="G76" s="16">
        <v>7314.4</v>
      </c>
      <c r="H76" s="16">
        <v>7314.4</v>
      </c>
      <c r="I76" s="16">
        <v>1066.8</v>
      </c>
      <c r="J76" s="16">
        <v>6247.6</v>
      </c>
      <c r="K76" s="15"/>
      <c r="L76" s="17">
        <v>457.16</v>
      </c>
      <c r="M76" s="15"/>
      <c r="N76" s="15"/>
      <c r="O76" s="16">
        <v>7314.4</v>
      </c>
      <c r="P76" s="16">
        <v>1523.96</v>
      </c>
      <c r="Q76" s="16">
        <v>5790.44</v>
      </c>
      <c r="R76" s="16">
        <v>38.1</v>
      </c>
      <c r="S76" s="16">
        <v>38.090000000000003</v>
      </c>
      <c r="T76" s="16">
        <f t="shared" si="15"/>
        <v>457.08000000000004</v>
      </c>
      <c r="U76" s="16">
        <f t="shared" si="16"/>
        <v>5333.36</v>
      </c>
      <c r="V76" s="16">
        <f t="shared" si="17"/>
        <v>457.08000000000004</v>
      </c>
      <c r="W76" s="16">
        <f t="shared" si="18"/>
        <v>4876.28</v>
      </c>
      <c r="X76" s="16">
        <f t="shared" si="17"/>
        <v>457.08000000000004</v>
      </c>
      <c r="Y76" s="16">
        <f t="shared" si="19"/>
        <v>4419.2</v>
      </c>
      <c r="Z76" s="16">
        <f t="shared" si="20"/>
        <v>457.08000000000004</v>
      </c>
      <c r="AA76" s="16">
        <f t="shared" si="21"/>
        <v>3962.12</v>
      </c>
      <c r="AB76" s="16">
        <f t="shared" si="22"/>
        <v>457.08000000000004</v>
      </c>
      <c r="AC76" s="16">
        <f t="shared" si="23"/>
        <v>3505.04</v>
      </c>
    </row>
    <row r="77" spans="1:29" s="8" customFormat="1" ht="12" hidden="1" outlineLevel="1" x14ac:dyDescent="0.2">
      <c r="A77" s="12" t="s">
        <v>2333</v>
      </c>
      <c r="B77" s="13" t="s">
        <v>2334</v>
      </c>
      <c r="C77" s="14">
        <v>44538</v>
      </c>
      <c r="D77" s="12" t="s">
        <v>19</v>
      </c>
      <c r="E77" s="13">
        <v>188</v>
      </c>
      <c r="F77" s="13">
        <v>152</v>
      </c>
      <c r="G77" s="16">
        <v>7314.4</v>
      </c>
      <c r="H77" s="16">
        <v>7314.4</v>
      </c>
      <c r="I77" s="16">
        <v>1066.8</v>
      </c>
      <c r="J77" s="16">
        <v>6247.6</v>
      </c>
      <c r="K77" s="15"/>
      <c r="L77" s="17">
        <v>457.16</v>
      </c>
      <c r="M77" s="15"/>
      <c r="N77" s="15"/>
      <c r="O77" s="16">
        <v>7314.4</v>
      </c>
      <c r="P77" s="16">
        <v>1523.96</v>
      </c>
      <c r="Q77" s="16">
        <v>5790.44</v>
      </c>
      <c r="R77" s="16">
        <v>38.1</v>
      </c>
      <c r="S77" s="16">
        <v>38.090000000000003</v>
      </c>
      <c r="T77" s="16">
        <f t="shared" si="15"/>
        <v>457.08000000000004</v>
      </c>
      <c r="U77" s="16">
        <f t="shared" si="16"/>
        <v>5333.36</v>
      </c>
      <c r="V77" s="16">
        <f t="shared" si="17"/>
        <v>457.08000000000004</v>
      </c>
      <c r="W77" s="16">
        <f t="shared" si="18"/>
        <v>4876.28</v>
      </c>
      <c r="X77" s="16">
        <f t="shared" si="17"/>
        <v>457.08000000000004</v>
      </c>
      <c r="Y77" s="16">
        <f t="shared" si="19"/>
        <v>4419.2</v>
      </c>
      <c r="Z77" s="16">
        <f t="shared" si="20"/>
        <v>457.08000000000004</v>
      </c>
      <c r="AA77" s="16">
        <f t="shared" si="21"/>
        <v>3962.12</v>
      </c>
      <c r="AB77" s="16">
        <f t="shared" si="22"/>
        <v>457.08000000000004</v>
      </c>
      <c r="AC77" s="16">
        <f t="shared" si="23"/>
        <v>3505.04</v>
      </c>
    </row>
    <row r="78" spans="1:29" s="8" customFormat="1" ht="12" hidden="1" outlineLevel="1" x14ac:dyDescent="0.2">
      <c r="A78" s="12" t="s">
        <v>2335</v>
      </c>
      <c r="B78" s="13" t="s">
        <v>2336</v>
      </c>
      <c r="C78" s="14">
        <v>44538</v>
      </c>
      <c r="D78" s="12" t="s">
        <v>19</v>
      </c>
      <c r="E78" s="13">
        <v>188</v>
      </c>
      <c r="F78" s="13">
        <v>152</v>
      </c>
      <c r="G78" s="16">
        <v>7314.4</v>
      </c>
      <c r="H78" s="16">
        <v>7314.4</v>
      </c>
      <c r="I78" s="16">
        <v>1066.8</v>
      </c>
      <c r="J78" s="16">
        <v>6247.6</v>
      </c>
      <c r="K78" s="15"/>
      <c r="L78" s="17">
        <v>457.16</v>
      </c>
      <c r="M78" s="15"/>
      <c r="N78" s="15"/>
      <c r="O78" s="16">
        <v>7314.4</v>
      </c>
      <c r="P78" s="16">
        <v>1523.96</v>
      </c>
      <c r="Q78" s="16">
        <v>5790.44</v>
      </c>
      <c r="R78" s="16">
        <v>38.1</v>
      </c>
      <c r="S78" s="16">
        <v>38.090000000000003</v>
      </c>
      <c r="T78" s="16">
        <f t="shared" si="15"/>
        <v>457.08000000000004</v>
      </c>
      <c r="U78" s="16">
        <f t="shared" si="16"/>
        <v>5333.36</v>
      </c>
      <c r="V78" s="16">
        <f t="shared" si="17"/>
        <v>457.08000000000004</v>
      </c>
      <c r="W78" s="16">
        <f t="shared" si="18"/>
        <v>4876.28</v>
      </c>
      <c r="X78" s="16">
        <f t="shared" si="17"/>
        <v>457.08000000000004</v>
      </c>
      <c r="Y78" s="16">
        <f t="shared" si="19"/>
        <v>4419.2</v>
      </c>
      <c r="Z78" s="16">
        <f t="shared" si="20"/>
        <v>457.08000000000004</v>
      </c>
      <c r="AA78" s="16">
        <f t="shared" si="21"/>
        <v>3962.12</v>
      </c>
      <c r="AB78" s="16">
        <f t="shared" si="22"/>
        <v>457.08000000000004</v>
      </c>
      <c r="AC78" s="16">
        <f t="shared" si="23"/>
        <v>3505.04</v>
      </c>
    </row>
    <row r="79" spans="1:29" s="8" customFormat="1" ht="12" hidden="1" outlineLevel="1" x14ac:dyDescent="0.2">
      <c r="A79" s="12" t="s">
        <v>2337</v>
      </c>
      <c r="B79" s="13" t="s">
        <v>2338</v>
      </c>
      <c r="C79" s="14">
        <v>44538</v>
      </c>
      <c r="D79" s="12" t="s">
        <v>19</v>
      </c>
      <c r="E79" s="13">
        <v>188</v>
      </c>
      <c r="F79" s="13">
        <v>152</v>
      </c>
      <c r="G79" s="16">
        <v>7314.4</v>
      </c>
      <c r="H79" s="16">
        <v>7314.4</v>
      </c>
      <c r="I79" s="16">
        <v>1066.8</v>
      </c>
      <c r="J79" s="16">
        <v>6247.6</v>
      </c>
      <c r="K79" s="15"/>
      <c r="L79" s="17">
        <v>457.16</v>
      </c>
      <c r="M79" s="15"/>
      <c r="N79" s="15"/>
      <c r="O79" s="16">
        <v>7314.4</v>
      </c>
      <c r="P79" s="16">
        <v>1523.96</v>
      </c>
      <c r="Q79" s="16">
        <v>5790.44</v>
      </c>
      <c r="R79" s="16">
        <v>38.1</v>
      </c>
      <c r="S79" s="16">
        <v>38.090000000000003</v>
      </c>
      <c r="T79" s="16">
        <f t="shared" si="15"/>
        <v>457.08000000000004</v>
      </c>
      <c r="U79" s="16">
        <f t="shared" si="16"/>
        <v>5333.36</v>
      </c>
      <c r="V79" s="16">
        <f t="shared" si="17"/>
        <v>457.08000000000004</v>
      </c>
      <c r="W79" s="16">
        <f t="shared" si="18"/>
        <v>4876.28</v>
      </c>
      <c r="X79" s="16">
        <f t="shared" si="17"/>
        <v>457.08000000000004</v>
      </c>
      <c r="Y79" s="16">
        <f t="shared" si="19"/>
        <v>4419.2</v>
      </c>
      <c r="Z79" s="16">
        <f t="shared" si="20"/>
        <v>457.08000000000004</v>
      </c>
      <c r="AA79" s="16">
        <f t="shared" si="21"/>
        <v>3962.12</v>
      </c>
      <c r="AB79" s="16">
        <f t="shared" si="22"/>
        <v>457.08000000000004</v>
      </c>
      <c r="AC79" s="16">
        <f t="shared" si="23"/>
        <v>3505.04</v>
      </c>
    </row>
    <row r="80" spans="1:29" s="8" customFormat="1" ht="12" hidden="1" outlineLevel="1" x14ac:dyDescent="0.2">
      <c r="A80" s="12" t="s">
        <v>2339</v>
      </c>
      <c r="B80" s="13" t="s">
        <v>2340</v>
      </c>
      <c r="C80" s="14">
        <v>44538</v>
      </c>
      <c r="D80" s="12" t="s">
        <v>19</v>
      </c>
      <c r="E80" s="13">
        <v>188</v>
      </c>
      <c r="F80" s="13">
        <v>152</v>
      </c>
      <c r="G80" s="16">
        <v>7314.4</v>
      </c>
      <c r="H80" s="16">
        <v>7314.4</v>
      </c>
      <c r="I80" s="16">
        <v>1066.8</v>
      </c>
      <c r="J80" s="16">
        <v>6247.6</v>
      </c>
      <c r="K80" s="15"/>
      <c r="L80" s="17">
        <v>457.16</v>
      </c>
      <c r="M80" s="15"/>
      <c r="N80" s="15"/>
      <c r="O80" s="16">
        <v>7314.4</v>
      </c>
      <c r="P80" s="16">
        <v>1523.96</v>
      </c>
      <c r="Q80" s="16">
        <v>5790.44</v>
      </c>
      <c r="R80" s="16">
        <v>38.1</v>
      </c>
      <c r="S80" s="16">
        <v>38.090000000000003</v>
      </c>
      <c r="T80" s="16">
        <f t="shared" si="15"/>
        <v>457.08000000000004</v>
      </c>
      <c r="U80" s="16">
        <f t="shared" si="16"/>
        <v>5333.36</v>
      </c>
      <c r="V80" s="16">
        <f t="shared" si="17"/>
        <v>457.08000000000004</v>
      </c>
      <c r="W80" s="16">
        <f t="shared" si="18"/>
        <v>4876.28</v>
      </c>
      <c r="X80" s="16">
        <f t="shared" si="17"/>
        <v>457.08000000000004</v>
      </c>
      <c r="Y80" s="16">
        <f t="shared" si="19"/>
        <v>4419.2</v>
      </c>
      <c r="Z80" s="16">
        <f t="shared" si="20"/>
        <v>457.08000000000004</v>
      </c>
      <c r="AA80" s="16">
        <f t="shared" si="21"/>
        <v>3962.12</v>
      </c>
      <c r="AB80" s="16">
        <f t="shared" si="22"/>
        <v>457.08000000000004</v>
      </c>
      <c r="AC80" s="16">
        <f t="shared" si="23"/>
        <v>3505.04</v>
      </c>
    </row>
    <row r="81" spans="1:29" s="8" customFormat="1" ht="12" hidden="1" outlineLevel="1" x14ac:dyDescent="0.2">
      <c r="A81" s="12" t="s">
        <v>2341</v>
      </c>
      <c r="B81" s="13" t="s">
        <v>2342</v>
      </c>
      <c r="C81" s="14">
        <v>44538</v>
      </c>
      <c r="D81" s="12" t="s">
        <v>19</v>
      </c>
      <c r="E81" s="13">
        <v>188</v>
      </c>
      <c r="F81" s="13">
        <v>152</v>
      </c>
      <c r="G81" s="16">
        <v>7314.4</v>
      </c>
      <c r="H81" s="16">
        <v>7314.4</v>
      </c>
      <c r="I81" s="16">
        <v>1066.8</v>
      </c>
      <c r="J81" s="16">
        <v>6247.6</v>
      </c>
      <c r="K81" s="15"/>
      <c r="L81" s="17">
        <v>457.16</v>
      </c>
      <c r="M81" s="15"/>
      <c r="N81" s="15"/>
      <c r="O81" s="16">
        <v>7314.4</v>
      </c>
      <c r="P81" s="16">
        <v>1523.96</v>
      </c>
      <c r="Q81" s="16">
        <v>5790.44</v>
      </c>
      <c r="R81" s="16">
        <v>38.1</v>
      </c>
      <c r="S81" s="16">
        <v>38.090000000000003</v>
      </c>
      <c r="T81" s="16">
        <f t="shared" si="15"/>
        <v>457.08000000000004</v>
      </c>
      <c r="U81" s="16">
        <f t="shared" si="16"/>
        <v>5333.36</v>
      </c>
      <c r="V81" s="16">
        <f t="shared" si="17"/>
        <v>457.08000000000004</v>
      </c>
      <c r="W81" s="16">
        <f t="shared" si="18"/>
        <v>4876.28</v>
      </c>
      <c r="X81" s="16">
        <f t="shared" si="17"/>
        <v>457.08000000000004</v>
      </c>
      <c r="Y81" s="16">
        <f t="shared" si="19"/>
        <v>4419.2</v>
      </c>
      <c r="Z81" s="16">
        <f t="shared" si="20"/>
        <v>457.08000000000004</v>
      </c>
      <c r="AA81" s="16">
        <f t="shared" si="21"/>
        <v>3962.12</v>
      </c>
      <c r="AB81" s="16">
        <f t="shared" si="22"/>
        <v>457.08000000000004</v>
      </c>
      <c r="AC81" s="16">
        <f t="shared" si="23"/>
        <v>3505.04</v>
      </c>
    </row>
    <row r="82" spans="1:29" s="8" customFormat="1" ht="12" hidden="1" outlineLevel="1" x14ac:dyDescent="0.2">
      <c r="A82" s="12" t="s">
        <v>2343</v>
      </c>
      <c r="B82" s="13" t="s">
        <v>2344</v>
      </c>
      <c r="C82" s="14">
        <v>44538</v>
      </c>
      <c r="D82" s="12" t="s">
        <v>19</v>
      </c>
      <c r="E82" s="13">
        <v>188</v>
      </c>
      <c r="F82" s="13">
        <v>152</v>
      </c>
      <c r="G82" s="16">
        <v>7314.4</v>
      </c>
      <c r="H82" s="16">
        <v>7314.4</v>
      </c>
      <c r="I82" s="16">
        <v>1066.8</v>
      </c>
      <c r="J82" s="16">
        <v>6247.6</v>
      </c>
      <c r="K82" s="15"/>
      <c r="L82" s="17">
        <v>457.16</v>
      </c>
      <c r="M82" s="15"/>
      <c r="N82" s="15"/>
      <c r="O82" s="16">
        <v>7314.4</v>
      </c>
      <c r="P82" s="16">
        <v>1523.96</v>
      </c>
      <c r="Q82" s="16">
        <v>5790.44</v>
      </c>
      <c r="R82" s="16">
        <v>38.1</v>
      </c>
      <c r="S82" s="16">
        <v>38.090000000000003</v>
      </c>
      <c r="T82" s="16">
        <f t="shared" si="15"/>
        <v>457.08000000000004</v>
      </c>
      <c r="U82" s="16">
        <f t="shared" si="16"/>
        <v>5333.36</v>
      </c>
      <c r="V82" s="16">
        <f t="shared" si="17"/>
        <v>457.08000000000004</v>
      </c>
      <c r="W82" s="16">
        <f t="shared" si="18"/>
        <v>4876.28</v>
      </c>
      <c r="X82" s="16">
        <f t="shared" si="17"/>
        <v>457.08000000000004</v>
      </c>
      <c r="Y82" s="16">
        <f t="shared" si="19"/>
        <v>4419.2</v>
      </c>
      <c r="Z82" s="16">
        <f t="shared" si="20"/>
        <v>457.08000000000004</v>
      </c>
      <c r="AA82" s="16">
        <f t="shared" si="21"/>
        <v>3962.12</v>
      </c>
      <c r="AB82" s="16">
        <f t="shared" si="22"/>
        <v>457.08000000000004</v>
      </c>
      <c r="AC82" s="16">
        <f t="shared" si="23"/>
        <v>3505.04</v>
      </c>
    </row>
    <row r="83" spans="1:29" s="8" customFormat="1" ht="12" hidden="1" outlineLevel="1" x14ac:dyDescent="0.2">
      <c r="A83" s="12" t="s">
        <v>2345</v>
      </c>
      <c r="B83" s="13" t="s">
        <v>2346</v>
      </c>
      <c r="C83" s="14">
        <v>44538</v>
      </c>
      <c r="D83" s="12" t="s">
        <v>19</v>
      </c>
      <c r="E83" s="13">
        <v>188</v>
      </c>
      <c r="F83" s="13">
        <v>152</v>
      </c>
      <c r="G83" s="16">
        <v>7314.4</v>
      </c>
      <c r="H83" s="16">
        <v>7314.4</v>
      </c>
      <c r="I83" s="16">
        <v>1066.8</v>
      </c>
      <c r="J83" s="16">
        <v>6247.6</v>
      </c>
      <c r="K83" s="15"/>
      <c r="L83" s="17">
        <v>457.16</v>
      </c>
      <c r="M83" s="15"/>
      <c r="N83" s="15"/>
      <c r="O83" s="16">
        <v>7314.4</v>
      </c>
      <c r="P83" s="16">
        <v>1523.96</v>
      </c>
      <c r="Q83" s="16">
        <v>5790.44</v>
      </c>
      <c r="R83" s="16">
        <v>38.1</v>
      </c>
      <c r="S83" s="16">
        <v>38.090000000000003</v>
      </c>
      <c r="T83" s="16">
        <f t="shared" si="15"/>
        <v>457.08000000000004</v>
      </c>
      <c r="U83" s="16">
        <f t="shared" si="16"/>
        <v>5333.36</v>
      </c>
      <c r="V83" s="16">
        <f t="shared" si="17"/>
        <v>457.08000000000004</v>
      </c>
      <c r="W83" s="16">
        <f t="shared" si="18"/>
        <v>4876.28</v>
      </c>
      <c r="X83" s="16">
        <f t="shared" si="17"/>
        <v>457.08000000000004</v>
      </c>
      <c r="Y83" s="16">
        <f t="shared" si="19"/>
        <v>4419.2</v>
      </c>
      <c r="Z83" s="16">
        <f t="shared" si="20"/>
        <v>457.08000000000004</v>
      </c>
      <c r="AA83" s="16">
        <f t="shared" si="21"/>
        <v>3962.12</v>
      </c>
      <c r="AB83" s="16">
        <f t="shared" si="22"/>
        <v>457.08000000000004</v>
      </c>
      <c r="AC83" s="16">
        <f t="shared" si="23"/>
        <v>3505.04</v>
      </c>
    </row>
    <row r="84" spans="1:29" s="8" customFormat="1" ht="12" hidden="1" outlineLevel="1" x14ac:dyDescent="0.2">
      <c r="A84" s="12" t="s">
        <v>2347</v>
      </c>
      <c r="B84" s="13" t="s">
        <v>2348</v>
      </c>
      <c r="C84" s="14">
        <v>44538</v>
      </c>
      <c r="D84" s="12" t="s">
        <v>19</v>
      </c>
      <c r="E84" s="13">
        <v>188</v>
      </c>
      <c r="F84" s="13">
        <v>152</v>
      </c>
      <c r="G84" s="16">
        <v>7314.4</v>
      </c>
      <c r="H84" s="16">
        <v>7314.4</v>
      </c>
      <c r="I84" s="16">
        <v>1066.8</v>
      </c>
      <c r="J84" s="16">
        <v>6247.6</v>
      </c>
      <c r="K84" s="15"/>
      <c r="L84" s="17">
        <v>457.16</v>
      </c>
      <c r="M84" s="15"/>
      <c r="N84" s="15"/>
      <c r="O84" s="16">
        <v>7314.4</v>
      </c>
      <c r="P84" s="16">
        <v>1523.96</v>
      </c>
      <c r="Q84" s="16">
        <v>5790.44</v>
      </c>
      <c r="R84" s="16">
        <v>38.1</v>
      </c>
      <c r="S84" s="16">
        <v>38.090000000000003</v>
      </c>
      <c r="T84" s="16">
        <f t="shared" si="15"/>
        <v>457.08000000000004</v>
      </c>
      <c r="U84" s="16">
        <f t="shared" si="16"/>
        <v>5333.36</v>
      </c>
      <c r="V84" s="16">
        <f t="shared" si="17"/>
        <v>457.08000000000004</v>
      </c>
      <c r="W84" s="16">
        <f t="shared" si="18"/>
        <v>4876.28</v>
      </c>
      <c r="X84" s="16">
        <f t="shared" si="17"/>
        <v>457.08000000000004</v>
      </c>
      <c r="Y84" s="16">
        <f t="shared" si="19"/>
        <v>4419.2</v>
      </c>
      <c r="Z84" s="16">
        <f t="shared" si="20"/>
        <v>457.08000000000004</v>
      </c>
      <c r="AA84" s="16">
        <f t="shared" si="21"/>
        <v>3962.12</v>
      </c>
      <c r="AB84" s="16">
        <f t="shared" si="22"/>
        <v>457.08000000000004</v>
      </c>
      <c r="AC84" s="16">
        <f t="shared" si="23"/>
        <v>3505.04</v>
      </c>
    </row>
    <row r="85" spans="1:29" s="8" customFormat="1" ht="12" hidden="1" outlineLevel="1" x14ac:dyDescent="0.2">
      <c r="A85" s="12" t="s">
        <v>2349</v>
      </c>
      <c r="B85" s="13" t="s">
        <v>2350</v>
      </c>
      <c r="C85" s="14">
        <v>44538</v>
      </c>
      <c r="D85" s="12" t="s">
        <v>19</v>
      </c>
      <c r="E85" s="13">
        <v>188</v>
      </c>
      <c r="F85" s="13">
        <v>152</v>
      </c>
      <c r="G85" s="16">
        <v>7314.4</v>
      </c>
      <c r="H85" s="16">
        <v>7314.4</v>
      </c>
      <c r="I85" s="16">
        <v>1066.8</v>
      </c>
      <c r="J85" s="16">
        <v>6247.6</v>
      </c>
      <c r="K85" s="15"/>
      <c r="L85" s="17">
        <v>457.16</v>
      </c>
      <c r="M85" s="15"/>
      <c r="N85" s="15"/>
      <c r="O85" s="16">
        <v>7314.4</v>
      </c>
      <c r="P85" s="16">
        <v>1523.96</v>
      </c>
      <c r="Q85" s="16">
        <v>5790.44</v>
      </c>
      <c r="R85" s="16">
        <v>38.1</v>
      </c>
      <c r="S85" s="16">
        <v>38.090000000000003</v>
      </c>
      <c r="T85" s="16">
        <f t="shared" si="15"/>
        <v>457.08000000000004</v>
      </c>
      <c r="U85" s="16">
        <f t="shared" si="16"/>
        <v>5333.36</v>
      </c>
      <c r="V85" s="16">
        <f t="shared" si="17"/>
        <v>457.08000000000004</v>
      </c>
      <c r="W85" s="16">
        <f t="shared" si="18"/>
        <v>4876.28</v>
      </c>
      <c r="X85" s="16">
        <f t="shared" si="17"/>
        <v>457.08000000000004</v>
      </c>
      <c r="Y85" s="16">
        <f t="shared" si="19"/>
        <v>4419.2</v>
      </c>
      <c r="Z85" s="16">
        <f t="shared" si="20"/>
        <v>457.08000000000004</v>
      </c>
      <c r="AA85" s="16">
        <f t="shared" si="21"/>
        <v>3962.12</v>
      </c>
      <c r="AB85" s="16">
        <f t="shared" si="22"/>
        <v>457.08000000000004</v>
      </c>
      <c r="AC85" s="16">
        <f t="shared" si="23"/>
        <v>3505.04</v>
      </c>
    </row>
    <row r="86" spans="1:29" s="8" customFormat="1" ht="12" hidden="1" outlineLevel="1" x14ac:dyDescent="0.2">
      <c r="A86" s="12" t="s">
        <v>2351</v>
      </c>
      <c r="B86" s="13" t="s">
        <v>2352</v>
      </c>
      <c r="C86" s="14">
        <v>44538</v>
      </c>
      <c r="D86" s="12" t="s">
        <v>19</v>
      </c>
      <c r="E86" s="13">
        <v>188</v>
      </c>
      <c r="F86" s="13">
        <v>152</v>
      </c>
      <c r="G86" s="16">
        <v>7314.4</v>
      </c>
      <c r="H86" s="16">
        <v>7314.4</v>
      </c>
      <c r="I86" s="16">
        <v>1066.8</v>
      </c>
      <c r="J86" s="16">
        <v>6247.6</v>
      </c>
      <c r="K86" s="15"/>
      <c r="L86" s="17">
        <v>457.16</v>
      </c>
      <c r="M86" s="15"/>
      <c r="N86" s="15"/>
      <c r="O86" s="16">
        <v>7314.4</v>
      </c>
      <c r="P86" s="16">
        <v>1523.96</v>
      </c>
      <c r="Q86" s="16">
        <v>5790.44</v>
      </c>
      <c r="R86" s="16">
        <v>38.1</v>
      </c>
      <c r="S86" s="16">
        <v>38.090000000000003</v>
      </c>
      <c r="T86" s="16">
        <f t="shared" si="15"/>
        <v>457.08000000000004</v>
      </c>
      <c r="U86" s="16">
        <f t="shared" si="16"/>
        <v>5333.36</v>
      </c>
      <c r="V86" s="16">
        <f t="shared" si="17"/>
        <v>457.08000000000004</v>
      </c>
      <c r="W86" s="16">
        <f t="shared" si="18"/>
        <v>4876.28</v>
      </c>
      <c r="X86" s="16">
        <f t="shared" si="17"/>
        <v>457.08000000000004</v>
      </c>
      <c r="Y86" s="16">
        <f t="shared" si="19"/>
        <v>4419.2</v>
      </c>
      <c r="Z86" s="16">
        <f t="shared" si="20"/>
        <v>457.08000000000004</v>
      </c>
      <c r="AA86" s="16">
        <f t="shared" si="21"/>
        <v>3962.12</v>
      </c>
      <c r="AB86" s="16">
        <f t="shared" si="22"/>
        <v>457.08000000000004</v>
      </c>
      <c r="AC86" s="16">
        <f t="shared" si="23"/>
        <v>3505.04</v>
      </c>
    </row>
    <row r="87" spans="1:29" s="8" customFormat="1" ht="12" hidden="1" outlineLevel="1" x14ac:dyDescent="0.2">
      <c r="A87" s="12" t="s">
        <v>2353</v>
      </c>
      <c r="B87" s="13" t="s">
        <v>2354</v>
      </c>
      <c r="C87" s="14">
        <v>44538</v>
      </c>
      <c r="D87" s="12" t="s">
        <v>19</v>
      </c>
      <c r="E87" s="13">
        <v>188</v>
      </c>
      <c r="F87" s="13">
        <v>152</v>
      </c>
      <c r="G87" s="16">
        <v>7314.4</v>
      </c>
      <c r="H87" s="16">
        <v>7314.4</v>
      </c>
      <c r="I87" s="16">
        <v>1066.8</v>
      </c>
      <c r="J87" s="16">
        <v>6247.6</v>
      </c>
      <c r="K87" s="15"/>
      <c r="L87" s="17">
        <v>457.16</v>
      </c>
      <c r="M87" s="15"/>
      <c r="N87" s="15"/>
      <c r="O87" s="16">
        <v>7314.4</v>
      </c>
      <c r="P87" s="16">
        <v>1523.96</v>
      </c>
      <c r="Q87" s="16">
        <v>5790.44</v>
      </c>
      <c r="R87" s="16">
        <v>38.1</v>
      </c>
      <c r="S87" s="16">
        <v>38.090000000000003</v>
      </c>
      <c r="T87" s="16">
        <f t="shared" si="15"/>
        <v>457.08000000000004</v>
      </c>
      <c r="U87" s="16">
        <f t="shared" si="16"/>
        <v>5333.36</v>
      </c>
      <c r="V87" s="16">
        <f t="shared" si="17"/>
        <v>457.08000000000004</v>
      </c>
      <c r="W87" s="16">
        <f t="shared" si="18"/>
        <v>4876.28</v>
      </c>
      <c r="X87" s="16">
        <f t="shared" si="17"/>
        <v>457.08000000000004</v>
      </c>
      <c r="Y87" s="16">
        <f t="shared" si="19"/>
        <v>4419.2</v>
      </c>
      <c r="Z87" s="16">
        <f t="shared" si="20"/>
        <v>457.08000000000004</v>
      </c>
      <c r="AA87" s="16">
        <f t="shared" si="21"/>
        <v>3962.12</v>
      </c>
      <c r="AB87" s="16">
        <f t="shared" si="22"/>
        <v>457.08000000000004</v>
      </c>
      <c r="AC87" s="16">
        <f t="shared" si="23"/>
        <v>3505.04</v>
      </c>
    </row>
    <row r="88" spans="1:29" s="8" customFormat="1" ht="12" hidden="1" outlineLevel="1" x14ac:dyDescent="0.2">
      <c r="A88" s="12" t="s">
        <v>2355</v>
      </c>
      <c r="B88" s="13" t="s">
        <v>2356</v>
      </c>
      <c r="C88" s="14">
        <v>44538</v>
      </c>
      <c r="D88" s="12" t="s">
        <v>19</v>
      </c>
      <c r="E88" s="13">
        <v>188</v>
      </c>
      <c r="F88" s="13">
        <v>152</v>
      </c>
      <c r="G88" s="16">
        <v>7314.4</v>
      </c>
      <c r="H88" s="16">
        <v>7314.4</v>
      </c>
      <c r="I88" s="16">
        <v>1066.8</v>
      </c>
      <c r="J88" s="16">
        <v>6247.6</v>
      </c>
      <c r="K88" s="15"/>
      <c r="L88" s="17">
        <v>457.16</v>
      </c>
      <c r="M88" s="15"/>
      <c r="N88" s="15"/>
      <c r="O88" s="16">
        <v>7314.4</v>
      </c>
      <c r="P88" s="16">
        <v>1523.96</v>
      </c>
      <c r="Q88" s="16">
        <v>5790.44</v>
      </c>
      <c r="R88" s="16">
        <v>38.1</v>
      </c>
      <c r="S88" s="16">
        <v>38.090000000000003</v>
      </c>
      <c r="T88" s="16">
        <f t="shared" si="15"/>
        <v>457.08000000000004</v>
      </c>
      <c r="U88" s="16">
        <f t="shared" si="16"/>
        <v>5333.36</v>
      </c>
      <c r="V88" s="16">
        <f t="shared" si="17"/>
        <v>457.08000000000004</v>
      </c>
      <c r="W88" s="16">
        <f t="shared" si="18"/>
        <v>4876.28</v>
      </c>
      <c r="X88" s="16">
        <f t="shared" si="17"/>
        <v>457.08000000000004</v>
      </c>
      <c r="Y88" s="16">
        <f t="shared" si="19"/>
        <v>4419.2</v>
      </c>
      <c r="Z88" s="16">
        <f t="shared" si="20"/>
        <v>457.08000000000004</v>
      </c>
      <c r="AA88" s="16">
        <f t="shared" si="21"/>
        <v>3962.12</v>
      </c>
      <c r="AB88" s="16">
        <f t="shared" si="22"/>
        <v>457.08000000000004</v>
      </c>
      <c r="AC88" s="16">
        <f t="shared" si="23"/>
        <v>3505.04</v>
      </c>
    </row>
    <row r="89" spans="1:29" s="8" customFormat="1" ht="12" hidden="1" outlineLevel="1" x14ac:dyDescent="0.2">
      <c r="A89" s="12" t="s">
        <v>2357</v>
      </c>
      <c r="B89" s="13" t="s">
        <v>2358</v>
      </c>
      <c r="C89" s="14">
        <v>44538</v>
      </c>
      <c r="D89" s="12" t="s">
        <v>19</v>
      </c>
      <c r="E89" s="13">
        <v>188</v>
      </c>
      <c r="F89" s="13">
        <v>152</v>
      </c>
      <c r="G89" s="16">
        <v>7314.4</v>
      </c>
      <c r="H89" s="16">
        <v>7314.4</v>
      </c>
      <c r="I89" s="16">
        <v>1066.8</v>
      </c>
      <c r="J89" s="16">
        <v>6247.6</v>
      </c>
      <c r="K89" s="15"/>
      <c r="L89" s="17">
        <v>457.16</v>
      </c>
      <c r="M89" s="15"/>
      <c r="N89" s="15"/>
      <c r="O89" s="16">
        <v>7314.4</v>
      </c>
      <c r="P89" s="16">
        <v>1523.96</v>
      </c>
      <c r="Q89" s="16">
        <v>5790.44</v>
      </c>
      <c r="R89" s="16">
        <v>38.1</v>
      </c>
      <c r="S89" s="16">
        <v>38.090000000000003</v>
      </c>
      <c r="T89" s="16">
        <f t="shared" si="15"/>
        <v>457.08000000000004</v>
      </c>
      <c r="U89" s="16">
        <f t="shared" si="16"/>
        <v>5333.36</v>
      </c>
      <c r="V89" s="16">
        <f t="shared" si="17"/>
        <v>457.08000000000004</v>
      </c>
      <c r="W89" s="16">
        <f t="shared" si="18"/>
        <v>4876.28</v>
      </c>
      <c r="X89" s="16">
        <f t="shared" si="17"/>
        <v>457.08000000000004</v>
      </c>
      <c r="Y89" s="16">
        <f t="shared" si="19"/>
        <v>4419.2</v>
      </c>
      <c r="Z89" s="16">
        <f t="shared" si="20"/>
        <v>457.08000000000004</v>
      </c>
      <c r="AA89" s="16">
        <f t="shared" si="21"/>
        <v>3962.12</v>
      </c>
      <c r="AB89" s="16">
        <f t="shared" si="22"/>
        <v>457.08000000000004</v>
      </c>
      <c r="AC89" s="16">
        <f t="shared" si="23"/>
        <v>3505.04</v>
      </c>
    </row>
    <row r="90" spans="1:29" s="8" customFormat="1" ht="12" hidden="1" outlineLevel="1" x14ac:dyDescent="0.2">
      <c r="A90" s="12" t="s">
        <v>2359</v>
      </c>
      <c r="B90" s="13" t="s">
        <v>2360</v>
      </c>
      <c r="C90" s="14">
        <v>44538</v>
      </c>
      <c r="D90" s="12" t="s">
        <v>19</v>
      </c>
      <c r="E90" s="13">
        <v>188</v>
      </c>
      <c r="F90" s="13">
        <v>152</v>
      </c>
      <c r="G90" s="16">
        <v>7314.4</v>
      </c>
      <c r="H90" s="16">
        <v>7314.4</v>
      </c>
      <c r="I90" s="16">
        <v>1066.8</v>
      </c>
      <c r="J90" s="16">
        <v>6247.6</v>
      </c>
      <c r="K90" s="15"/>
      <c r="L90" s="17">
        <v>457.16</v>
      </c>
      <c r="M90" s="15"/>
      <c r="N90" s="15"/>
      <c r="O90" s="16">
        <v>7314.4</v>
      </c>
      <c r="P90" s="16">
        <v>1523.96</v>
      </c>
      <c r="Q90" s="16">
        <v>5790.44</v>
      </c>
      <c r="R90" s="16">
        <v>38.1</v>
      </c>
      <c r="S90" s="16">
        <v>38.090000000000003</v>
      </c>
      <c r="T90" s="16">
        <f t="shared" si="15"/>
        <v>457.08000000000004</v>
      </c>
      <c r="U90" s="16">
        <f t="shared" si="16"/>
        <v>5333.36</v>
      </c>
      <c r="V90" s="16">
        <f t="shared" si="17"/>
        <v>457.08000000000004</v>
      </c>
      <c r="W90" s="16">
        <f t="shared" si="18"/>
        <v>4876.28</v>
      </c>
      <c r="X90" s="16">
        <f t="shared" si="17"/>
        <v>457.08000000000004</v>
      </c>
      <c r="Y90" s="16">
        <f t="shared" si="19"/>
        <v>4419.2</v>
      </c>
      <c r="Z90" s="16">
        <f t="shared" si="20"/>
        <v>457.08000000000004</v>
      </c>
      <c r="AA90" s="16">
        <f t="shared" si="21"/>
        <v>3962.12</v>
      </c>
      <c r="AB90" s="16">
        <f t="shared" si="22"/>
        <v>457.08000000000004</v>
      </c>
      <c r="AC90" s="16">
        <f t="shared" si="23"/>
        <v>3505.04</v>
      </c>
    </row>
    <row r="91" spans="1:29" s="8" customFormat="1" ht="12" hidden="1" outlineLevel="1" x14ac:dyDescent="0.2">
      <c r="A91" s="12" t="s">
        <v>2361</v>
      </c>
      <c r="B91" s="13" t="s">
        <v>2362</v>
      </c>
      <c r="C91" s="14">
        <v>44538</v>
      </c>
      <c r="D91" s="12" t="s">
        <v>19</v>
      </c>
      <c r="E91" s="13">
        <v>188</v>
      </c>
      <c r="F91" s="13">
        <v>152</v>
      </c>
      <c r="G91" s="16">
        <v>7314.4</v>
      </c>
      <c r="H91" s="16">
        <v>7314.4</v>
      </c>
      <c r="I91" s="16">
        <v>1066.8</v>
      </c>
      <c r="J91" s="16">
        <v>6247.6</v>
      </c>
      <c r="K91" s="15"/>
      <c r="L91" s="17">
        <v>457.16</v>
      </c>
      <c r="M91" s="15"/>
      <c r="N91" s="15"/>
      <c r="O91" s="16">
        <v>7314.4</v>
      </c>
      <c r="P91" s="16">
        <v>1523.96</v>
      </c>
      <c r="Q91" s="16">
        <v>5790.44</v>
      </c>
      <c r="R91" s="16">
        <v>38.1</v>
      </c>
      <c r="S91" s="16">
        <v>38.090000000000003</v>
      </c>
      <c r="T91" s="16">
        <f t="shared" si="15"/>
        <v>457.08000000000004</v>
      </c>
      <c r="U91" s="16">
        <f t="shared" si="16"/>
        <v>5333.36</v>
      </c>
      <c r="V91" s="16">
        <f t="shared" si="17"/>
        <v>457.08000000000004</v>
      </c>
      <c r="W91" s="16">
        <f t="shared" si="18"/>
        <v>4876.28</v>
      </c>
      <c r="X91" s="16">
        <f t="shared" si="17"/>
        <v>457.08000000000004</v>
      </c>
      <c r="Y91" s="16">
        <f t="shared" si="19"/>
        <v>4419.2</v>
      </c>
      <c r="Z91" s="16">
        <f t="shared" si="20"/>
        <v>457.08000000000004</v>
      </c>
      <c r="AA91" s="16">
        <f t="shared" si="21"/>
        <v>3962.12</v>
      </c>
      <c r="AB91" s="16">
        <f t="shared" si="22"/>
        <v>457.08000000000004</v>
      </c>
      <c r="AC91" s="16">
        <f t="shared" si="23"/>
        <v>3505.04</v>
      </c>
    </row>
    <row r="92" spans="1:29" s="8" customFormat="1" ht="12" hidden="1" outlineLevel="1" x14ac:dyDescent="0.2">
      <c r="A92" s="12" t="s">
        <v>2363</v>
      </c>
      <c r="B92" s="13" t="s">
        <v>2364</v>
      </c>
      <c r="C92" s="14">
        <v>44538</v>
      </c>
      <c r="D92" s="12" t="s">
        <v>19</v>
      </c>
      <c r="E92" s="13">
        <v>188</v>
      </c>
      <c r="F92" s="13">
        <v>152</v>
      </c>
      <c r="G92" s="16">
        <v>7314.4</v>
      </c>
      <c r="H92" s="16">
        <v>7314.4</v>
      </c>
      <c r="I92" s="16">
        <v>1066.8</v>
      </c>
      <c r="J92" s="16">
        <v>6247.6</v>
      </c>
      <c r="K92" s="15"/>
      <c r="L92" s="17">
        <v>457.16</v>
      </c>
      <c r="M92" s="15"/>
      <c r="N92" s="15"/>
      <c r="O92" s="16">
        <v>7314.4</v>
      </c>
      <c r="P92" s="16">
        <v>1523.96</v>
      </c>
      <c r="Q92" s="16">
        <v>5790.44</v>
      </c>
      <c r="R92" s="16">
        <v>38.1</v>
      </c>
      <c r="S92" s="16">
        <v>38.090000000000003</v>
      </c>
      <c r="T92" s="16">
        <f t="shared" si="15"/>
        <v>457.08000000000004</v>
      </c>
      <c r="U92" s="16">
        <f t="shared" si="16"/>
        <v>5333.36</v>
      </c>
      <c r="V92" s="16">
        <f t="shared" si="17"/>
        <v>457.08000000000004</v>
      </c>
      <c r="W92" s="16">
        <f t="shared" si="18"/>
        <v>4876.28</v>
      </c>
      <c r="X92" s="16">
        <f t="shared" si="17"/>
        <v>457.08000000000004</v>
      </c>
      <c r="Y92" s="16">
        <f t="shared" si="19"/>
        <v>4419.2</v>
      </c>
      <c r="Z92" s="16">
        <f t="shared" si="20"/>
        <v>457.08000000000004</v>
      </c>
      <c r="AA92" s="16">
        <f t="shared" si="21"/>
        <v>3962.12</v>
      </c>
      <c r="AB92" s="16">
        <f t="shared" si="22"/>
        <v>457.08000000000004</v>
      </c>
      <c r="AC92" s="16">
        <f t="shared" si="23"/>
        <v>3505.04</v>
      </c>
    </row>
    <row r="93" spans="1:29" s="8" customFormat="1" ht="12" hidden="1" outlineLevel="1" x14ac:dyDescent="0.2">
      <c r="A93" s="12" t="s">
        <v>2365</v>
      </c>
      <c r="B93" s="13" t="s">
        <v>2366</v>
      </c>
      <c r="C93" s="14">
        <v>44538</v>
      </c>
      <c r="D93" s="12" t="s">
        <v>19</v>
      </c>
      <c r="E93" s="13">
        <v>188</v>
      </c>
      <c r="F93" s="13">
        <v>152</v>
      </c>
      <c r="G93" s="16">
        <v>7314.4</v>
      </c>
      <c r="H93" s="16">
        <v>7314.4</v>
      </c>
      <c r="I93" s="16">
        <v>1066.8</v>
      </c>
      <c r="J93" s="16">
        <v>6247.6</v>
      </c>
      <c r="K93" s="15"/>
      <c r="L93" s="17">
        <v>457.16</v>
      </c>
      <c r="M93" s="15"/>
      <c r="N93" s="15"/>
      <c r="O93" s="16">
        <v>7314.4</v>
      </c>
      <c r="P93" s="16">
        <v>1523.96</v>
      </c>
      <c r="Q93" s="16">
        <v>5790.44</v>
      </c>
      <c r="R93" s="16">
        <v>38.1</v>
      </c>
      <c r="S93" s="16">
        <v>38.090000000000003</v>
      </c>
      <c r="T93" s="16">
        <f t="shared" si="15"/>
        <v>457.08000000000004</v>
      </c>
      <c r="U93" s="16">
        <f t="shared" si="16"/>
        <v>5333.36</v>
      </c>
      <c r="V93" s="16">
        <f t="shared" si="17"/>
        <v>457.08000000000004</v>
      </c>
      <c r="W93" s="16">
        <f t="shared" si="18"/>
        <v>4876.28</v>
      </c>
      <c r="X93" s="16">
        <f t="shared" si="17"/>
        <v>457.08000000000004</v>
      </c>
      <c r="Y93" s="16">
        <f t="shared" si="19"/>
        <v>4419.2</v>
      </c>
      <c r="Z93" s="16">
        <f t="shared" si="20"/>
        <v>457.08000000000004</v>
      </c>
      <c r="AA93" s="16">
        <f t="shared" si="21"/>
        <v>3962.12</v>
      </c>
      <c r="AB93" s="16">
        <f t="shared" si="22"/>
        <v>457.08000000000004</v>
      </c>
      <c r="AC93" s="16">
        <f t="shared" si="23"/>
        <v>3505.04</v>
      </c>
    </row>
    <row r="94" spans="1:29" s="8" customFormat="1" ht="12" hidden="1" outlineLevel="1" x14ac:dyDescent="0.2">
      <c r="A94" s="12" t="s">
        <v>2367</v>
      </c>
      <c r="B94" s="13" t="s">
        <v>2368</v>
      </c>
      <c r="C94" s="14">
        <v>44538</v>
      </c>
      <c r="D94" s="12" t="s">
        <v>19</v>
      </c>
      <c r="E94" s="13">
        <v>188</v>
      </c>
      <c r="F94" s="13">
        <v>152</v>
      </c>
      <c r="G94" s="16">
        <v>7314.4</v>
      </c>
      <c r="H94" s="16">
        <v>7314.4</v>
      </c>
      <c r="I94" s="16">
        <v>1066.8</v>
      </c>
      <c r="J94" s="16">
        <v>6247.6</v>
      </c>
      <c r="K94" s="15"/>
      <c r="L94" s="17">
        <v>457.16</v>
      </c>
      <c r="M94" s="15"/>
      <c r="N94" s="15"/>
      <c r="O94" s="16">
        <v>7314.4</v>
      </c>
      <c r="P94" s="16">
        <v>1523.96</v>
      </c>
      <c r="Q94" s="16">
        <v>5790.44</v>
      </c>
      <c r="R94" s="16">
        <v>38.1</v>
      </c>
      <c r="S94" s="16">
        <v>38.090000000000003</v>
      </c>
      <c r="T94" s="16">
        <f t="shared" si="15"/>
        <v>457.08000000000004</v>
      </c>
      <c r="U94" s="16">
        <f t="shared" si="16"/>
        <v>5333.36</v>
      </c>
      <c r="V94" s="16">
        <f t="shared" si="17"/>
        <v>457.08000000000004</v>
      </c>
      <c r="W94" s="16">
        <f t="shared" si="18"/>
        <v>4876.28</v>
      </c>
      <c r="X94" s="16">
        <f t="shared" si="17"/>
        <v>457.08000000000004</v>
      </c>
      <c r="Y94" s="16">
        <f t="shared" si="19"/>
        <v>4419.2</v>
      </c>
      <c r="Z94" s="16">
        <f t="shared" si="20"/>
        <v>457.08000000000004</v>
      </c>
      <c r="AA94" s="16">
        <f t="shared" si="21"/>
        <v>3962.12</v>
      </c>
      <c r="AB94" s="16">
        <f t="shared" si="22"/>
        <v>457.08000000000004</v>
      </c>
      <c r="AC94" s="16">
        <f t="shared" si="23"/>
        <v>3505.04</v>
      </c>
    </row>
    <row r="95" spans="1:29" s="8" customFormat="1" ht="12" hidden="1" outlineLevel="1" x14ac:dyDescent="0.2">
      <c r="A95" s="12" t="s">
        <v>2369</v>
      </c>
      <c r="B95" s="13" t="s">
        <v>2370</v>
      </c>
      <c r="C95" s="14">
        <v>44538</v>
      </c>
      <c r="D95" s="12" t="s">
        <v>19</v>
      </c>
      <c r="E95" s="13">
        <v>188</v>
      </c>
      <c r="F95" s="13">
        <v>152</v>
      </c>
      <c r="G95" s="16">
        <v>7314.4</v>
      </c>
      <c r="H95" s="16">
        <v>7314.4</v>
      </c>
      <c r="I95" s="16">
        <v>1066.8</v>
      </c>
      <c r="J95" s="16">
        <v>6247.6</v>
      </c>
      <c r="K95" s="15"/>
      <c r="L95" s="17">
        <v>457.16</v>
      </c>
      <c r="M95" s="15"/>
      <c r="N95" s="15"/>
      <c r="O95" s="16">
        <v>7314.4</v>
      </c>
      <c r="P95" s="16">
        <v>1523.96</v>
      </c>
      <c r="Q95" s="16">
        <v>5790.44</v>
      </c>
      <c r="R95" s="16">
        <v>38.1</v>
      </c>
      <c r="S95" s="16">
        <v>38.090000000000003</v>
      </c>
      <c r="T95" s="16">
        <f t="shared" si="15"/>
        <v>457.08000000000004</v>
      </c>
      <c r="U95" s="16">
        <f t="shared" si="16"/>
        <v>5333.36</v>
      </c>
      <c r="V95" s="16">
        <f t="shared" si="17"/>
        <v>457.08000000000004</v>
      </c>
      <c r="W95" s="16">
        <f t="shared" si="18"/>
        <v>4876.28</v>
      </c>
      <c r="X95" s="16">
        <f t="shared" si="17"/>
        <v>457.08000000000004</v>
      </c>
      <c r="Y95" s="16">
        <f t="shared" si="19"/>
        <v>4419.2</v>
      </c>
      <c r="Z95" s="16">
        <f t="shared" si="20"/>
        <v>457.08000000000004</v>
      </c>
      <c r="AA95" s="16">
        <f t="shared" si="21"/>
        <v>3962.12</v>
      </c>
      <c r="AB95" s="16">
        <f t="shared" si="22"/>
        <v>457.08000000000004</v>
      </c>
      <c r="AC95" s="16">
        <f t="shared" si="23"/>
        <v>3505.04</v>
      </c>
    </row>
    <row r="96" spans="1:29" s="8" customFormat="1" ht="12" hidden="1" outlineLevel="1" x14ac:dyDescent="0.2">
      <c r="A96" s="12" t="s">
        <v>2371</v>
      </c>
      <c r="B96" s="13" t="s">
        <v>2372</v>
      </c>
      <c r="C96" s="14">
        <v>44538</v>
      </c>
      <c r="D96" s="12" t="s">
        <v>19</v>
      </c>
      <c r="E96" s="13">
        <v>188</v>
      </c>
      <c r="F96" s="13">
        <v>152</v>
      </c>
      <c r="G96" s="16">
        <v>7314.4</v>
      </c>
      <c r="H96" s="16">
        <v>7314.4</v>
      </c>
      <c r="I96" s="16">
        <v>1066.8</v>
      </c>
      <c r="J96" s="16">
        <v>6247.6</v>
      </c>
      <c r="K96" s="15"/>
      <c r="L96" s="17">
        <v>457.16</v>
      </c>
      <c r="M96" s="15"/>
      <c r="N96" s="15"/>
      <c r="O96" s="16">
        <v>7314.4</v>
      </c>
      <c r="P96" s="16">
        <v>1523.96</v>
      </c>
      <c r="Q96" s="16">
        <v>5790.44</v>
      </c>
      <c r="R96" s="16">
        <v>38.1</v>
      </c>
      <c r="S96" s="16">
        <v>38.090000000000003</v>
      </c>
      <c r="T96" s="16">
        <f t="shared" si="15"/>
        <v>457.08000000000004</v>
      </c>
      <c r="U96" s="16">
        <f t="shared" si="16"/>
        <v>5333.36</v>
      </c>
      <c r="V96" s="16">
        <f t="shared" si="17"/>
        <v>457.08000000000004</v>
      </c>
      <c r="W96" s="16">
        <f t="shared" si="18"/>
        <v>4876.28</v>
      </c>
      <c r="X96" s="16">
        <f t="shared" si="17"/>
        <v>457.08000000000004</v>
      </c>
      <c r="Y96" s="16">
        <f t="shared" si="19"/>
        <v>4419.2</v>
      </c>
      <c r="Z96" s="16">
        <f t="shared" si="20"/>
        <v>457.08000000000004</v>
      </c>
      <c r="AA96" s="16">
        <f t="shared" si="21"/>
        <v>3962.12</v>
      </c>
      <c r="AB96" s="16">
        <f t="shared" si="22"/>
        <v>457.08000000000004</v>
      </c>
      <c r="AC96" s="16">
        <f t="shared" si="23"/>
        <v>3505.04</v>
      </c>
    </row>
    <row r="97" spans="1:29" s="8" customFormat="1" ht="12" hidden="1" outlineLevel="1" x14ac:dyDescent="0.2">
      <c r="A97" s="12" t="s">
        <v>2373</v>
      </c>
      <c r="B97" s="13" t="s">
        <v>2374</v>
      </c>
      <c r="C97" s="14">
        <v>44538</v>
      </c>
      <c r="D97" s="12" t="s">
        <v>19</v>
      </c>
      <c r="E97" s="13">
        <v>188</v>
      </c>
      <c r="F97" s="13">
        <v>152</v>
      </c>
      <c r="G97" s="16">
        <v>7314.4</v>
      </c>
      <c r="H97" s="16">
        <v>7314.4</v>
      </c>
      <c r="I97" s="16">
        <v>1066.8</v>
      </c>
      <c r="J97" s="16">
        <v>6247.6</v>
      </c>
      <c r="K97" s="15"/>
      <c r="L97" s="17">
        <v>457.16</v>
      </c>
      <c r="M97" s="15"/>
      <c r="N97" s="15"/>
      <c r="O97" s="16">
        <v>7314.4</v>
      </c>
      <c r="P97" s="16">
        <v>1523.96</v>
      </c>
      <c r="Q97" s="16">
        <v>5790.44</v>
      </c>
      <c r="R97" s="16">
        <v>38.1</v>
      </c>
      <c r="S97" s="16">
        <v>38.090000000000003</v>
      </c>
      <c r="T97" s="16">
        <f t="shared" si="15"/>
        <v>457.08000000000004</v>
      </c>
      <c r="U97" s="16">
        <f t="shared" si="16"/>
        <v>5333.36</v>
      </c>
      <c r="V97" s="16">
        <f t="shared" si="17"/>
        <v>457.08000000000004</v>
      </c>
      <c r="W97" s="16">
        <f t="shared" si="18"/>
        <v>4876.28</v>
      </c>
      <c r="X97" s="16">
        <f t="shared" si="17"/>
        <v>457.08000000000004</v>
      </c>
      <c r="Y97" s="16">
        <f t="shared" si="19"/>
        <v>4419.2</v>
      </c>
      <c r="Z97" s="16">
        <f t="shared" si="20"/>
        <v>457.08000000000004</v>
      </c>
      <c r="AA97" s="16">
        <f t="shared" si="21"/>
        <v>3962.12</v>
      </c>
      <c r="AB97" s="16">
        <f t="shared" si="22"/>
        <v>457.08000000000004</v>
      </c>
      <c r="AC97" s="16">
        <f t="shared" si="23"/>
        <v>3505.04</v>
      </c>
    </row>
    <row r="98" spans="1:29" s="8" customFormat="1" ht="12" hidden="1" outlineLevel="1" x14ac:dyDescent="0.2">
      <c r="A98" s="12" t="s">
        <v>2375</v>
      </c>
      <c r="B98" s="13" t="s">
        <v>2376</v>
      </c>
      <c r="C98" s="14">
        <v>44538</v>
      </c>
      <c r="D98" s="12" t="s">
        <v>19</v>
      </c>
      <c r="E98" s="13">
        <v>188</v>
      </c>
      <c r="F98" s="13">
        <v>152</v>
      </c>
      <c r="G98" s="16">
        <v>7314.4</v>
      </c>
      <c r="H98" s="16">
        <v>7314.4</v>
      </c>
      <c r="I98" s="16">
        <v>1066.8</v>
      </c>
      <c r="J98" s="16">
        <v>6247.6</v>
      </c>
      <c r="K98" s="15"/>
      <c r="L98" s="17">
        <v>457.16</v>
      </c>
      <c r="M98" s="15"/>
      <c r="N98" s="15"/>
      <c r="O98" s="16">
        <v>7314.4</v>
      </c>
      <c r="P98" s="16">
        <v>1523.96</v>
      </c>
      <c r="Q98" s="16">
        <v>5790.44</v>
      </c>
      <c r="R98" s="16">
        <v>38.1</v>
      </c>
      <c r="S98" s="16">
        <v>38.090000000000003</v>
      </c>
      <c r="T98" s="16">
        <f t="shared" si="15"/>
        <v>457.08000000000004</v>
      </c>
      <c r="U98" s="16">
        <f t="shared" si="16"/>
        <v>5333.36</v>
      </c>
      <c r="V98" s="16">
        <f t="shared" si="17"/>
        <v>457.08000000000004</v>
      </c>
      <c r="W98" s="16">
        <f t="shared" si="18"/>
        <v>4876.28</v>
      </c>
      <c r="X98" s="16">
        <f t="shared" si="17"/>
        <v>457.08000000000004</v>
      </c>
      <c r="Y98" s="16">
        <f t="shared" si="19"/>
        <v>4419.2</v>
      </c>
      <c r="Z98" s="16">
        <f t="shared" si="20"/>
        <v>457.08000000000004</v>
      </c>
      <c r="AA98" s="16">
        <f t="shared" si="21"/>
        <v>3962.12</v>
      </c>
      <c r="AB98" s="16">
        <f t="shared" si="22"/>
        <v>457.08000000000004</v>
      </c>
      <c r="AC98" s="16">
        <f t="shared" si="23"/>
        <v>3505.04</v>
      </c>
    </row>
    <row r="99" spans="1:29" s="8" customFormat="1" ht="12" hidden="1" outlineLevel="1" x14ac:dyDescent="0.2">
      <c r="A99" s="12" t="s">
        <v>2377</v>
      </c>
      <c r="B99" s="13" t="s">
        <v>2378</v>
      </c>
      <c r="C99" s="14">
        <v>44538</v>
      </c>
      <c r="D99" s="12" t="s">
        <v>19</v>
      </c>
      <c r="E99" s="13">
        <v>188</v>
      </c>
      <c r="F99" s="13">
        <v>152</v>
      </c>
      <c r="G99" s="16">
        <v>7314.4</v>
      </c>
      <c r="H99" s="16">
        <v>7314.4</v>
      </c>
      <c r="I99" s="16">
        <v>1066.8</v>
      </c>
      <c r="J99" s="16">
        <v>6247.6</v>
      </c>
      <c r="K99" s="15"/>
      <c r="L99" s="17">
        <v>457.16</v>
      </c>
      <c r="M99" s="15"/>
      <c r="N99" s="15"/>
      <c r="O99" s="16">
        <v>7314.4</v>
      </c>
      <c r="P99" s="16">
        <v>1523.96</v>
      </c>
      <c r="Q99" s="16">
        <v>5790.44</v>
      </c>
      <c r="R99" s="16">
        <v>38.1</v>
      </c>
      <c r="S99" s="16">
        <v>38.090000000000003</v>
      </c>
      <c r="T99" s="16">
        <f t="shared" si="15"/>
        <v>457.08000000000004</v>
      </c>
      <c r="U99" s="16">
        <f t="shared" si="16"/>
        <v>5333.36</v>
      </c>
      <c r="V99" s="16">
        <f t="shared" si="17"/>
        <v>457.08000000000004</v>
      </c>
      <c r="W99" s="16">
        <f t="shared" si="18"/>
        <v>4876.28</v>
      </c>
      <c r="X99" s="16">
        <f t="shared" si="17"/>
        <v>457.08000000000004</v>
      </c>
      <c r="Y99" s="16">
        <f t="shared" si="19"/>
        <v>4419.2</v>
      </c>
      <c r="Z99" s="16">
        <f t="shared" si="20"/>
        <v>457.08000000000004</v>
      </c>
      <c r="AA99" s="16">
        <f t="shared" si="21"/>
        <v>3962.12</v>
      </c>
      <c r="AB99" s="16">
        <f t="shared" si="22"/>
        <v>457.08000000000004</v>
      </c>
      <c r="AC99" s="16">
        <f t="shared" si="23"/>
        <v>3505.04</v>
      </c>
    </row>
    <row r="100" spans="1:29" s="8" customFormat="1" ht="12" hidden="1" outlineLevel="1" x14ac:dyDescent="0.2">
      <c r="A100" s="12" t="s">
        <v>2379</v>
      </c>
      <c r="B100" s="13" t="s">
        <v>2380</v>
      </c>
      <c r="C100" s="14">
        <v>44538</v>
      </c>
      <c r="D100" s="12" t="s">
        <v>19</v>
      </c>
      <c r="E100" s="13">
        <v>188</v>
      </c>
      <c r="F100" s="13">
        <v>152</v>
      </c>
      <c r="G100" s="16">
        <v>7314.4</v>
      </c>
      <c r="H100" s="16">
        <v>7314.4</v>
      </c>
      <c r="I100" s="16">
        <v>1066.8</v>
      </c>
      <c r="J100" s="16">
        <v>6247.6</v>
      </c>
      <c r="K100" s="15"/>
      <c r="L100" s="17">
        <v>457.16</v>
      </c>
      <c r="M100" s="15"/>
      <c r="N100" s="15"/>
      <c r="O100" s="16">
        <v>7314.4</v>
      </c>
      <c r="P100" s="16">
        <v>1523.96</v>
      </c>
      <c r="Q100" s="16">
        <v>5790.44</v>
      </c>
      <c r="R100" s="16">
        <v>38.1</v>
      </c>
      <c r="S100" s="16">
        <v>38.090000000000003</v>
      </c>
      <c r="T100" s="16">
        <f t="shared" si="15"/>
        <v>457.08000000000004</v>
      </c>
      <c r="U100" s="16">
        <f t="shared" si="16"/>
        <v>5333.36</v>
      </c>
      <c r="V100" s="16">
        <f t="shared" si="17"/>
        <v>457.08000000000004</v>
      </c>
      <c r="W100" s="16">
        <f t="shared" si="18"/>
        <v>4876.28</v>
      </c>
      <c r="X100" s="16">
        <f t="shared" si="17"/>
        <v>457.08000000000004</v>
      </c>
      <c r="Y100" s="16">
        <f t="shared" si="19"/>
        <v>4419.2</v>
      </c>
      <c r="Z100" s="16">
        <f t="shared" si="20"/>
        <v>457.08000000000004</v>
      </c>
      <c r="AA100" s="16">
        <f t="shared" si="21"/>
        <v>3962.12</v>
      </c>
      <c r="AB100" s="16">
        <f t="shared" si="22"/>
        <v>457.08000000000004</v>
      </c>
      <c r="AC100" s="16">
        <f t="shared" si="23"/>
        <v>3505.04</v>
      </c>
    </row>
    <row r="101" spans="1:29" s="8" customFormat="1" ht="12" hidden="1" outlineLevel="1" x14ac:dyDescent="0.2">
      <c r="A101" s="12" t="s">
        <v>2381</v>
      </c>
      <c r="B101" s="13" t="s">
        <v>2382</v>
      </c>
      <c r="C101" s="14">
        <v>44538</v>
      </c>
      <c r="D101" s="12" t="s">
        <v>19</v>
      </c>
      <c r="E101" s="13">
        <v>188</v>
      </c>
      <c r="F101" s="13">
        <v>152</v>
      </c>
      <c r="G101" s="16">
        <v>7314.4</v>
      </c>
      <c r="H101" s="16">
        <v>7314.4</v>
      </c>
      <c r="I101" s="16">
        <v>1066.8</v>
      </c>
      <c r="J101" s="16">
        <v>6247.6</v>
      </c>
      <c r="K101" s="15"/>
      <c r="L101" s="17">
        <v>457.16</v>
      </c>
      <c r="M101" s="15"/>
      <c r="N101" s="15"/>
      <c r="O101" s="16">
        <v>7314.4</v>
      </c>
      <c r="P101" s="16">
        <v>1523.96</v>
      </c>
      <c r="Q101" s="16">
        <v>5790.44</v>
      </c>
      <c r="R101" s="16">
        <v>38.1</v>
      </c>
      <c r="S101" s="16">
        <v>38.090000000000003</v>
      </c>
      <c r="T101" s="16">
        <f t="shared" si="15"/>
        <v>457.08000000000004</v>
      </c>
      <c r="U101" s="16">
        <f t="shared" si="16"/>
        <v>5333.36</v>
      </c>
      <c r="V101" s="16">
        <f t="shared" si="17"/>
        <v>457.08000000000004</v>
      </c>
      <c r="W101" s="16">
        <f t="shared" si="18"/>
        <v>4876.28</v>
      </c>
      <c r="X101" s="16">
        <f t="shared" si="17"/>
        <v>457.08000000000004</v>
      </c>
      <c r="Y101" s="16">
        <f t="shared" si="19"/>
        <v>4419.2</v>
      </c>
      <c r="Z101" s="16">
        <f t="shared" si="20"/>
        <v>457.08000000000004</v>
      </c>
      <c r="AA101" s="16">
        <f t="shared" si="21"/>
        <v>3962.12</v>
      </c>
      <c r="AB101" s="16">
        <f t="shared" si="22"/>
        <v>457.08000000000004</v>
      </c>
      <c r="AC101" s="16">
        <f t="shared" si="23"/>
        <v>3505.04</v>
      </c>
    </row>
    <row r="102" spans="1:29" s="8" customFormat="1" ht="12" hidden="1" outlineLevel="1" x14ac:dyDescent="0.2">
      <c r="A102" s="12" t="s">
        <v>2383</v>
      </c>
      <c r="B102" s="13" t="s">
        <v>2384</v>
      </c>
      <c r="C102" s="14">
        <v>44538</v>
      </c>
      <c r="D102" s="12" t="s">
        <v>19</v>
      </c>
      <c r="E102" s="13">
        <v>188</v>
      </c>
      <c r="F102" s="13">
        <v>152</v>
      </c>
      <c r="G102" s="16">
        <v>7314.4</v>
      </c>
      <c r="H102" s="16">
        <v>7314.4</v>
      </c>
      <c r="I102" s="16">
        <v>1066.8</v>
      </c>
      <c r="J102" s="16">
        <v>6247.6</v>
      </c>
      <c r="K102" s="15"/>
      <c r="L102" s="17">
        <v>457.16</v>
      </c>
      <c r="M102" s="15"/>
      <c r="N102" s="15"/>
      <c r="O102" s="16">
        <v>7314.4</v>
      </c>
      <c r="P102" s="16">
        <v>1523.96</v>
      </c>
      <c r="Q102" s="16">
        <v>5790.44</v>
      </c>
      <c r="R102" s="16">
        <v>38.1</v>
      </c>
      <c r="S102" s="16">
        <v>38.090000000000003</v>
      </c>
      <c r="T102" s="16">
        <f t="shared" si="15"/>
        <v>457.08000000000004</v>
      </c>
      <c r="U102" s="16">
        <f t="shared" si="16"/>
        <v>5333.36</v>
      </c>
      <c r="V102" s="16">
        <f t="shared" si="17"/>
        <v>457.08000000000004</v>
      </c>
      <c r="W102" s="16">
        <f t="shared" si="18"/>
        <v>4876.28</v>
      </c>
      <c r="X102" s="16">
        <f t="shared" si="17"/>
        <v>457.08000000000004</v>
      </c>
      <c r="Y102" s="16">
        <f t="shared" si="19"/>
        <v>4419.2</v>
      </c>
      <c r="Z102" s="16">
        <f t="shared" si="20"/>
        <v>457.08000000000004</v>
      </c>
      <c r="AA102" s="16">
        <f t="shared" si="21"/>
        <v>3962.12</v>
      </c>
      <c r="AB102" s="16">
        <f t="shared" si="22"/>
        <v>457.08000000000004</v>
      </c>
      <c r="AC102" s="16">
        <f t="shared" si="23"/>
        <v>3505.04</v>
      </c>
    </row>
    <row r="103" spans="1:29" s="8" customFormat="1" ht="12" hidden="1" outlineLevel="1" x14ac:dyDescent="0.2">
      <c r="A103" s="12" t="s">
        <v>2385</v>
      </c>
      <c r="B103" s="13" t="s">
        <v>2386</v>
      </c>
      <c r="C103" s="14">
        <v>44538</v>
      </c>
      <c r="D103" s="12" t="s">
        <v>19</v>
      </c>
      <c r="E103" s="13">
        <v>188</v>
      </c>
      <c r="F103" s="13">
        <v>152</v>
      </c>
      <c r="G103" s="16">
        <v>7314.4</v>
      </c>
      <c r="H103" s="16">
        <v>7314.4</v>
      </c>
      <c r="I103" s="16">
        <v>1066.8</v>
      </c>
      <c r="J103" s="16">
        <v>6247.6</v>
      </c>
      <c r="K103" s="15"/>
      <c r="L103" s="17">
        <v>457.16</v>
      </c>
      <c r="M103" s="15"/>
      <c r="N103" s="15"/>
      <c r="O103" s="16">
        <v>7314.4</v>
      </c>
      <c r="P103" s="16">
        <v>1523.96</v>
      </c>
      <c r="Q103" s="16">
        <v>5790.44</v>
      </c>
      <c r="R103" s="16">
        <v>38.1</v>
      </c>
      <c r="S103" s="16">
        <v>38.090000000000003</v>
      </c>
      <c r="T103" s="16">
        <f t="shared" si="15"/>
        <v>457.08000000000004</v>
      </c>
      <c r="U103" s="16">
        <f t="shared" si="16"/>
        <v>5333.36</v>
      </c>
      <c r="V103" s="16">
        <f t="shared" si="17"/>
        <v>457.08000000000004</v>
      </c>
      <c r="W103" s="16">
        <f t="shared" si="18"/>
        <v>4876.28</v>
      </c>
      <c r="X103" s="16">
        <f t="shared" si="17"/>
        <v>457.08000000000004</v>
      </c>
      <c r="Y103" s="16">
        <f t="shared" si="19"/>
        <v>4419.2</v>
      </c>
      <c r="Z103" s="16">
        <f t="shared" si="20"/>
        <v>457.08000000000004</v>
      </c>
      <c r="AA103" s="16">
        <f t="shared" si="21"/>
        <v>3962.12</v>
      </c>
      <c r="AB103" s="16">
        <f t="shared" si="22"/>
        <v>457.08000000000004</v>
      </c>
      <c r="AC103" s="16">
        <f t="shared" si="23"/>
        <v>3505.04</v>
      </c>
    </row>
    <row r="104" spans="1:29" s="8" customFormat="1" ht="12" hidden="1" outlineLevel="1" x14ac:dyDescent="0.2">
      <c r="A104" s="12" t="s">
        <v>2387</v>
      </c>
      <c r="B104" s="13" t="s">
        <v>2388</v>
      </c>
      <c r="C104" s="14">
        <v>44538</v>
      </c>
      <c r="D104" s="12" t="s">
        <v>19</v>
      </c>
      <c r="E104" s="13">
        <v>188</v>
      </c>
      <c r="F104" s="13">
        <v>152</v>
      </c>
      <c r="G104" s="16">
        <v>7314.4</v>
      </c>
      <c r="H104" s="16">
        <v>7314.4</v>
      </c>
      <c r="I104" s="16">
        <v>1066.8</v>
      </c>
      <c r="J104" s="16">
        <v>6247.6</v>
      </c>
      <c r="K104" s="15"/>
      <c r="L104" s="17">
        <v>457.16</v>
      </c>
      <c r="M104" s="15"/>
      <c r="N104" s="15"/>
      <c r="O104" s="16">
        <v>7314.4</v>
      </c>
      <c r="P104" s="16">
        <v>1523.96</v>
      </c>
      <c r="Q104" s="16">
        <v>5790.44</v>
      </c>
      <c r="R104" s="16">
        <v>38.1</v>
      </c>
      <c r="S104" s="16">
        <v>38.090000000000003</v>
      </c>
      <c r="T104" s="16">
        <f t="shared" si="15"/>
        <v>457.08000000000004</v>
      </c>
      <c r="U104" s="16">
        <f t="shared" si="16"/>
        <v>5333.36</v>
      </c>
      <c r="V104" s="16">
        <f t="shared" si="17"/>
        <v>457.08000000000004</v>
      </c>
      <c r="W104" s="16">
        <f t="shared" si="18"/>
        <v>4876.28</v>
      </c>
      <c r="X104" s="16">
        <f t="shared" si="17"/>
        <v>457.08000000000004</v>
      </c>
      <c r="Y104" s="16">
        <f t="shared" si="19"/>
        <v>4419.2</v>
      </c>
      <c r="Z104" s="16">
        <f t="shared" si="20"/>
        <v>457.08000000000004</v>
      </c>
      <c r="AA104" s="16">
        <f t="shared" si="21"/>
        <v>3962.12</v>
      </c>
      <c r="AB104" s="16">
        <f t="shared" si="22"/>
        <v>457.08000000000004</v>
      </c>
      <c r="AC104" s="16">
        <f t="shared" si="23"/>
        <v>3505.04</v>
      </c>
    </row>
    <row r="105" spans="1:29" s="8" customFormat="1" ht="12" hidden="1" outlineLevel="1" x14ac:dyDescent="0.2">
      <c r="A105" s="12" t="s">
        <v>2389</v>
      </c>
      <c r="B105" s="13" t="s">
        <v>2390</v>
      </c>
      <c r="C105" s="14">
        <v>44538</v>
      </c>
      <c r="D105" s="12" t="s">
        <v>19</v>
      </c>
      <c r="E105" s="13">
        <v>188</v>
      </c>
      <c r="F105" s="13">
        <v>152</v>
      </c>
      <c r="G105" s="16">
        <v>7314.4</v>
      </c>
      <c r="H105" s="16">
        <v>7314.4</v>
      </c>
      <c r="I105" s="16">
        <v>1066.8</v>
      </c>
      <c r="J105" s="16">
        <v>6247.6</v>
      </c>
      <c r="K105" s="15"/>
      <c r="L105" s="17">
        <v>457.16</v>
      </c>
      <c r="M105" s="15"/>
      <c r="N105" s="15"/>
      <c r="O105" s="16">
        <v>7314.4</v>
      </c>
      <c r="P105" s="16">
        <v>1523.96</v>
      </c>
      <c r="Q105" s="16">
        <v>5790.44</v>
      </c>
      <c r="R105" s="16">
        <v>38.1</v>
      </c>
      <c r="S105" s="16">
        <v>38.090000000000003</v>
      </c>
      <c r="T105" s="16">
        <f t="shared" si="15"/>
        <v>457.08000000000004</v>
      </c>
      <c r="U105" s="16">
        <f t="shared" si="16"/>
        <v>5333.36</v>
      </c>
      <c r="V105" s="16">
        <f t="shared" si="17"/>
        <v>457.08000000000004</v>
      </c>
      <c r="W105" s="16">
        <f t="shared" si="18"/>
        <v>4876.28</v>
      </c>
      <c r="X105" s="16">
        <f t="shared" si="17"/>
        <v>457.08000000000004</v>
      </c>
      <c r="Y105" s="16">
        <f t="shared" si="19"/>
        <v>4419.2</v>
      </c>
      <c r="Z105" s="16">
        <f t="shared" si="20"/>
        <v>457.08000000000004</v>
      </c>
      <c r="AA105" s="16">
        <f t="shared" si="21"/>
        <v>3962.12</v>
      </c>
      <c r="AB105" s="16">
        <f t="shared" si="22"/>
        <v>457.08000000000004</v>
      </c>
      <c r="AC105" s="16">
        <f t="shared" si="23"/>
        <v>3505.04</v>
      </c>
    </row>
    <row r="106" spans="1:29" s="8" customFormat="1" ht="12" hidden="1" outlineLevel="1" x14ac:dyDescent="0.2">
      <c r="A106" s="12" t="s">
        <v>2391</v>
      </c>
      <c r="B106" s="13" t="s">
        <v>2392</v>
      </c>
      <c r="C106" s="14">
        <v>44538</v>
      </c>
      <c r="D106" s="12" t="s">
        <v>19</v>
      </c>
      <c r="E106" s="13">
        <v>188</v>
      </c>
      <c r="F106" s="13">
        <v>152</v>
      </c>
      <c r="G106" s="16">
        <v>7314.4</v>
      </c>
      <c r="H106" s="16">
        <v>7314.4</v>
      </c>
      <c r="I106" s="16">
        <v>1066.8</v>
      </c>
      <c r="J106" s="16">
        <v>6247.6</v>
      </c>
      <c r="K106" s="15"/>
      <c r="L106" s="17">
        <v>457.16</v>
      </c>
      <c r="M106" s="15"/>
      <c r="N106" s="15"/>
      <c r="O106" s="16">
        <v>7314.4</v>
      </c>
      <c r="P106" s="16">
        <v>1523.96</v>
      </c>
      <c r="Q106" s="16">
        <v>5790.44</v>
      </c>
      <c r="R106" s="16">
        <v>38.1</v>
      </c>
      <c r="S106" s="16">
        <v>38.090000000000003</v>
      </c>
      <c r="T106" s="16">
        <f t="shared" si="15"/>
        <v>457.08000000000004</v>
      </c>
      <c r="U106" s="16">
        <f t="shared" si="16"/>
        <v>5333.36</v>
      </c>
      <c r="V106" s="16">
        <f t="shared" si="17"/>
        <v>457.08000000000004</v>
      </c>
      <c r="W106" s="16">
        <f t="shared" si="18"/>
        <v>4876.28</v>
      </c>
      <c r="X106" s="16">
        <f t="shared" si="17"/>
        <v>457.08000000000004</v>
      </c>
      <c r="Y106" s="16">
        <f t="shared" si="19"/>
        <v>4419.2</v>
      </c>
      <c r="Z106" s="16">
        <f t="shared" si="20"/>
        <v>457.08000000000004</v>
      </c>
      <c r="AA106" s="16">
        <f t="shared" si="21"/>
        <v>3962.12</v>
      </c>
      <c r="AB106" s="16">
        <f t="shared" si="22"/>
        <v>457.08000000000004</v>
      </c>
      <c r="AC106" s="16">
        <f t="shared" si="23"/>
        <v>3505.04</v>
      </c>
    </row>
    <row r="107" spans="1:29" s="8" customFormat="1" ht="12" hidden="1" outlineLevel="1" x14ac:dyDescent="0.2">
      <c r="A107" s="12" t="s">
        <v>2393</v>
      </c>
      <c r="B107" s="13" t="s">
        <v>2394</v>
      </c>
      <c r="C107" s="14">
        <v>44538</v>
      </c>
      <c r="D107" s="12" t="s">
        <v>19</v>
      </c>
      <c r="E107" s="13">
        <v>188</v>
      </c>
      <c r="F107" s="13">
        <v>152</v>
      </c>
      <c r="G107" s="16">
        <v>7314.4</v>
      </c>
      <c r="H107" s="16">
        <v>7314.4</v>
      </c>
      <c r="I107" s="16">
        <v>1066.8</v>
      </c>
      <c r="J107" s="16">
        <v>6247.6</v>
      </c>
      <c r="K107" s="15"/>
      <c r="L107" s="17">
        <v>457.16</v>
      </c>
      <c r="M107" s="15"/>
      <c r="N107" s="15"/>
      <c r="O107" s="16">
        <v>7314.4</v>
      </c>
      <c r="P107" s="16">
        <v>1523.96</v>
      </c>
      <c r="Q107" s="16">
        <v>5790.44</v>
      </c>
      <c r="R107" s="16">
        <v>38.1</v>
      </c>
      <c r="S107" s="16">
        <v>38.090000000000003</v>
      </c>
      <c r="T107" s="16">
        <f t="shared" si="15"/>
        <v>457.08000000000004</v>
      </c>
      <c r="U107" s="16">
        <f t="shared" si="16"/>
        <v>5333.36</v>
      </c>
      <c r="V107" s="16">
        <f t="shared" si="17"/>
        <v>457.08000000000004</v>
      </c>
      <c r="W107" s="16">
        <f t="shared" si="18"/>
        <v>4876.28</v>
      </c>
      <c r="X107" s="16">
        <f t="shared" si="17"/>
        <v>457.08000000000004</v>
      </c>
      <c r="Y107" s="16">
        <f t="shared" si="19"/>
        <v>4419.2</v>
      </c>
      <c r="Z107" s="16">
        <f t="shared" si="20"/>
        <v>457.08000000000004</v>
      </c>
      <c r="AA107" s="16">
        <f t="shared" si="21"/>
        <v>3962.12</v>
      </c>
      <c r="AB107" s="16">
        <f t="shared" si="22"/>
        <v>457.08000000000004</v>
      </c>
      <c r="AC107" s="16">
        <f t="shared" si="23"/>
        <v>3505.04</v>
      </c>
    </row>
    <row r="108" spans="1:29" s="8" customFormat="1" ht="12" hidden="1" outlineLevel="1" x14ac:dyDescent="0.2">
      <c r="A108" s="12" t="s">
        <v>2395</v>
      </c>
      <c r="B108" s="13" t="s">
        <v>2396</v>
      </c>
      <c r="C108" s="14">
        <v>44538</v>
      </c>
      <c r="D108" s="12" t="s">
        <v>19</v>
      </c>
      <c r="E108" s="13">
        <v>188</v>
      </c>
      <c r="F108" s="13">
        <v>152</v>
      </c>
      <c r="G108" s="16">
        <v>7314.4</v>
      </c>
      <c r="H108" s="16">
        <v>7314.4</v>
      </c>
      <c r="I108" s="16">
        <v>1066.8</v>
      </c>
      <c r="J108" s="16">
        <v>6247.6</v>
      </c>
      <c r="K108" s="15"/>
      <c r="L108" s="17">
        <v>457.16</v>
      </c>
      <c r="M108" s="15"/>
      <c r="N108" s="15"/>
      <c r="O108" s="16">
        <v>7314.4</v>
      </c>
      <c r="P108" s="16">
        <v>1523.96</v>
      </c>
      <c r="Q108" s="16">
        <v>5790.44</v>
      </c>
      <c r="R108" s="16">
        <v>38.1</v>
      </c>
      <c r="S108" s="16">
        <v>38.090000000000003</v>
      </c>
      <c r="T108" s="16">
        <f t="shared" si="15"/>
        <v>457.08000000000004</v>
      </c>
      <c r="U108" s="16">
        <f t="shared" si="16"/>
        <v>5333.36</v>
      </c>
      <c r="V108" s="16">
        <f t="shared" si="17"/>
        <v>457.08000000000004</v>
      </c>
      <c r="W108" s="16">
        <f t="shared" si="18"/>
        <v>4876.28</v>
      </c>
      <c r="X108" s="16">
        <f t="shared" si="17"/>
        <v>457.08000000000004</v>
      </c>
      <c r="Y108" s="16">
        <f t="shared" si="19"/>
        <v>4419.2</v>
      </c>
      <c r="Z108" s="16">
        <f t="shared" si="20"/>
        <v>457.08000000000004</v>
      </c>
      <c r="AA108" s="16">
        <f t="shared" si="21"/>
        <v>3962.12</v>
      </c>
      <c r="AB108" s="16">
        <f t="shared" si="22"/>
        <v>457.08000000000004</v>
      </c>
      <c r="AC108" s="16">
        <f t="shared" si="23"/>
        <v>3505.04</v>
      </c>
    </row>
    <row r="109" spans="1:29" s="8" customFormat="1" ht="12" hidden="1" outlineLevel="1" x14ac:dyDescent="0.2">
      <c r="A109" s="12" t="s">
        <v>2397</v>
      </c>
      <c r="B109" s="13" t="s">
        <v>2398</v>
      </c>
      <c r="C109" s="14">
        <v>44538</v>
      </c>
      <c r="D109" s="12" t="s">
        <v>19</v>
      </c>
      <c r="E109" s="13">
        <v>188</v>
      </c>
      <c r="F109" s="13">
        <v>152</v>
      </c>
      <c r="G109" s="16">
        <v>7314.4</v>
      </c>
      <c r="H109" s="16">
        <v>7314.4</v>
      </c>
      <c r="I109" s="16">
        <v>1066.8</v>
      </c>
      <c r="J109" s="16">
        <v>6247.6</v>
      </c>
      <c r="K109" s="15"/>
      <c r="L109" s="17">
        <v>457.16</v>
      </c>
      <c r="M109" s="15"/>
      <c r="N109" s="15"/>
      <c r="O109" s="16">
        <v>7314.4</v>
      </c>
      <c r="P109" s="16">
        <v>1523.96</v>
      </c>
      <c r="Q109" s="16">
        <v>5790.44</v>
      </c>
      <c r="R109" s="16">
        <v>38.1</v>
      </c>
      <c r="S109" s="16">
        <v>38.090000000000003</v>
      </c>
      <c r="T109" s="16">
        <f t="shared" si="15"/>
        <v>457.08000000000004</v>
      </c>
      <c r="U109" s="16">
        <f t="shared" si="16"/>
        <v>5333.36</v>
      </c>
      <c r="V109" s="16">
        <f t="shared" si="17"/>
        <v>457.08000000000004</v>
      </c>
      <c r="W109" s="16">
        <f t="shared" si="18"/>
        <v>4876.28</v>
      </c>
      <c r="X109" s="16">
        <f t="shared" si="17"/>
        <v>457.08000000000004</v>
      </c>
      <c r="Y109" s="16">
        <f t="shared" si="19"/>
        <v>4419.2</v>
      </c>
      <c r="Z109" s="16">
        <f t="shared" si="20"/>
        <v>457.08000000000004</v>
      </c>
      <c r="AA109" s="16">
        <f t="shared" si="21"/>
        <v>3962.12</v>
      </c>
      <c r="AB109" s="16">
        <f t="shared" si="22"/>
        <v>457.08000000000004</v>
      </c>
      <c r="AC109" s="16">
        <f t="shared" si="23"/>
        <v>3505.04</v>
      </c>
    </row>
    <row r="110" spans="1:29" s="8" customFormat="1" ht="12" hidden="1" outlineLevel="1" x14ac:dyDescent="0.2">
      <c r="A110" s="12" t="s">
        <v>2399</v>
      </c>
      <c r="B110" s="13" t="s">
        <v>2400</v>
      </c>
      <c r="C110" s="14">
        <v>44538</v>
      </c>
      <c r="D110" s="12" t="s">
        <v>19</v>
      </c>
      <c r="E110" s="13">
        <v>188</v>
      </c>
      <c r="F110" s="13">
        <v>152</v>
      </c>
      <c r="G110" s="16">
        <v>7314.4</v>
      </c>
      <c r="H110" s="16">
        <v>7314.4</v>
      </c>
      <c r="I110" s="16">
        <v>1066.8</v>
      </c>
      <c r="J110" s="16">
        <v>6247.6</v>
      </c>
      <c r="K110" s="15"/>
      <c r="L110" s="17">
        <v>457.16</v>
      </c>
      <c r="M110" s="15"/>
      <c r="N110" s="15"/>
      <c r="O110" s="16">
        <v>7314.4</v>
      </c>
      <c r="P110" s="16">
        <v>1523.96</v>
      </c>
      <c r="Q110" s="16">
        <v>5790.44</v>
      </c>
      <c r="R110" s="16">
        <v>38.1</v>
      </c>
      <c r="S110" s="16">
        <v>38.090000000000003</v>
      </c>
      <c r="T110" s="16">
        <f t="shared" si="15"/>
        <v>457.08000000000004</v>
      </c>
      <c r="U110" s="16">
        <f t="shared" si="16"/>
        <v>5333.36</v>
      </c>
      <c r="V110" s="16">
        <f t="shared" si="17"/>
        <v>457.08000000000004</v>
      </c>
      <c r="W110" s="16">
        <f t="shared" si="18"/>
        <v>4876.28</v>
      </c>
      <c r="X110" s="16">
        <f t="shared" si="17"/>
        <v>457.08000000000004</v>
      </c>
      <c r="Y110" s="16">
        <f t="shared" si="19"/>
        <v>4419.2</v>
      </c>
      <c r="Z110" s="16">
        <f t="shared" si="20"/>
        <v>457.08000000000004</v>
      </c>
      <c r="AA110" s="16">
        <f t="shared" si="21"/>
        <v>3962.12</v>
      </c>
      <c r="AB110" s="16">
        <f t="shared" si="22"/>
        <v>457.08000000000004</v>
      </c>
      <c r="AC110" s="16">
        <f t="shared" si="23"/>
        <v>3505.04</v>
      </c>
    </row>
    <row r="111" spans="1:29" s="8" customFormat="1" ht="12" hidden="1" outlineLevel="1" x14ac:dyDescent="0.2">
      <c r="A111" s="12" t="s">
        <v>2401</v>
      </c>
      <c r="B111" s="13" t="s">
        <v>2402</v>
      </c>
      <c r="C111" s="14">
        <v>44538</v>
      </c>
      <c r="D111" s="12" t="s">
        <v>19</v>
      </c>
      <c r="E111" s="13">
        <v>188</v>
      </c>
      <c r="F111" s="13">
        <v>152</v>
      </c>
      <c r="G111" s="16">
        <v>7314.4</v>
      </c>
      <c r="H111" s="16">
        <v>7314.4</v>
      </c>
      <c r="I111" s="16">
        <v>1066.8</v>
      </c>
      <c r="J111" s="16">
        <v>6247.6</v>
      </c>
      <c r="K111" s="15"/>
      <c r="L111" s="17">
        <v>457.16</v>
      </c>
      <c r="M111" s="15"/>
      <c r="N111" s="15"/>
      <c r="O111" s="16">
        <v>7314.4</v>
      </c>
      <c r="P111" s="16">
        <v>1523.96</v>
      </c>
      <c r="Q111" s="16">
        <v>5790.44</v>
      </c>
      <c r="R111" s="16">
        <v>38.1</v>
      </c>
      <c r="S111" s="16">
        <v>38.090000000000003</v>
      </c>
      <c r="T111" s="16">
        <f t="shared" si="15"/>
        <v>457.08000000000004</v>
      </c>
      <c r="U111" s="16">
        <f t="shared" si="16"/>
        <v>5333.36</v>
      </c>
      <c r="V111" s="16">
        <f t="shared" si="17"/>
        <v>457.08000000000004</v>
      </c>
      <c r="W111" s="16">
        <f t="shared" si="18"/>
        <v>4876.28</v>
      </c>
      <c r="X111" s="16">
        <f t="shared" si="17"/>
        <v>457.08000000000004</v>
      </c>
      <c r="Y111" s="16">
        <f t="shared" si="19"/>
        <v>4419.2</v>
      </c>
      <c r="Z111" s="16">
        <f t="shared" si="20"/>
        <v>457.08000000000004</v>
      </c>
      <c r="AA111" s="16">
        <f t="shared" si="21"/>
        <v>3962.12</v>
      </c>
      <c r="AB111" s="16">
        <f t="shared" si="22"/>
        <v>457.08000000000004</v>
      </c>
      <c r="AC111" s="16">
        <f t="shared" si="23"/>
        <v>3505.04</v>
      </c>
    </row>
    <row r="112" spans="1:29" s="8" customFormat="1" ht="12" hidden="1" outlineLevel="1" x14ac:dyDescent="0.2">
      <c r="A112" s="12" t="s">
        <v>2403</v>
      </c>
      <c r="B112" s="13" t="s">
        <v>2404</v>
      </c>
      <c r="C112" s="14">
        <v>44538</v>
      </c>
      <c r="D112" s="12" t="s">
        <v>19</v>
      </c>
      <c r="E112" s="13">
        <v>188</v>
      </c>
      <c r="F112" s="13">
        <v>152</v>
      </c>
      <c r="G112" s="16">
        <v>7314.4</v>
      </c>
      <c r="H112" s="16">
        <v>7314.4</v>
      </c>
      <c r="I112" s="16">
        <v>1066.8</v>
      </c>
      <c r="J112" s="16">
        <v>6247.6</v>
      </c>
      <c r="K112" s="15"/>
      <c r="L112" s="17">
        <v>457.16</v>
      </c>
      <c r="M112" s="15"/>
      <c r="N112" s="15"/>
      <c r="O112" s="16">
        <v>7314.4</v>
      </c>
      <c r="P112" s="16">
        <v>1523.96</v>
      </c>
      <c r="Q112" s="16">
        <v>5790.44</v>
      </c>
      <c r="R112" s="16">
        <v>38.1</v>
      </c>
      <c r="S112" s="16">
        <v>38.090000000000003</v>
      </c>
      <c r="T112" s="16">
        <f t="shared" si="15"/>
        <v>457.08000000000004</v>
      </c>
      <c r="U112" s="16">
        <f t="shared" si="16"/>
        <v>5333.36</v>
      </c>
      <c r="V112" s="16">
        <f t="shared" si="17"/>
        <v>457.08000000000004</v>
      </c>
      <c r="W112" s="16">
        <f t="shared" si="18"/>
        <v>4876.28</v>
      </c>
      <c r="X112" s="16">
        <f t="shared" si="17"/>
        <v>457.08000000000004</v>
      </c>
      <c r="Y112" s="16">
        <f t="shared" si="19"/>
        <v>4419.2</v>
      </c>
      <c r="Z112" s="16">
        <f t="shared" si="20"/>
        <v>457.08000000000004</v>
      </c>
      <c r="AA112" s="16">
        <f t="shared" si="21"/>
        <v>3962.12</v>
      </c>
      <c r="AB112" s="16">
        <f t="shared" si="22"/>
        <v>457.08000000000004</v>
      </c>
      <c r="AC112" s="16">
        <f t="shared" si="23"/>
        <v>3505.04</v>
      </c>
    </row>
    <row r="113" spans="1:29" s="8" customFormat="1" ht="12" hidden="1" outlineLevel="1" x14ac:dyDescent="0.2">
      <c r="A113" s="12" t="s">
        <v>2405</v>
      </c>
      <c r="B113" s="13" t="s">
        <v>2406</v>
      </c>
      <c r="C113" s="14">
        <v>44538</v>
      </c>
      <c r="D113" s="12" t="s">
        <v>19</v>
      </c>
      <c r="E113" s="13">
        <v>188</v>
      </c>
      <c r="F113" s="13">
        <v>152</v>
      </c>
      <c r="G113" s="16">
        <v>7314.4</v>
      </c>
      <c r="H113" s="16">
        <v>7314.4</v>
      </c>
      <c r="I113" s="16">
        <v>1066.8</v>
      </c>
      <c r="J113" s="16">
        <v>6247.6</v>
      </c>
      <c r="K113" s="15"/>
      <c r="L113" s="17">
        <v>457.16</v>
      </c>
      <c r="M113" s="15"/>
      <c r="N113" s="15"/>
      <c r="O113" s="16">
        <v>7314.4</v>
      </c>
      <c r="P113" s="16">
        <v>1523.96</v>
      </c>
      <c r="Q113" s="16">
        <v>5790.44</v>
      </c>
      <c r="R113" s="16">
        <v>38.1</v>
      </c>
      <c r="S113" s="16">
        <v>38.090000000000003</v>
      </c>
      <c r="T113" s="16">
        <f t="shared" ref="T113:T176" si="24">IF($S113*12&gt;Q113,Q113,$S113*12)</f>
        <v>457.08000000000004</v>
      </c>
      <c r="U113" s="16">
        <f t="shared" ref="U113:U176" si="25">Q113-T113</f>
        <v>5333.36</v>
      </c>
      <c r="V113" s="16">
        <f t="shared" ref="V113:X176" si="26">IF($S113*12&gt;U113,U113,$S113*12)</f>
        <v>457.08000000000004</v>
      </c>
      <c r="W113" s="16">
        <f t="shared" ref="W113:W176" si="27">U113-V113</f>
        <v>4876.28</v>
      </c>
      <c r="X113" s="16">
        <f t="shared" si="26"/>
        <v>457.08000000000004</v>
      </c>
      <c r="Y113" s="16">
        <f t="shared" ref="Y113:Y176" si="28">W113-X113</f>
        <v>4419.2</v>
      </c>
      <c r="Z113" s="16">
        <f t="shared" ref="Z113:Z176" si="29">IF($S113*12&gt;Y113,Y113,$S113*12)</f>
        <v>457.08000000000004</v>
      </c>
      <c r="AA113" s="16">
        <f t="shared" ref="AA113:AA176" si="30">Y113-Z113</f>
        <v>3962.12</v>
      </c>
      <c r="AB113" s="16">
        <f t="shared" ref="AB113:AB176" si="31">IF($S113*12&gt;AA113,AA113,$S113*12)</f>
        <v>457.08000000000004</v>
      </c>
      <c r="AC113" s="16">
        <f t="shared" ref="AC113:AC176" si="32">AA113-AB113</f>
        <v>3505.04</v>
      </c>
    </row>
    <row r="114" spans="1:29" s="8" customFormat="1" ht="12" hidden="1" outlineLevel="1" x14ac:dyDescent="0.2">
      <c r="A114" s="12" t="s">
        <v>2407</v>
      </c>
      <c r="B114" s="13" t="s">
        <v>2408</v>
      </c>
      <c r="C114" s="14">
        <v>44538</v>
      </c>
      <c r="D114" s="12" t="s">
        <v>19</v>
      </c>
      <c r="E114" s="13">
        <v>188</v>
      </c>
      <c r="F114" s="13">
        <v>152</v>
      </c>
      <c r="G114" s="16">
        <v>7314.4</v>
      </c>
      <c r="H114" s="16">
        <v>7314.4</v>
      </c>
      <c r="I114" s="16">
        <v>1066.8</v>
      </c>
      <c r="J114" s="16">
        <v>6247.6</v>
      </c>
      <c r="K114" s="15"/>
      <c r="L114" s="17">
        <v>457.16</v>
      </c>
      <c r="M114" s="15"/>
      <c r="N114" s="15"/>
      <c r="O114" s="16">
        <v>7314.4</v>
      </c>
      <c r="P114" s="16">
        <v>1523.96</v>
      </c>
      <c r="Q114" s="16">
        <v>5790.44</v>
      </c>
      <c r="R114" s="16">
        <v>38.1</v>
      </c>
      <c r="S114" s="16">
        <v>38.090000000000003</v>
      </c>
      <c r="T114" s="16">
        <f t="shared" si="24"/>
        <v>457.08000000000004</v>
      </c>
      <c r="U114" s="16">
        <f t="shared" si="25"/>
        <v>5333.36</v>
      </c>
      <c r="V114" s="16">
        <f t="shared" si="26"/>
        <v>457.08000000000004</v>
      </c>
      <c r="W114" s="16">
        <f t="shared" si="27"/>
        <v>4876.28</v>
      </c>
      <c r="X114" s="16">
        <f t="shared" si="26"/>
        <v>457.08000000000004</v>
      </c>
      <c r="Y114" s="16">
        <f t="shared" si="28"/>
        <v>4419.2</v>
      </c>
      <c r="Z114" s="16">
        <f t="shared" si="29"/>
        <v>457.08000000000004</v>
      </c>
      <c r="AA114" s="16">
        <f t="shared" si="30"/>
        <v>3962.12</v>
      </c>
      <c r="AB114" s="16">
        <f t="shared" si="31"/>
        <v>457.08000000000004</v>
      </c>
      <c r="AC114" s="16">
        <f t="shared" si="32"/>
        <v>3505.04</v>
      </c>
    </row>
    <row r="115" spans="1:29" s="8" customFormat="1" ht="12" hidden="1" outlineLevel="1" x14ac:dyDescent="0.2">
      <c r="A115" s="12" t="s">
        <v>2409</v>
      </c>
      <c r="B115" s="13" t="s">
        <v>2410</v>
      </c>
      <c r="C115" s="14">
        <v>44538</v>
      </c>
      <c r="D115" s="12" t="s">
        <v>19</v>
      </c>
      <c r="E115" s="13">
        <v>188</v>
      </c>
      <c r="F115" s="13">
        <v>152</v>
      </c>
      <c r="G115" s="16">
        <v>7314.4</v>
      </c>
      <c r="H115" s="16">
        <v>7314.4</v>
      </c>
      <c r="I115" s="16">
        <v>1066.8</v>
      </c>
      <c r="J115" s="16">
        <v>6247.6</v>
      </c>
      <c r="K115" s="15"/>
      <c r="L115" s="17">
        <v>457.16</v>
      </c>
      <c r="M115" s="15"/>
      <c r="N115" s="15"/>
      <c r="O115" s="16">
        <v>7314.4</v>
      </c>
      <c r="P115" s="16">
        <v>1523.96</v>
      </c>
      <c r="Q115" s="16">
        <v>5790.44</v>
      </c>
      <c r="R115" s="16">
        <v>38.1</v>
      </c>
      <c r="S115" s="16">
        <v>38.090000000000003</v>
      </c>
      <c r="T115" s="16">
        <f t="shared" si="24"/>
        <v>457.08000000000004</v>
      </c>
      <c r="U115" s="16">
        <f t="shared" si="25"/>
        <v>5333.36</v>
      </c>
      <c r="V115" s="16">
        <f t="shared" si="26"/>
        <v>457.08000000000004</v>
      </c>
      <c r="W115" s="16">
        <f t="shared" si="27"/>
        <v>4876.28</v>
      </c>
      <c r="X115" s="16">
        <f t="shared" si="26"/>
        <v>457.08000000000004</v>
      </c>
      <c r="Y115" s="16">
        <f t="shared" si="28"/>
        <v>4419.2</v>
      </c>
      <c r="Z115" s="16">
        <f t="shared" si="29"/>
        <v>457.08000000000004</v>
      </c>
      <c r="AA115" s="16">
        <f t="shared" si="30"/>
        <v>3962.12</v>
      </c>
      <c r="AB115" s="16">
        <f t="shared" si="31"/>
        <v>457.08000000000004</v>
      </c>
      <c r="AC115" s="16">
        <f t="shared" si="32"/>
        <v>3505.04</v>
      </c>
    </row>
    <row r="116" spans="1:29" s="8" customFormat="1" ht="12" hidden="1" outlineLevel="1" x14ac:dyDescent="0.2">
      <c r="A116" s="12" t="s">
        <v>2411</v>
      </c>
      <c r="B116" s="13" t="s">
        <v>2412</v>
      </c>
      <c r="C116" s="14">
        <v>44538</v>
      </c>
      <c r="D116" s="12" t="s">
        <v>19</v>
      </c>
      <c r="E116" s="13">
        <v>188</v>
      </c>
      <c r="F116" s="13">
        <v>152</v>
      </c>
      <c r="G116" s="16">
        <v>7314.4</v>
      </c>
      <c r="H116" s="16">
        <v>7314.4</v>
      </c>
      <c r="I116" s="16">
        <v>1066.8</v>
      </c>
      <c r="J116" s="16">
        <v>6247.6</v>
      </c>
      <c r="K116" s="15"/>
      <c r="L116" s="17">
        <v>457.16</v>
      </c>
      <c r="M116" s="15"/>
      <c r="N116" s="15"/>
      <c r="O116" s="16">
        <v>7314.4</v>
      </c>
      <c r="P116" s="16">
        <v>1523.96</v>
      </c>
      <c r="Q116" s="16">
        <v>5790.44</v>
      </c>
      <c r="R116" s="16">
        <v>38.1</v>
      </c>
      <c r="S116" s="16">
        <v>38.090000000000003</v>
      </c>
      <c r="T116" s="16">
        <f t="shared" si="24"/>
        <v>457.08000000000004</v>
      </c>
      <c r="U116" s="16">
        <f t="shared" si="25"/>
        <v>5333.36</v>
      </c>
      <c r="V116" s="16">
        <f t="shared" si="26"/>
        <v>457.08000000000004</v>
      </c>
      <c r="W116" s="16">
        <f t="shared" si="27"/>
        <v>4876.28</v>
      </c>
      <c r="X116" s="16">
        <f t="shared" si="26"/>
        <v>457.08000000000004</v>
      </c>
      <c r="Y116" s="16">
        <f t="shared" si="28"/>
        <v>4419.2</v>
      </c>
      <c r="Z116" s="16">
        <f t="shared" si="29"/>
        <v>457.08000000000004</v>
      </c>
      <c r="AA116" s="16">
        <f t="shared" si="30"/>
        <v>3962.12</v>
      </c>
      <c r="AB116" s="16">
        <f t="shared" si="31"/>
        <v>457.08000000000004</v>
      </c>
      <c r="AC116" s="16">
        <f t="shared" si="32"/>
        <v>3505.04</v>
      </c>
    </row>
    <row r="117" spans="1:29" s="8" customFormat="1" ht="12" hidden="1" outlineLevel="1" x14ac:dyDescent="0.2">
      <c r="A117" s="12" t="s">
        <v>2413</v>
      </c>
      <c r="B117" s="13" t="s">
        <v>2414</v>
      </c>
      <c r="C117" s="14">
        <v>44538</v>
      </c>
      <c r="D117" s="12" t="s">
        <v>19</v>
      </c>
      <c r="E117" s="13">
        <v>188</v>
      </c>
      <c r="F117" s="13">
        <v>152</v>
      </c>
      <c r="G117" s="16">
        <v>7314.4</v>
      </c>
      <c r="H117" s="16">
        <v>7314.4</v>
      </c>
      <c r="I117" s="16">
        <v>1066.8</v>
      </c>
      <c r="J117" s="16">
        <v>6247.6</v>
      </c>
      <c r="K117" s="15"/>
      <c r="L117" s="17">
        <v>457.16</v>
      </c>
      <c r="M117" s="15"/>
      <c r="N117" s="15"/>
      <c r="O117" s="16">
        <v>7314.4</v>
      </c>
      <c r="P117" s="16">
        <v>1523.96</v>
      </c>
      <c r="Q117" s="16">
        <v>5790.44</v>
      </c>
      <c r="R117" s="16">
        <v>38.1</v>
      </c>
      <c r="S117" s="16">
        <v>38.090000000000003</v>
      </c>
      <c r="T117" s="16">
        <f t="shared" si="24"/>
        <v>457.08000000000004</v>
      </c>
      <c r="U117" s="16">
        <f t="shared" si="25"/>
        <v>5333.36</v>
      </c>
      <c r="V117" s="16">
        <f t="shared" si="26"/>
        <v>457.08000000000004</v>
      </c>
      <c r="W117" s="16">
        <f t="shared" si="27"/>
        <v>4876.28</v>
      </c>
      <c r="X117" s="16">
        <f t="shared" si="26"/>
        <v>457.08000000000004</v>
      </c>
      <c r="Y117" s="16">
        <f t="shared" si="28"/>
        <v>4419.2</v>
      </c>
      <c r="Z117" s="16">
        <f t="shared" si="29"/>
        <v>457.08000000000004</v>
      </c>
      <c r="AA117" s="16">
        <f t="shared" si="30"/>
        <v>3962.12</v>
      </c>
      <c r="AB117" s="16">
        <f t="shared" si="31"/>
        <v>457.08000000000004</v>
      </c>
      <c r="AC117" s="16">
        <f t="shared" si="32"/>
        <v>3505.04</v>
      </c>
    </row>
    <row r="118" spans="1:29" s="8" customFormat="1" ht="12" hidden="1" outlineLevel="1" x14ac:dyDescent="0.2">
      <c r="A118" s="12" t="s">
        <v>2415</v>
      </c>
      <c r="B118" s="13" t="s">
        <v>2416</v>
      </c>
      <c r="C118" s="14">
        <v>44538</v>
      </c>
      <c r="D118" s="12" t="s">
        <v>19</v>
      </c>
      <c r="E118" s="13">
        <v>188</v>
      </c>
      <c r="F118" s="13">
        <v>152</v>
      </c>
      <c r="G118" s="16">
        <v>7314.4</v>
      </c>
      <c r="H118" s="16">
        <v>7314.4</v>
      </c>
      <c r="I118" s="16">
        <v>1066.8</v>
      </c>
      <c r="J118" s="16">
        <v>6247.6</v>
      </c>
      <c r="K118" s="15"/>
      <c r="L118" s="17">
        <v>457.16</v>
      </c>
      <c r="M118" s="15"/>
      <c r="N118" s="15"/>
      <c r="O118" s="16">
        <v>7314.4</v>
      </c>
      <c r="P118" s="16">
        <v>1523.96</v>
      </c>
      <c r="Q118" s="16">
        <v>5790.44</v>
      </c>
      <c r="R118" s="16">
        <v>38.1</v>
      </c>
      <c r="S118" s="16">
        <v>38.090000000000003</v>
      </c>
      <c r="T118" s="16">
        <f t="shared" si="24"/>
        <v>457.08000000000004</v>
      </c>
      <c r="U118" s="16">
        <f t="shared" si="25"/>
        <v>5333.36</v>
      </c>
      <c r="V118" s="16">
        <f t="shared" si="26"/>
        <v>457.08000000000004</v>
      </c>
      <c r="W118" s="16">
        <f t="shared" si="27"/>
        <v>4876.28</v>
      </c>
      <c r="X118" s="16">
        <f t="shared" si="26"/>
        <v>457.08000000000004</v>
      </c>
      <c r="Y118" s="16">
        <f t="shared" si="28"/>
        <v>4419.2</v>
      </c>
      <c r="Z118" s="16">
        <f t="shared" si="29"/>
        <v>457.08000000000004</v>
      </c>
      <c r="AA118" s="16">
        <f t="shared" si="30"/>
        <v>3962.12</v>
      </c>
      <c r="AB118" s="16">
        <f t="shared" si="31"/>
        <v>457.08000000000004</v>
      </c>
      <c r="AC118" s="16">
        <f t="shared" si="32"/>
        <v>3505.04</v>
      </c>
    </row>
    <row r="119" spans="1:29" s="8" customFormat="1" ht="12" hidden="1" outlineLevel="1" x14ac:dyDescent="0.2">
      <c r="A119" s="12" t="s">
        <v>2417</v>
      </c>
      <c r="B119" s="13" t="s">
        <v>2418</v>
      </c>
      <c r="C119" s="14">
        <v>44538</v>
      </c>
      <c r="D119" s="12" t="s">
        <v>19</v>
      </c>
      <c r="E119" s="13">
        <v>188</v>
      </c>
      <c r="F119" s="13">
        <v>152</v>
      </c>
      <c r="G119" s="16">
        <v>7314.4</v>
      </c>
      <c r="H119" s="16">
        <v>7314.4</v>
      </c>
      <c r="I119" s="16">
        <v>1066.8</v>
      </c>
      <c r="J119" s="16">
        <v>6247.6</v>
      </c>
      <c r="K119" s="15"/>
      <c r="L119" s="17">
        <v>457.16</v>
      </c>
      <c r="M119" s="15"/>
      <c r="N119" s="15"/>
      <c r="O119" s="16">
        <v>7314.4</v>
      </c>
      <c r="P119" s="16">
        <v>1523.96</v>
      </c>
      <c r="Q119" s="16">
        <v>5790.44</v>
      </c>
      <c r="R119" s="16">
        <v>38.1</v>
      </c>
      <c r="S119" s="16">
        <v>38.090000000000003</v>
      </c>
      <c r="T119" s="16">
        <f t="shared" si="24"/>
        <v>457.08000000000004</v>
      </c>
      <c r="U119" s="16">
        <f t="shared" si="25"/>
        <v>5333.36</v>
      </c>
      <c r="V119" s="16">
        <f t="shared" si="26"/>
        <v>457.08000000000004</v>
      </c>
      <c r="W119" s="16">
        <f t="shared" si="27"/>
        <v>4876.28</v>
      </c>
      <c r="X119" s="16">
        <f t="shared" si="26"/>
        <v>457.08000000000004</v>
      </c>
      <c r="Y119" s="16">
        <f t="shared" si="28"/>
        <v>4419.2</v>
      </c>
      <c r="Z119" s="16">
        <f t="shared" si="29"/>
        <v>457.08000000000004</v>
      </c>
      <c r="AA119" s="16">
        <f t="shared" si="30"/>
        <v>3962.12</v>
      </c>
      <c r="AB119" s="16">
        <f t="shared" si="31"/>
        <v>457.08000000000004</v>
      </c>
      <c r="AC119" s="16">
        <f t="shared" si="32"/>
        <v>3505.04</v>
      </c>
    </row>
    <row r="120" spans="1:29" s="8" customFormat="1" ht="12" hidden="1" outlineLevel="1" x14ac:dyDescent="0.2">
      <c r="A120" s="12" t="s">
        <v>2419</v>
      </c>
      <c r="B120" s="13" t="s">
        <v>2420</v>
      </c>
      <c r="C120" s="14">
        <v>44538</v>
      </c>
      <c r="D120" s="12" t="s">
        <v>19</v>
      </c>
      <c r="E120" s="13">
        <v>188</v>
      </c>
      <c r="F120" s="13">
        <v>152</v>
      </c>
      <c r="G120" s="16">
        <v>7314.4</v>
      </c>
      <c r="H120" s="16">
        <v>7314.4</v>
      </c>
      <c r="I120" s="16">
        <v>1066.8</v>
      </c>
      <c r="J120" s="16">
        <v>6247.6</v>
      </c>
      <c r="K120" s="15"/>
      <c r="L120" s="17">
        <v>457.16</v>
      </c>
      <c r="M120" s="15"/>
      <c r="N120" s="15"/>
      <c r="O120" s="16">
        <v>7314.4</v>
      </c>
      <c r="P120" s="16">
        <v>1523.96</v>
      </c>
      <c r="Q120" s="16">
        <v>5790.44</v>
      </c>
      <c r="R120" s="16">
        <v>38.1</v>
      </c>
      <c r="S120" s="16">
        <v>38.090000000000003</v>
      </c>
      <c r="T120" s="16">
        <f t="shared" si="24"/>
        <v>457.08000000000004</v>
      </c>
      <c r="U120" s="16">
        <f t="shared" si="25"/>
        <v>5333.36</v>
      </c>
      <c r="V120" s="16">
        <f t="shared" si="26"/>
        <v>457.08000000000004</v>
      </c>
      <c r="W120" s="16">
        <f t="shared" si="27"/>
        <v>4876.28</v>
      </c>
      <c r="X120" s="16">
        <f t="shared" si="26"/>
        <v>457.08000000000004</v>
      </c>
      <c r="Y120" s="16">
        <f t="shared" si="28"/>
        <v>4419.2</v>
      </c>
      <c r="Z120" s="16">
        <f t="shared" si="29"/>
        <v>457.08000000000004</v>
      </c>
      <c r="AA120" s="16">
        <f t="shared" si="30"/>
        <v>3962.12</v>
      </c>
      <c r="AB120" s="16">
        <f t="shared" si="31"/>
        <v>457.08000000000004</v>
      </c>
      <c r="AC120" s="16">
        <f t="shared" si="32"/>
        <v>3505.04</v>
      </c>
    </row>
    <row r="121" spans="1:29" s="8" customFormat="1" ht="12" hidden="1" outlineLevel="1" x14ac:dyDescent="0.2">
      <c r="A121" s="12" t="s">
        <v>2421</v>
      </c>
      <c r="B121" s="13" t="s">
        <v>2422</v>
      </c>
      <c r="C121" s="14">
        <v>44538</v>
      </c>
      <c r="D121" s="12" t="s">
        <v>19</v>
      </c>
      <c r="E121" s="13">
        <v>188</v>
      </c>
      <c r="F121" s="13">
        <v>152</v>
      </c>
      <c r="G121" s="16">
        <v>7314.4</v>
      </c>
      <c r="H121" s="16">
        <v>7314.4</v>
      </c>
      <c r="I121" s="16">
        <v>1066.8</v>
      </c>
      <c r="J121" s="16">
        <v>6247.6</v>
      </c>
      <c r="K121" s="15"/>
      <c r="L121" s="17">
        <v>457.16</v>
      </c>
      <c r="M121" s="15"/>
      <c r="N121" s="15"/>
      <c r="O121" s="16">
        <v>7314.4</v>
      </c>
      <c r="P121" s="16">
        <v>1523.96</v>
      </c>
      <c r="Q121" s="16">
        <v>5790.44</v>
      </c>
      <c r="R121" s="16">
        <v>38.1</v>
      </c>
      <c r="S121" s="16">
        <v>38.090000000000003</v>
      </c>
      <c r="T121" s="16">
        <f t="shared" si="24"/>
        <v>457.08000000000004</v>
      </c>
      <c r="U121" s="16">
        <f t="shared" si="25"/>
        <v>5333.36</v>
      </c>
      <c r="V121" s="16">
        <f t="shared" si="26"/>
        <v>457.08000000000004</v>
      </c>
      <c r="W121" s="16">
        <f t="shared" si="27"/>
        <v>4876.28</v>
      </c>
      <c r="X121" s="16">
        <f t="shared" si="26"/>
        <v>457.08000000000004</v>
      </c>
      <c r="Y121" s="16">
        <f t="shared" si="28"/>
        <v>4419.2</v>
      </c>
      <c r="Z121" s="16">
        <f t="shared" si="29"/>
        <v>457.08000000000004</v>
      </c>
      <c r="AA121" s="16">
        <f t="shared" si="30"/>
        <v>3962.12</v>
      </c>
      <c r="AB121" s="16">
        <f t="shared" si="31"/>
        <v>457.08000000000004</v>
      </c>
      <c r="AC121" s="16">
        <f t="shared" si="32"/>
        <v>3505.04</v>
      </c>
    </row>
    <row r="122" spans="1:29" s="8" customFormat="1" ht="12" hidden="1" outlineLevel="1" x14ac:dyDescent="0.2">
      <c r="A122" s="12" t="s">
        <v>2423</v>
      </c>
      <c r="B122" s="13" t="s">
        <v>2424</v>
      </c>
      <c r="C122" s="14">
        <v>44538</v>
      </c>
      <c r="D122" s="12" t="s">
        <v>19</v>
      </c>
      <c r="E122" s="13">
        <v>188</v>
      </c>
      <c r="F122" s="13">
        <v>152</v>
      </c>
      <c r="G122" s="16">
        <v>7314.4</v>
      </c>
      <c r="H122" s="16">
        <v>7314.4</v>
      </c>
      <c r="I122" s="16">
        <v>1066.8</v>
      </c>
      <c r="J122" s="16">
        <v>6247.6</v>
      </c>
      <c r="K122" s="15"/>
      <c r="L122" s="17">
        <v>457.16</v>
      </c>
      <c r="M122" s="15"/>
      <c r="N122" s="15"/>
      <c r="O122" s="16">
        <v>7314.4</v>
      </c>
      <c r="P122" s="16">
        <v>1523.96</v>
      </c>
      <c r="Q122" s="16">
        <v>5790.44</v>
      </c>
      <c r="R122" s="16">
        <v>38.1</v>
      </c>
      <c r="S122" s="16">
        <v>38.090000000000003</v>
      </c>
      <c r="T122" s="16">
        <f t="shared" si="24"/>
        <v>457.08000000000004</v>
      </c>
      <c r="U122" s="16">
        <f t="shared" si="25"/>
        <v>5333.36</v>
      </c>
      <c r="V122" s="16">
        <f t="shared" si="26"/>
        <v>457.08000000000004</v>
      </c>
      <c r="W122" s="16">
        <f t="shared" si="27"/>
        <v>4876.28</v>
      </c>
      <c r="X122" s="16">
        <f t="shared" si="26"/>
        <v>457.08000000000004</v>
      </c>
      <c r="Y122" s="16">
        <f t="shared" si="28"/>
        <v>4419.2</v>
      </c>
      <c r="Z122" s="16">
        <f t="shared" si="29"/>
        <v>457.08000000000004</v>
      </c>
      <c r="AA122" s="16">
        <f t="shared" si="30"/>
        <v>3962.12</v>
      </c>
      <c r="AB122" s="16">
        <f t="shared" si="31"/>
        <v>457.08000000000004</v>
      </c>
      <c r="AC122" s="16">
        <f t="shared" si="32"/>
        <v>3505.04</v>
      </c>
    </row>
    <row r="123" spans="1:29" s="8" customFormat="1" ht="12" hidden="1" outlineLevel="1" x14ac:dyDescent="0.2">
      <c r="A123" s="12" t="s">
        <v>2425</v>
      </c>
      <c r="B123" s="13" t="s">
        <v>2426</v>
      </c>
      <c r="C123" s="14">
        <v>44538</v>
      </c>
      <c r="D123" s="12" t="s">
        <v>19</v>
      </c>
      <c r="E123" s="13">
        <v>188</v>
      </c>
      <c r="F123" s="13">
        <v>152</v>
      </c>
      <c r="G123" s="16">
        <v>7314.4</v>
      </c>
      <c r="H123" s="16">
        <v>7314.4</v>
      </c>
      <c r="I123" s="16">
        <v>1066.8</v>
      </c>
      <c r="J123" s="16">
        <v>6247.6</v>
      </c>
      <c r="K123" s="15"/>
      <c r="L123" s="17">
        <v>457.16</v>
      </c>
      <c r="M123" s="15"/>
      <c r="N123" s="15"/>
      <c r="O123" s="16">
        <v>7314.4</v>
      </c>
      <c r="P123" s="16">
        <v>1523.96</v>
      </c>
      <c r="Q123" s="16">
        <v>5790.44</v>
      </c>
      <c r="R123" s="16">
        <v>38.1</v>
      </c>
      <c r="S123" s="16">
        <v>38.090000000000003</v>
      </c>
      <c r="T123" s="16">
        <f t="shared" si="24"/>
        <v>457.08000000000004</v>
      </c>
      <c r="U123" s="16">
        <f t="shared" si="25"/>
        <v>5333.36</v>
      </c>
      <c r="V123" s="16">
        <f t="shared" si="26"/>
        <v>457.08000000000004</v>
      </c>
      <c r="W123" s="16">
        <f t="shared" si="27"/>
        <v>4876.28</v>
      </c>
      <c r="X123" s="16">
        <f t="shared" si="26"/>
        <v>457.08000000000004</v>
      </c>
      <c r="Y123" s="16">
        <f t="shared" si="28"/>
        <v>4419.2</v>
      </c>
      <c r="Z123" s="16">
        <f t="shared" si="29"/>
        <v>457.08000000000004</v>
      </c>
      <c r="AA123" s="16">
        <f t="shared" si="30"/>
        <v>3962.12</v>
      </c>
      <c r="AB123" s="16">
        <f t="shared" si="31"/>
        <v>457.08000000000004</v>
      </c>
      <c r="AC123" s="16">
        <f t="shared" si="32"/>
        <v>3505.04</v>
      </c>
    </row>
    <row r="124" spans="1:29" s="8" customFormat="1" ht="12" hidden="1" outlineLevel="1" x14ac:dyDescent="0.2">
      <c r="A124" s="12" t="s">
        <v>2427</v>
      </c>
      <c r="B124" s="13" t="s">
        <v>2428</v>
      </c>
      <c r="C124" s="14">
        <v>44538</v>
      </c>
      <c r="D124" s="12" t="s">
        <v>19</v>
      </c>
      <c r="E124" s="13">
        <v>188</v>
      </c>
      <c r="F124" s="13">
        <v>152</v>
      </c>
      <c r="G124" s="16">
        <v>7314.4</v>
      </c>
      <c r="H124" s="16">
        <v>7314.4</v>
      </c>
      <c r="I124" s="16">
        <v>1066.8</v>
      </c>
      <c r="J124" s="16">
        <v>6247.6</v>
      </c>
      <c r="K124" s="15"/>
      <c r="L124" s="17">
        <v>457.16</v>
      </c>
      <c r="M124" s="15"/>
      <c r="N124" s="15"/>
      <c r="O124" s="16">
        <v>7314.4</v>
      </c>
      <c r="P124" s="16">
        <v>1523.96</v>
      </c>
      <c r="Q124" s="16">
        <v>5790.44</v>
      </c>
      <c r="R124" s="16">
        <v>38.1</v>
      </c>
      <c r="S124" s="16">
        <v>38.090000000000003</v>
      </c>
      <c r="T124" s="16">
        <f t="shared" si="24"/>
        <v>457.08000000000004</v>
      </c>
      <c r="U124" s="16">
        <f t="shared" si="25"/>
        <v>5333.36</v>
      </c>
      <c r="V124" s="16">
        <f t="shared" si="26"/>
        <v>457.08000000000004</v>
      </c>
      <c r="W124" s="16">
        <f t="shared" si="27"/>
        <v>4876.28</v>
      </c>
      <c r="X124" s="16">
        <f t="shared" si="26"/>
        <v>457.08000000000004</v>
      </c>
      <c r="Y124" s="16">
        <f t="shared" si="28"/>
        <v>4419.2</v>
      </c>
      <c r="Z124" s="16">
        <f t="shared" si="29"/>
        <v>457.08000000000004</v>
      </c>
      <c r="AA124" s="16">
        <f t="shared" si="30"/>
        <v>3962.12</v>
      </c>
      <c r="AB124" s="16">
        <f t="shared" si="31"/>
        <v>457.08000000000004</v>
      </c>
      <c r="AC124" s="16">
        <f t="shared" si="32"/>
        <v>3505.04</v>
      </c>
    </row>
    <row r="125" spans="1:29" s="8" customFormat="1" ht="12" hidden="1" outlineLevel="1" x14ac:dyDescent="0.2">
      <c r="A125" s="12" t="s">
        <v>2429</v>
      </c>
      <c r="B125" s="13" t="s">
        <v>2430</v>
      </c>
      <c r="C125" s="14">
        <v>44538</v>
      </c>
      <c r="D125" s="12" t="s">
        <v>19</v>
      </c>
      <c r="E125" s="13">
        <v>188</v>
      </c>
      <c r="F125" s="13">
        <v>152</v>
      </c>
      <c r="G125" s="16">
        <v>7314.4</v>
      </c>
      <c r="H125" s="16">
        <v>7314.4</v>
      </c>
      <c r="I125" s="16">
        <v>1066.8</v>
      </c>
      <c r="J125" s="16">
        <v>6247.6</v>
      </c>
      <c r="K125" s="15"/>
      <c r="L125" s="17">
        <v>457.16</v>
      </c>
      <c r="M125" s="15"/>
      <c r="N125" s="15"/>
      <c r="O125" s="16">
        <v>7314.4</v>
      </c>
      <c r="P125" s="16">
        <v>1523.96</v>
      </c>
      <c r="Q125" s="16">
        <v>5790.44</v>
      </c>
      <c r="R125" s="16">
        <v>38.1</v>
      </c>
      <c r="S125" s="16">
        <v>38.090000000000003</v>
      </c>
      <c r="T125" s="16">
        <f t="shared" si="24"/>
        <v>457.08000000000004</v>
      </c>
      <c r="U125" s="16">
        <f t="shared" si="25"/>
        <v>5333.36</v>
      </c>
      <c r="V125" s="16">
        <f t="shared" si="26"/>
        <v>457.08000000000004</v>
      </c>
      <c r="W125" s="16">
        <f t="shared" si="27"/>
        <v>4876.28</v>
      </c>
      <c r="X125" s="16">
        <f t="shared" si="26"/>
        <v>457.08000000000004</v>
      </c>
      <c r="Y125" s="16">
        <f t="shared" si="28"/>
        <v>4419.2</v>
      </c>
      <c r="Z125" s="16">
        <f t="shared" si="29"/>
        <v>457.08000000000004</v>
      </c>
      <c r="AA125" s="16">
        <f t="shared" si="30"/>
        <v>3962.12</v>
      </c>
      <c r="AB125" s="16">
        <f t="shared" si="31"/>
        <v>457.08000000000004</v>
      </c>
      <c r="AC125" s="16">
        <f t="shared" si="32"/>
        <v>3505.04</v>
      </c>
    </row>
    <row r="126" spans="1:29" s="8" customFormat="1" ht="12" hidden="1" outlineLevel="1" x14ac:dyDescent="0.2">
      <c r="A126" s="12" t="s">
        <v>2431</v>
      </c>
      <c r="B126" s="13" t="s">
        <v>2432</v>
      </c>
      <c r="C126" s="14">
        <v>44538</v>
      </c>
      <c r="D126" s="12" t="s">
        <v>19</v>
      </c>
      <c r="E126" s="13">
        <v>188</v>
      </c>
      <c r="F126" s="13">
        <v>152</v>
      </c>
      <c r="G126" s="16">
        <v>7314.4</v>
      </c>
      <c r="H126" s="16">
        <v>7314.4</v>
      </c>
      <c r="I126" s="16">
        <v>1066.8</v>
      </c>
      <c r="J126" s="16">
        <v>6247.6</v>
      </c>
      <c r="K126" s="15"/>
      <c r="L126" s="17">
        <v>457.16</v>
      </c>
      <c r="M126" s="15"/>
      <c r="N126" s="15"/>
      <c r="O126" s="16">
        <v>7314.4</v>
      </c>
      <c r="P126" s="16">
        <v>1523.96</v>
      </c>
      <c r="Q126" s="16">
        <v>5790.44</v>
      </c>
      <c r="R126" s="16">
        <v>38.1</v>
      </c>
      <c r="S126" s="16">
        <v>38.090000000000003</v>
      </c>
      <c r="T126" s="16">
        <f t="shared" si="24"/>
        <v>457.08000000000004</v>
      </c>
      <c r="U126" s="16">
        <f t="shared" si="25"/>
        <v>5333.36</v>
      </c>
      <c r="V126" s="16">
        <f t="shared" si="26"/>
        <v>457.08000000000004</v>
      </c>
      <c r="W126" s="16">
        <f t="shared" si="27"/>
        <v>4876.28</v>
      </c>
      <c r="X126" s="16">
        <f t="shared" si="26"/>
        <v>457.08000000000004</v>
      </c>
      <c r="Y126" s="16">
        <f t="shared" si="28"/>
        <v>4419.2</v>
      </c>
      <c r="Z126" s="16">
        <f t="shared" si="29"/>
        <v>457.08000000000004</v>
      </c>
      <c r="AA126" s="16">
        <f t="shared" si="30"/>
        <v>3962.12</v>
      </c>
      <c r="AB126" s="16">
        <f t="shared" si="31"/>
        <v>457.08000000000004</v>
      </c>
      <c r="AC126" s="16">
        <f t="shared" si="32"/>
        <v>3505.04</v>
      </c>
    </row>
    <row r="127" spans="1:29" s="8" customFormat="1" ht="12" hidden="1" outlineLevel="1" x14ac:dyDescent="0.2">
      <c r="A127" s="12" t="s">
        <v>2433</v>
      </c>
      <c r="B127" s="13" t="s">
        <v>2434</v>
      </c>
      <c r="C127" s="14">
        <v>44538</v>
      </c>
      <c r="D127" s="12" t="s">
        <v>19</v>
      </c>
      <c r="E127" s="13">
        <v>188</v>
      </c>
      <c r="F127" s="13">
        <v>152</v>
      </c>
      <c r="G127" s="16">
        <v>7314.4</v>
      </c>
      <c r="H127" s="16">
        <v>7314.4</v>
      </c>
      <c r="I127" s="16">
        <v>1066.8</v>
      </c>
      <c r="J127" s="16">
        <v>6247.6</v>
      </c>
      <c r="K127" s="15"/>
      <c r="L127" s="17">
        <v>457.16</v>
      </c>
      <c r="M127" s="15"/>
      <c r="N127" s="15"/>
      <c r="O127" s="16">
        <v>7314.4</v>
      </c>
      <c r="P127" s="16">
        <v>1523.96</v>
      </c>
      <c r="Q127" s="16">
        <v>5790.44</v>
      </c>
      <c r="R127" s="16">
        <v>38.1</v>
      </c>
      <c r="S127" s="16">
        <v>38.090000000000003</v>
      </c>
      <c r="T127" s="16">
        <f t="shared" si="24"/>
        <v>457.08000000000004</v>
      </c>
      <c r="U127" s="16">
        <f t="shared" si="25"/>
        <v>5333.36</v>
      </c>
      <c r="V127" s="16">
        <f t="shared" si="26"/>
        <v>457.08000000000004</v>
      </c>
      <c r="W127" s="16">
        <f t="shared" si="27"/>
        <v>4876.28</v>
      </c>
      <c r="X127" s="16">
        <f t="shared" si="26"/>
        <v>457.08000000000004</v>
      </c>
      <c r="Y127" s="16">
        <f t="shared" si="28"/>
        <v>4419.2</v>
      </c>
      <c r="Z127" s="16">
        <f t="shared" si="29"/>
        <v>457.08000000000004</v>
      </c>
      <c r="AA127" s="16">
        <f t="shared" si="30"/>
        <v>3962.12</v>
      </c>
      <c r="AB127" s="16">
        <f t="shared" si="31"/>
        <v>457.08000000000004</v>
      </c>
      <c r="AC127" s="16">
        <f t="shared" si="32"/>
        <v>3505.04</v>
      </c>
    </row>
    <row r="128" spans="1:29" s="8" customFormat="1" ht="12" hidden="1" outlineLevel="1" x14ac:dyDescent="0.2">
      <c r="A128" s="12" t="s">
        <v>2435</v>
      </c>
      <c r="B128" s="13" t="s">
        <v>2436</v>
      </c>
      <c r="C128" s="14">
        <v>44538</v>
      </c>
      <c r="D128" s="12" t="s">
        <v>19</v>
      </c>
      <c r="E128" s="13">
        <v>188</v>
      </c>
      <c r="F128" s="13">
        <v>152</v>
      </c>
      <c r="G128" s="16">
        <v>7314.4</v>
      </c>
      <c r="H128" s="16">
        <v>7314.4</v>
      </c>
      <c r="I128" s="16">
        <v>1066.8</v>
      </c>
      <c r="J128" s="16">
        <v>6247.6</v>
      </c>
      <c r="K128" s="15"/>
      <c r="L128" s="17">
        <v>457.16</v>
      </c>
      <c r="M128" s="15"/>
      <c r="N128" s="15"/>
      <c r="O128" s="16">
        <v>7314.4</v>
      </c>
      <c r="P128" s="16">
        <v>1523.96</v>
      </c>
      <c r="Q128" s="16">
        <v>5790.44</v>
      </c>
      <c r="R128" s="16">
        <v>38.1</v>
      </c>
      <c r="S128" s="16">
        <v>38.090000000000003</v>
      </c>
      <c r="T128" s="16">
        <f t="shared" si="24"/>
        <v>457.08000000000004</v>
      </c>
      <c r="U128" s="16">
        <f t="shared" si="25"/>
        <v>5333.36</v>
      </c>
      <c r="V128" s="16">
        <f t="shared" si="26"/>
        <v>457.08000000000004</v>
      </c>
      <c r="W128" s="16">
        <f t="shared" si="27"/>
        <v>4876.28</v>
      </c>
      <c r="X128" s="16">
        <f t="shared" si="26"/>
        <v>457.08000000000004</v>
      </c>
      <c r="Y128" s="16">
        <f t="shared" si="28"/>
        <v>4419.2</v>
      </c>
      <c r="Z128" s="16">
        <f t="shared" si="29"/>
        <v>457.08000000000004</v>
      </c>
      <c r="AA128" s="16">
        <f t="shared" si="30"/>
        <v>3962.12</v>
      </c>
      <c r="AB128" s="16">
        <f t="shared" si="31"/>
        <v>457.08000000000004</v>
      </c>
      <c r="AC128" s="16">
        <f t="shared" si="32"/>
        <v>3505.04</v>
      </c>
    </row>
    <row r="129" spans="1:29" s="8" customFormat="1" ht="12" hidden="1" outlineLevel="1" x14ac:dyDescent="0.2">
      <c r="A129" s="12" t="s">
        <v>2437</v>
      </c>
      <c r="B129" s="13" t="s">
        <v>2438</v>
      </c>
      <c r="C129" s="14">
        <v>44538</v>
      </c>
      <c r="D129" s="12" t="s">
        <v>19</v>
      </c>
      <c r="E129" s="13">
        <v>188</v>
      </c>
      <c r="F129" s="13">
        <v>152</v>
      </c>
      <c r="G129" s="16">
        <v>7314.4</v>
      </c>
      <c r="H129" s="16">
        <v>7314.4</v>
      </c>
      <c r="I129" s="16">
        <v>1066.8</v>
      </c>
      <c r="J129" s="16">
        <v>6247.6</v>
      </c>
      <c r="K129" s="15"/>
      <c r="L129" s="17">
        <v>457.16</v>
      </c>
      <c r="M129" s="15"/>
      <c r="N129" s="15"/>
      <c r="O129" s="16">
        <v>7314.4</v>
      </c>
      <c r="P129" s="16">
        <v>1523.96</v>
      </c>
      <c r="Q129" s="16">
        <v>5790.44</v>
      </c>
      <c r="R129" s="16">
        <v>38.1</v>
      </c>
      <c r="S129" s="16">
        <v>38.090000000000003</v>
      </c>
      <c r="T129" s="16">
        <f t="shared" si="24"/>
        <v>457.08000000000004</v>
      </c>
      <c r="U129" s="16">
        <f t="shared" si="25"/>
        <v>5333.36</v>
      </c>
      <c r="V129" s="16">
        <f t="shared" si="26"/>
        <v>457.08000000000004</v>
      </c>
      <c r="W129" s="16">
        <f t="shared" si="27"/>
        <v>4876.28</v>
      </c>
      <c r="X129" s="16">
        <f t="shared" si="26"/>
        <v>457.08000000000004</v>
      </c>
      <c r="Y129" s="16">
        <f t="shared" si="28"/>
        <v>4419.2</v>
      </c>
      <c r="Z129" s="16">
        <f t="shared" si="29"/>
        <v>457.08000000000004</v>
      </c>
      <c r="AA129" s="16">
        <f t="shared" si="30"/>
        <v>3962.12</v>
      </c>
      <c r="AB129" s="16">
        <f t="shared" si="31"/>
        <v>457.08000000000004</v>
      </c>
      <c r="AC129" s="16">
        <f t="shared" si="32"/>
        <v>3505.04</v>
      </c>
    </row>
    <row r="130" spans="1:29" s="8" customFormat="1" ht="12" hidden="1" outlineLevel="1" x14ac:dyDescent="0.2">
      <c r="A130" s="12" t="s">
        <v>2439</v>
      </c>
      <c r="B130" s="13" t="s">
        <v>2440</v>
      </c>
      <c r="C130" s="14">
        <v>44538</v>
      </c>
      <c r="D130" s="12" t="s">
        <v>19</v>
      </c>
      <c r="E130" s="13">
        <v>188</v>
      </c>
      <c r="F130" s="13">
        <v>152</v>
      </c>
      <c r="G130" s="16">
        <v>7314.4</v>
      </c>
      <c r="H130" s="16">
        <v>7314.4</v>
      </c>
      <c r="I130" s="16">
        <v>1066.8</v>
      </c>
      <c r="J130" s="16">
        <v>6247.6</v>
      </c>
      <c r="K130" s="15"/>
      <c r="L130" s="17">
        <v>457.16</v>
      </c>
      <c r="M130" s="15"/>
      <c r="N130" s="15"/>
      <c r="O130" s="16">
        <v>7314.4</v>
      </c>
      <c r="P130" s="16">
        <v>1523.96</v>
      </c>
      <c r="Q130" s="16">
        <v>5790.44</v>
      </c>
      <c r="R130" s="16">
        <v>38.1</v>
      </c>
      <c r="S130" s="16">
        <v>38.090000000000003</v>
      </c>
      <c r="T130" s="16">
        <f t="shared" si="24"/>
        <v>457.08000000000004</v>
      </c>
      <c r="U130" s="16">
        <f t="shared" si="25"/>
        <v>5333.36</v>
      </c>
      <c r="V130" s="16">
        <f t="shared" si="26"/>
        <v>457.08000000000004</v>
      </c>
      <c r="W130" s="16">
        <f t="shared" si="27"/>
        <v>4876.28</v>
      </c>
      <c r="X130" s="16">
        <f t="shared" si="26"/>
        <v>457.08000000000004</v>
      </c>
      <c r="Y130" s="16">
        <f t="shared" si="28"/>
        <v>4419.2</v>
      </c>
      <c r="Z130" s="16">
        <f t="shared" si="29"/>
        <v>457.08000000000004</v>
      </c>
      <c r="AA130" s="16">
        <f t="shared" si="30"/>
        <v>3962.12</v>
      </c>
      <c r="AB130" s="16">
        <f t="shared" si="31"/>
        <v>457.08000000000004</v>
      </c>
      <c r="AC130" s="16">
        <f t="shared" si="32"/>
        <v>3505.04</v>
      </c>
    </row>
    <row r="131" spans="1:29" s="8" customFormat="1" ht="12" hidden="1" outlineLevel="1" x14ac:dyDescent="0.2">
      <c r="A131" s="12" t="s">
        <v>2441</v>
      </c>
      <c r="B131" s="13" t="s">
        <v>2442</v>
      </c>
      <c r="C131" s="14">
        <v>44538</v>
      </c>
      <c r="D131" s="12" t="s">
        <v>19</v>
      </c>
      <c r="E131" s="13">
        <v>188</v>
      </c>
      <c r="F131" s="13">
        <v>152</v>
      </c>
      <c r="G131" s="16">
        <v>7314.4</v>
      </c>
      <c r="H131" s="16">
        <v>7314.4</v>
      </c>
      <c r="I131" s="16">
        <v>1066.8</v>
      </c>
      <c r="J131" s="16">
        <v>6247.6</v>
      </c>
      <c r="K131" s="15"/>
      <c r="L131" s="17">
        <v>457.16</v>
      </c>
      <c r="M131" s="15"/>
      <c r="N131" s="15"/>
      <c r="O131" s="16">
        <v>7314.4</v>
      </c>
      <c r="P131" s="16">
        <v>1523.96</v>
      </c>
      <c r="Q131" s="16">
        <v>5790.44</v>
      </c>
      <c r="R131" s="16">
        <v>38.1</v>
      </c>
      <c r="S131" s="16">
        <v>38.090000000000003</v>
      </c>
      <c r="T131" s="16">
        <f t="shared" si="24"/>
        <v>457.08000000000004</v>
      </c>
      <c r="U131" s="16">
        <f t="shared" si="25"/>
        <v>5333.36</v>
      </c>
      <c r="V131" s="16">
        <f t="shared" si="26"/>
        <v>457.08000000000004</v>
      </c>
      <c r="W131" s="16">
        <f t="shared" si="27"/>
        <v>4876.28</v>
      </c>
      <c r="X131" s="16">
        <f t="shared" si="26"/>
        <v>457.08000000000004</v>
      </c>
      <c r="Y131" s="16">
        <f t="shared" si="28"/>
        <v>4419.2</v>
      </c>
      <c r="Z131" s="16">
        <f t="shared" si="29"/>
        <v>457.08000000000004</v>
      </c>
      <c r="AA131" s="16">
        <f t="shared" si="30"/>
        <v>3962.12</v>
      </c>
      <c r="AB131" s="16">
        <f t="shared" si="31"/>
        <v>457.08000000000004</v>
      </c>
      <c r="AC131" s="16">
        <f t="shared" si="32"/>
        <v>3505.04</v>
      </c>
    </row>
    <row r="132" spans="1:29" s="8" customFormat="1" ht="12" hidden="1" outlineLevel="1" x14ac:dyDescent="0.2">
      <c r="A132" s="12" t="s">
        <v>2443</v>
      </c>
      <c r="B132" s="13" t="s">
        <v>2444</v>
      </c>
      <c r="C132" s="14">
        <v>44538</v>
      </c>
      <c r="D132" s="12" t="s">
        <v>19</v>
      </c>
      <c r="E132" s="13">
        <v>188</v>
      </c>
      <c r="F132" s="13">
        <v>152</v>
      </c>
      <c r="G132" s="16">
        <v>7314.4</v>
      </c>
      <c r="H132" s="16">
        <v>7314.4</v>
      </c>
      <c r="I132" s="16">
        <v>1066.8</v>
      </c>
      <c r="J132" s="16">
        <v>6247.6</v>
      </c>
      <c r="K132" s="15"/>
      <c r="L132" s="17">
        <v>457.16</v>
      </c>
      <c r="M132" s="15"/>
      <c r="N132" s="15"/>
      <c r="O132" s="16">
        <v>7314.4</v>
      </c>
      <c r="P132" s="16">
        <v>1523.96</v>
      </c>
      <c r="Q132" s="16">
        <v>5790.44</v>
      </c>
      <c r="R132" s="16">
        <v>38.1</v>
      </c>
      <c r="S132" s="16">
        <v>38.090000000000003</v>
      </c>
      <c r="T132" s="16">
        <f t="shared" si="24"/>
        <v>457.08000000000004</v>
      </c>
      <c r="U132" s="16">
        <f t="shared" si="25"/>
        <v>5333.36</v>
      </c>
      <c r="V132" s="16">
        <f t="shared" si="26"/>
        <v>457.08000000000004</v>
      </c>
      <c r="W132" s="16">
        <f t="shared" si="27"/>
        <v>4876.28</v>
      </c>
      <c r="X132" s="16">
        <f t="shared" si="26"/>
        <v>457.08000000000004</v>
      </c>
      <c r="Y132" s="16">
        <f t="shared" si="28"/>
        <v>4419.2</v>
      </c>
      <c r="Z132" s="16">
        <f t="shared" si="29"/>
        <v>457.08000000000004</v>
      </c>
      <c r="AA132" s="16">
        <f t="shared" si="30"/>
        <v>3962.12</v>
      </c>
      <c r="AB132" s="16">
        <f t="shared" si="31"/>
        <v>457.08000000000004</v>
      </c>
      <c r="AC132" s="16">
        <f t="shared" si="32"/>
        <v>3505.04</v>
      </c>
    </row>
    <row r="133" spans="1:29" s="8" customFormat="1" ht="12" hidden="1" outlineLevel="1" x14ac:dyDescent="0.2">
      <c r="A133" s="12" t="s">
        <v>2445</v>
      </c>
      <c r="B133" s="13" t="s">
        <v>2446</v>
      </c>
      <c r="C133" s="14">
        <v>44538</v>
      </c>
      <c r="D133" s="12" t="s">
        <v>19</v>
      </c>
      <c r="E133" s="13">
        <v>188</v>
      </c>
      <c r="F133" s="13">
        <v>152</v>
      </c>
      <c r="G133" s="16">
        <v>7314.4</v>
      </c>
      <c r="H133" s="16">
        <v>7314.4</v>
      </c>
      <c r="I133" s="16">
        <v>1066.8</v>
      </c>
      <c r="J133" s="16">
        <v>6247.6</v>
      </c>
      <c r="K133" s="15"/>
      <c r="L133" s="17">
        <v>457.16</v>
      </c>
      <c r="M133" s="15"/>
      <c r="N133" s="15"/>
      <c r="O133" s="16">
        <v>7314.4</v>
      </c>
      <c r="P133" s="16">
        <v>1523.96</v>
      </c>
      <c r="Q133" s="16">
        <v>5790.44</v>
      </c>
      <c r="R133" s="16">
        <v>38.1</v>
      </c>
      <c r="S133" s="16">
        <v>38.090000000000003</v>
      </c>
      <c r="T133" s="16">
        <f t="shared" si="24"/>
        <v>457.08000000000004</v>
      </c>
      <c r="U133" s="16">
        <f t="shared" si="25"/>
        <v>5333.36</v>
      </c>
      <c r="V133" s="16">
        <f t="shared" si="26"/>
        <v>457.08000000000004</v>
      </c>
      <c r="W133" s="16">
        <f t="shared" si="27"/>
        <v>4876.28</v>
      </c>
      <c r="X133" s="16">
        <f t="shared" si="26"/>
        <v>457.08000000000004</v>
      </c>
      <c r="Y133" s="16">
        <f t="shared" si="28"/>
        <v>4419.2</v>
      </c>
      <c r="Z133" s="16">
        <f t="shared" si="29"/>
        <v>457.08000000000004</v>
      </c>
      <c r="AA133" s="16">
        <f t="shared" si="30"/>
        <v>3962.12</v>
      </c>
      <c r="AB133" s="16">
        <f t="shared" si="31"/>
        <v>457.08000000000004</v>
      </c>
      <c r="AC133" s="16">
        <f t="shared" si="32"/>
        <v>3505.04</v>
      </c>
    </row>
    <row r="134" spans="1:29" s="8" customFormat="1" ht="12" hidden="1" outlineLevel="1" x14ac:dyDescent="0.2">
      <c r="A134" s="12" t="s">
        <v>2447</v>
      </c>
      <c r="B134" s="13" t="s">
        <v>2448</v>
      </c>
      <c r="C134" s="14">
        <v>44538</v>
      </c>
      <c r="D134" s="12" t="s">
        <v>19</v>
      </c>
      <c r="E134" s="13">
        <v>188</v>
      </c>
      <c r="F134" s="13">
        <v>152</v>
      </c>
      <c r="G134" s="16">
        <v>7314.4</v>
      </c>
      <c r="H134" s="16">
        <v>7314.4</v>
      </c>
      <c r="I134" s="16">
        <v>1066.8</v>
      </c>
      <c r="J134" s="16">
        <v>6247.6</v>
      </c>
      <c r="K134" s="15"/>
      <c r="L134" s="17">
        <v>457.16</v>
      </c>
      <c r="M134" s="15"/>
      <c r="N134" s="15"/>
      <c r="O134" s="16">
        <v>7314.4</v>
      </c>
      <c r="P134" s="16">
        <v>1523.96</v>
      </c>
      <c r="Q134" s="16">
        <v>5790.44</v>
      </c>
      <c r="R134" s="16">
        <v>38.1</v>
      </c>
      <c r="S134" s="16">
        <v>38.090000000000003</v>
      </c>
      <c r="T134" s="16">
        <f t="shared" si="24"/>
        <v>457.08000000000004</v>
      </c>
      <c r="U134" s="16">
        <f t="shared" si="25"/>
        <v>5333.36</v>
      </c>
      <c r="V134" s="16">
        <f t="shared" si="26"/>
        <v>457.08000000000004</v>
      </c>
      <c r="W134" s="16">
        <f t="shared" si="27"/>
        <v>4876.28</v>
      </c>
      <c r="X134" s="16">
        <f t="shared" si="26"/>
        <v>457.08000000000004</v>
      </c>
      <c r="Y134" s="16">
        <f t="shared" si="28"/>
        <v>4419.2</v>
      </c>
      <c r="Z134" s="16">
        <f t="shared" si="29"/>
        <v>457.08000000000004</v>
      </c>
      <c r="AA134" s="16">
        <f t="shared" si="30"/>
        <v>3962.12</v>
      </c>
      <c r="AB134" s="16">
        <f t="shared" si="31"/>
        <v>457.08000000000004</v>
      </c>
      <c r="AC134" s="16">
        <f t="shared" si="32"/>
        <v>3505.04</v>
      </c>
    </row>
    <row r="135" spans="1:29" s="8" customFormat="1" ht="12" hidden="1" outlineLevel="1" x14ac:dyDescent="0.2">
      <c r="A135" s="12" t="s">
        <v>2449</v>
      </c>
      <c r="B135" s="13" t="s">
        <v>2450</v>
      </c>
      <c r="C135" s="14">
        <v>44538</v>
      </c>
      <c r="D135" s="12" t="s">
        <v>19</v>
      </c>
      <c r="E135" s="13">
        <v>188</v>
      </c>
      <c r="F135" s="13">
        <v>152</v>
      </c>
      <c r="G135" s="16">
        <v>7314.4</v>
      </c>
      <c r="H135" s="16">
        <v>7314.4</v>
      </c>
      <c r="I135" s="16">
        <v>1066.8</v>
      </c>
      <c r="J135" s="16">
        <v>6247.6</v>
      </c>
      <c r="K135" s="15"/>
      <c r="L135" s="17">
        <v>457.16</v>
      </c>
      <c r="M135" s="15"/>
      <c r="N135" s="15"/>
      <c r="O135" s="16">
        <v>7314.4</v>
      </c>
      <c r="P135" s="16">
        <v>1523.96</v>
      </c>
      <c r="Q135" s="16">
        <v>5790.44</v>
      </c>
      <c r="R135" s="16">
        <v>38.1</v>
      </c>
      <c r="S135" s="16">
        <v>38.090000000000003</v>
      </c>
      <c r="T135" s="16">
        <f t="shared" si="24"/>
        <v>457.08000000000004</v>
      </c>
      <c r="U135" s="16">
        <f t="shared" si="25"/>
        <v>5333.36</v>
      </c>
      <c r="V135" s="16">
        <f t="shared" si="26"/>
        <v>457.08000000000004</v>
      </c>
      <c r="W135" s="16">
        <f t="shared" si="27"/>
        <v>4876.28</v>
      </c>
      <c r="X135" s="16">
        <f t="shared" si="26"/>
        <v>457.08000000000004</v>
      </c>
      <c r="Y135" s="16">
        <f t="shared" si="28"/>
        <v>4419.2</v>
      </c>
      <c r="Z135" s="16">
        <f t="shared" si="29"/>
        <v>457.08000000000004</v>
      </c>
      <c r="AA135" s="16">
        <f t="shared" si="30"/>
        <v>3962.12</v>
      </c>
      <c r="AB135" s="16">
        <f t="shared" si="31"/>
        <v>457.08000000000004</v>
      </c>
      <c r="AC135" s="16">
        <f t="shared" si="32"/>
        <v>3505.04</v>
      </c>
    </row>
    <row r="136" spans="1:29" s="8" customFormat="1" ht="12" hidden="1" outlineLevel="1" x14ac:dyDescent="0.2">
      <c r="A136" s="12" t="s">
        <v>2451</v>
      </c>
      <c r="B136" s="13" t="s">
        <v>2452</v>
      </c>
      <c r="C136" s="14">
        <v>44538</v>
      </c>
      <c r="D136" s="12" t="s">
        <v>19</v>
      </c>
      <c r="E136" s="13" t="e">
        <v>#N/A</v>
      </c>
      <c r="F136" s="13" t="e">
        <v>#N/A</v>
      </c>
      <c r="G136" s="16">
        <v>7314.4</v>
      </c>
      <c r="H136" s="16">
        <v>7314.4</v>
      </c>
      <c r="I136" s="16">
        <v>1066.8</v>
      </c>
      <c r="J136" s="16">
        <v>6247.6</v>
      </c>
      <c r="K136" s="15"/>
      <c r="L136" s="17">
        <v>76.2</v>
      </c>
      <c r="M136" s="16">
        <v>7314.4</v>
      </c>
      <c r="N136" s="16">
        <v>1143</v>
      </c>
      <c r="O136" s="15"/>
      <c r="P136" s="15"/>
      <c r="Q136" s="15"/>
      <c r="R136" s="16"/>
      <c r="S136" s="16"/>
      <c r="T136" s="16">
        <f t="shared" si="24"/>
        <v>0</v>
      </c>
      <c r="U136" s="16">
        <f t="shared" si="25"/>
        <v>0</v>
      </c>
      <c r="V136" s="16">
        <f t="shared" si="26"/>
        <v>0</v>
      </c>
      <c r="W136" s="16">
        <f t="shared" si="27"/>
        <v>0</v>
      </c>
      <c r="X136" s="16">
        <f t="shared" si="26"/>
        <v>0</v>
      </c>
      <c r="Y136" s="16">
        <f t="shared" si="28"/>
        <v>0</v>
      </c>
      <c r="Z136" s="16">
        <f t="shared" si="29"/>
        <v>0</v>
      </c>
      <c r="AA136" s="16">
        <f t="shared" si="30"/>
        <v>0</v>
      </c>
      <c r="AB136" s="16">
        <f t="shared" si="31"/>
        <v>0</v>
      </c>
      <c r="AC136" s="16">
        <f t="shared" si="32"/>
        <v>0</v>
      </c>
    </row>
    <row r="137" spans="1:29" s="8" customFormat="1" ht="12" hidden="1" outlineLevel="1" x14ac:dyDescent="0.2">
      <c r="A137" s="12" t="s">
        <v>2453</v>
      </c>
      <c r="B137" s="13" t="s">
        <v>2454</v>
      </c>
      <c r="C137" s="14">
        <v>44538</v>
      </c>
      <c r="D137" s="12" t="s">
        <v>19</v>
      </c>
      <c r="E137" s="13">
        <v>188</v>
      </c>
      <c r="F137" s="13">
        <v>152</v>
      </c>
      <c r="G137" s="16">
        <v>7314.4</v>
      </c>
      <c r="H137" s="16">
        <v>7314.4</v>
      </c>
      <c r="I137" s="16">
        <v>1066.8</v>
      </c>
      <c r="J137" s="16">
        <v>6247.6</v>
      </c>
      <c r="K137" s="15"/>
      <c r="L137" s="17">
        <v>457.16</v>
      </c>
      <c r="M137" s="15"/>
      <c r="N137" s="15"/>
      <c r="O137" s="16">
        <v>7314.4</v>
      </c>
      <c r="P137" s="16">
        <v>1523.96</v>
      </c>
      <c r="Q137" s="16">
        <v>5790.44</v>
      </c>
      <c r="R137" s="16">
        <v>38.1</v>
      </c>
      <c r="S137" s="16">
        <v>38.090000000000003</v>
      </c>
      <c r="T137" s="16">
        <f t="shared" si="24"/>
        <v>457.08000000000004</v>
      </c>
      <c r="U137" s="16">
        <f t="shared" si="25"/>
        <v>5333.36</v>
      </c>
      <c r="V137" s="16">
        <f t="shared" si="26"/>
        <v>457.08000000000004</v>
      </c>
      <c r="W137" s="16">
        <f t="shared" si="27"/>
        <v>4876.28</v>
      </c>
      <c r="X137" s="16">
        <f t="shared" si="26"/>
        <v>457.08000000000004</v>
      </c>
      <c r="Y137" s="16">
        <f t="shared" si="28"/>
        <v>4419.2</v>
      </c>
      <c r="Z137" s="16">
        <f t="shared" si="29"/>
        <v>457.08000000000004</v>
      </c>
      <c r="AA137" s="16">
        <f t="shared" si="30"/>
        <v>3962.12</v>
      </c>
      <c r="AB137" s="16">
        <f t="shared" si="31"/>
        <v>457.08000000000004</v>
      </c>
      <c r="AC137" s="16">
        <f t="shared" si="32"/>
        <v>3505.04</v>
      </c>
    </row>
    <row r="138" spans="1:29" s="8" customFormat="1" ht="12" hidden="1" outlineLevel="1" x14ac:dyDescent="0.2">
      <c r="A138" s="12" t="s">
        <v>2455</v>
      </c>
      <c r="B138" s="13" t="s">
        <v>2456</v>
      </c>
      <c r="C138" s="14">
        <v>44538</v>
      </c>
      <c r="D138" s="12" t="s">
        <v>19</v>
      </c>
      <c r="E138" s="13">
        <v>188</v>
      </c>
      <c r="F138" s="13">
        <v>152</v>
      </c>
      <c r="G138" s="16">
        <v>7314.4</v>
      </c>
      <c r="H138" s="16">
        <v>7314.4</v>
      </c>
      <c r="I138" s="16">
        <v>1066.8</v>
      </c>
      <c r="J138" s="16">
        <v>6247.6</v>
      </c>
      <c r="K138" s="15"/>
      <c r="L138" s="17">
        <v>457.16</v>
      </c>
      <c r="M138" s="15"/>
      <c r="N138" s="15"/>
      <c r="O138" s="16">
        <v>7314.4</v>
      </c>
      <c r="P138" s="16">
        <v>1523.96</v>
      </c>
      <c r="Q138" s="16">
        <v>5790.44</v>
      </c>
      <c r="R138" s="16">
        <v>38.1</v>
      </c>
      <c r="S138" s="16">
        <v>38.090000000000003</v>
      </c>
      <c r="T138" s="16">
        <f t="shared" si="24"/>
        <v>457.08000000000004</v>
      </c>
      <c r="U138" s="16">
        <f t="shared" si="25"/>
        <v>5333.36</v>
      </c>
      <c r="V138" s="16">
        <f t="shared" si="26"/>
        <v>457.08000000000004</v>
      </c>
      <c r="W138" s="16">
        <f t="shared" si="27"/>
        <v>4876.28</v>
      </c>
      <c r="X138" s="16">
        <f t="shared" si="26"/>
        <v>457.08000000000004</v>
      </c>
      <c r="Y138" s="16">
        <f t="shared" si="28"/>
        <v>4419.2</v>
      </c>
      <c r="Z138" s="16">
        <f t="shared" si="29"/>
        <v>457.08000000000004</v>
      </c>
      <c r="AA138" s="16">
        <f t="shared" si="30"/>
        <v>3962.12</v>
      </c>
      <c r="AB138" s="16">
        <f t="shared" si="31"/>
        <v>457.08000000000004</v>
      </c>
      <c r="AC138" s="16">
        <f t="shared" si="32"/>
        <v>3505.04</v>
      </c>
    </row>
    <row r="139" spans="1:29" s="8" customFormat="1" ht="12" hidden="1" outlineLevel="1" x14ac:dyDescent="0.2">
      <c r="A139" s="12" t="s">
        <v>2457</v>
      </c>
      <c r="B139" s="13" t="s">
        <v>2458</v>
      </c>
      <c r="C139" s="14">
        <v>44538</v>
      </c>
      <c r="D139" s="12" t="s">
        <v>19</v>
      </c>
      <c r="E139" s="13">
        <v>188</v>
      </c>
      <c r="F139" s="13">
        <v>152</v>
      </c>
      <c r="G139" s="16">
        <v>7314.4</v>
      </c>
      <c r="H139" s="16">
        <v>7314.4</v>
      </c>
      <c r="I139" s="16">
        <v>1066.8</v>
      </c>
      <c r="J139" s="16">
        <v>6247.6</v>
      </c>
      <c r="K139" s="15"/>
      <c r="L139" s="17">
        <v>457.16</v>
      </c>
      <c r="M139" s="15"/>
      <c r="N139" s="15"/>
      <c r="O139" s="16">
        <v>7314.4</v>
      </c>
      <c r="P139" s="16">
        <v>1523.96</v>
      </c>
      <c r="Q139" s="16">
        <v>5790.44</v>
      </c>
      <c r="R139" s="16">
        <v>38.1</v>
      </c>
      <c r="S139" s="16">
        <v>38.090000000000003</v>
      </c>
      <c r="T139" s="16">
        <f t="shared" si="24"/>
        <v>457.08000000000004</v>
      </c>
      <c r="U139" s="16">
        <f t="shared" si="25"/>
        <v>5333.36</v>
      </c>
      <c r="V139" s="16">
        <f t="shared" si="26"/>
        <v>457.08000000000004</v>
      </c>
      <c r="W139" s="16">
        <f t="shared" si="27"/>
        <v>4876.28</v>
      </c>
      <c r="X139" s="16">
        <f t="shared" si="26"/>
        <v>457.08000000000004</v>
      </c>
      <c r="Y139" s="16">
        <f t="shared" si="28"/>
        <v>4419.2</v>
      </c>
      <c r="Z139" s="16">
        <f t="shared" si="29"/>
        <v>457.08000000000004</v>
      </c>
      <c r="AA139" s="16">
        <f t="shared" si="30"/>
        <v>3962.12</v>
      </c>
      <c r="AB139" s="16">
        <f t="shared" si="31"/>
        <v>457.08000000000004</v>
      </c>
      <c r="AC139" s="16">
        <f t="shared" si="32"/>
        <v>3505.04</v>
      </c>
    </row>
    <row r="140" spans="1:29" s="8" customFormat="1" ht="12" hidden="1" outlineLevel="1" x14ac:dyDescent="0.2">
      <c r="A140" s="12" t="s">
        <v>2459</v>
      </c>
      <c r="B140" s="13" t="s">
        <v>2460</v>
      </c>
      <c r="C140" s="14">
        <v>44538</v>
      </c>
      <c r="D140" s="12" t="s">
        <v>19</v>
      </c>
      <c r="E140" s="13">
        <v>188</v>
      </c>
      <c r="F140" s="13">
        <v>152</v>
      </c>
      <c r="G140" s="16">
        <v>7314.4</v>
      </c>
      <c r="H140" s="16">
        <v>7314.4</v>
      </c>
      <c r="I140" s="16">
        <v>1066.8</v>
      </c>
      <c r="J140" s="16">
        <v>6247.6</v>
      </c>
      <c r="K140" s="15"/>
      <c r="L140" s="17">
        <v>457.16</v>
      </c>
      <c r="M140" s="15"/>
      <c r="N140" s="15"/>
      <c r="O140" s="16">
        <v>7314.4</v>
      </c>
      <c r="P140" s="16">
        <v>1523.96</v>
      </c>
      <c r="Q140" s="16">
        <v>5790.44</v>
      </c>
      <c r="R140" s="16">
        <v>38.1</v>
      </c>
      <c r="S140" s="16">
        <v>38.090000000000003</v>
      </c>
      <c r="T140" s="16">
        <f t="shared" si="24"/>
        <v>457.08000000000004</v>
      </c>
      <c r="U140" s="16">
        <f t="shared" si="25"/>
        <v>5333.36</v>
      </c>
      <c r="V140" s="16">
        <f t="shared" si="26"/>
        <v>457.08000000000004</v>
      </c>
      <c r="W140" s="16">
        <f t="shared" si="27"/>
        <v>4876.28</v>
      </c>
      <c r="X140" s="16">
        <f t="shared" si="26"/>
        <v>457.08000000000004</v>
      </c>
      <c r="Y140" s="16">
        <f t="shared" si="28"/>
        <v>4419.2</v>
      </c>
      <c r="Z140" s="16">
        <f t="shared" si="29"/>
        <v>457.08000000000004</v>
      </c>
      <c r="AA140" s="16">
        <f t="shared" si="30"/>
        <v>3962.12</v>
      </c>
      <c r="AB140" s="16">
        <f t="shared" si="31"/>
        <v>457.08000000000004</v>
      </c>
      <c r="AC140" s="16">
        <f t="shared" si="32"/>
        <v>3505.04</v>
      </c>
    </row>
    <row r="141" spans="1:29" s="8" customFormat="1" ht="12" hidden="1" outlineLevel="1" x14ac:dyDescent="0.2">
      <c r="A141" s="12" t="s">
        <v>2461</v>
      </c>
      <c r="B141" s="13" t="s">
        <v>2462</v>
      </c>
      <c r="C141" s="14">
        <v>44538</v>
      </c>
      <c r="D141" s="12" t="s">
        <v>19</v>
      </c>
      <c r="E141" s="13">
        <v>188</v>
      </c>
      <c r="F141" s="13">
        <v>152</v>
      </c>
      <c r="G141" s="16">
        <v>7314.4</v>
      </c>
      <c r="H141" s="16">
        <v>7314.4</v>
      </c>
      <c r="I141" s="16">
        <v>1066.8</v>
      </c>
      <c r="J141" s="16">
        <v>6247.6</v>
      </c>
      <c r="K141" s="15"/>
      <c r="L141" s="17">
        <v>457.16</v>
      </c>
      <c r="M141" s="15"/>
      <c r="N141" s="15"/>
      <c r="O141" s="16">
        <v>7314.4</v>
      </c>
      <c r="P141" s="16">
        <v>1523.96</v>
      </c>
      <c r="Q141" s="16">
        <v>5790.44</v>
      </c>
      <c r="R141" s="16">
        <v>38.1</v>
      </c>
      <c r="S141" s="16">
        <v>38.090000000000003</v>
      </c>
      <c r="T141" s="16">
        <f t="shared" si="24"/>
        <v>457.08000000000004</v>
      </c>
      <c r="U141" s="16">
        <f t="shared" si="25"/>
        <v>5333.36</v>
      </c>
      <c r="V141" s="16">
        <f t="shared" si="26"/>
        <v>457.08000000000004</v>
      </c>
      <c r="W141" s="16">
        <f t="shared" si="27"/>
        <v>4876.28</v>
      </c>
      <c r="X141" s="16">
        <f t="shared" si="26"/>
        <v>457.08000000000004</v>
      </c>
      <c r="Y141" s="16">
        <f t="shared" si="28"/>
        <v>4419.2</v>
      </c>
      <c r="Z141" s="16">
        <f t="shared" si="29"/>
        <v>457.08000000000004</v>
      </c>
      <c r="AA141" s="16">
        <f t="shared" si="30"/>
        <v>3962.12</v>
      </c>
      <c r="AB141" s="16">
        <f t="shared" si="31"/>
        <v>457.08000000000004</v>
      </c>
      <c r="AC141" s="16">
        <f t="shared" si="32"/>
        <v>3505.04</v>
      </c>
    </row>
    <row r="142" spans="1:29" s="8" customFormat="1" ht="12" hidden="1" outlineLevel="1" x14ac:dyDescent="0.2">
      <c r="A142" s="12" t="s">
        <v>2463</v>
      </c>
      <c r="B142" s="13" t="s">
        <v>2464</v>
      </c>
      <c r="C142" s="14">
        <v>44538</v>
      </c>
      <c r="D142" s="12" t="s">
        <v>19</v>
      </c>
      <c r="E142" s="13">
        <v>188</v>
      </c>
      <c r="F142" s="13">
        <v>152</v>
      </c>
      <c r="G142" s="16">
        <v>7314.4</v>
      </c>
      <c r="H142" s="16">
        <v>7314.4</v>
      </c>
      <c r="I142" s="16">
        <v>1066.8</v>
      </c>
      <c r="J142" s="16">
        <v>6247.6</v>
      </c>
      <c r="K142" s="15"/>
      <c r="L142" s="17">
        <v>457.16</v>
      </c>
      <c r="M142" s="15"/>
      <c r="N142" s="15"/>
      <c r="O142" s="16">
        <v>7314.4</v>
      </c>
      <c r="P142" s="16">
        <v>1523.96</v>
      </c>
      <c r="Q142" s="16">
        <v>5790.44</v>
      </c>
      <c r="R142" s="16">
        <v>38.1</v>
      </c>
      <c r="S142" s="16">
        <v>38.090000000000003</v>
      </c>
      <c r="T142" s="16">
        <f t="shared" si="24"/>
        <v>457.08000000000004</v>
      </c>
      <c r="U142" s="16">
        <f t="shared" si="25"/>
        <v>5333.36</v>
      </c>
      <c r="V142" s="16">
        <f t="shared" si="26"/>
        <v>457.08000000000004</v>
      </c>
      <c r="W142" s="16">
        <f t="shared" si="27"/>
        <v>4876.28</v>
      </c>
      <c r="X142" s="16">
        <f t="shared" si="26"/>
        <v>457.08000000000004</v>
      </c>
      <c r="Y142" s="16">
        <f t="shared" si="28"/>
        <v>4419.2</v>
      </c>
      <c r="Z142" s="16">
        <f t="shared" si="29"/>
        <v>457.08000000000004</v>
      </c>
      <c r="AA142" s="16">
        <f t="shared" si="30"/>
        <v>3962.12</v>
      </c>
      <c r="AB142" s="16">
        <f t="shared" si="31"/>
        <v>457.08000000000004</v>
      </c>
      <c r="AC142" s="16">
        <f t="shared" si="32"/>
        <v>3505.04</v>
      </c>
    </row>
    <row r="143" spans="1:29" s="8" customFormat="1" ht="12" hidden="1" outlineLevel="1" x14ac:dyDescent="0.2">
      <c r="A143" s="12" t="s">
        <v>2465</v>
      </c>
      <c r="B143" s="13" t="s">
        <v>2466</v>
      </c>
      <c r="C143" s="14">
        <v>44538</v>
      </c>
      <c r="D143" s="12" t="s">
        <v>19</v>
      </c>
      <c r="E143" s="13">
        <v>188</v>
      </c>
      <c r="F143" s="13">
        <v>152</v>
      </c>
      <c r="G143" s="16">
        <v>7314.4</v>
      </c>
      <c r="H143" s="16">
        <v>7314.4</v>
      </c>
      <c r="I143" s="16">
        <v>1066.8</v>
      </c>
      <c r="J143" s="16">
        <v>6247.6</v>
      </c>
      <c r="K143" s="15"/>
      <c r="L143" s="17">
        <v>457.16</v>
      </c>
      <c r="M143" s="15"/>
      <c r="N143" s="15"/>
      <c r="O143" s="16">
        <v>7314.4</v>
      </c>
      <c r="P143" s="16">
        <v>1523.96</v>
      </c>
      <c r="Q143" s="16">
        <v>5790.44</v>
      </c>
      <c r="R143" s="16">
        <v>38.1</v>
      </c>
      <c r="S143" s="16">
        <v>38.090000000000003</v>
      </c>
      <c r="T143" s="16">
        <f t="shared" si="24"/>
        <v>457.08000000000004</v>
      </c>
      <c r="U143" s="16">
        <f t="shared" si="25"/>
        <v>5333.36</v>
      </c>
      <c r="V143" s="16">
        <f t="shared" si="26"/>
        <v>457.08000000000004</v>
      </c>
      <c r="W143" s="16">
        <f t="shared" si="27"/>
        <v>4876.28</v>
      </c>
      <c r="X143" s="16">
        <f t="shared" si="26"/>
        <v>457.08000000000004</v>
      </c>
      <c r="Y143" s="16">
        <f t="shared" si="28"/>
        <v>4419.2</v>
      </c>
      <c r="Z143" s="16">
        <f t="shared" si="29"/>
        <v>457.08000000000004</v>
      </c>
      <c r="AA143" s="16">
        <f t="shared" si="30"/>
        <v>3962.12</v>
      </c>
      <c r="AB143" s="16">
        <f t="shared" si="31"/>
        <v>457.08000000000004</v>
      </c>
      <c r="AC143" s="16">
        <f t="shared" si="32"/>
        <v>3505.04</v>
      </c>
    </row>
    <row r="144" spans="1:29" s="8" customFormat="1" ht="12" hidden="1" outlineLevel="1" x14ac:dyDescent="0.2">
      <c r="A144" s="12" t="s">
        <v>2467</v>
      </c>
      <c r="B144" s="13" t="s">
        <v>2468</v>
      </c>
      <c r="C144" s="14">
        <v>44538</v>
      </c>
      <c r="D144" s="12" t="s">
        <v>19</v>
      </c>
      <c r="E144" s="13">
        <v>188</v>
      </c>
      <c r="F144" s="13">
        <v>152</v>
      </c>
      <c r="G144" s="16">
        <v>7314.4</v>
      </c>
      <c r="H144" s="16">
        <v>7314.4</v>
      </c>
      <c r="I144" s="16">
        <v>1066.8</v>
      </c>
      <c r="J144" s="16">
        <v>6247.6</v>
      </c>
      <c r="K144" s="15"/>
      <c r="L144" s="17">
        <v>457.16</v>
      </c>
      <c r="M144" s="15"/>
      <c r="N144" s="15"/>
      <c r="O144" s="16">
        <v>7314.4</v>
      </c>
      <c r="P144" s="16">
        <v>1523.96</v>
      </c>
      <c r="Q144" s="16">
        <v>5790.44</v>
      </c>
      <c r="R144" s="16">
        <v>38.1</v>
      </c>
      <c r="S144" s="16">
        <v>38.090000000000003</v>
      </c>
      <c r="T144" s="16">
        <f t="shared" si="24"/>
        <v>457.08000000000004</v>
      </c>
      <c r="U144" s="16">
        <f t="shared" si="25"/>
        <v>5333.36</v>
      </c>
      <c r="V144" s="16">
        <f t="shared" si="26"/>
        <v>457.08000000000004</v>
      </c>
      <c r="W144" s="16">
        <f t="shared" si="27"/>
        <v>4876.28</v>
      </c>
      <c r="X144" s="16">
        <f t="shared" si="26"/>
        <v>457.08000000000004</v>
      </c>
      <c r="Y144" s="16">
        <f t="shared" si="28"/>
        <v>4419.2</v>
      </c>
      <c r="Z144" s="16">
        <f t="shared" si="29"/>
        <v>457.08000000000004</v>
      </c>
      <c r="AA144" s="16">
        <f t="shared" si="30"/>
        <v>3962.12</v>
      </c>
      <c r="AB144" s="16">
        <f t="shared" si="31"/>
        <v>457.08000000000004</v>
      </c>
      <c r="AC144" s="16">
        <f t="shared" si="32"/>
        <v>3505.04</v>
      </c>
    </row>
    <row r="145" spans="1:29" s="8" customFormat="1" ht="12" hidden="1" outlineLevel="1" x14ac:dyDescent="0.2">
      <c r="A145" s="12" t="s">
        <v>4313</v>
      </c>
      <c r="B145" s="13" t="s">
        <v>4314</v>
      </c>
      <c r="C145" s="14">
        <v>44538</v>
      </c>
      <c r="D145" s="12" t="s">
        <v>19</v>
      </c>
      <c r="E145" s="13">
        <v>188</v>
      </c>
      <c r="F145" s="13">
        <v>152</v>
      </c>
      <c r="G145" s="16">
        <v>3234.84</v>
      </c>
      <c r="H145" s="16">
        <v>3234.84</v>
      </c>
      <c r="I145" s="17">
        <v>471.8</v>
      </c>
      <c r="J145" s="16">
        <v>2763.04</v>
      </c>
      <c r="K145" s="15"/>
      <c r="L145" s="17">
        <v>202.2</v>
      </c>
      <c r="M145" s="15"/>
      <c r="N145" s="15"/>
      <c r="O145" s="16">
        <v>3234.84</v>
      </c>
      <c r="P145" s="17">
        <v>674</v>
      </c>
      <c r="Q145" s="16">
        <v>2560.84</v>
      </c>
      <c r="R145" s="16">
        <v>16.850000000000001</v>
      </c>
      <c r="S145" s="16">
        <v>16.850000000000001</v>
      </c>
      <c r="T145" s="16">
        <f t="shared" si="24"/>
        <v>202.20000000000002</v>
      </c>
      <c r="U145" s="16">
        <f t="shared" si="25"/>
        <v>2358.6400000000003</v>
      </c>
      <c r="V145" s="16">
        <f t="shared" si="26"/>
        <v>202.20000000000002</v>
      </c>
      <c r="W145" s="16">
        <f t="shared" si="27"/>
        <v>2156.4400000000005</v>
      </c>
      <c r="X145" s="16">
        <f t="shared" si="26"/>
        <v>202.20000000000002</v>
      </c>
      <c r="Y145" s="16">
        <f t="shared" si="28"/>
        <v>1954.2400000000005</v>
      </c>
      <c r="Z145" s="16">
        <f t="shared" si="29"/>
        <v>202.20000000000002</v>
      </c>
      <c r="AA145" s="16">
        <f t="shared" si="30"/>
        <v>1752.0400000000004</v>
      </c>
      <c r="AB145" s="16">
        <f t="shared" si="31"/>
        <v>202.20000000000002</v>
      </c>
      <c r="AC145" s="16">
        <f t="shared" si="32"/>
        <v>1549.8400000000004</v>
      </c>
    </row>
    <row r="146" spans="1:29" s="8" customFormat="1" ht="12" hidden="1" outlineLevel="1" x14ac:dyDescent="0.2">
      <c r="A146" s="12" t="s">
        <v>4315</v>
      </c>
      <c r="B146" s="13" t="s">
        <v>4316</v>
      </c>
      <c r="C146" s="14">
        <v>44538</v>
      </c>
      <c r="D146" s="12" t="s">
        <v>19</v>
      </c>
      <c r="E146" s="13">
        <v>188</v>
      </c>
      <c r="F146" s="13">
        <v>152</v>
      </c>
      <c r="G146" s="16">
        <v>3234.83</v>
      </c>
      <c r="H146" s="16">
        <v>3234.83</v>
      </c>
      <c r="I146" s="17">
        <v>471.8</v>
      </c>
      <c r="J146" s="16">
        <v>2763.03</v>
      </c>
      <c r="K146" s="15"/>
      <c r="L146" s="17">
        <v>202.2</v>
      </c>
      <c r="M146" s="15"/>
      <c r="N146" s="15"/>
      <c r="O146" s="16">
        <v>3234.83</v>
      </c>
      <c r="P146" s="17">
        <v>674</v>
      </c>
      <c r="Q146" s="16">
        <v>2560.83</v>
      </c>
      <c r="R146" s="16">
        <v>16.850000000000001</v>
      </c>
      <c r="S146" s="16">
        <v>16.850000000000001</v>
      </c>
      <c r="T146" s="16">
        <f t="shared" si="24"/>
        <v>202.20000000000002</v>
      </c>
      <c r="U146" s="16">
        <f t="shared" si="25"/>
        <v>2358.63</v>
      </c>
      <c r="V146" s="16">
        <f t="shared" si="26"/>
        <v>202.20000000000002</v>
      </c>
      <c r="W146" s="16">
        <f t="shared" si="27"/>
        <v>2156.4300000000003</v>
      </c>
      <c r="X146" s="16">
        <f t="shared" si="26"/>
        <v>202.20000000000002</v>
      </c>
      <c r="Y146" s="16">
        <f t="shared" si="28"/>
        <v>1954.2300000000002</v>
      </c>
      <c r="Z146" s="16">
        <f t="shared" si="29"/>
        <v>202.20000000000002</v>
      </c>
      <c r="AA146" s="16">
        <f t="shared" si="30"/>
        <v>1752.0300000000002</v>
      </c>
      <c r="AB146" s="16">
        <f t="shared" si="31"/>
        <v>202.20000000000002</v>
      </c>
      <c r="AC146" s="16">
        <f t="shared" si="32"/>
        <v>1549.8300000000002</v>
      </c>
    </row>
    <row r="147" spans="1:29" s="8" customFormat="1" ht="12" hidden="1" outlineLevel="1" x14ac:dyDescent="0.2">
      <c r="A147" s="12" t="s">
        <v>2469</v>
      </c>
      <c r="B147" s="13" t="s">
        <v>2470</v>
      </c>
      <c r="C147" s="14">
        <v>44539</v>
      </c>
      <c r="D147" s="12" t="s">
        <v>19</v>
      </c>
      <c r="E147" s="13">
        <v>189</v>
      </c>
      <c r="F147" s="13">
        <v>153</v>
      </c>
      <c r="G147" s="16">
        <v>7314.4</v>
      </c>
      <c r="H147" s="16">
        <v>7314.4</v>
      </c>
      <c r="I147" s="16">
        <v>1028.7</v>
      </c>
      <c r="J147" s="16">
        <v>6285.7</v>
      </c>
      <c r="K147" s="15"/>
      <c r="L147" s="17">
        <v>457.17</v>
      </c>
      <c r="M147" s="15"/>
      <c r="N147" s="15"/>
      <c r="O147" s="16">
        <v>7314.4</v>
      </c>
      <c r="P147" s="16">
        <v>1485.87</v>
      </c>
      <c r="Q147" s="16">
        <v>5828.53</v>
      </c>
      <c r="R147" s="16">
        <v>38.090000000000003</v>
      </c>
      <c r="S147" s="16">
        <v>38.1</v>
      </c>
      <c r="T147" s="16">
        <f t="shared" si="24"/>
        <v>457.20000000000005</v>
      </c>
      <c r="U147" s="16">
        <f t="shared" si="25"/>
        <v>5371.33</v>
      </c>
      <c r="V147" s="16">
        <f t="shared" si="26"/>
        <v>457.20000000000005</v>
      </c>
      <c r="W147" s="16">
        <f t="shared" si="27"/>
        <v>4914.13</v>
      </c>
      <c r="X147" s="16">
        <f t="shared" si="26"/>
        <v>457.20000000000005</v>
      </c>
      <c r="Y147" s="16">
        <f t="shared" si="28"/>
        <v>4456.93</v>
      </c>
      <c r="Z147" s="16">
        <f t="shared" si="29"/>
        <v>457.20000000000005</v>
      </c>
      <c r="AA147" s="16">
        <f t="shared" si="30"/>
        <v>3999.7300000000005</v>
      </c>
      <c r="AB147" s="16">
        <f t="shared" si="31"/>
        <v>457.20000000000005</v>
      </c>
      <c r="AC147" s="16">
        <f t="shared" si="32"/>
        <v>3542.5300000000007</v>
      </c>
    </row>
    <row r="148" spans="1:29" s="8" customFormat="1" ht="12" hidden="1" outlineLevel="1" x14ac:dyDescent="0.2">
      <c r="A148" s="12" t="s">
        <v>2471</v>
      </c>
      <c r="B148" s="13" t="s">
        <v>2472</v>
      </c>
      <c r="C148" s="14">
        <v>44539</v>
      </c>
      <c r="D148" s="12" t="s">
        <v>19</v>
      </c>
      <c r="E148" s="13">
        <v>189</v>
      </c>
      <c r="F148" s="13">
        <v>153</v>
      </c>
      <c r="G148" s="16">
        <v>7314.4</v>
      </c>
      <c r="H148" s="16">
        <v>7314.4</v>
      </c>
      <c r="I148" s="16">
        <v>1028.7</v>
      </c>
      <c r="J148" s="16">
        <v>6285.7</v>
      </c>
      <c r="K148" s="15"/>
      <c r="L148" s="17">
        <v>457.17</v>
      </c>
      <c r="M148" s="15"/>
      <c r="N148" s="15"/>
      <c r="O148" s="16">
        <v>7314.4</v>
      </c>
      <c r="P148" s="16">
        <v>1485.87</v>
      </c>
      <c r="Q148" s="16">
        <v>5828.53</v>
      </c>
      <c r="R148" s="16">
        <v>38.090000000000003</v>
      </c>
      <c r="S148" s="16">
        <v>38.1</v>
      </c>
      <c r="T148" s="16">
        <f t="shared" si="24"/>
        <v>457.20000000000005</v>
      </c>
      <c r="U148" s="16">
        <f t="shared" si="25"/>
        <v>5371.33</v>
      </c>
      <c r="V148" s="16">
        <f t="shared" si="26"/>
        <v>457.20000000000005</v>
      </c>
      <c r="W148" s="16">
        <f t="shared" si="27"/>
        <v>4914.13</v>
      </c>
      <c r="X148" s="16">
        <f t="shared" si="26"/>
        <v>457.20000000000005</v>
      </c>
      <c r="Y148" s="16">
        <f t="shared" si="28"/>
        <v>4456.93</v>
      </c>
      <c r="Z148" s="16">
        <f t="shared" si="29"/>
        <v>457.20000000000005</v>
      </c>
      <c r="AA148" s="16">
        <f t="shared" si="30"/>
        <v>3999.7300000000005</v>
      </c>
      <c r="AB148" s="16">
        <f t="shared" si="31"/>
        <v>457.20000000000005</v>
      </c>
      <c r="AC148" s="16">
        <f t="shared" si="32"/>
        <v>3542.5300000000007</v>
      </c>
    </row>
    <row r="149" spans="1:29" s="8" customFormat="1" ht="12" hidden="1" outlineLevel="1" x14ac:dyDescent="0.2">
      <c r="A149" s="12" t="s">
        <v>2473</v>
      </c>
      <c r="B149" s="13" t="s">
        <v>2474</v>
      </c>
      <c r="C149" s="14">
        <v>44539</v>
      </c>
      <c r="D149" s="12" t="s">
        <v>19</v>
      </c>
      <c r="E149" s="13">
        <v>189</v>
      </c>
      <c r="F149" s="13">
        <v>153</v>
      </c>
      <c r="G149" s="16">
        <v>7314.4</v>
      </c>
      <c r="H149" s="16">
        <v>7314.4</v>
      </c>
      <c r="I149" s="16">
        <v>1028.7</v>
      </c>
      <c r="J149" s="16">
        <v>6285.7</v>
      </c>
      <c r="K149" s="15"/>
      <c r="L149" s="17">
        <v>457.17</v>
      </c>
      <c r="M149" s="15"/>
      <c r="N149" s="15"/>
      <c r="O149" s="16">
        <v>7314.4</v>
      </c>
      <c r="P149" s="16">
        <v>1485.87</v>
      </c>
      <c r="Q149" s="16">
        <v>5828.53</v>
      </c>
      <c r="R149" s="16">
        <v>38.090000000000003</v>
      </c>
      <c r="S149" s="16">
        <v>38.1</v>
      </c>
      <c r="T149" s="16">
        <f t="shared" si="24"/>
        <v>457.20000000000005</v>
      </c>
      <c r="U149" s="16">
        <f t="shared" si="25"/>
        <v>5371.33</v>
      </c>
      <c r="V149" s="16">
        <f t="shared" si="26"/>
        <v>457.20000000000005</v>
      </c>
      <c r="W149" s="16">
        <f t="shared" si="27"/>
        <v>4914.13</v>
      </c>
      <c r="X149" s="16">
        <f t="shared" si="26"/>
        <v>457.20000000000005</v>
      </c>
      <c r="Y149" s="16">
        <f t="shared" si="28"/>
        <v>4456.93</v>
      </c>
      <c r="Z149" s="16">
        <f t="shared" si="29"/>
        <v>457.20000000000005</v>
      </c>
      <c r="AA149" s="16">
        <f t="shared" si="30"/>
        <v>3999.7300000000005</v>
      </c>
      <c r="AB149" s="16">
        <f t="shared" si="31"/>
        <v>457.20000000000005</v>
      </c>
      <c r="AC149" s="16">
        <f t="shared" si="32"/>
        <v>3542.5300000000007</v>
      </c>
    </row>
    <row r="150" spans="1:29" s="8" customFormat="1" ht="12" hidden="1" outlineLevel="1" x14ac:dyDescent="0.2">
      <c r="A150" s="12" t="s">
        <v>2475</v>
      </c>
      <c r="B150" s="13" t="s">
        <v>2476</v>
      </c>
      <c r="C150" s="14">
        <v>44539</v>
      </c>
      <c r="D150" s="12" t="s">
        <v>19</v>
      </c>
      <c r="E150" s="13">
        <v>189</v>
      </c>
      <c r="F150" s="13">
        <v>153</v>
      </c>
      <c r="G150" s="16">
        <v>7314.4</v>
      </c>
      <c r="H150" s="16">
        <v>7314.4</v>
      </c>
      <c r="I150" s="16">
        <v>1028.7</v>
      </c>
      <c r="J150" s="16">
        <v>6285.7</v>
      </c>
      <c r="K150" s="15"/>
      <c r="L150" s="17">
        <v>457.17</v>
      </c>
      <c r="M150" s="15"/>
      <c r="N150" s="15"/>
      <c r="O150" s="16">
        <v>7314.4</v>
      </c>
      <c r="P150" s="16">
        <v>1485.87</v>
      </c>
      <c r="Q150" s="16">
        <v>5828.53</v>
      </c>
      <c r="R150" s="16">
        <v>38.090000000000003</v>
      </c>
      <c r="S150" s="16">
        <v>38.1</v>
      </c>
      <c r="T150" s="16">
        <f t="shared" si="24"/>
        <v>457.20000000000005</v>
      </c>
      <c r="U150" s="16">
        <f t="shared" si="25"/>
        <v>5371.33</v>
      </c>
      <c r="V150" s="16">
        <f t="shared" si="26"/>
        <v>457.20000000000005</v>
      </c>
      <c r="W150" s="16">
        <f t="shared" si="27"/>
        <v>4914.13</v>
      </c>
      <c r="X150" s="16">
        <f t="shared" si="26"/>
        <v>457.20000000000005</v>
      </c>
      <c r="Y150" s="16">
        <f t="shared" si="28"/>
        <v>4456.93</v>
      </c>
      <c r="Z150" s="16">
        <f t="shared" si="29"/>
        <v>457.20000000000005</v>
      </c>
      <c r="AA150" s="16">
        <f t="shared" si="30"/>
        <v>3999.7300000000005</v>
      </c>
      <c r="AB150" s="16">
        <f t="shared" si="31"/>
        <v>457.20000000000005</v>
      </c>
      <c r="AC150" s="16">
        <f t="shared" si="32"/>
        <v>3542.5300000000007</v>
      </c>
    </row>
    <row r="151" spans="1:29" s="8" customFormat="1" ht="12" hidden="1" outlineLevel="1" x14ac:dyDescent="0.2">
      <c r="A151" s="12" t="s">
        <v>2477</v>
      </c>
      <c r="B151" s="13" t="s">
        <v>2478</v>
      </c>
      <c r="C151" s="14">
        <v>44539</v>
      </c>
      <c r="D151" s="12" t="s">
        <v>19</v>
      </c>
      <c r="E151" s="13">
        <v>189</v>
      </c>
      <c r="F151" s="13">
        <v>153</v>
      </c>
      <c r="G151" s="16">
        <v>7314.4</v>
      </c>
      <c r="H151" s="16">
        <v>7314.4</v>
      </c>
      <c r="I151" s="16">
        <v>1028.7</v>
      </c>
      <c r="J151" s="16">
        <v>6285.7</v>
      </c>
      <c r="K151" s="15"/>
      <c r="L151" s="17">
        <v>457.17</v>
      </c>
      <c r="M151" s="15"/>
      <c r="N151" s="15"/>
      <c r="O151" s="16">
        <v>7314.4</v>
      </c>
      <c r="P151" s="16">
        <v>1485.87</v>
      </c>
      <c r="Q151" s="16">
        <v>5828.53</v>
      </c>
      <c r="R151" s="16">
        <v>38.090000000000003</v>
      </c>
      <c r="S151" s="16">
        <v>38.1</v>
      </c>
      <c r="T151" s="16">
        <f t="shared" si="24"/>
        <v>457.20000000000005</v>
      </c>
      <c r="U151" s="16">
        <f t="shared" si="25"/>
        <v>5371.33</v>
      </c>
      <c r="V151" s="16">
        <f t="shared" si="26"/>
        <v>457.20000000000005</v>
      </c>
      <c r="W151" s="16">
        <f t="shared" si="27"/>
        <v>4914.13</v>
      </c>
      <c r="X151" s="16">
        <f t="shared" si="26"/>
        <v>457.20000000000005</v>
      </c>
      <c r="Y151" s="16">
        <f t="shared" si="28"/>
        <v>4456.93</v>
      </c>
      <c r="Z151" s="16">
        <f t="shared" si="29"/>
        <v>457.20000000000005</v>
      </c>
      <c r="AA151" s="16">
        <f t="shared" si="30"/>
        <v>3999.7300000000005</v>
      </c>
      <c r="AB151" s="16">
        <f t="shared" si="31"/>
        <v>457.20000000000005</v>
      </c>
      <c r="AC151" s="16">
        <f t="shared" si="32"/>
        <v>3542.5300000000007</v>
      </c>
    </row>
    <row r="152" spans="1:29" s="8" customFormat="1" ht="12" hidden="1" outlineLevel="1" x14ac:dyDescent="0.2">
      <c r="A152" s="12" t="s">
        <v>2479</v>
      </c>
      <c r="B152" s="13" t="s">
        <v>2480</v>
      </c>
      <c r="C152" s="14">
        <v>44539</v>
      </c>
      <c r="D152" s="12" t="s">
        <v>19</v>
      </c>
      <c r="E152" s="13">
        <v>189</v>
      </c>
      <c r="F152" s="13">
        <v>153</v>
      </c>
      <c r="G152" s="16">
        <v>7314.4</v>
      </c>
      <c r="H152" s="16">
        <v>7314.4</v>
      </c>
      <c r="I152" s="16">
        <v>1028.7</v>
      </c>
      <c r="J152" s="16">
        <v>6285.7</v>
      </c>
      <c r="K152" s="15"/>
      <c r="L152" s="17">
        <v>457.17</v>
      </c>
      <c r="M152" s="15"/>
      <c r="N152" s="15"/>
      <c r="O152" s="16">
        <v>7314.4</v>
      </c>
      <c r="P152" s="16">
        <v>1485.87</v>
      </c>
      <c r="Q152" s="16">
        <v>5828.53</v>
      </c>
      <c r="R152" s="16">
        <v>38.090000000000003</v>
      </c>
      <c r="S152" s="16">
        <v>38.1</v>
      </c>
      <c r="T152" s="16">
        <f t="shared" si="24"/>
        <v>457.20000000000005</v>
      </c>
      <c r="U152" s="16">
        <f t="shared" si="25"/>
        <v>5371.33</v>
      </c>
      <c r="V152" s="16">
        <f t="shared" si="26"/>
        <v>457.20000000000005</v>
      </c>
      <c r="W152" s="16">
        <f t="shared" si="27"/>
        <v>4914.13</v>
      </c>
      <c r="X152" s="16">
        <f t="shared" si="26"/>
        <v>457.20000000000005</v>
      </c>
      <c r="Y152" s="16">
        <f t="shared" si="28"/>
        <v>4456.93</v>
      </c>
      <c r="Z152" s="16">
        <f t="shared" si="29"/>
        <v>457.20000000000005</v>
      </c>
      <c r="AA152" s="16">
        <f t="shared" si="30"/>
        <v>3999.7300000000005</v>
      </c>
      <c r="AB152" s="16">
        <f t="shared" si="31"/>
        <v>457.20000000000005</v>
      </c>
      <c r="AC152" s="16">
        <f t="shared" si="32"/>
        <v>3542.5300000000007</v>
      </c>
    </row>
    <row r="153" spans="1:29" s="8" customFormat="1" ht="12" hidden="1" outlineLevel="1" x14ac:dyDescent="0.2">
      <c r="A153" s="12" t="s">
        <v>2481</v>
      </c>
      <c r="B153" s="13" t="s">
        <v>2482</v>
      </c>
      <c r="C153" s="14">
        <v>44539</v>
      </c>
      <c r="D153" s="12" t="s">
        <v>19</v>
      </c>
      <c r="E153" s="13">
        <v>189</v>
      </c>
      <c r="F153" s="13">
        <v>153</v>
      </c>
      <c r="G153" s="16">
        <v>7314.4</v>
      </c>
      <c r="H153" s="16">
        <v>7314.4</v>
      </c>
      <c r="I153" s="16">
        <v>1028.7</v>
      </c>
      <c r="J153" s="16">
        <v>6285.7</v>
      </c>
      <c r="K153" s="15"/>
      <c r="L153" s="17">
        <v>457.17</v>
      </c>
      <c r="M153" s="15"/>
      <c r="N153" s="15"/>
      <c r="O153" s="16">
        <v>7314.4</v>
      </c>
      <c r="P153" s="16">
        <v>1485.87</v>
      </c>
      <c r="Q153" s="16">
        <v>5828.53</v>
      </c>
      <c r="R153" s="16">
        <v>38.090000000000003</v>
      </c>
      <c r="S153" s="16">
        <v>38.1</v>
      </c>
      <c r="T153" s="16">
        <f t="shared" si="24"/>
        <v>457.20000000000005</v>
      </c>
      <c r="U153" s="16">
        <f t="shared" si="25"/>
        <v>5371.33</v>
      </c>
      <c r="V153" s="16">
        <f t="shared" si="26"/>
        <v>457.20000000000005</v>
      </c>
      <c r="W153" s="16">
        <f t="shared" si="27"/>
        <v>4914.13</v>
      </c>
      <c r="X153" s="16">
        <f t="shared" si="26"/>
        <v>457.20000000000005</v>
      </c>
      <c r="Y153" s="16">
        <f t="shared" si="28"/>
        <v>4456.93</v>
      </c>
      <c r="Z153" s="16">
        <f t="shared" si="29"/>
        <v>457.20000000000005</v>
      </c>
      <c r="AA153" s="16">
        <f t="shared" si="30"/>
        <v>3999.7300000000005</v>
      </c>
      <c r="AB153" s="16">
        <f t="shared" si="31"/>
        <v>457.20000000000005</v>
      </c>
      <c r="AC153" s="16">
        <f t="shared" si="32"/>
        <v>3542.5300000000007</v>
      </c>
    </row>
    <row r="154" spans="1:29" s="8" customFormat="1" ht="12" hidden="1" outlineLevel="1" x14ac:dyDescent="0.2">
      <c r="A154" s="12" t="s">
        <v>2483</v>
      </c>
      <c r="B154" s="13" t="s">
        <v>2484</v>
      </c>
      <c r="C154" s="14">
        <v>44539</v>
      </c>
      <c r="D154" s="12" t="s">
        <v>19</v>
      </c>
      <c r="E154" s="13">
        <v>189</v>
      </c>
      <c r="F154" s="13">
        <v>153</v>
      </c>
      <c r="G154" s="16">
        <v>7314.4</v>
      </c>
      <c r="H154" s="16">
        <v>7314.4</v>
      </c>
      <c r="I154" s="16">
        <v>1028.7</v>
      </c>
      <c r="J154" s="16">
        <v>6285.7</v>
      </c>
      <c r="K154" s="15"/>
      <c r="L154" s="17">
        <v>457.17</v>
      </c>
      <c r="M154" s="15"/>
      <c r="N154" s="15"/>
      <c r="O154" s="16">
        <v>7314.4</v>
      </c>
      <c r="P154" s="16">
        <v>1485.87</v>
      </c>
      <c r="Q154" s="16">
        <v>5828.53</v>
      </c>
      <c r="R154" s="16">
        <v>38.090000000000003</v>
      </c>
      <c r="S154" s="16">
        <v>38.1</v>
      </c>
      <c r="T154" s="16">
        <f t="shared" si="24"/>
        <v>457.20000000000005</v>
      </c>
      <c r="U154" s="16">
        <f t="shared" si="25"/>
        <v>5371.33</v>
      </c>
      <c r="V154" s="16">
        <f t="shared" si="26"/>
        <v>457.20000000000005</v>
      </c>
      <c r="W154" s="16">
        <f t="shared" si="27"/>
        <v>4914.13</v>
      </c>
      <c r="X154" s="16">
        <f t="shared" si="26"/>
        <v>457.20000000000005</v>
      </c>
      <c r="Y154" s="16">
        <f t="shared" si="28"/>
        <v>4456.93</v>
      </c>
      <c r="Z154" s="16">
        <f t="shared" si="29"/>
        <v>457.20000000000005</v>
      </c>
      <c r="AA154" s="16">
        <f t="shared" si="30"/>
        <v>3999.7300000000005</v>
      </c>
      <c r="AB154" s="16">
        <f t="shared" si="31"/>
        <v>457.20000000000005</v>
      </c>
      <c r="AC154" s="16">
        <f t="shared" si="32"/>
        <v>3542.5300000000007</v>
      </c>
    </row>
    <row r="155" spans="1:29" s="8" customFormat="1" ht="12" hidden="1" outlineLevel="1" x14ac:dyDescent="0.2">
      <c r="A155" s="12" t="s">
        <v>2485</v>
      </c>
      <c r="B155" s="13" t="s">
        <v>2486</v>
      </c>
      <c r="C155" s="14">
        <v>44539</v>
      </c>
      <c r="D155" s="12" t="s">
        <v>19</v>
      </c>
      <c r="E155" s="13">
        <v>189</v>
      </c>
      <c r="F155" s="13">
        <v>153</v>
      </c>
      <c r="G155" s="16">
        <v>7314.4</v>
      </c>
      <c r="H155" s="16">
        <v>7314.4</v>
      </c>
      <c r="I155" s="16">
        <v>1028.7</v>
      </c>
      <c r="J155" s="16">
        <v>6285.7</v>
      </c>
      <c r="K155" s="15"/>
      <c r="L155" s="17">
        <v>457.17</v>
      </c>
      <c r="M155" s="15"/>
      <c r="N155" s="15"/>
      <c r="O155" s="16">
        <v>7314.4</v>
      </c>
      <c r="P155" s="16">
        <v>1485.87</v>
      </c>
      <c r="Q155" s="16">
        <v>5828.53</v>
      </c>
      <c r="R155" s="16">
        <v>38.090000000000003</v>
      </c>
      <c r="S155" s="16">
        <v>38.1</v>
      </c>
      <c r="T155" s="16">
        <f t="shared" si="24"/>
        <v>457.20000000000005</v>
      </c>
      <c r="U155" s="16">
        <f t="shared" si="25"/>
        <v>5371.33</v>
      </c>
      <c r="V155" s="16">
        <f t="shared" si="26"/>
        <v>457.20000000000005</v>
      </c>
      <c r="W155" s="16">
        <f t="shared" si="27"/>
        <v>4914.13</v>
      </c>
      <c r="X155" s="16">
        <f t="shared" si="26"/>
        <v>457.20000000000005</v>
      </c>
      <c r="Y155" s="16">
        <f t="shared" si="28"/>
        <v>4456.93</v>
      </c>
      <c r="Z155" s="16">
        <f t="shared" si="29"/>
        <v>457.20000000000005</v>
      </c>
      <c r="AA155" s="16">
        <f t="shared" si="30"/>
        <v>3999.7300000000005</v>
      </c>
      <c r="AB155" s="16">
        <f t="shared" si="31"/>
        <v>457.20000000000005</v>
      </c>
      <c r="AC155" s="16">
        <f t="shared" si="32"/>
        <v>3542.5300000000007</v>
      </c>
    </row>
    <row r="156" spans="1:29" s="8" customFormat="1" ht="12" hidden="1" outlineLevel="1" x14ac:dyDescent="0.2">
      <c r="A156" s="12" t="s">
        <v>2487</v>
      </c>
      <c r="B156" s="13" t="s">
        <v>2488</v>
      </c>
      <c r="C156" s="14">
        <v>44539</v>
      </c>
      <c r="D156" s="12" t="s">
        <v>19</v>
      </c>
      <c r="E156" s="13">
        <v>189</v>
      </c>
      <c r="F156" s="13">
        <v>153</v>
      </c>
      <c r="G156" s="16">
        <v>7314.41</v>
      </c>
      <c r="H156" s="16">
        <v>7314.41</v>
      </c>
      <c r="I156" s="16">
        <v>1028.7</v>
      </c>
      <c r="J156" s="16">
        <v>6285.71</v>
      </c>
      <c r="K156" s="15"/>
      <c r="L156" s="17">
        <v>457.18</v>
      </c>
      <c r="M156" s="15"/>
      <c r="N156" s="15"/>
      <c r="O156" s="16">
        <v>7314.41</v>
      </c>
      <c r="P156" s="16">
        <v>1485.88</v>
      </c>
      <c r="Q156" s="16">
        <v>5828.53</v>
      </c>
      <c r="R156" s="16">
        <v>38.090000000000003</v>
      </c>
      <c r="S156" s="16">
        <v>38.1</v>
      </c>
      <c r="T156" s="16">
        <f t="shared" si="24"/>
        <v>457.20000000000005</v>
      </c>
      <c r="U156" s="16">
        <f t="shared" si="25"/>
        <v>5371.33</v>
      </c>
      <c r="V156" s="16">
        <f t="shared" si="26"/>
        <v>457.20000000000005</v>
      </c>
      <c r="W156" s="16">
        <f t="shared" si="27"/>
        <v>4914.13</v>
      </c>
      <c r="X156" s="16">
        <f t="shared" si="26"/>
        <v>457.20000000000005</v>
      </c>
      <c r="Y156" s="16">
        <f t="shared" si="28"/>
        <v>4456.93</v>
      </c>
      <c r="Z156" s="16">
        <f t="shared" si="29"/>
        <v>457.20000000000005</v>
      </c>
      <c r="AA156" s="16">
        <f t="shared" si="30"/>
        <v>3999.7300000000005</v>
      </c>
      <c r="AB156" s="16">
        <f t="shared" si="31"/>
        <v>457.20000000000005</v>
      </c>
      <c r="AC156" s="16">
        <f t="shared" si="32"/>
        <v>3542.5300000000007</v>
      </c>
    </row>
    <row r="157" spans="1:29" s="8" customFormat="1" ht="12" hidden="1" outlineLevel="1" x14ac:dyDescent="0.2">
      <c r="A157" s="12" t="s">
        <v>2489</v>
      </c>
      <c r="B157" s="13" t="s">
        <v>2490</v>
      </c>
      <c r="C157" s="14">
        <v>44539</v>
      </c>
      <c r="D157" s="12" t="s">
        <v>19</v>
      </c>
      <c r="E157" s="13">
        <v>189</v>
      </c>
      <c r="F157" s="13">
        <v>153</v>
      </c>
      <c r="G157" s="16">
        <v>7314.4</v>
      </c>
      <c r="H157" s="16">
        <v>7314.4</v>
      </c>
      <c r="I157" s="16">
        <v>1028.7</v>
      </c>
      <c r="J157" s="16">
        <v>6285.7</v>
      </c>
      <c r="K157" s="15"/>
      <c r="L157" s="17">
        <v>457.17</v>
      </c>
      <c r="M157" s="15"/>
      <c r="N157" s="15"/>
      <c r="O157" s="16">
        <v>7314.4</v>
      </c>
      <c r="P157" s="16">
        <v>1485.87</v>
      </c>
      <c r="Q157" s="16">
        <v>5828.53</v>
      </c>
      <c r="R157" s="16">
        <v>38.090000000000003</v>
      </c>
      <c r="S157" s="16">
        <v>38.1</v>
      </c>
      <c r="T157" s="16">
        <f t="shared" si="24"/>
        <v>457.20000000000005</v>
      </c>
      <c r="U157" s="16">
        <f t="shared" si="25"/>
        <v>5371.33</v>
      </c>
      <c r="V157" s="16">
        <f t="shared" si="26"/>
        <v>457.20000000000005</v>
      </c>
      <c r="W157" s="16">
        <f t="shared" si="27"/>
        <v>4914.13</v>
      </c>
      <c r="X157" s="16">
        <f t="shared" si="26"/>
        <v>457.20000000000005</v>
      </c>
      <c r="Y157" s="16">
        <f t="shared" si="28"/>
        <v>4456.93</v>
      </c>
      <c r="Z157" s="16">
        <f t="shared" si="29"/>
        <v>457.20000000000005</v>
      </c>
      <c r="AA157" s="16">
        <f t="shared" si="30"/>
        <v>3999.7300000000005</v>
      </c>
      <c r="AB157" s="16">
        <f t="shared" si="31"/>
        <v>457.20000000000005</v>
      </c>
      <c r="AC157" s="16">
        <f t="shared" si="32"/>
        <v>3542.5300000000007</v>
      </c>
    </row>
    <row r="158" spans="1:29" s="8" customFormat="1" ht="12" hidden="1" outlineLevel="1" x14ac:dyDescent="0.2">
      <c r="A158" s="12" t="s">
        <v>2491</v>
      </c>
      <c r="B158" s="13" t="s">
        <v>2492</v>
      </c>
      <c r="C158" s="14">
        <v>44539</v>
      </c>
      <c r="D158" s="12" t="s">
        <v>19</v>
      </c>
      <c r="E158" s="13">
        <v>189</v>
      </c>
      <c r="F158" s="13">
        <v>153</v>
      </c>
      <c r="G158" s="16">
        <v>7314.41</v>
      </c>
      <c r="H158" s="16">
        <v>7314.41</v>
      </c>
      <c r="I158" s="16">
        <v>1028.7</v>
      </c>
      <c r="J158" s="16">
        <v>6285.71</v>
      </c>
      <c r="K158" s="15"/>
      <c r="L158" s="17">
        <v>457.18</v>
      </c>
      <c r="M158" s="15"/>
      <c r="N158" s="15"/>
      <c r="O158" s="16">
        <v>7314.41</v>
      </c>
      <c r="P158" s="16">
        <v>1485.88</v>
      </c>
      <c r="Q158" s="16">
        <v>5828.53</v>
      </c>
      <c r="R158" s="16">
        <v>38.090000000000003</v>
      </c>
      <c r="S158" s="16">
        <v>38.1</v>
      </c>
      <c r="T158" s="16">
        <f t="shared" si="24"/>
        <v>457.20000000000005</v>
      </c>
      <c r="U158" s="16">
        <f t="shared" si="25"/>
        <v>5371.33</v>
      </c>
      <c r="V158" s="16">
        <f t="shared" si="26"/>
        <v>457.20000000000005</v>
      </c>
      <c r="W158" s="16">
        <f t="shared" si="27"/>
        <v>4914.13</v>
      </c>
      <c r="X158" s="16">
        <f t="shared" si="26"/>
        <v>457.20000000000005</v>
      </c>
      <c r="Y158" s="16">
        <f t="shared" si="28"/>
        <v>4456.93</v>
      </c>
      <c r="Z158" s="16">
        <f t="shared" si="29"/>
        <v>457.20000000000005</v>
      </c>
      <c r="AA158" s="16">
        <f t="shared" si="30"/>
        <v>3999.7300000000005</v>
      </c>
      <c r="AB158" s="16">
        <f t="shared" si="31"/>
        <v>457.20000000000005</v>
      </c>
      <c r="AC158" s="16">
        <f t="shared" si="32"/>
        <v>3542.5300000000007</v>
      </c>
    </row>
    <row r="159" spans="1:29" s="8" customFormat="1" ht="12" hidden="1" outlineLevel="1" x14ac:dyDescent="0.2">
      <c r="A159" s="12" t="s">
        <v>2493</v>
      </c>
      <c r="B159" s="13" t="s">
        <v>2494</v>
      </c>
      <c r="C159" s="14">
        <v>44539</v>
      </c>
      <c r="D159" s="12" t="s">
        <v>19</v>
      </c>
      <c r="E159" s="13">
        <v>189</v>
      </c>
      <c r="F159" s="13">
        <v>153</v>
      </c>
      <c r="G159" s="16">
        <v>7314.4</v>
      </c>
      <c r="H159" s="16">
        <v>7314.4</v>
      </c>
      <c r="I159" s="16">
        <v>1028.7</v>
      </c>
      <c r="J159" s="16">
        <v>6285.7</v>
      </c>
      <c r="K159" s="15"/>
      <c r="L159" s="17">
        <v>457.17</v>
      </c>
      <c r="M159" s="15"/>
      <c r="N159" s="15"/>
      <c r="O159" s="16">
        <v>7314.4</v>
      </c>
      <c r="P159" s="16">
        <v>1485.87</v>
      </c>
      <c r="Q159" s="16">
        <v>5828.53</v>
      </c>
      <c r="R159" s="16">
        <v>38.090000000000003</v>
      </c>
      <c r="S159" s="16">
        <v>38.1</v>
      </c>
      <c r="T159" s="16">
        <f t="shared" si="24"/>
        <v>457.20000000000005</v>
      </c>
      <c r="U159" s="16">
        <f t="shared" si="25"/>
        <v>5371.33</v>
      </c>
      <c r="V159" s="16">
        <f t="shared" si="26"/>
        <v>457.20000000000005</v>
      </c>
      <c r="W159" s="16">
        <f t="shared" si="27"/>
        <v>4914.13</v>
      </c>
      <c r="X159" s="16">
        <f t="shared" si="26"/>
        <v>457.20000000000005</v>
      </c>
      <c r="Y159" s="16">
        <f t="shared" si="28"/>
        <v>4456.93</v>
      </c>
      <c r="Z159" s="16">
        <f t="shared" si="29"/>
        <v>457.20000000000005</v>
      </c>
      <c r="AA159" s="16">
        <f t="shared" si="30"/>
        <v>3999.7300000000005</v>
      </c>
      <c r="AB159" s="16">
        <f t="shared" si="31"/>
        <v>457.20000000000005</v>
      </c>
      <c r="AC159" s="16">
        <f t="shared" si="32"/>
        <v>3542.5300000000007</v>
      </c>
    </row>
    <row r="160" spans="1:29" s="8" customFormat="1" ht="12" hidden="1" outlineLevel="1" x14ac:dyDescent="0.2">
      <c r="A160" s="12" t="s">
        <v>2495</v>
      </c>
      <c r="B160" s="13" t="s">
        <v>2496</v>
      </c>
      <c r="C160" s="14">
        <v>44539</v>
      </c>
      <c r="D160" s="12" t="s">
        <v>19</v>
      </c>
      <c r="E160" s="13">
        <v>189</v>
      </c>
      <c r="F160" s="13">
        <v>153</v>
      </c>
      <c r="G160" s="16">
        <v>7314.41</v>
      </c>
      <c r="H160" s="16">
        <v>7314.41</v>
      </c>
      <c r="I160" s="16">
        <v>1028.7</v>
      </c>
      <c r="J160" s="16">
        <v>6285.71</v>
      </c>
      <c r="K160" s="15"/>
      <c r="L160" s="17">
        <v>457.18</v>
      </c>
      <c r="M160" s="15"/>
      <c r="N160" s="15"/>
      <c r="O160" s="16">
        <v>7314.41</v>
      </c>
      <c r="P160" s="16">
        <v>1485.88</v>
      </c>
      <c r="Q160" s="16">
        <v>5828.53</v>
      </c>
      <c r="R160" s="16">
        <v>38.090000000000003</v>
      </c>
      <c r="S160" s="16">
        <v>38.1</v>
      </c>
      <c r="T160" s="16">
        <f t="shared" si="24"/>
        <v>457.20000000000005</v>
      </c>
      <c r="U160" s="16">
        <f t="shared" si="25"/>
        <v>5371.33</v>
      </c>
      <c r="V160" s="16">
        <f t="shared" si="26"/>
        <v>457.20000000000005</v>
      </c>
      <c r="W160" s="16">
        <f t="shared" si="27"/>
        <v>4914.13</v>
      </c>
      <c r="X160" s="16">
        <f t="shared" si="26"/>
        <v>457.20000000000005</v>
      </c>
      <c r="Y160" s="16">
        <f t="shared" si="28"/>
        <v>4456.93</v>
      </c>
      <c r="Z160" s="16">
        <f t="shared" si="29"/>
        <v>457.20000000000005</v>
      </c>
      <c r="AA160" s="16">
        <f t="shared" si="30"/>
        <v>3999.7300000000005</v>
      </c>
      <c r="AB160" s="16">
        <f t="shared" si="31"/>
        <v>457.20000000000005</v>
      </c>
      <c r="AC160" s="16">
        <f t="shared" si="32"/>
        <v>3542.5300000000007</v>
      </c>
    </row>
    <row r="161" spans="1:29" s="8" customFormat="1" ht="12" hidden="1" outlineLevel="1" x14ac:dyDescent="0.2">
      <c r="A161" s="12" t="s">
        <v>2497</v>
      </c>
      <c r="B161" s="13" t="s">
        <v>2498</v>
      </c>
      <c r="C161" s="14">
        <v>44539</v>
      </c>
      <c r="D161" s="12" t="s">
        <v>19</v>
      </c>
      <c r="E161" s="13">
        <v>189</v>
      </c>
      <c r="F161" s="13">
        <v>153</v>
      </c>
      <c r="G161" s="16">
        <v>7314.4</v>
      </c>
      <c r="H161" s="16">
        <v>7314.4</v>
      </c>
      <c r="I161" s="16">
        <v>1028.7</v>
      </c>
      <c r="J161" s="16">
        <v>6285.7</v>
      </c>
      <c r="K161" s="15"/>
      <c r="L161" s="17">
        <v>457.17</v>
      </c>
      <c r="M161" s="15"/>
      <c r="N161" s="15"/>
      <c r="O161" s="16">
        <v>7314.4</v>
      </c>
      <c r="P161" s="16">
        <v>1485.87</v>
      </c>
      <c r="Q161" s="16">
        <v>5828.53</v>
      </c>
      <c r="R161" s="16">
        <v>38.090000000000003</v>
      </c>
      <c r="S161" s="16">
        <v>38.1</v>
      </c>
      <c r="T161" s="16">
        <f t="shared" si="24"/>
        <v>457.20000000000005</v>
      </c>
      <c r="U161" s="16">
        <f t="shared" si="25"/>
        <v>5371.33</v>
      </c>
      <c r="V161" s="16">
        <f t="shared" si="26"/>
        <v>457.20000000000005</v>
      </c>
      <c r="W161" s="16">
        <f t="shared" si="27"/>
        <v>4914.13</v>
      </c>
      <c r="X161" s="16">
        <f t="shared" si="26"/>
        <v>457.20000000000005</v>
      </c>
      <c r="Y161" s="16">
        <f t="shared" si="28"/>
        <v>4456.93</v>
      </c>
      <c r="Z161" s="16">
        <f t="shared" si="29"/>
        <v>457.20000000000005</v>
      </c>
      <c r="AA161" s="16">
        <f t="shared" si="30"/>
        <v>3999.7300000000005</v>
      </c>
      <c r="AB161" s="16">
        <f t="shared" si="31"/>
        <v>457.20000000000005</v>
      </c>
      <c r="AC161" s="16">
        <f t="shared" si="32"/>
        <v>3542.5300000000007</v>
      </c>
    </row>
    <row r="162" spans="1:29" s="8" customFormat="1" ht="12" hidden="1" outlineLevel="1" x14ac:dyDescent="0.2">
      <c r="A162" s="12" t="s">
        <v>2499</v>
      </c>
      <c r="B162" s="13" t="s">
        <v>2500</v>
      </c>
      <c r="C162" s="14">
        <v>44539</v>
      </c>
      <c r="D162" s="12" t="s">
        <v>19</v>
      </c>
      <c r="E162" s="13">
        <v>189</v>
      </c>
      <c r="F162" s="13">
        <v>153</v>
      </c>
      <c r="G162" s="16">
        <v>7314.41</v>
      </c>
      <c r="H162" s="16">
        <v>7314.41</v>
      </c>
      <c r="I162" s="16">
        <v>1028.7</v>
      </c>
      <c r="J162" s="16">
        <v>6285.71</v>
      </c>
      <c r="K162" s="15"/>
      <c r="L162" s="17">
        <v>457.18</v>
      </c>
      <c r="M162" s="15"/>
      <c r="N162" s="15"/>
      <c r="O162" s="16">
        <v>7314.41</v>
      </c>
      <c r="P162" s="16">
        <v>1485.88</v>
      </c>
      <c r="Q162" s="16">
        <v>5828.53</v>
      </c>
      <c r="R162" s="16">
        <v>38.090000000000003</v>
      </c>
      <c r="S162" s="16">
        <v>38.1</v>
      </c>
      <c r="T162" s="16">
        <f t="shared" si="24"/>
        <v>457.20000000000005</v>
      </c>
      <c r="U162" s="16">
        <f t="shared" si="25"/>
        <v>5371.33</v>
      </c>
      <c r="V162" s="16">
        <f t="shared" si="26"/>
        <v>457.20000000000005</v>
      </c>
      <c r="W162" s="16">
        <f t="shared" si="27"/>
        <v>4914.13</v>
      </c>
      <c r="X162" s="16">
        <f t="shared" si="26"/>
        <v>457.20000000000005</v>
      </c>
      <c r="Y162" s="16">
        <f t="shared" si="28"/>
        <v>4456.93</v>
      </c>
      <c r="Z162" s="16">
        <f t="shared" si="29"/>
        <v>457.20000000000005</v>
      </c>
      <c r="AA162" s="16">
        <f t="shared" si="30"/>
        <v>3999.7300000000005</v>
      </c>
      <c r="AB162" s="16">
        <f t="shared" si="31"/>
        <v>457.20000000000005</v>
      </c>
      <c r="AC162" s="16">
        <f t="shared" si="32"/>
        <v>3542.5300000000007</v>
      </c>
    </row>
    <row r="163" spans="1:29" s="8" customFormat="1" ht="12" hidden="1" outlineLevel="1" x14ac:dyDescent="0.2">
      <c r="A163" s="12" t="s">
        <v>2501</v>
      </c>
      <c r="B163" s="13" t="s">
        <v>2502</v>
      </c>
      <c r="C163" s="14">
        <v>44539</v>
      </c>
      <c r="D163" s="12" t="s">
        <v>19</v>
      </c>
      <c r="E163" s="13">
        <v>189</v>
      </c>
      <c r="F163" s="13">
        <v>153</v>
      </c>
      <c r="G163" s="16">
        <v>7314.4</v>
      </c>
      <c r="H163" s="16">
        <v>7314.4</v>
      </c>
      <c r="I163" s="16">
        <v>1028.7</v>
      </c>
      <c r="J163" s="16">
        <v>6285.7</v>
      </c>
      <c r="K163" s="15"/>
      <c r="L163" s="17">
        <v>457.17</v>
      </c>
      <c r="M163" s="15"/>
      <c r="N163" s="15"/>
      <c r="O163" s="16">
        <v>7314.4</v>
      </c>
      <c r="P163" s="16">
        <v>1485.87</v>
      </c>
      <c r="Q163" s="16">
        <v>5828.53</v>
      </c>
      <c r="R163" s="16">
        <v>38.090000000000003</v>
      </c>
      <c r="S163" s="16">
        <v>38.1</v>
      </c>
      <c r="T163" s="16">
        <f t="shared" si="24"/>
        <v>457.20000000000005</v>
      </c>
      <c r="U163" s="16">
        <f t="shared" si="25"/>
        <v>5371.33</v>
      </c>
      <c r="V163" s="16">
        <f t="shared" si="26"/>
        <v>457.20000000000005</v>
      </c>
      <c r="W163" s="16">
        <f t="shared" si="27"/>
        <v>4914.13</v>
      </c>
      <c r="X163" s="16">
        <f t="shared" si="26"/>
        <v>457.20000000000005</v>
      </c>
      <c r="Y163" s="16">
        <f t="shared" si="28"/>
        <v>4456.93</v>
      </c>
      <c r="Z163" s="16">
        <f t="shared" si="29"/>
        <v>457.20000000000005</v>
      </c>
      <c r="AA163" s="16">
        <f t="shared" si="30"/>
        <v>3999.7300000000005</v>
      </c>
      <c r="AB163" s="16">
        <f t="shared" si="31"/>
        <v>457.20000000000005</v>
      </c>
      <c r="AC163" s="16">
        <f t="shared" si="32"/>
        <v>3542.5300000000007</v>
      </c>
    </row>
    <row r="164" spans="1:29" s="8" customFormat="1" ht="12" hidden="1" outlineLevel="1" x14ac:dyDescent="0.2">
      <c r="A164" s="12" t="s">
        <v>2503</v>
      </c>
      <c r="B164" s="13" t="s">
        <v>2504</v>
      </c>
      <c r="C164" s="14">
        <v>44539</v>
      </c>
      <c r="D164" s="12" t="s">
        <v>19</v>
      </c>
      <c r="E164" s="13">
        <v>189</v>
      </c>
      <c r="F164" s="13">
        <v>153</v>
      </c>
      <c r="G164" s="16">
        <v>7314.41</v>
      </c>
      <c r="H164" s="16">
        <v>7314.41</v>
      </c>
      <c r="I164" s="16">
        <v>1028.7</v>
      </c>
      <c r="J164" s="16">
        <v>6285.71</v>
      </c>
      <c r="K164" s="15"/>
      <c r="L164" s="17">
        <v>457.18</v>
      </c>
      <c r="M164" s="15"/>
      <c r="N164" s="15"/>
      <c r="O164" s="16">
        <v>7314.41</v>
      </c>
      <c r="P164" s="16">
        <v>1485.88</v>
      </c>
      <c r="Q164" s="16">
        <v>5828.53</v>
      </c>
      <c r="R164" s="16">
        <v>38.090000000000003</v>
      </c>
      <c r="S164" s="16">
        <v>38.1</v>
      </c>
      <c r="T164" s="16">
        <f t="shared" si="24"/>
        <v>457.20000000000005</v>
      </c>
      <c r="U164" s="16">
        <f t="shared" si="25"/>
        <v>5371.33</v>
      </c>
      <c r="V164" s="16">
        <f t="shared" si="26"/>
        <v>457.20000000000005</v>
      </c>
      <c r="W164" s="16">
        <f t="shared" si="27"/>
        <v>4914.13</v>
      </c>
      <c r="X164" s="16">
        <f t="shared" si="26"/>
        <v>457.20000000000005</v>
      </c>
      <c r="Y164" s="16">
        <f t="shared" si="28"/>
        <v>4456.93</v>
      </c>
      <c r="Z164" s="16">
        <f t="shared" si="29"/>
        <v>457.20000000000005</v>
      </c>
      <c r="AA164" s="16">
        <f t="shared" si="30"/>
        <v>3999.7300000000005</v>
      </c>
      <c r="AB164" s="16">
        <f t="shared" si="31"/>
        <v>457.20000000000005</v>
      </c>
      <c r="AC164" s="16">
        <f t="shared" si="32"/>
        <v>3542.5300000000007</v>
      </c>
    </row>
    <row r="165" spans="1:29" s="8" customFormat="1" ht="12" hidden="1" outlineLevel="1" x14ac:dyDescent="0.2">
      <c r="A165" s="12" t="s">
        <v>2505</v>
      </c>
      <c r="B165" s="13" t="s">
        <v>2506</v>
      </c>
      <c r="C165" s="14">
        <v>44539</v>
      </c>
      <c r="D165" s="12" t="s">
        <v>19</v>
      </c>
      <c r="E165" s="13">
        <v>189</v>
      </c>
      <c r="F165" s="13">
        <v>153</v>
      </c>
      <c r="G165" s="16">
        <v>7314.4</v>
      </c>
      <c r="H165" s="16">
        <v>7314.4</v>
      </c>
      <c r="I165" s="16">
        <v>1028.7</v>
      </c>
      <c r="J165" s="16">
        <v>6285.7</v>
      </c>
      <c r="K165" s="15"/>
      <c r="L165" s="17">
        <v>457.17</v>
      </c>
      <c r="M165" s="15"/>
      <c r="N165" s="15"/>
      <c r="O165" s="16">
        <v>7314.4</v>
      </c>
      <c r="P165" s="16">
        <v>1485.87</v>
      </c>
      <c r="Q165" s="16">
        <v>5828.53</v>
      </c>
      <c r="R165" s="16">
        <v>38.090000000000003</v>
      </c>
      <c r="S165" s="16">
        <v>38.1</v>
      </c>
      <c r="T165" s="16">
        <f t="shared" si="24"/>
        <v>457.20000000000005</v>
      </c>
      <c r="U165" s="16">
        <f t="shared" si="25"/>
        <v>5371.33</v>
      </c>
      <c r="V165" s="16">
        <f t="shared" si="26"/>
        <v>457.20000000000005</v>
      </c>
      <c r="W165" s="16">
        <f t="shared" si="27"/>
        <v>4914.13</v>
      </c>
      <c r="X165" s="16">
        <f t="shared" si="26"/>
        <v>457.20000000000005</v>
      </c>
      <c r="Y165" s="16">
        <f t="shared" si="28"/>
        <v>4456.93</v>
      </c>
      <c r="Z165" s="16">
        <f t="shared" si="29"/>
        <v>457.20000000000005</v>
      </c>
      <c r="AA165" s="16">
        <f t="shared" si="30"/>
        <v>3999.7300000000005</v>
      </c>
      <c r="AB165" s="16">
        <f t="shared" si="31"/>
        <v>457.20000000000005</v>
      </c>
      <c r="AC165" s="16">
        <f t="shared" si="32"/>
        <v>3542.5300000000007</v>
      </c>
    </row>
    <row r="166" spans="1:29" s="8" customFormat="1" ht="12" hidden="1" outlineLevel="1" x14ac:dyDescent="0.2">
      <c r="A166" s="12" t="s">
        <v>2507</v>
      </c>
      <c r="B166" s="13" t="s">
        <v>2508</v>
      </c>
      <c r="C166" s="14">
        <v>44539</v>
      </c>
      <c r="D166" s="12" t="s">
        <v>19</v>
      </c>
      <c r="E166" s="13">
        <v>189</v>
      </c>
      <c r="F166" s="13">
        <v>153</v>
      </c>
      <c r="G166" s="16">
        <v>7314.41</v>
      </c>
      <c r="H166" s="16">
        <v>7314.41</v>
      </c>
      <c r="I166" s="16">
        <v>1028.7</v>
      </c>
      <c r="J166" s="16">
        <v>6285.71</v>
      </c>
      <c r="K166" s="15"/>
      <c r="L166" s="17">
        <v>457.18</v>
      </c>
      <c r="M166" s="15"/>
      <c r="N166" s="15"/>
      <c r="O166" s="16">
        <v>7314.41</v>
      </c>
      <c r="P166" s="16">
        <v>1485.88</v>
      </c>
      <c r="Q166" s="16">
        <v>5828.53</v>
      </c>
      <c r="R166" s="16">
        <v>38.090000000000003</v>
      </c>
      <c r="S166" s="16">
        <v>38.1</v>
      </c>
      <c r="T166" s="16">
        <f t="shared" si="24"/>
        <v>457.20000000000005</v>
      </c>
      <c r="U166" s="16">
        <f t="shared" si="25"/>
        <v>5371.33</v>
      </c>
      <c r="V166" s="16">
        <f t="shared" si="26"/>
        <v>457.20000000000005</v>
      </c>
      <c r="W166" s="16">
        <f t="shared" si="27"/>
        <v>4914.13</v>
      </c>
      <c r="X166" s="16">
        <f t="shared" si="26"/>
        <v>457.20000000000005</v>
      </c>
      <c r="Y166" s="16">
        <f t="shared" si="28"/>
        <v>4456.93</v>
      </c>
      <c r="Z166" s="16">
        <f t="shared" si="29"/>
        <v>457.20000000000005</v>
      </c>
      <c r="AA166" s="16">
        <f t="shared" si="30"/>
        <v>3999.7300000000005</v>
      </c>
      <c r="AB166" s="16">
        <f t="shared" si="31"/>
        <v>457.20000000000005</v>
      </c>
      <c r="AC166" s="16">
        <f t="shared" si="32"/>
        <v>3542.5300000000007</v>
      </c>
    </row>
    <row r="167" spans="1:29" s="8" customFormat="1" ht="12" hidden="1" outlineLevel="1" x14ac:dyDescent="0.2">
      <c r="A167" s="12" t="s">
        <v>2509</v>
      </c>
      <c r="B167" s="13" t="s">
        <v>2510</v>
      </c>
      <c r="C167" s="14">
        <v>44539</v>
      </c>
      <c r="D167" s="12" t="s">
        <v>19</v>
      </c>
      <c r="E167" s="13">
        <v>189</v>
      </c>
      <c r="F167" s="13">
        <v>153</v>
      </c>
      <c r="G167" s="16">
        <v>7314.4</v>
      </c>
      <c r="H167" s="16">
        <v>7314.4</v>
      </c>
      <c r="I167" s="16">
        <v>1028.7</v>
      </c>
      <c r="J167" s="16">
        <v>6285.7</v>
      </c>
      <c r="K167" s="15"/>
      <c r="L167" s="17">
        <v>457.17</v>
      </c>
      <c r="M167" s="15"/>
      <c r="N167" s="15"/>
      <c r="O167" s="16">
        <v>7314.4</v>
      </c>
      <c r="P167" s="16">
        <v>1485.87</v>
      </c>
      <c r="Q167" s="16">
        <v>5828.53</v>
      </c>
      <c r="R167" s="16">
        <v>38.090000000000003</v>
      </c>
      <c r="S167" s="16">
        <v>38.1</v>
      </c>
      <c r="T167" s="16">
        <f t="shared" si="24"/>
        <v>457.20000000000005</v>
      </c>
      <c r="U167" s="16">
        <f t="shared" si="25"/>
        <v>5371.33</v>
      </c>
      <c r="V167" s="16">
        <f t="shared" si="26"/>
        <v>457.20000000000005</v>
      </c>
      <c r="W167" s="16">
        <f t="shared" si="27"/>
        <v>4914.13</v>
      </c>
      <c r="X167" s="16">
        <f t="shared" si="26"/>
        <v>457.20000000000005</v>
      </c>
      <c r="Y167" s="16">
        <f t="shared" si="28"/>
        <v>4456.93</v>
      </c>
      <c r="Z167" s="16">
        <f t="shared" si="29"/>
        <v>457.20000000000005</v>
      </c>
      <c r="AA167" s="16">
        <f t="shared" si="30"/>
        <v>3999.7300000000005</v>
      </c>
      <c r="AB167" s="16">
        <f t="shared" si="31"/>
        <v>457.20000000000005</v>
      </c>
      <c r="AC167" s="16">
        <f t="shared" si="32"/>
        <v>3542.5300000000007</v>
      </c>
    </row>
    <row r="168" spans="1:29" s="8" customFormat="1" ht="12" hidden="1" outlineLevel="1" x14ac:dyDescent="0.2">
      <c r="A168" s="12" t="s">
        <v>2511</v>
      </c>
      <c r="B168" s="13" t="s">
        <v>2512</v>
      </c>
      <c r="C168" s="14">
        <v>44539</v>
      </c>
      <c r="D168" s="12" t="s">
        <v>19</v>
      </c>
      <c r="E168" s="13">
        <v>189</v>
      </c>
      <c r="F168" s="13">
        <v>153</v>
      </c>
      <c r="G168" s="16">
        <v>7314.41</v>
      </c>
      <c r="H168" s="16">
        <v>7314.41</v>
      </c>
      <c r="I168" s="16">
        <v>1028.7</v>
      </c>
      <c r="J168" s="16">
        <v>6285.71</v>
      </c>
      <c r="K168" s="15"/>
      <c r="L168" s="17">
        <v>457.18</v>
      </c>
      <c r="M168" s="15"/>
      <c r="N168" s="15"/>
      <c r="O168" s="16">
        <v>7314.41</v>
      </c>
      <c r="P168" s="16">
        <v>1485.88</v>
      </c>
      <c r="Q168" s="16">
        <v>5828.53</v>
      </c>
      <c r="R168" s="16">
        <v>38.090000000000003</v>
      </c>
      <c r="S168" s="16">
        <v>38.1</v>
      </c>
      <c r="T168" s="16">
        <f t="shared" si="24"/>
        <v>457.20000000000005</v>
      </c>
      <c r="U168" s="16">
        <f t="shared" si="25"/>
        <v>5371.33</v>
      </c>
      <c r="V168" s="16">
        <f t="shared" si="26"/>
        <v>457.20000000000005</v>
      </c>
      <c r="W168" s="16">
        <f t="shared" si="27"/>
        <v>4914.13</v>
      </c>
      <c r="X168" s="16">
        <f t="shared" si="26"/>
        <v>457.20000000000005</v>
      </c>
      <c r="Y168" s="16">
        <f t="shared" si="28"/>
        <v>4456.93</v>
      </c>
      <c r="Z168" s="16">
        <f t="shared" si="29"/>
        <v>457.20000000000005</v>
      </c>
      <c r="AA168" s="16">
        <f t="shared" si="30"/>
        <v>3999.7300000000005</v>
      </c>
      <c r="AB168" s="16">
        <f t="shared" si="31"/>
        <v>457.20000000000005</v>
      </c>
      <c r="AC168" s="16">
        <f t="shared" si="32"/>
        <v>3542.5300000000007</v>
      </c>
    </row>
    <row r="169" spans="1:29" s="8" customFormat="1" ht="12" hidden="1" outlineLevel="1" x14ac:dyDescent="0.2">
      <c r="A169" s="12" t="s">
        <v>2513</v>
      </c>
      <c r="B169" s="13" t="s">
        <v>2514</v>
      </c>
      <c r="C169" s="14">
        <v>44539</v>
      </c>
      <c r="D169" s="12" t="s">
        <v>19</v>
      </c>
      <c r="E169" s="13">
        <v>189</v>
      </c>
      <c r="F169" s="13">
        <v>153</v>
      </c>
      <c r="G169" s="16">
        <v>7314.4</v>
      </c>
      <c r="H169" s="16">
        <v>7314.4</v>
      </c>
      <c r="I169" s="16">
        <v>1028.7</v>
      </c>
      <c r="J169" s="16">
        <v>6285.7</v>
      </c>
      <c r="K169" s="15"/>
      <c r="L169" s="17">
        <v>457.17</v>
      </c>
      <c r="M169" s="15"/>
      <c r="N169" s="15"/>
      <c r="O169" s="16">
        <v>7314.4</v>
      </c>
      <c r="P169" s="16">
        <v>1485.87</v>
      </c>
      <c r="Q169" s="16">
        <v>5828.53</v>
      </c>
      <c r="R169" s="16">
        <v>38.090000000000003</v>
      </c>
      <c r="S169" s="16">
        <v>38.1</v>
      </c>
      <c r="T169" s="16">
        <f t="shared" si="24"/>
        <v>457.20000000000005</v>
      </c>
      <c r="U169" s="16">
        <f t="shared" si="25"/>
        <v>5371.33</v>
      </c>
      <c r="V169" s="16">
        <f t="shared" si="26"/>
        <v>457.20000000000005</v>
      </c>
      <c r="W169" s="16">
        <f t="shared" si="27"/>
        <v>4914.13</v>
      </c>
      <c r="X169" s="16">
        <f t="shared" si="26"/>
        <v>457.20000000000005</v>
      </c>
      <c r="Y169" s="16">
        <f t="shared" si="28"/>
        <v>4456.93</v>
      </c>
      <c r="Z169" s="16">
        <f t="shared" si="29"/>
        <v>457.20000000000005</v>
      </c>
      <c r="AA169" s="16">
        <f t="shared" si="30"/>
        <v>3999.7300000000005</v>
      </c>
      <c r="AB169" s="16">
        <f t="shared" si="31"/>
        <v>457.20000000000005</v>
      </c>
      <c r="AC169" s="16">
        <f t="shared" si="32"/>
        <v>3542.5300000000007</v>
      </c>
    </row>
    <row r="170" spans="1:29" s="8" customFormat="1" ht="12" hidden="1" outlineLevel="1" x14ac:dyDescent="0.2">
      <c r="A170" s="12" t="s">
        <v>2589</v>
      </c>
      <c r="B170" s="13" t="s">
        <v>2590</v>
      </c>
      <c r="C170" s="14">
        <v>44539</v>
      </c>
      <c r="D170" s="12" t="s">
        <v>19</v>
      </c>
      <c r="E170" s="13">
        <v>189</v>
      </c>
      <c r="F170" s="13">
        <v>153</v>
      </c>
      <c r="G170" s="16">
        <v>8438.17</v>
      </c>
      <c r="H170" s="16">
        <v>8438.17</v>
      </c>
      <c r="I170" s="16">
        <v>1186.6500000000001</v>
      </c>
      <c r="J170" s="16">
        <v>7251.52</v>
      </c>
      <c r="K170" s="15"/>
      <c r="L170" s="17">
        <v>527.4</v>
      </c>
      <c r="M170" s="15"/>
      <c r="N170" s="15"/>
      <c r="O170" s="16">
        <v>8438.17</v>
      </c>
      <c r="P170" s="16">
        <v>1714.05</v>
      </c>
      <c r="Q170" s="16">
        <v>6724.12</v>
      </c>
      <c r="R170" s="16">
        <v>43.95</v>
      </c>
      <c r="S170" s="16">
        <v>43.95</v>
      </c>
      <c r="T170" s="16">
        <f t="shared" si="24"/>
        <v>527.40000000000009</v>
      </c>
      <c r="U170" s="16">
        <f t="shared" si="25"/>
        <v>6196.7199999999993</v>
      </c>
      <c r="V170" s="16">
        <f t="shared" si="26"/>
        <v>527.40000000000009</v>
      </c>
      <c r="W170" s="16">
        <f t="shared" si="27"/>
        <v>5669.32</v>
      </c>
      <c r="X170" s="16">
        <f t="shared" si="26"/>
        <v>527.40000000000009</v>
      </c>
      <c r="Y170" s="16">
        <f t="shared" si="28"/>
        <v>5141.92</v>
      </c>
      <c r="Z170" s="16">
        <f t="shared" si="29"/>
        <v>527.40000000000009</v>
      </c>
      <c r="AA170" s="16">
        <f t="shared" si="30"/>
        <v>4614.5200000000004</v>
      </c>
      <c r="AB170" s="16">
        <f t="shared" si="31"/>
        <v>527.40000000000009</v>
      </c>
      <c r="AC170" s="16">
        <f t="shared" si="32"/>
        <v>4087.1200000000003</v>
      </c>
    </row>
    <row r="171" spans="1:29" s="8" customFormat="1" ht="12" hidden="1" outlineLevel="1" x14ac:dyDescent="0.2">
      <c r="A171" s="12" t="s">
        <v>2591</v>
      </c>
      <c r="B171" s="13" t="s">
        <v>2592</v>
      </c>
      <c r="C171" s="14">
        <v>44539</v>
      </c>
      <c r="D171" s="12" t="s">
        <v>19</v>
      </c>
      <c r="E171" s="13">
        <v>189</v>
      </c>
      <c r="F171" s="13">
        <v>153</v>
      </c>
      <c r="G171" s="16">
        <v>8438.17</v>
      </c>
      <c r="H171" s="16">
        <v>8438.17</v>
      </c>
      <c r="I171" s="16">
        <v>1186.6500000000001</v>
      </c>
      <c r="J171" s="16">
        <v>7251.52</v>
      </c>
      <c r="K171" s="15"/>
      <c r="L171" s="17">
        <v>527.4</v>
      </c>
      <c r="M171" s="15"/>
      <c r="N171" s="15"/>
      <c r="O171" s="16">
        <v>8438.17</v>
      </c>
      <c r="P171" s="16">
        <v>1714.05</v>
      </c>
      <c r="Q171" s="16">
        <v>6724.12</v>
      </c>
      <c r="R171" s="16">
        <v>43.95</v>
      </c>
      <c r="S171" s="16">
        <v>43.95</v>
      </c>
      <c r="T171" s="16">
        <f t="shared" si="24"/>
        <v>527.40000000000009</v>
      </c>
      <c r="U171" s="16">
        <f t="shared" si="25"/>
        <v>6196.7199999999993</v>
      </c>
      <c r="V171" s="16">
        <f t="shared" si="26"/>
        <v>527.40000000000009</v>
      </c>
      <c r="W171" s="16">
        <f t="shared" si="27"/>
        <v>5669.32</v>
      </c>
      <c r="X171" s="16">
        <f t="shared" si="26"/>
        <v>527.40000000000009</v>
      </c>
      <c r="Y171" s="16">
        <f t="shared" si="28"/>
        <v>5141.92</v>
      </c>
      <c r="Z171" s="16">
        <f t="shared" si="29"/>
        <v>527.40000000000009</v>
      </c>
      <c r="AA171" s="16">
        <f t="shared" si="30"/>
        <v>4614.5200000000004</v>
      </c>
      <c r="AB171" s="16">
        <f t="shared" si="31"/>
        <v>527.40000000000009</v>
      </c>
      <c r="AC171" s="16">
        <f t="shared" si="32"/>
        <v>4087.1200000000003</v>
      </c>
    </row>
    <row r="172" spans="1:29" s="8" customFormat="1" ht="12" hidden="1" outlineLevel="1" x14ac:dyDescent="0.2">
      <c r="A172" s="12" t="s">
        <v>2593</v>
      </c>
      <c r="B172" s="13" t="s">
        <v>2594</v>
      </c>
      <c r="C172" s="14">
        <v>44539</v>
      </c>
      <c r="D172" s="12" t="s">
        <v>19</v>
      </c>
      <c r="E172" s="13">
        <v>189</v>
      </c>
      <c r="F172" s="13">
        <v>153</v>
      </c>
      <c r="G172" s="16">
        <v>8438.17</v>
      </c>
      <c r="H172" s="16">
        <v>8438.17</v>
      </c>
      <c r="I172" s="16">
        <v>1186.6500000000001</v>
      </c>
      <c r="J172" s="16">
        <v>7251.52</v>
      </c>
      <c r="K172" s="15"/>
      <c r="L172" s="17">
        <v>527.4</v>
      </c>
      <c r="M172" s="15"/>
      <c r="N172" s="15"/>
      <c r="O172" s="16">
        <v>8438.17</v>
      </c>
      <c r="P172" s="16">
        <v>1714.05</v>
      </c>
      <c r="Q172" s="16">
        <v>6724.12</v>
      </c>
      <c r="R172" s="16">
        <v>43.95</v>
      </c>
      <c r="S172" s="16">
        <v>43.95</v>
      </c>
      <c r="T172" s="16">
        <f t="shared" si="24"/>
        <v>527.40000000000009</v>
      </c>
      <c r="U172" s="16">
        <f t="shared" si="25"/>
        <v>6196.7199999999993</v>
      </c>
      <c r="V172" s="16">
        <f t="shared" si="26"/>
        <v>527.40000000000009</v>
      </c>
      <c r="W172" s="16">
        <f t="shared" si="27"/>
        <v>5669.32</v>
      </c>
      <c r="X172" s="16">
        <f t="shared" si="26"/>
        <v>527.40000000000009</v>
      </c>
      <c r="Y172" s="16">
        <f t="shared" si="28"/>
        <v>5141.92</v>
      </c>
      <c r="Z172" s="16">
        <f t="shared" si="29"/>
        <v>527.40000000000009</v>
      </c>
      <c r="AA172" s="16">
        <f t="shared" si="30"/>
        <v>4614.5200000000004</v>
      </c>
      <c r="AB172" s="16">
        <f t="shared" si="31"/>
        <v>527.40000000000009</v>
      </c>
      <c r="AC172" s="16">
        <f t="shared" si="32"/>
        <v>4087.1200000000003</v>
      </c>
    </row>
    <row r="173" spans="1:29" s="8" customFormat="1" ht="12" hidden="1" outlineLevel="1" x14ac:dyDescent="0.2">
      <c r="A173" s="12" t="s">
        <v>2595</v>
      </c>
      <c r="B173" s="13" t="s">
        <v>2596</v>
      </c>
      <c r="C173" s="14">
        <v>44539</v>
      </c>
      <c r="D173" s="12" t="s">
        <v>19</v>
      </c>
      <c r="E173" s="13">
        <v>189</v>
      </c>
      <c r="F173" s="13">
        <v>153</v>
      </c>
      <c r="G173" s="16">
        <v>8438.17</v>
      </c>
      <c r="H173" s="16">
        <v>8438.17</v>
      </c>
      <c r="I173" s="16">
        <v>1186.6500000000001</v>
      </c>
      <c r="J173" s="16">
        <v>7251.52</v>
      </c>
      <c r="K173" s="15"/>
      <c r="L173" s="17">
        <v>527.4</v>
      </c>
      <c r="M173" s="15"/>
      <c r="N173" s="15"/>
      <c r="O173" s="16">
        <v>8438.17</v>
      </c>
      <c r="P173" s="16">
        <v>1714.05</v>
      </c>
      <c r="Q173" s="16">
        <v>6724.12</v>
      </c>
      <c r="R173" s="16">
        <v>43.95</v>
      </c>
      <c r="S173" s="16">
        <v>43.95</v>
      </c>
      <c r="T173" s="16">
        <f t="shared" si="24"/>
        <v>527.40000000000009</v>
      </c>
      <c r="U173" s="16">
        <f t="shared" si="25"/>
        <v>6196.7199999999993</v>
      </c>
      <c r="V173" s="16">
        <f t="shared" si="26"/>
        <v>527.40000000000009</v>
      </c>
      <c r="W173" s="16">
        <f t="shared" si="27"/>
        <v>5669.32</v>
      </c>
      <c r="X173" s="16">
        <f t="shared" si="26"/>
        <v>527.40000000000009</v>
      </c>
      <c r="Y173" s="16">
        <f t="shared" si="28"/>
        <v>5141.92</v>
      </c>
      <c r="Z173" s="16">
        <f t="shared" si="29"/>
        <v>527.40000000000009</v>
      </c>
      <c r="AA173" s="16">
        <f t="shared" si="30"/>
        <v>4614.5200000000004</v>
      </c>
      <c r="AB173" s="16">
        <f t="shared" si="31"/>
        <v>527.40000000000009</v>
      </c>
      <c r="AC173" s="16">
        <f t="shared" si="32"/>
        <v>4087.1200000000003</v>
      </c>
    </row>
    <row r="174" spans="1:29" s="8" customFormat="1" ht="12" hidden="1" outlineLevel="1" x14ac:dyDescent="0.2">
      <c r="A174" s="12" t="s">
        <v>2597</v>
      </c>
      <c r="B174" s="13" t="s">
        <v>2598</v>
      </c>
      <c r="C174" s="14">
        <v>44539</v>
      </c>
      <c r="D174" s="12" t="s">
        <v>19</v>
      </c>
      <c r="E174" s="13">
        <v>189</v>
      </c>
      <c r="F174" s="13">
        <v>153</v>
      </c>
      <c r="G174" s="16">
        <v>8438.17</v>
      </c>
      <c r="H174" s="16">
        <v>8438.17</v>
      </c>
      <c r="I174" s="16">
        <v>1186.6500000000001</v>
      </c>
      <c r="J174" s="16">
        <v>7251.52</v>
      </c>
      <c r="K174" s="15"/>
      <c r="L174" s="17">
        <v>527.4</v>
      </c>
      <c r="M174" s="15"/>
      <c r="N174" s="15"/>
      <c r="O174" s="16">
        <v>8438.17</v>
      </c>
      <c r="P174" s="16">
        <v>1714.05</v>
      </c>
      <c r="Q174" s="16">
        <v>6724.12</v>
      </c>
      <c r="R174" s="16">
        <v>43.95</v>
      </c>
      <c r="S174" s="16">
        <v>43.95</v>
      </c>
      <c r="T174" s="16">
        <f t="shared" si="24"/>
        <v>527.40000000000009</v>
      </c>
      <c r="U174" s="16">
        <f t="shared" si="25"/>
        <v>6196.7199999999993</v>
      </c>
      <c r="V174" s="16">
        <f t="shared" si="26"/>
        <v>527.40000000000009</v>
      </c>
      <c r="W174" s="16">
        <f t="shared" si="27"/>
        <v>5669.32</v>
      </c>
      <c r="X174" s="16">
        <f t="shared" si="26"/>
        <v>527.40000000000009</v>
      </c>
      <c r="Y174" s="16">
        <f t="shared" si="28"/>
        <v>5141.92</v>
      </c>
      <c r="Z174" s="16">
        <f t="shared" si="29"/>
        <v>527.40000000000009</v>
      </c>
      <c r="AA174" s="16">
        <f t="shared" si="30"/>
        <v>4614.5200000000004</v>
      </c>
      <c r="AB174" s="16">
        <f t="shared" si="31"/>
        <v>527.40000000000009</v>
      </c>
      <c r="AC174" s="16">
        <f t="shared" si="32"/>
        <v>4087.1200000000003</v>
      </c>
    </row>
    <row r="175" spans="1:29" s="8" customFormat="1" ht="12" hidden="1" outlineLevel="1" x14ac:dyDescent="0.2">
      <c r="A175" s="12" t="s">
        <v>2665</v>
      </c>
      <c r="B175" s="13" t="s">
        <v>2666</v>
      </c>
      <c r="C175" s="14">
        <v>44539</v>
      </c>
      <c r="D175" s="12" t="s">
        <v>19</v>
      </c>
      <c r="E175" s="13">
        <v>189</v>
      </c>
      <c r="F175" s="13">
        <v>153</v>
      </c>
      <c r="G175" s="16">
        <v>8438.17</v>
      </c>
      <c r="H175" s="16">
        <v>8438.17</v>
      </c>
      <c r="I175" s="16">
        <v>1186.6500000000001</v>
      </c>
      <c r="J175" s="16">
        <v>7251.52</v>
      </c>
      <c r="K175" s="15"/>
      <c r="L175" s="17">
        <v>527.4</v>
      </c>
      <c r="M175" s="15"/>
      <c r="N175" s="15"/>
      <c r="O175" s="16">
        <v>8438.17</v>
      </c>
      <c r="P175" s="16">
        <v>1714.05</v>
      </c>
      <c r="Q175" s="16">
        <v>6724.12</v>
      </c>
      <c r="R175" s="16">
        <v>43.95</v>
      </c>
      <c r="S175" s="16">
        <v>43.95</v>
      </c>
      <c r="T175" s="16">
        <f t="shared" si="24"/>
        <v>527.40000000000009</v>
      </c>
      <c r="U175" s="16">
        <f t="shared" si="25"/>
        <v>6196.7199999999993</v>
      </c>
      <c r="V175" s="16">
        <f t="shared" si="26"/>
        <v>527.40000000000009</v>
      </c>
      <c r="W175" s="16">
        <f t="shared" si="27"/>
        <v>5669.32</v>
      </c>
      <c r="X175" s="16">
        <f t="shared" si="26"/>
        <v>527.40000000000009</v>
      </c>
      <c r="Y175" s="16">
        <f t="shared" si="28"/>
        <v>5141.92</v>
      </c>
      <c r="Z175" s="16">
        <f t="shared" si="29"/>
        <v>527.40000000000009</v>
      </c>
      <c r="AA175" s="16">
        <f t="shared" si="30"/>
        <v>4614.5200000000004</v>
      </c>
      <c r="AB175" s="16">
        <f t="shared" si="31"/>
        <v>527.40000000000009</v>
      </c>
      <c r="AC175" s="16">
        <f t="shared" si="32"/>
        <v>4087.1200000000003</v>
      </c>
    </row>
    <row r="176" spans="1:29" s="8" customFormat="1" ht="12" hidden="1" outlineLevel="1" x14ac:dyDescent="0.2">
      <c r="A176" s="12" t="s">
        <v>4317</v>
      </c>
      <c r="B176" s="13" t="s">
        <v>4318</v>
      </c>
      <c r="C176" s="14">
        <v>44539</v>
      </c>
      <c r="D176" s="12" t="s">
        <v>19</v>
      </c>
      <c r="E176" s="13">
        <v>189</v>
      </c>
      <c r="F176" s="13">
        <v>153</v>
      </c>
      <c r="G176" s="16">
        <v>3234.84</v>
      </c>
      <c r="H176" s="16">
        <v>3234.84</v>
      </c>
      <c r="I176" s="17">
        <v>454.95</v>
      </c>
      <c r="J176" s="16">
        <v>2779.89</v>
      </c>
      <c r="K176" s="15"/>
      <c r="L176" s="17">
        <v>202.2</v>
      </c>
      <c r="M176" s="15"/>
      <c r="N176" s="15"/>
      <c r="O176" s="16">
        <v>3234.84</v>
      </c>
      <c r="P176" s="17">
        <v>657.15</v>
      </c>
      <c r="Q176" s="16">
        <v>2577.69</v>
      </c>
      <c r="R176" s="16">
        <v>16.850000000000001</v>
      </c>
      <c r="S176" s="16">
        <v>16.850000000000001</v>
      </c>
      <c r="T176" s="16">
        <f t="shared" si="24"/>
        <v>202.20000000000002</v>
      </c>
      <c r="U176" s="16">
        <f t="shared" si="25"/>
        <v>2375.4900000000002</v>
      </c>
      <c r="V176" s="16">
        <f t="shared" si="26"/>
        <v>202.20000000000002</v>
      </c>
      <c r="W176" s="16">
        <f t="shared" si="27"/>
        <v>2173.2900000000004</v>
      </c>
      <c r="X176" s="16">
        <f t="shared" si="26"/>
        <v>202.20000000000002</v>
      </c>
      <c r="Y176" s="16">
        <f t="shared" si="28"/>
        <v>1971.0900000000004</v>
      </c>
      <c r="Z176" s="16">
        <f t="shared" si="29"/>
        <v>202.20000000000002</v>
      </c>
      <c r="AA176" s="16">
        <f t="shared" si="30"/>
        <v>1768.8900000000003</v>
      </c>
      <c r="AB176" s="16">
        <f t="shared" si="31"/>
        <v>202.20000000000002</v>
      </c>
      <c r="AC176" s="16">
        <f t="shared" si="32"/>
        <v>1566.6900000000003</v>
      </c>
    </row>
    <row r="177" spans="1:29" s="8" customFormat="1" ht="12" hidden="1" outlineLevel="1" x14ac:dyDescent="0.2">
      <c r="A177" s="12" t="s">
        <v>4319</v>
      </c>
      <c r="B177" s="13" t="s">
        <v>4320</v>
      </c>
      <c r="C177" s="14">
        <v>44539</v>
      </c>
      <c r="D177" s="12" t="s">
        <v>19</v>
      </c>
      <c r="E177" s="13">
        <v>189</v>
      </c>
      <c r="F177" s="13">
        <v>153</v>
      </c>
      <c r="G177" s="16">
        <v>3234.83</v>
      </c>
      <c r="H177" s="16">
        <v>3234.83</v>
      </c>
      <c r="I177" s="17">
        <v>454.95</v>
      </c>
      <c r="J177" s="16">
        <v>2779.88</v>
      </c>
      <c r="K177" s="15"/>
      <c r="L177" s="17">
        <v>202.2</v>
      </c>
      <c r="M177" s="15"/>
      <c r="N177" s="15"/>
      <c r="O177" s="16">
        <v>3234.83</v>
      </c>
      <c r="P177" s="17">
        <v>657.15</v>
      </c>
      <c r="Q177" s="16">
        <v>2577.6799999999998</v>
      </c>
      <c r="R177" s="16">
        <v>16.850000000000001</v>
      </c>
      <c r="S177" s="16">
        <v>16.850000000000001</v>
      </c>
      <c r="T177" s="16">
        <f t="shared" ref="T177:T240" si="33">IF($S177*12&gt;Q177,Q177,$S177*12)</f>
        <v>202.20000000000002</v>
      </c>
      <c r="U177" s="16">
        <f t="shared" ref="U177:U240" si="34">Q177-T177</f>
        <v>2375.48</v>
      </c>
      <c r="V177" s="16">
        <f t="shared" ref="V177:X240" si="35">IF($S177*12&gt;U177,U177,$S177*12)</f>
        <v>202.20000000000002</v>
      </c>
      <c r="W177" s="16">
        <f t="shared" ref="W177:W240" si="36">U177-V177</f>
        <v>2173.2800000000002</v>
      </c>
      <c r="X177" s="16">
        <f t="shared" si="35"/>
        <v>202.20000000000002</v>
      </c>
      <c r="Y177" s="16">
        <f t="shared" ref="Y177:Y240" si="37">W177-X177</f>
        <v>1971.0800000000002</v>
      </c>
      <c r="Z177" s="16">
        <f t="shared" ref="Z177:Z240" si="38">IF($S177*12&gt;Y177,Y177,$S177*12)</f>
        <v>202.20000000000002</v>
      </c>
      <c r="AA177" s="16">
        <f t="shared" ref="AA177:AA240" si="39">Y177-Z177</f>
        <v>1768.88</v>
      </c>
      <c r="AB177" s="16">
        <f t="shared" ref="AB177:AB240" si="40">IF($S177*12&gt;AA177,AA177,$S177*12)</f>
        <v>202.20000000000002</v>
      </c>
      <c r="AC177" s="16">
        <f t="shared" ref="AC177:AC240" si="41">AA177-AB177</f>
        <v>1566.68</v>
      </c>
    </row>
    <row r="178" spans="1:29" s="8" customFormat="1" ht="12" hidden="1" outlineLevel="1" x14ac:dyDescent="0.2">
      <c r="A178" s="12" t="s">
        <v>2315</v>
      </c>
      <c r="B178" s="13" t="s">
        <v>2316</v>
      </c>
      <c r="C178" s="14">
        <v>44540</v>
      </c>
      <c r="D178" s="12" t="s">
        <v>19</v>
      </c>
      <c r="E178" s="13">
        <v>190</v>
      </c>
      <c r="F178" s="13">
        <v>154</v>
      </c>
      <c r="G178" s="16">
        <v>3234.84</v>
      </c>
      <c r="H178" s="16">
        <v>3234.83</v>
      </c>
      <c r="I178" s="17">
        <v>438.1</v>
      </c>
      <c r="J178" s="16">
        <v>2796.73</v>
      </c>
      <c r="K178" s="15"/>
      <c r="L178" s="17">
        <v>202.2</v>
      </c>
      <c r="M178" s="15"/>
      <c r="N178" s="15"/>
      <c r="O178" s="16">
        <v>3234.83</v>
      </c>
      <c r="P178" s="17">
        <v>640.29999999999995</v>
      </c>
      <c r="Q178" s="16">
        <v>2594.5300000000002</v>
      </c>
      <c r="R178" s="16">
        <v>16.850000000000001</v>
      </c>
      <c r="S178" s="16">
        <v>16.850000000000001</v>
      </c>
      <c r="T178" s="16">
        <f t="shared" si="33"/>
        <v>202.20000000000002</v>
      </c>
      <c r="U178" s="16">
        <f t="shared" si="34"/>
        <v>2392.3300000000004</v>
      </c>
      <c r="V178" s="16">
        <f t="shared" si="35"/>
        <v>202.20000000000002</v>
      </c>
      <c r="W178" s="16">
        <f t="shared" si="36"/>
        <v>2190.1300000000006</v>
      </c>
      <c r="X178" s="16">
        <f t="shared" si="35"/>
        <v>202.20000000000002</v>
      </c>
      <c r="Y178" s="16">
        <f t="shared" si="37"/>
        <v>1987.9300000000005</v>
      </c>
      <c r="Z178" s="16">
        <f t="shared" si="38"/>
        <v>202.20000000000002</v>
      </c>
      <c r="AA178" s="16">
        <f t="shared" si="39"/>
        <v>1785.7300000000005</v>
      </c>
      <c r="AB178" s="16">
        <f t="shared" si="40"/>
        <v>202.20000000000002</v>
      </c>
      <c r="AC178" s="16">
        <f t="shared" si="41"/>
        <v>1583.5300000000004</v>
      </c>
    </row>
    <row r="179" spans="1:29" s="8" customFormat="1" ht="12" hidden="1" outlineLevel="1" x14ac:dyDescent="0.2">
      <c r="A179" s="12" t="s">
        <v>2317</v>
      </c>
      <c r="B179" s="13" t="s">
        <v>2318</v>
      </c>
      <c r="C179" s="14">
        <v>44540</v>
      </c>
      <c r="D179" s="12" t="s">
        <v>19</v>
      </c>
      <c r="E179" s="13">
        <v>190</v>
      </c>
      <c r="F179" s="13">
        <v>154</v>
      </c>
      <c r="G179" s="16">
        <v>3234.83</v>
      </c>
      <c r="H179" s="16">
        <v>3234.83</v>
      </c>
      <c r="I179" s="17">
        <v>438.1</v>
      </c>
      <c r="J179" s="16">
        <v>2796.73</v>
      </c>
      <c r="K179" s="15"/>
      <c r="L179" s="17">
        <v>202.2</v>
      </c>
      <c r="M179" s="15"/>
      <c r="N179" s="15"/>
      <c r="O179" s="16">
        <v>3234.83</v>
      </c>
      <c r="P179" s="17">
        <v>640.29999999999995</v>
      </c>
      <c r="Q179" s="16">
        <v>2594.5300000000002</v>
      </c>
      <c r="R179" s="16">
        <v>16.850000000000001</v>
      </c>
      <c r="S179" s="16">
        <v>16.850000000000001</v>
      </c>
      <c r="T179" s="16">
        <f t="shared" si="33"/>
        <v>202.20000000000002</v>
      </c>
      <c r="U179" s="16">
        <f t="shared" si="34"/>
        <v>2392.3300000000004</v>
      </c>
      <c r="V179" s="16">
        <f t="shared" si="35"/>
        <v>202.20000000000002</v>
      </c>
      <c r="W179" s="16">
        <f t="shared" si="36"/>
        <v>2190.1300000000006</v>
      </c>
      <c r="X179" s="16">
        <f t="shared" si="35"/>
        <v>202.20000000000002</v>
      </c>
      <c r="Y179" s="16">
        <f t="shared" si="37"/>
        <v>1987.9300000000005</v>
      </c>
      <c r="Z179" s="16">
        <f t="shared" si="38"/>
        <v>202.20000000000002</v>
      </c>
      <c r="AA179" s="16">
        <f t="shared" si="39"/>
        <v>1785.7300000000005</v>
      </c>
      <c r="AB179" s="16">
        <f t="shared" si="40"/>
        <v>202.20000000000002</v>
      </c>
      <c r="AC179" s="16">
        <f t="shared" si="41"/>
        <v>1583.5300000000004</v>
      </c>
    </row>
    <row r="180" spans="1:29" s="8" customFormat="1" ht="12" hidden="1" outlineLevel="1" x14ac:dyDescent="0.2">
      <c r="A180" s="12" t="s">
        <v>2515</v>
      </c>
      <c r="B180" s="13" t="s">
        <v>2516</v>
      </c>
      <c r="C180" s="14">
        <v>44540</v>
      </c>
      <c r="D180" s="12" t="s">
        <v>19</v>
      </c>
      <c r="E180" s="13">
        <v>190</v>
      </c>
      <c r="F180" s="13">
        <v>154</v>
      </c>
      <c r="G180" s="16">
        <v>7314.4</v>
      </c>
      <c r="H180" s="16">
        <v>7314.4</v>
      </c>
      <c r="I180" s="17">
        <v>990.6</v>
      </c>
      <c r="J180" s="16">
        <v>6323.8</v>
      </c>
      <c r="K180" s="15"/>
      <c r="L180" s="17">
        <v>457.17</v>
      </c>
      <c r="M180" s="15"/>
      <c r="N180" s="15"/>
      <c r="O180" s="16">
        <v>7314.4</v>
      </c>
      <c r="P180" s="16">
        <v>1447.77</v>
      </c>
      <c r="Q180" s="16">
        <v>5866.63</v>
      </c>
      <c r="R180" s="16">
        <v>38.1</v>
      </c>
      <c r="S180" s="16">
        <v>38.090000000000003</v>
      </c>
      <c r="T180" s="16">
        <f t="shared" si="33"/>
        <v>457.08000000000004</v>
      </c>
      <c r="U180" s="16">
        <f t="shared" si="34"/>
        <v>5409.55</v>
      </c>
      <c r="V180" s="16">
        <f t="shared" si="35"/>
        <v>457.08000000000004</v>
      </c>
      <c r="W180" s="16">
        <f t="shared" si="36"/>
        <v>4952.47</v>
      </c>
      <c r="X180" s="16">
        <f t="shared" si="35"/>
        <v>457.08000000000004</v>
      </c>
      <c r="Y180" s="16">
        <f t="shared" si="37"/>
        <v>4495.3900000000003</v>
      </c>
      <c r="Z180" s="16">
        <f t="shared" si="38"/>
        <v>457.08000000000004</v>
      </c>
      <c r="AA180" s="16">
        <f t="shared" si="39"/>
        <v>4038.3100000000004</v>
      </c>
      <c r="AB180" s="16">
        <f t="shared" si="40"/>
        <v>457.08000000000004</v>
      </c>
      <c r="AC180" s="16">
        <f t="shared" si="41"/>
        <v>3581.2300000000005</v>
      </c>
    </row>
    <row r="181" spans="1:29" s="8" customFormat="1" ht="12" hidden="1" outlineLevel="1" x14ac:dyDescent="0.2">
      <c r="A181" s="12" t="s">
        <v>2517</v>
      </c>
      <c r="B181" s="13" t="s">
        <v>2518</v>
      </c>
      <c r="C181" s="14">
        <v>44540</v>
      </c>
      <c r="D181" s="12" t="s">
        <v>19</v>
      </c>
      <c r="E181" s="13">
        <v>190</v>
      </c>
      <c r="F181" s="13">
        <v>154</v>
      </c>
      <c r="G181" s="16">
        <v>7314.4</v>
      </c>
      <c r="H181" s="16">
        <v>7314.4</v>
      </c>
      <c r="I181" s="17">
        <v>990.6</v>
      </c>
      <c r="J181" s="16">
        <v>6323.8</v>
      </c>
      <c r="K181" s="15"/>
      <c r="L181" s="17">
        <v>457.17</v>
      </c>
      <c r="M181" s="15"/>
      <c r="N181" s="15"/>
      <c r="O181" s="16">
        <v>7314.4</v>
      </c>
      <c r="P181" s="16">
        <v>1447.77</v>
      </c>
      <c r="Q181" s="16">
        <v>5866.63</v>
      </c>
      <c r="R181" s="16">
        <v>38.1</v>
      </c>
      <c r="S181" s="16">
        <v>38.090000000000003</v>
      </c>
      <c r="T181" s="16">
        <f t="shared" si="33"/>
        <v>457.08000000000004</v>
      </c>
      <c r="U181" s="16">
        <f t="shared" si="34"/>
        <v>5409.55</v>
      </c>
      <c r="V181" s="16">
        <f t="shared" si="35"/>
        <v>457.08000000000004</v>
      </c>
      <c r="W181" s="16">
        <f t="shared" si="36"/>
        <v>4952.47</v>
      </c>
      <c r="X181" s="16">
        <f t="shared" si="35"/>
        <v>457.08000000000004</v>
      </c>
      <c r="Y181" s="16">
        <f t="shared" si="37"/>
        <v>4495.3900000000003</v>
      </c>
      <c r="Z181" s="16">
        <f t="shared" si="38"/>
        <v>457.08000000000004</v>
      </c>
      <c r="AA181" s="16">
        <f t="shared" si="39"/>
        <v>4038.3100000000004</v>
      </c>
      <c r="AB181" s="16">
        <f t="shared" si="40"/>
        <v>457.08000000000004</v>
      </c>
      <c r="AC181" s="16">
        <f t="shared" si="41"/>
        <v>3581.2300000000005</v>
      </c>
    </row>
    <row r="182" spans="1:29" s="8" customFormat="1" ht="12" hidden="1" outlineLevel="1" x14ac:dyDescent="0.2">
      <c r="A182" s="12" t="s">
        <v>2519</v>
      </c>
      <c r="B182" s="13" t="s">
        <v>2520</v>
      </c>
      <c r="C182" s="14">
        <v>44540</v>
      </c>
      <c r="D182" s="12" t="s">
        <v>19</v>
      </c>
      <c r="E182" s="13">
        <v>190</v>
      </c>
      <c r="F182" s="13">
        <v>154</v>
      </c>
      <c r="G182" s="16">
        <v>7314.4</v>
      </c>
      <c r="H182" s="16">
        <v>7314.4</v>
      </c>
      <c r="I182" s="17">
        <v>990.6</v>
      </c>
      <c r="J182" s="16">
        <v>6323.8</v>
      </c>
      <c r="K182" s="15"/>
      <c r="L182" s="17">
        <v>457.17</v>
      </c>
      <c r="M182" s="15"/>
      <c r="N182" s="15"/>
      <c r="O182" s="16">
        <v>7314.4</v>
      </c>
      <c r="P182" s="16">
        <v>1447.77</v>
      </c>
      <c r="Q182" s="16">
        <v>5866.63</v>
      </c>
      <c r="R182" s="16">
        <v>38.1</v>
      </c>
      <c r="S182" s="16">
        <v>38.090000000000003</v>
      </c>
      <c r="T182" s="16">
        <f t="shared" si="33"/>
        <v>457.08000000000004</v>
      </c>
      <c r="U182" s="16">
        <f t="shared" si="34"/>
        <v>5409.55</v>
      </c>
      <c r="V182" s="16">
        <f t="shared" si="35"/>
        <v>457.08000000000004</v>
      </c>
      <c r="W182" s="16">
        <f t="shared" si="36"/>
        <v>4952.47</v>
      </c>
      <c r="X182" s="16">
        <f t="shared" si="35"/>
        <v>457.08000000000004</v>
      </c>
      <c r="Y182" s="16">
        <f t="shared" si="37"/>
        <v>4495.3900000000003</v>
      </c>
      <c r="Z182" s="16">
        <f t="shared" si="38"/>
        <v>457.08000000000004</v>
      </c>
      <c r="AA182" s="16">
        <f t="shared" si="39"/>
        <v>4038.3100000000004</v>
      </c>
      <c r="AB182" s="16">
        <f t="shared" si="40"/>
        <v>457.08000000000004</v>
      </c>
      <c r="AC182" s="16">
        <f t="shared" si="41"/>
        <v>3581.2300000000005</v>
      </c>
    </row>
    <row r="183" spans="1:29" s="8" customFormat="1" ht="12" hidden="1" outlineLevel="1" x14ac:dyDescent="0.2">
      <c r="A183" s="12" t="s">
        <v>2521</v>
      </c>
      <c r="B183" s="13" t="s">
        <v>2522</v>
      </c>
      <c r="C183" s="14">
        <v>44540</v>
      </c>
      <c r="D183" s="12" t="s">
        <v>19</v>
      </c>
      <c r="E183" s="13">
        <v>190</v>
      </c>
      <c r="F183" s="13">
        <v>154</v>
      </c>
      <c r="G183" s="16">
        <v>7314.4</v>
      </c>
      <c r="H183" s="16">
        <v>7314.4</v>
      </c>
      <c r="I183" s="17">
        <v>990.6</v>
      </c>
      <c r="J183" s="16">
        <v>6323.8</v>
      </c>
      <c r="K183" s="15"/>
      <c r="L183" s="17">
        <v>457.17</v>
      </c>
      <c r="M183" s="15"/>
      <c r="N183" s="15"/>
      <c r="O183" s="16">
        <v>7314.4</v>
      </c>
      <c r="P183" s="16">
        <v>1447.77</v>
      </c>
      <c r="Q183" s="16">
        <v>5866.63</v>
      </c>
      <c r="R183" s="16">
        <v>38.1</v>
      </c>
      <c r="S183" s="16">
        <v>38.090000000000003</v>
      </c>
      <c r="T183" s="16">
        <f t="shared" si="33"/>
        <v>457.08000000000004</v>
      </c>
      <c r="U183" s="16">
        <f t="shared" si="34"/>
        <v>5409.55</v>
      </c>
      <c r="V183" s="16">
        <f t="shared" si="35"/>
        <v>457.08000000000004</v>
      </c>
      <c r="W183" s="16">
        <f t="shared" si="36"/>
        <v>4952.47</v>
      </c>
      <c r="X183" s="16">
        <f t="shared" si="35"/>
        <v>457.08000000000004</v>
      </c>
      <c r="Y183" s="16">
        <f t="shared" si="37"/>
        <v>4495.3900000000003</v>
      </c>
      <c r="Z183" s="16">
        <f t="shared" si="38"/>
        <v>457.08000000000004</v>
      </c>
      <c r="AA183" s="16">
        <f t="shared" si="39"/>
        <v>4038.3100000000004</v>
      </c>
      <c r="AB183" s="16">
        <f t="shared" si="40"/>
        <v>457.08000000000004</v>
      </c>
      <c r="AC183" s="16">
        <f t="shared" si="41"/>
        <v>3581.2300000000005</v>
      </c>
    </row>
    <row r="184" spans="1:29" s="8" customFormat="1" ht="12" hidden="1" outlineLevel="1" x14ac:dyDescent="0.2">
      <c r="A184" s="12" t="s">
        <v>2523</v>
      </c>
      <c r="B184" s="13" t="s">
        <v>2524</v>
      </c>
      <c r="C184" s="14">
        <v>44540</v>
      </c>
      <c r="D184" s="12" t="s">
        <v>19</v>
      </c>
      <c r="E184" s="13">
        <v>190</v>
      </c>
      <c r="F184" s="13">
        <v>154</v>
      </c>
      <c r="G184" s="16">
        <v>7314.4</v>
      </c>
      <c r="H184" s="16">
        <v>7314.4</v>
      </c>
      <c r="I184" s="17">
        <v>990.6</v>
      </c>
      <c r="J184" s="16">
        <v>6323.8</v>
      </c>
      <c r="K184" s="15"/>
      <c r="L184" s="17">
        <v>457.17</v>
      </c>
      <c r="M184" s="15"/>
      <c r="N184" s="15"/>
      <c r="O184" s="16">
        <v>7314.4</v>
      </c>
      <c r="P184" s="16">
        <v>1447.77</v>
      </c>
      <c r="Q184" s="16">
        <v>5866.63</v>
      </c>
      <c r="R184" s="16">
        <v>38.1</v>
      </c>
      <c r="S184" s="16">
        <v>38.090000000000003</v>
      </c>
      <c r="T184" s="16">
        <f t="shared" si="33"/>
        <v>457.08000000000004</v>
      </c>
      <c r="U184" s="16">
        <f t="shared" si="34"/>
        <v>5409.55</v>
      </c>
      <c r="V184" s="16">
        <f t="shared" si="35"/>
        <v>457.08000000000004</v>
      </c>
      <c r="W184" s="16">
        <f t="shared" si="36"/>
        <v>4952.47</v>
      </c>
      <c r="X184" s="16">
        <f t="shared" si="35"/>
        <v>457.08000000000004</v>
      </c>
      <c r="Y184" s="16">
        <f t="shared" si="37"/>
        <v>4495.3900000000003</v>
      </c>
      <c r="Z184" s="16">
        <f t="shared" si="38"/>
        <v>457.08000000000004</v>
      </c>
      <c r="AA184" s="16">
        <f t="shared" si="39"/>
        <v>4038.3100000000004</v>
      </c>
      <c r="AB184" s="16">
        <f t="shared" si="40"/>
        <v>457.08000000000004</v>
      </c>
      <c r="AC184" s="16">
        <f t="shared" si="41"/>
        <v>3581.2300000000005</v>
      </c>
    </row>
    <row r="185" spans="1:29" s="8" customFormat="1" ht="12" hidden="1" outlineLevel="1" x14ac:dyDescent="0.2">
      <c r="A185" s="12" t="s">
        <v>2525</v>
      </c>
      <c r="B185" s="13" t="s">
        <v>2526</v>
      </c>
      <c r="C185" s="14">
        <v>44540</v>
      </c>
      <c r="D185" s="12" t="s">
        <v>19</v>
      </c>
      <c r="E185" s="13">
        <v>190</v>
      </c>
      <c r="F185" s="13">
        <v>154</v>
      </c>
      <c r="G185" s="16">
        <v>7314.4</v>
      </c>
      <c r="H185" s="16">
        <v>7314.4</v>
      </c>
      <c r="I185" s="17">
        <v>990.6</v>
      </c>
      <c r="J185" s="16">
        <v>6323.8</v>
      </c>
      <c r="K185" s="15"/>
      <c r="L185" s="17">
        <v>457.17</v>
      </c>
      <c r="M185" s="15"/>
      <c r="N185" s="15"/>
      <c r="O185" s="16">
        <v>7314.4</v>
      </c>
      <c r="P185" s="16">
        <v>1447.77</v>
      </c>
      <c r="Q185" s="16">
        <v>5866.63</v>
      </c>
      <c r="R185" s="16">
        <v>38.1</v>
      </c>
      <c r="S185" s="16">
        <v>38.090000000000003</v>
      </c>
      <c r="T185" s="16">
        <f t="shared" si="33"/>
        <v>457.08000000000004</v>
      </c>
      <c r="U185" s="16">
        <f t="shared" si="34"/>
        <v>5409.55</v>
      </c>
      <c r="V185" s="16">
        <f t="shared" si="35"/>
        <v>457.08000000000004</v>
      </c>
      <c r="W185" s="16">
        <f t="shared" si="36"/>
        <v>4952.47</v>
      </c>
      <c r="X185" s="16">
        <f t="shared" si="35"/>
        <v>457.08000000000004</v>
      </c>
      <c r="Y185" s="16">
        <f t="shared" si="37"/>
        <v>4495.3900000000003</v>
      </c>
      <c r="Z185" s="16">
        <f t="shared" si="38"/>
        <v>457.08000000000004</v>
      </c>
      <c r="AA185" s="16">
        <f t="shared" si="39"/>
        <v>4038.3100000000004</v>
      </c>
      <c r="AB185" s="16">
        <f t="shared" si="40"/>
        <v>457.08000000000004</v>
      </c>
      <c r="AC185" s="16">
        <f t="shared" si="41"/>
        <v>3581.2300000000005</v>
      </c>
    </row>
    <row r="186" spans="1:29" s="8" customFormat="1" ht="12" hidden="1" outlineLevel="1" x14ac:dyDescent="0.2">
      <c r="A186" s="12" t="s">
        <v>2527</v>
      </c>
      <c r="B186" s="13" t="s">
        <v>2528</v>
      </c>
      <c r="C186" s="14">
        <v>44540</v>
      </c>
      <c r="D186" s="12" t="s">
        <v>19</v>
      </c>
      <c r="E186" s="13">
        <v>190</v>
      </c>
      <c r="F186" s="13">
        <v>154</v>
      </c>
      <c r="G186" s="16">
        <v>7314.4</v>
      </c>
      <c r="H186" s="16">
        <v>7314.4</v>
      </c>
      <c r="I186" s="17">
        <v>990.6</v>
      </c>
      <c r="J186" s="16">
        <v>6323.8</v>
      </c>
      <c r="K186" s="15"/>
      <c r="L186" s="17">
        <v>457.17</v>
      </c>
      <c r="M186" s="15"/>
      <c r="N186" s="15"/>
      <c r="O186" s="16">
        <v>7314.4</v>
      </c>
      <c r="P186" s="16">
        <v>1447.77</v>
      </c>
      <c r="Q186" s="16">
        <v>5866.63</v>
      </c>
      <c r="R186" s="16">
        <v>38.1</v>
      </c>
      <c r="S186" s="16">
        <v>38.090000000000003</v>
      </c>
      <c r="T186" s="16">
        <f t="shared" si="33"/>
        <v>457.08000000000004</v>
      </c>
      <c r="U186" s="16">
        <f t="shared" si="34"/>
        <v>5409.55</v>
      </c>
      <c r="V186" s="16">
        <f t="shared" si="35"/>
        <v>457.08000000000004</v>
      </c>
      <c r="W186" s="16">
        <f t="shared" si="36"/>
        <v>4952.47</v>
      </c>
      <c r="X186" s="16">
        <f t="shared" si="35"/>
        <v>457.08000000000004</v>
      </c>
      <c r="Y186" s="16">
        <f t="shared" si="37"/>
        <v>4495.3900000000003</v>
      </c>
      <c r="Z186" s="16">
        <f t="shared" si="38"/>
        <v>457.08000000000004</v>
      </c>
      <c r="AA186" s="16">
        <f t="shared" si="39"/>
        <v>4038.3100000000004</v>
      </c>
      <c r="AB186" s="16">
        <f t="shared" si="40"/>
        <v>457.08000000000004</v>
      </c>
      <c r="AC186" s="16">
        <f t="shared" si="41"/>
        <v>3581.2300000000005</v>
      </c>
    </row>
    <row r="187" spans="1:29" s="8" customFormat="1" ht="12" hidden="1" outlineLevel="1" x14ac:dyDescent="0.2">
      <c r="A187" s="12" t="s">
        <v>2529</v>
      </c>
      <c r="B187" s="13" t="s">
        <v>2530</v>
      </c>
      <c r="C187" s="14">
        <v>44540</v>
      </c>
      <c r="D187" s="12" t="s">
        <v>19</v>
      </c>
      <c r="E187" s="13">
        <v>190</v>
      </c>
      <c r="F187" s="13">
        <v>154</v>
      </c>
      <c r="G187" s="16">
        <v>7314.4</v>
      </c>
      <c r="H187" s="16">
        <v>7314.4</v>
      </c>
      <c r="I187" s="17">
        <v>990.6</v>
      </c>
      <c r="J187" s="16">
        <v>6323.8</v>
      </c>
      <c r="K187" s="15"/>
      <c r="L187" s="17">
        <v>457.17</v>
      </c>
      <c r="M187" s="15"/>
      <c r="N187" s="15"/>
      <c r="O187" s="16">
        <v>7314.4</v>
      </c>
      <c r="P187" s="16">
        <v>1447.77</v>
      </c>
      <c r="Q187" s="16">
        <v>5866.63</v>
      </c>
      <c r="R187" s="16">
        <v>38.1</v>
      </c>
      <c r="S187" s="16">
        <v>38.090000000000003</v>
      </c>
      <c r="T187" s="16">
        <f t="shared" si="33"/>
        <v>457.08000000000004</v>
      </c>
      <c r="U187" s="16">
        <f t="shared" si="34"/>
        <v>5409.55</v>
      </c>
      <c r="V187" s="16">
        <f t="shared" si="35"/>
        <v>457.08000000000004</v>
      </c>
      <c r="W187" s="16">
        <f t="shared" si="36"/>
        <v>4952.47</v>
      </c>
      <c r="X187" s="16">
        <f t="shared" si="35"/>
        <v>457.08000000000004</v>
      </c>
      <c r="Y187" s="16">
        <f t="shared" si="37"/>
        <v>4495.3900000000003</v>
      </c>
      <c r="Z187" s="16">
        <f t="shared" si="38"/>
        <v>457.08000000000004</v>
      </c>
      <c r="AA187" s="16">
        <f t="shared" si="39"/>
        <v>4038.3100000000004</v>
      </c>
      <c r="AB187" s="16">
        <f t="shared" si="40"/>
        <v>457.08000000000004</v>
      </c>
      <c r="AC187" s="16">
        <f t="shared" si="41"/>
        <v>3581.2300000000005</v>
      </c>
    </row>
    <row r="188" spans="1:29" s="8" customFormat="1" ht="12" hidden="1" outlineLevel="1" x14ac:dyDescent="0.2">
      <c r="A188" s="12" t="s">
        <v>2531</v>
      </c>
      <c r="B188" s="13" t="s">
        <v>2532</v>
      </c>
      <c r="C188" s="14">
        <v>44540</v>
      </c>
      <c r="D188" s="12" t="s">
        <v>19</v>
      </c>
      <c r="E188" s="13">
        <v>190</v>
      </c>
      <c r="F188" s="13">
        <v>154</v>
      </c>
      <c r="G188" s="16">
        <v>7314.4</v>
      </c>
      <c r="H188" s="16">
        <v>7314.4</v>
      </c>
      <c r="I188" s="17">
        <v>990.6</v>
      </c>
      <c r="J188" s="16">
        <v>6323.8</v>
      </c>
      <c r="K188" s="15"/>
      <c r="L188" s="17">
        <v>457.17</v>
      </c>
      <c r="M188" s="15"/>
      <c r="N188" s="15"/>
      <c r="O188" s="16">
        <v>7314.4</v>
      </c>
      <c r="P188" s="16">
        <v>1447.77</v>
      </c>
      <c r="Q188" s="16">
        <v>5866.63</v>
      </c>
      <c r="R188" s="16">
        <v>38.1</v>
      </c>
      <c r="S188" s="16">
        <v>38.090000000000003</v>
      </c>
      <c r="T188" s="16">
        <f t="shared" si="33"/>
        <v>457.08000000000004</v>
      </c>
      <c r="U188" s="16">
        <f t="shared" si="34"/>
        <v>5409.55</v>
      </c>
      <c r="V188" s="16">
        <f t="shared" si="35"/>
        <v>457.08000000000004</v>
      </c>
      <c r="W188" s="16">
        <f t="shared" si="36"/>
        <v>4952.47</v>
      </c>
      <c r="X188" s="16">
        <f t="shared" si="35"/>
        <v>457.08000000000004</v>
      </c>
      <c r="Y188" s="16">
        <f t="shared" si="37"/>
        <v>4495.3900000000003</v>
      </c>
      <c r="Z188" s="16">
        <f t="shared" si="38"/>
        <v>457.08000000000004</v>
      </c>
      <c r="AA188" s="16">
        <f t="shared" si="39"/>
        <v>4038.3100000000004</v>
      </c>
      <c r="AB188" s="16">
        <f t="shared" si="40"/>
        <v>457.08000000000004</v>
      </c>
      <c r="AC188" s="16">
        <f t="shared" si="41"/>
        <v>3581.2300000000005</v>
      </c>
    </row>
    <row r="189" spans="1:29" s="8" customFormat="1" ht="12" hidden="1" outlineLevel="1" x14ac:dyDescent="0.2">
      <c r="A189" s="12" t="s">
        <v>2533</v>
      </c>
      <c r="B189" s="13" t="s">
        <v>2534</v>
      </c>
      <c r="C189" s="14">
        <v>44540</v>
      </c>
      <c r="D189" s="12" t="s">
        <v>19</v>
      </c>
      <c r="E189" s="13">
        <v>190</v>
      </c>
      <c r="F189" s="13">
        <v>154</v>
      </c>
      <c r="G189" s="16">
        <v>7314.4</v>
      </c>
      <c r="H189" s="16">
        <v>7314.4</v>
      </c>
      <c r="I189" s="17">
        <v>990.6</v>
      </c>
      <c r="J189" s="16">
        <v>6323.8</v>
      </c>
      <c r="K189" s="15"/>
      <c r="L189" s="17">
        <v>457.17</v>
      </c>
      <c r="M189" s="15"/>
      <c r="N189" s="15"/>
      <c r="O189" s="16">
        <v>7314.4</v>
      </c>
      <c r="P189" s="16">
        <v>1447.77</v>
      </c>
      <c r="Q189" s="16">
        <v>5866.63</v>
      </c>
      <c r="R189" s="16">
        <v>38.1</v>
      </c>
      <c r="S189" s="16">
        <v>38.090000000000003</v>
      </c>
      <c r="T189" s="16">
        <f t="shared" si="33"/>
        <v>457.08000000000004</v>
      </c>
      <c r="U189" s="16">
        <f t="shared" si="34"/>
        <v>5409.55</v>
      </c>
      <c r="V189" s="16">
        <f t="shared" si="35"/>
        <v>457.08000000000004</v>
      </c>
      <c r="W189" s="16">
        <f t="shared" si="36"/>
        <v>4952.47</v>
      </c>
      <c r="X189" s="16">
        <f t="shared" si="35"/>
        <v>457.08000000000004</v>
      </c>
      <c r="Y189" s="16">
        <f t="shared" si="37"/>
        <v>4495.3900000000003</v>
      </c>
      <c r="Z189" s="16">
        <f t="shared" si="38"/>
        <v>457.08000000000004</v>
      </c>
      <c r="AA189" s="16">
        <f t="shared" si="39"/>
        <v>4038.3100000000004</v>
      </c>
      <c r="AB189" s="16">
        <f t="shared" si="40"/>
        <v>457.08000000000004</v>
      </c>
      <c r="AC189" s="16">
        <f t="shared" si="41"/>
        <v>3581.2300000000005</v>
      </c>
    </row>
    <row r="190" spans="1:29" s="8" customFormat="1" ht="12" hidden="1" outlineLevel="1" x14ac:dyDescent="0.2">
      <c r="A190" s="12" t="s">
        <v>2535</v>
      </c>
      <c r="B190" s="13" t="s">
        <v>2536</v>
      </c>
      <c r="C190" s="14">
        <v>44540</v>
      </c>
      <c r="D190" s="12" t="s">
        <v>19</v>
      </c>
      <c r="E190" s="13">
        <v>190</v>
      </c>
      <c r="F190" s="13">
        <v>154</v>
      </c>
      <c r="G190" s="16">
        <v>7314.4</v>
      </c>
      <c r="H190" s="16">
        <v>7314.4</v>
      </c>
      <c r="I190" s="17">
        <v>990.6</v>
      </c>
      <c r="J190" s="16">
        <v>6323.8</v>
      </c>
      <c r="K190" s="15"/>
      <c r="L190" s="17">
        <v>457.17</v>
      </c>
      <c r="M190" s="15"/>
      <c r="N190" s="15"/>
      <c r="O190" s="16">
        <v>7314.4</v>
      </c>
      <c r="P190" s="16">
        <v>1447.77</v>
      </c>
      <c r="Q190" s="16">
        <v>5866.63</v>
      </c>
      <c r="R190" s="16">
        <v>38.1</v>
      </c>
      <c r="S190" s="16">
        <v>38.090000000000003</v>
      </c>
      <c r="T190" s="16">
        <f t="shared" si="33"/>
        <v>457.08000000000004</v>
      </c>
      <c r="U190" s="16">
        <f t="shared" si="34"/>
        <v>5409.55</v>
      </c>
      <c r="V190" s="16">
        <f t="shared" si="35"/>
        <v>457.08000000000004</v>
      </c>
      <c r="W190" s="16">
        <f t="shared" si="36"/>
        <v>4952.47</v>
      </c>
      <c r="X190" s="16">
        <f t="shared" si="35"/>
        <v>457.08000000000004</v>
      </c>
      <c r="Y190" s="16">
        <f t="shared" si="37"/>
        <v>4495.3900000000003</v>
      </c>
      <c r="Z190" s="16">
        <f t="shared" si="38"/>
        <v>457.08000000000004</v>
      </c>
      <c r="AA190" s="16">
        <f t="shared" si="39"/>
        <v>4038.3100000000004</v>
      </c>
      <c r="AB190" s="16">
        <f t="shared" si="40"/>
        <v>457.08000000000004</v>
      </c>
      <c r="AC190" s="16">
        <f t="shared" si="41"/>
        <v>3581.2300000000005</v>
      </c>
    </row>
    <row r="191" spans="1:29" s="8" customFormat="1" ht="12" hidden="1" outlineLevel="1" x14ac:dyDescent="0.2">
      <c r="A191" s="12" t="s">
        <v>2537</v>
      </c>
      <c r="B191" s="13" t="s">
        <v>2538</v>
      </c>
      <c r="C191" s="14">
        <v>44540</v>
      </c>
      <c r="D191" s="12" t="s">
        <v>19</v>
      </c>
      <c r="E191" s="13">
        <v>190</v>
      </c>
      <c r="F191" s="13">
        <v>154</v>
      </c>
      <c r="G191" s="16">
        <v>7314.4</v>
      </c>
      <c r="H191" s="16">
        <v>7314.4</v>
      </c>
      <c r="I191" s="17">
        <v>990.6</v>
      </c>
      <c r="J191" s="16">
        <v>6323.8</v>
      </c>
      <c r="K191" s="15"/>
      <c r="L191" s="17">
        <v>457.17</v>
      </c>
      <c r="M191" s="15"/>
      <c r="N191" s="15"/>
      <c r="O191" s="16">
        <v>7314.4</v>
      </c>
      <c r="P191" s="16">
        <v>1447.77</v>
      </c>
      <c r="Q191" s="16">
        <v>5866.63</v>
      </c>
      <c r="R191" s="16">
        <v>38.1</v>
      </c>
      <c r="S191" s="16">
        <v>38.090000000000003</v>
      </c>
      <c r="T191" s="16">
        <f t="shared" si="33"/>
        <v>457.08000000000004</v>
      </c>
      <c r="U191" s="16">
        <f t="shared" si="34"/>
        <v>5409.55</v>
      </c>
      <c r="V191" s="16">
        <f t="shared" si="35"/>
        <v>457.08000000000004</v>
      </c>
      <c r="W191" s="16">
        <f t="shared" si="36"/>
        <v>4952.47</v>
      </c>
      <c r="X191" s="16">
        <f t="shared" si="35"/>
        <v>457.08000000000004</v>
      </c>
      <c r="Y191" s="16">
        <f t="shared" si="37"/>
        <v>4495.3900000000003</v>
      </c>
      <c r="Z191" s="16">
        <f t="shared" si="38"/>
        <v>457.08000000000004</v>
      </c>
      <c r="AA191" s="16">
        <f t="shared" si="39"/>
        <v>4038.3100000000004</v>
      </c>
      <c r="AB191" s="16">
        <f t="shared" si="40"/>
        <v>457.08000000000004</v>
      </c>
      <c r="AC191" s="16">
        <f t="shared" si="41"/>
        <v>3581.2300000000005</v>
      </c>
    </row>
    <row r="192" spans="1:29" s="8" customFormat="1" ht="12" hidden="1" outlineLevel="1" x14ac:dyDescent="0.2">
      <c r="A192" s="12" t="s">
        <v>2539</v>
      </c>
      <c r="B192" s="13" t="s">
        <v>2540</v>
      </c>
      <c r="C192" s="14">
        <v>44540</v>
      </c>
      <c r="D192" s="12" t="s">
        <v>19</v>
      </c>
      <c r="E192" s="13">
        <v>190</v>
      </c>
      <c r="F192" s="13">
        <v>154</v>
      </c>
      <c r="G192" s="16">
        <v>7314.4</v>
      </c>
      <c r="H192" s="16">
        <v>7314.4</v>
      </c>
      <c r="I192" s="17">
        <v>990.6</v>
      </c>
      <c r="J192" s="16">
        <v>6323.8</v>
      </c>
      <c r="K192" s="15"/>
      <c r="L192" s="17">
        <v>457.17</v>
      </c>
      <c r="M192" s="15"/>
      <c r="N192" s="15"/>
      <c r="O192" s="16">
        <v>7314.4</v>
      </c>
      <c r="P192" s="16">
        <v>1447.77</v>
      </c>
      <c r="Q192" s="16">
        <v>5866.63</v>
      </c>
      <c r="R192" s="16">
        <v>38.1</v>
      </c>
      <c r="S192" s="16">
        <v>38.090000000000003</v>
      </c>
      <c r="T192" s="16">
        <f t="shared" si="33"/>
        <v>457.08000000000004</v>
      </c>
      <c r="U192" s="16">
        <f t="shared" si="34"/>
        <v>5409.55</v>
      </c>
      <c r="V192" s="16">
        <f t="shared" si="35"/>
        <v>457.08000000000004</v>
      </c>
      <c r="W192" s="16">
        <f t="shared" si="36"/>
        <v>4952.47</v>
      </c>
      <c r="X192" s="16">
        <f t="shared" si="35"/>
        <v>457.08000000000004</v>
      </c>
      <c r="Y192" s="16">
        <f t="shared" si="37"/>
        <v>4495.3900000000003</v>
      </c>
      <c r="Z192" s="16">
        <f t="shared" si="38"/>
        <v>457.08000000000004</v>
      </c>
      <c r="AA192" s="16">
        <f t="shared" si="39"/>
        <v>4038.3100000000004</v>
      </c>
      <c r="AB192" s="16">
        <f t="shared" si="40"/>
        <v>457.08000000000004</v>
      </c>
      <c r="AC192" s="16">
        <f t="shared" si="41"/>
        <v>3581.2300000000005</v>
      </c>
    </row>
    <row r="193" spans="1:29" s="8" customFormat="1" ht="12" hidden="1" outlineLevel="1" x14ac:dyDescent="0.2">
      <c r="A193" s="12" t="s">
        <v>2541</v>
      </c>
      <c r="B193" s="13" t="s">
        <v>2542</v>
      </c>
      <c r="C193" s="14">
        <v>44540</v>
      </c>
      <c r="D193" s="12" t="s">
        <v>19</v>
      </c>
      <c r="E193" s="13">
        <v>190</v>
      </c>
      <c r="F193" s="13">
        <v>154</v>
      </c>
      <c r="G193" s="16">
        <v>7314.4</v>
      </c>
      <c r="H193" s="16">
        <v>7314.4</v>
      </c>
      <c r="I193" s="17">
        <v>990.6</v>
      </c>
      <c r="J193" s="16">
        <v>6323.8</v>
      </c>
      <c r="K193" s="15"/>
      <c r="L193" s="17">
        <v>457.17</v>
      </c>
      <c r="M193" s="15"/>
      <c r="N193" s="15"/>
      <c r="O193" s="16">
        <v>7314.4</v>
      </c>
      <c r="P193" s="16">
        <v>1447.77</v>
      </c>
      <c r="Q193" s="16">
        <v>5866.63</v>
      </c>
      <c r="R193" s="16">
        <v>38.1</v>
      </c>
      <c r="S193" s="16">
        <v>38.090000000000003</v>
      </c>
      <c r="T193" s="16">
        <f t="shared" si="33"/>
        <v>457.08000000000004</v>
      </c>
      <c r="U193" s="16">
        <f t="shared" si="34"/>
        <v>5409.55</v>
      </c>
      <c r="V193" s="16">
        <f t="shared" si="35"/>
        <v>457.08000000000004</v>
      </c>
      <c r="W193" s="16">
        <f t="shared" si="36"/>
        <v>4952.47</v>
      </c>
      <c r="X193" s="16">
        <f t="shared" si="35"/>
        <v>457.08000000000004</v>
      </c>
      <c r="Y193" s="16">
        <f t="shared" si="37"/>
        <v>4495.3900000000003</v>
      </c>
      <c r="Z193" s="16">
        <f t="shared" si="38"/>
        <v>457.08000000000004</v>
      </c>
      <c r="AA193" s="16">
        <f t="shared" si="39"/>
        <v>4038.3100000000004</v>
      </c>
      <c r="AB193" s="16">
        <f t="shared" si="40"/>
        <v>457.08000000000004</v>
      </c>
      <c r="AC193" s="16">
        <f t="shared" si="41"/>
        <v>3581.2300000000005</v>
      </c>
    </row>
    <row r="194" spans="1:29" s="8" customFormat="1" ht="12" hidden="1" outlineLevel="1" x14ac:dyDescent="0.2">
      <c r="A194" s="12" t="s">
        <v>2543</v>
      </c>
      <c r="B194" s="13" t="s">
        <v>2544</v>
      </c>
      <c r="C194" s="14">
        <v>44540</v>
      </c>
      <c r="D194" s="12" t="s">
        <v>19</v>
      </c>
      <c r="E194" s="13">
        <v>190</v>
      </c>
      <c r="F194" s="13">
        <v>154</v>
      </c>
      <c r="G194" s="16">
        <v>7314.4</v>
      </c>
      <c r="H194" s="16">
        <v>7314.4</v>
      </c>
      <c r="I194" s="17">
        <v>990.6</v>
      </c>
      <c r="J194" s="16">
        <v>6323.8</v>
      </c>
      <c r="K194" s="15"/>
      <c r="L194" s="17">
        <v>457.17</v>
      </c>
      <c r="M194" s="15"/>
      <c r="N194" s="15"/>
      <c r="O194" s="16">
        <v>7314.4</v>
      </c>
      <c r="P194" s="16">
        <v>1447.77</v>
      </c>
      <c r="Q194" s="16">
        <v>5866.63</v>
      </c>
      <c r="R194" s="16">
        <v>38.1</v>
      </c>
      <c r="S194" s="16">
        <v>38.090000000000003</v>
      </c>
      <c r="T194" s="16">
        <f t="shared" si="33"/>
        <v>457.08000000000004</v>
      </c>
      <c r="U194" s="16">
        <f t="shared" si="34"/>
        <v>5409.55</v>
      </c>
      <c r="V194" s="16">
        <f t="shared" si="35"/>
        <v>457.08000000000004</v>
      </c>
      <c r="W194" s="16">
        <f t="shared" si="36"/>
        <v>4952.47</v>
      </c>
      <c r="X194" s="16">
        <f t="shared" si="35"/>
        <v>457.08000000000004</v>
      </c>
      <c r="Y194" s="16">
        <f t="shared" si="37"/>
        <v>4495.3900000000003</v>
      </c>
      <c r="Z194" s="16">
        <f t="shared" si="38"/>
        <v>457.08000000000004</v>
      </c>
      <c r="AA194" s="16">
        <f t="shared" si="39"/>
        <v>4038.3100000000004</v>
      </c>
      <c r="AB194" s="16">
        <f t="shared" si="40"/>
        <v>457.08000000000004</v>
      </c>
      <c r="AC194" s="16">
        <f t="shared" si="41"/>
        <v>3581.2300000000005</v>
      </c>
    </row>
    <row r="195" spans="1:29" s="8" customFormat="1" ht="12" hidden="1" outlineLevel="1" x14ac:dyDescent="0.2">
      <c r="A195" s="12" t="s">
        <v>2545</v>
      </c>
      <c r="B195" s="13" t="s">
        <v>2546</v>
      </c>
      <c r="C195" s="14">
        <v>44540</v>
      </c>
      <c r="D195" s="12" t="s">
        <v>19</v>
      </c>
      <c r="E195" s="13">
        <v>190</v>
      </c>
      <c r="F195" s="13">
        <v>154</v>
      </c>
      <c r="G195" s="16">
        <v>7314.4</v>
      </c>
      <c r="H195" s="16">
        <v>7314.4</v>
      </c>
      <c r="I195" s="17">
        <v>990.6</v>
      </c>
      <c r="J195" s="16">
        <v>6323.8</v>
      </c>
      <c r="K195" s="15"/>
      <c r="L195" s="17">
        <v>457.17</v>
      </c>
      <c r="M195" s="15"/>
      <c r="N195" s="15"/>
      <c r="O195" s="16">
        <v>7314.4</v>
      </c>
      <c r="P195" s="16">
        <v>1447.77</v>
      </c>
      <c r="Q195" s="16">
        <v>5866.63</v>
      </c>
      <c r="R195" s="16">
        <v>38.1</v>
      </c>
      <c r="S195" s="16">
        <v>38.090000000000003</v>
      </c>
      <c r="T195" s="16">
        <f t="shared" si="33"/>
        <v>457.08000000000004</v>
      </c>
      <c r="U195" s="16">
        <f t="shared" si="34"/>
        <v>5409.55</v>
      </c>
      <c r="V195" s="16">
        <f t="shared" si="35"/>
        <v>457.08000000000004</v>
      </c>
      <c r="W195" s="16">
        <f t="shared" si="36"/>
        <v>4952.47</v>
      </c>
      <c r="X195" s="16">
        <f t="shared" si="35"/>
        <v>457.08000000000004</v>
      </c>
      <c r="Y195" s="16">
        <f t="shared" si="37"/>
        <v>4495.3900000000003</v>
      </c>
      <c r="Z195" s="16">
        <f t="shared" si="38"/>
        <v>457.08000000000004</v>
      </c>
      <c r="AA195" s="16">
        <f t="shared" si="39"/>
        <v>4038.3100000000004</v>
      </c>
      <c r="AB195" s="16">
        <f t="shared" si="40"/>
        <v>457.08000000000004</v>
      </c>
      <c r="AC195" s="16">
        <f t="shared" si="41"/>
        <v>3581.2300000000005</v>
      </c>
    </row>
    <row r="196" spans="1:29" s="8" customFormat="1" ht="12" hidden="1" outlineLevel="1" x14ac:dyDescent="0.2">
      <c r="A196" s="12" t="s">
        <v>2547</v>
      </c>
      <c r="B196" s="13" t="s">
        <v>2548</v>
      </c>
      <c r="C196" s="14">
        <v>44540</v>
      </c>
      <c r="D196" s="12" t="s">
        <v>19</v>
      </c>
      <c r="E196" s="13">
        <v>190</v>
      </c>
      <c r="F196" s="13">
        <v>154</v>
      </c>
      <c r="G196" s="16">
        <v>7314.4</v>
      </c>
      <c r="H196" s="16">
        <v>7314.4</v>
      </c>
      <c r="I196" s="17">
        <v>990.6</v>
      </c>
      <c r="J196" s="16">
        <v>6323.8</v>
      </c>
      <c r="K196" s="15"/>
      <c r="L196" s="17">
        <v>457.17</v>
      </c>
      <c r="M196" s="15"/>
      <c r="N196" s="15"/>
      <c r="O196" s="16">
        <v>7314.4</v>
      </c>
      <c r="P196" s="16">
        <v>1447.77</v>
      </c>
      <c r="Q196" s="16">
        <v>5866.63</v>
      </c>
      <c r="R196" s="16">
        <v>38.1</v>
      </c>
      <c r="S196" s="16">
        <v>38.090000000000003</v>
      </c>
      <c r="T196" s="16">
        <f t="shared" si="33"/>
        <v>457.08000000000004</v>
      </c>
      <c r="U196" s="16">
        <f t="shared" si="34"/>
        <v>5409.55</v>
      </c>
      <c r="V196" s="16">
        <f t="shared" si="35"/>
        <v>457.08000000000004</v>
      </c>
      <c r="W196" s="16">
        <f t="shared" si="36"/>
        <v>4952.47</v>
      </c>
      <c r="X196" s="16">
        <f t="shared" si="35"/>
        <v>457.08000000000004</v>
      </c>
      <c r="Y196" s="16">
        <f t="shared" si="37"/>
        <v>4495.3900000000003</v>
      </c>
      <c r="Z196" s="16">
        <f t="shared" si="38"/>
        <v>457.08000000000004</v>
      </c>
      <c r="AA196" s="16">
        <f t="shared" si="39"/>
        <v>4038.3100000000004</v>
      </c>
      <c r="AB196" s="16">
        <f t="shared" si="40"/>
        <v>457.08000000000004</v>
      </c>
      <c r="AC196" s="16">
        <f t="shared" si="41"/>
        <v>3581.2300000000005</v>
      </c>
    </row>
    <row r="197" spans="1:29" s="8" customFormat="1" ht="12" hidden="1" outlineLevel="1" x14ac:dyDescent="0.2">
      <c r="A197" s="12" t="s">
        <v>2549</v>
      </c>
      <c r="B197" s="13" t="s">
        <v>2550</v>
      </c>
      <c r="C197" s="14">
        <v>44540</v>
      </c>
      <c r="D197" s="12" t="s">
        <v>19</v>
      </c>
      <c r="E197" s="13">
        <v>190</v>
      </c>
      <c r="F197" s="13">
        <v>154</v>
      </c>
      <c r="G197" s="16">
        <v>7314.4</v>
      </c>
      <c r="H197" s="16">
        <v>7314.4</v>
      </c>
      <c r="I197" s="17">
        <v>990.6</v>
      </c>
      <c r="J197" s="16">
        <v>6323.8</v>
      </c>
      <c r="K197" s="15"/>
      <c r="L197" s="17">
        <v>457.17</v>
      </c>
      <c r="M197" s="15"/>
      <c r="N197" s="15"/>
      <c r="O197" s="16">
        <v>7314.4</v>
      </c>
      <c r="P197" s="16">
        <v>1447.77</v>
      </c>
      <c r="Q197" s="16">
        <v>5866.63</v>
      </c>
      <c r="R197" s="16">
        <v>38.1</v>
      </c>
      <c r="S197" s="16">
        <v>38.090000000000003</v>
      </c>
      <c r="T197" s="16">
        <f t="shared" si="33"/>
        <v>457.08000000000004</v>
      </c>
      <c r="U197" s="16">
        <f t="shared" si="34"/>
        <v>5409.55</v>
      </c>
      <c r="V197" s="16">
        <f t="shared" si="35"/>
        <v>457.08000000000004</v>
      </c>
      <c r="W197" s="16">
        <f t="shared" si="36"/>
        <v>4952.47</v>
      </c>
      <c r="X197" s="16">
        <f t="shared" si="35"/>
        <v>457.08000000000004</v>
      </c>
      <c r="Y197" s="16">
        <f t="shared" si="37"/>
        <v>4495.3900000000003</v>
      </c>
      <c r="Z197" s="16">
        <f t="shared" si="38"/>
        <v>457.08000000000004</v>
      </c>
      <c r="AA197" s="16">
        <f t="shared" si="39"/>
        <v>4038.3100000000004</v>
      </c>
      <c r="AB197" s="16">
        <f t="shared" si="40"/>
        <v>457.08000000000004</v>
      </c>
      <c r="AC197" s="16">
        <f t="shared" si="41"/>
        <v>3581.2300000000005</v>
      </c>
    </row>
    <row r="198" spans="1:29" s="8" customFormat="1" ht="12" hidden="1" outlineLevel="1" x14ac:dyDescent="0.2">
      <c r="A198" s="12" t="s">
        <v>2599</v>
      </c>
      <c r="B198" s="13" t="s">
        <v>2600</v>
      </c>
      <c r="C198" s="14">
        <v>44540</v>
      </c>
      <c r="D198" s="12" t="s">
        <v>19</v>
      </c>
      <c r="E198" s="13">
        <v>190</v>
      </c>
      <c r="F198" s="13">
        <v>154</v>
      </c>
      <c r="G198" s="16">
        <v>8438.17</v>
      </c>
      <c r="H198" s="16">
        <v>8438.17</v>
      </c>
      <c r="I198" s="16">
        <v>1142.7</v>
      </c>
      <c r="J198" s="16">
        <v>7295.47</v>
      </c>
      <c r="K198" s="15"/>
      <c r="L198" s="17">
        <v>527.4</v>
      </c>
      <c r="M198" s="15"/>
      <c r="N198" s="15"/>
      <c r="O198" s="16">
        <v>8438.17</v>
      </c>
      <c r="P198" s="16">
        <v>1670.1</v>
      </c>
      <c r="Q198" s="16">
        <v>6768.07</v>
      </c>
      <c r="R198" s="16">
        <v>43.95</v>
      </c>
      <c r="S198" s="16">
        <v>43.95</v>
      </c>
      <c r="T198" s="16">
        <f t="shared" si="33"/>
        <v>527.40000000000009</v>
      </c>
      <c r="U198" s="16">
        <f t="shared" si="34"/>
        <v>6240.67</v>
      </c>
      <c r="V198" s="16">
        <f t="shared" si="35"/>
        <v>527.40000000000009</v>
      </c>
      <c r="W198" s="16">
        <f t="shared" si="36"/>
        <v>5713.27</v>
      </c>
      <c r="X198" s="16">
        <f t="shared" si="35"/>
        <v>527.40000000000009</v>
      </c>
      <c r="Y198" s="16">
        <f t="shared" si="37"/>
        <v>5185.8700000000008</v>
      </c>
      <c r="Z198" s="16">
        <f t="shared" si="38"/>
        <v>527.40000000000009</v>
      </c>
      <c r="AA198" s="16">
        <f t="shared" si="39"/>
        <v>4658.4700000000012</v>
      </c>
      <c r="AB198" s="16">
        <f t="shared" si="40"/>
        <v>527.40000000000009</v>
      </c>
      <c r="AC198" s="16">
        <f t="shared" si="41"/>
        <v>4131.0700000000015</v>
      </c>
    </row>
    <row r="199" spans="1:29" s="8" customFormat="1" ht="12" hidden="1" outlineLevel="1" x14ac:dyDescent="0.2">
      <c r="A199" s="12" t="s">
        <v>2601</v>
      </c>
      <c r="B199" s="13" t="s">
        <v>2602</v>
      </c>
      <c r="C199" s="14">
        <v>44540</v>
      </c>
      <c r="D199" s="12" t="s">
        <v>19</v>
      </c>
      <c r="E199" s="13">
        <v>190</v>
      </c>
      <c r="F199" s="13">
        <v>154</v>
      </c>
      <c r="G199" s="16">
        <v>8438.17</v>
      </c>
      <c r="H199" s="16">
        <v>8438.17</v>
      </c>
      <c r="I199" s="16">
        <v>1142.7</v>
      </c>
      <c r="J199" s="16">
        <v>7295.47</v>
      </c>
      <c r="K199" s="15"/>
      <c r="L199" s="17">
        <v>527.4</v>
      </c>
      <c r="M199" s="15"/>
      <c r="N199" s="15"/>
      <c r="O199" s="16">
        <v>8438.17</v>
      </c>
      <c r="P199" s="16">
        <v>1670.1</v>
      </c>
      <c r="Q199" s="16">
        <v>6768.07</v>
      </c>
      <c r="R199" s="16">
        <v>43.95</v>
      </c>
      <c r="S199" s="16">
        <v>43.95</v>
      </c>
      <c r="T199" s="16">
        <f t="shared" si="33"/>
        <v>527.40000000000009</v>
      </c>
      <c r="U199" s="16">
        <f t="shared" si="34"/>
        <v>6240.67</v>
      </c>
      <c r="V199" s="16">
        <f t="shared" si="35"/>
        <v>527.40000000000009</v>
      </c>
      <c r="W199" s="16">
        <f t="shared" si="36"/>
        <v>5713.27</v>
      </c>
      <c r="X199" s="16">
        <f t="shared" si="35"/>
        <v>527.40000000000009</v>
      </c>
      <c r="Y199" s="16">
        <f t="shared" si="37"/>
        <v>5185.8700000000008</v>
      </c>
      <c r="Z199" s="16">
        <f t="shared" si="38"/>
        <v>527.40000000000009</v>
      </c>
      <c r="AA199" s="16">
        <f t="shared" si="39"/>
        <v>4658.4700000000012</v>
      </c>
      <c r="AB199" s="16">
        <f t="shared" si="40"/>
        <v>527.40000000000009</v>
      </c>
      <c r="AC199" s="16">
        <f t="shared" si="41"/>
        <v>4131.0700000000015</v>
      </c>
    </row>
    <row r="200" spans="1:29" s="8" customFormat="1" ht="12" hidden="1" outlineLevel="1" x14ac:dyDescent="0.2">
      <c r="A200" s="12" t="s">
        <v>2603</v>
      </c>
      <c r="B200" s="13" t="s">
        <v>2604</v>
      </c>
      <c r="C200" s="14">
        <v>44540</v>
      </c>
      <c r="D200" s="12" t="s">
        <v>19</v>
      </c>
      <c r="E200" s="13">
        <v>190</v>
      </c>
      <c r="F200" s="13">
        <v>154</v>
      </c>
      <c r="G200" s="16">
        <v>8438.17</v>
      </c>
      <c r="H200" s="16">
        <v>8438.17</v>
      </c>
      <c r="I200" s="16">
        <v>1142.7</v>
      </c>
      <c r="J200" s="16">
        <v>7295.47</v>
      </c>
      <c r="K200" s="15"/>
      <c r="L200" s="17">
        <v>527.4</v>
      </c>
      <c r="M200" s="15"/>
      <c r="N200" s="15"/>
      <c r="O200" s="16">
        <v>8438.17</v>
      </c>
      <c r="P200" s="16">
        <v>1670.1</v>
      </c>
      <c r="Q200" s="16">
        <v>6768.07</v>
      </c>
      <c r="R200" s="16">
        <v>43.95</v>
      </c>
      <c r="S200" s="16">
        <v>43.95</v>
      </c>
      <c r="T200" s="16">
        <f t="shared" si="33"/>
        <v>527.40000000000009</v>
      </c>
      <c r="U200" s="16">
        <f t="shared" si="34"/>
        <v>6240.67</v>
      </c>
      <c r="V200" s="16">
        <f t="shared" si="35"/>
        <v>527.40000000000009</v>
      </c>
      <c r="W200" s="16">
        <f t="shared" si="36"/>
        <v>5713.27</v>
      </c>
      <c r="X200" s="16">
        <f t="shared" si="35"/>
        <v>527.40000000000009</v>
      </c>
      <c r="Y200" s="16">
        <f t="shared" si="37"/>
        <v>5185.8700000000008</v>
      </c>
      <c r="Z200" s="16">
        <f t="shared" si="38"/>
        <v>527.40000000000009</v>
      </c>
      <c r="AA200" s="16">
        <f t="shared" si="39"/>
        <v>4658.4700000000012</v>
      </c>
      <c r="AB200" s="16">
        <f t="shared" si="40"/>
        <v>527.40000000000009</v>
      </c>
      <c r="AC200" s="16">
        <f t="shared" si="41"/>
        <v>4131.0700000000015</v>
      </c>
    </row>
    <row r="201" spans="1:29" s="8" customFormat="1" ht="12" hidden="1" outlineLevel="1" x14ac:dyDescent="0.2">
      <c r="A201" s="12" t="s">
        <v>2605</v>
      </c>
      <c r="B201" s="13" t="s">
        <v>2606</v>
      </c>
      <c r="C201" s="14">
        <v>44540</v>
      </c>
      <c r="D201" s="12" t="s">
        <v>19</v>
      </c>
      <c r="E201" s="13">
        <v>190</v>
      </c>
      <c r="F201" s="13">
        <v>154</v>
      </c>
      <c r="G201" s="16">
        <v>8438.17</v>
      </c>
      <c r="H201" s="16">
        <v>8438.17</v>
      </c>
      <c r="I201" s="16">
        <v>1142.7</v>
      </c>
      <c r="J201" s="16">
        <v>7295.47</v>
      </c>
      <c r="K201" s="15"/>
      <c r="L201" s="17">
        <v>527.4</v>
      </c>
      <c r="M201" s="15"/>
      <c r="N201" s="15"/>
      <c r="O201" s="16">
        <v>8438.17</v>
      </c>
      <c r="P201" s="16">
        <v>1670.1</v>
      </c>
      <c r="Q201" s="16">
        <v>6768.07</v>
      </c>
      <c r="R201" s="16">
        <v>43.95</v>
      </c>
      <c r="S201" s="16">
        <v>43.95</v>
      </c>
      <c r="T201" s="16">
        <f t="shared" si="33"/>
        <v>527.40000000000009</v>
      </c>
      <c r="U201" s="16">
        <f t="shared" si="34"/>
        <v>6240.67</v>
      </c>
      <c r="V201" s="16">
        <f t="shared" si="35"/>
        <v>527.40000000000009</v>
      </c>
      <c r="W201" s="16">
        <f t="shared" si="36"/>
        <v>5713.27</v>
      </c>
      <c r="X201" s="16">
        <f t="shared" si="35"/>
        <v>527.40000000000009</v>
      </c>
      <c r="Y201" s="16">
        <f t="shared" si="37"/>
        <v>5185.8700000000008</v>
      </c>
      <c r="Z201" s="16">
        <f t="shared" si="38"/>
        <v>527.40000000000009</v>
      </c>
      <c r="AA201" s="16">
        <f t="shared" si="39"/>
        <v>4658.4700000000012</v>
      </c>
      <c r="AB201" s="16">
        <f t="shared" si="40"/>
        <v>527.40000000000009</v>
      </c>
      <c r="AC201" s="16">
        <f t="shared" si="41"/>
        <v>4131.0700000000015</v>
      </c>
    </row>
    <row r="202" spans="1:29" s="8" customFormat="1" ht="12" hidden="1" outlineLevel="1" x14ac:dyDescent="0.2">
      <c r="A202" s="12" t="s">
        <v>2607</v>
      </c>
      <c r="B202" s="13" t="s">
        <v>2608</v>
      </c>
      <c r="C202" s="14">
        <v>44540</v>
      </c>
      <c r="D202" s="12" t="s">
        <v>19</v>
      </c>
      <c r="E202" s="13">
        <v>190</v>
      </c>
      <c r="F202" s="13">
        <v>154</v>
      </c>
      <c r="G202" s="16">
        <v>8438.17</v>
      </c>
      <c r="H202" s="16">
        <v>8438.17</v>
      </c>
      <c r="I202" s="16">
        <v>1142.7</v>
      </c>
      <c r="J202" s="16">
        <v>7295.47</v>
      </c>
      <c r="K202" s="15"/>
      <c r="L202" s="17">
        <v>527.4</v>
      </c>
      <c r="M202" s="15"/>
      <c r="N202" s="15"/>
      <c r="O202" s="16">
        <v>8438.17</v>
      </c>
      <c r="P202" s="16">
        <v>1670.1</v>
      </c>
      <c r="Q202" s="16">
        <v>6768.07</v>
      </c>
      <c r="R202" s="16">
        <v>43.95</v>
      </c>
      <c r="S202" s="16">
        <v>43.95</v>
      </c>
      <c r="T202" s="16">
        <f t="shared" si="33"/>
        <v>527.40000000000009</v>
      </c>
      <c r="U202" s="16">
        <f t="shared" si="34"/>
        <v>6240.67</v>
      </c>
      <c r="V202" s="16">
        <f t="shared" si="35"/>
        <v>527.40000000000009</v>
      </c>
      <c r="W202" s="16">
        <f t="shared" si="36"/>
        <v>5713.27</v>
      </c>
      <c r="X202" s="16">
        <f t="shared" si="35"/>
        <v>527.40000000000009</v>
      </c>
      <c r="Y202" s="16">
        <f t="shared" si="37"/>
        <v>5185.8700000000008</v>
      </c>
      <c r="Z202" s="16">
        <f t="shared" si="38"/>
        <v>527.40000000000009</v>
      </c>
      <c r="AA202" s="16">
        <f t="shared" si="39"/>
        <v>4658.4700000000012</v>
      </c>
      <c r="AB202" s="16">
        <f t="shared" si="40"/>
        <v>527.40000000000009</v>
      </c>
      <c r="AC202" s="16">
        <f t="shared" si="41"/>
        <v>4131.0700000000015</v>
      </c>
    </row>
    <row r="203" spans="1:29" s="8" customFormat="1" ht="12" hidden="1" outlineLevel="1" x14ac:dyDescent="0.2">
      <c r="A203" s="12" t="s">
        <v>2609</v>
      </c>
      <c r="B203" s="13" t="s">
        <v>2610</v>
      </c>
      <c r="C203" s="14">
        <v>44540</v>
      </c>
      <c r="D203" s="12" t="s">
        <v>19</v>
      </c>
      <c r="E203" s="13">
        <v>190</v>
      </c>
      <c r="F203" s="13">
        <v>154</v>
      </c>
      <c r="G203" s="16">
        <v>8438.17</v>
      </c>
      <c r="H203" s="16">
        <v>8438.17</v>
      </c>
      <c r="I203" s="16">
        <v>1142.7</v>
      </c>
      <c r="J203" s="16">
        <v>7295.47</v>
      </c>
      <c r="K203" s="15"/>
      <c r="L203" s="17">
        <v>527.4</v>
      </c>
      <c r="M203" s="15"/>
      <c r="N203" s="15"/>
      <c r="O203" s="16">
        <v>8438.17</v>
      </c>
      <c r="P203" s="16">
        <v>1670.1</v>
      </c>
      <c r="Q203" s="16">
        <v>6768.07</v>
      </c>
      <c r="R203" s="16">
        <v>43.95</v>
      </c>
      <c r="S203" s="16">
        <v>43.95</v>
      </c>
      <c r="T203" s="16">
        <f t="shared" si="33"/>
        <v>527.40000000000009</v>
      </c>
      <c r="U203" s="16">
        <f t="shared" si="34"/>
        <v>6240.67</v>
      </c>
      <c r="V203" s="16">
        <f t="shared" si="35"/>
        <v>527.40000000000009</v>
      </c>
      <c r="W203" s="16">
        <f t="shared" si="36"/>
        <v>5713.27</v>
      </c>
      <c r="X203" s="16">
        <f t="shared" si="35"/>
        <v>527.40000000000009</v>
      </c>
      <c r="Y203" s="16">
        <f t="shared" si="37"/>
        <v>5185.8700000000008</v>
      </c>
      <c r="Z203" s="16">
        <f t="shared" si="38"/>
        <v>527.40000000000009</v>
      </c>
      <c r="AA203" s="16">
        <f t="shared" si="39"/>
        <v>4658.4700000000012</v>
      </c>
      <c r="AB203" s="16">
        <f t="shared" si="40"/>
        <v>527.40000000000009</v>
      </c>
      <c r="AC203" s="16">
        <f t="shared" si="41"/>
        <v>4131.0700000000015</v>
      </c>
    </row>
    <row r="204" spans="1:29" s="8" customFormat="1" ht="12" hidden="1" outlineLevel="1" x14ac:dyDescent="0.2">
      <c r="A204" s="12" t="s">
        <v>2611</v>
      </c>
      <c r="B204" s="13" t="s">
        <v>2612</v>
      </c>
      <c r="C204" s="14">
        <v>44540</v>
      </c>
      <c r="D204" s="12" t="s">
        <v>19</v>
      </c>
      <c r="E204" s="13">
        <v>190</v>
      </c>
      <c r="F204" s="13">
        <v>154</v>
      </c>
      <c r="G204" s="16">
        <v>8438.17</v>
      </c>
      <c r="H204" s="16">
        <v>8438.17</v>
      </c>
      <c r="I204" s="16">
        <v>1142.7</v>
      </c>
      <c r="J204" s="16">
        <v>7295.47</v>
      </c>
      <c r="K204" s="15"/>
      <c r="L204" s="17">
        <v>527.4</v>
      </c>
      <c r="M204" s="15"/>
      <c r="N204" s="15"/>
      <c r="O204" s="16">
        <v>8438.17</v>
      </c>
      <c r="P204" s="16">
        <v>1670.1</v>
      </c>
      <c r="Q204" s="16">
        <v>6768.07</v>
      </c>
      <c r="R204" s="16">
        <v>43.95</v>
      </c>
      <c r="S204" s="16">
        <v>43.95</v>
      </c>
      <c r="T204" s="16">
        <f t="shared" si="33"/>
        <v>527.40000000000009</v>
      </c>
      <c r="U204" s="16">
        <f t="shared" si="34"/>
        <v>6240.67</v>
      </c>
      <c r="V204" s="16">
        <f t="shared" si="35"/>
        <v>527.40000000000009</v>
      </c>
      <c r="W204" s="16">
        <f t="shared" si="36"/>
        <v>5713.27</v>
      </c>
      <c r="X204" s="16">
        <f t="shared" si="35"/>
        <v>527.40000000000009</v>
      </c>
      <c r="Y204" s="16">
        <f t="shared" si="37"/>
        <v>5185.8700000000008</v>
      </c>
      <c r="Z204" s="16">
        <f t="shared" si="38"/>
        <v>527.40000000000009</v>
      </c>
      <c r="AA204" s="16">
        <f t="shared" si="39"/>
        <v>4658.4700000000012</v>
      </c>
      <c r="AB204" s="16">
        <f t="shared" si="40"/>
        <v>527.40000000000009</v>
      </c>
      <c r="AC204" s="16">
        <f t="shared" si="41"/>
        <v>4131.0700000000015</v>
      </c>
    </row>
    <row r="205" spans="1:29" s="8" customFormat="1" ht="12" hidden="1" outlineLevel="1" x14ac:dyDescent="0.2">
      <c r="A205" s="12" t="s">
        <v>2613</v>
      </c>
      <c r="B205" s="13" t="s">
        <v>2614</v>
      </c>
      <c r="C205" s="14">
        <v>44540</v>
      </c>
      <c r="D205" s="12" t="s">
        <v>19</v>
      </c>
      <c r="E205" s="13">
        <v>190</v>
      </c>
      <c r="F205" s="13">
        <v>154</v>
      </c>
      <c r="G205" s="16">
        <v>8438.17</v>
      </c>
      <c r="H205" s="16">
        <v>8438.17</v>
      </c>
      <c r="I205" s="16">
        <v>1142.7</v>
      </c>
      <c r="J205" s="16">
        <v>7295.47</v>
      </c>
      <c r="K205" s="15"/>
      <c r="L205" s="17">
        <v>527.4</v>
      </c>
      <c r="M205" s="15"/>
      <c r="N205" s="15"/>
      <c r="O205" s="16">
        <v>8438.17</v>
      </c>
      <c r="P205" s="16">
        <v>1670.1</v>
      </c>
      <c r="Q205" s="16">
        <v>6768.07</v>
      </c>
      <c r="R205" s="16">
        <v>43.95</v>
      </c>
      <c r="S205" s="16">
        <v>43.95</v>
      </c>
      <c r="T205" s="16">
        <f t="shared" si="33"/>
        <v>527.40000000000009</v>
      </c>
      <c r="U205" s="16">
        <f t="shared" si="34"/>
        <v>6240.67</v>
      </c>
      <c r="V205" s="16">
        <f t="shared" si="35"/>
        <v>527.40000000000009</v>
      </c>
      <c r="W205" s="16">
        <f t="shared" si="36"/>
        <v>5713.27</v>
      </c>
      <c r="X205" s="16">
        <f t="shared" si="35"/>
        <v>527.40000000000009</v>
      </c>
      <c r="Y205" s="16">
        <f t="shared" si="37"/>
        <v>5185.8700000000008</v>
      </c>
      <c r="Z205" s="16">
        <f t="shared" si="38"/>
        <v>527.40000000000009</v>
      </c>
      <c r="AA205" s="16">
        <f t="shared" si="39"/>
        <v>4658.4700000000012</v>
      </c>
      <c r="AB205" s="16">
        <f t="shared" si="40"/>
        <v>527.40000000000009</v>
      </c>
      <c r="AC205" s="16">
        <f t="shared" si="41"/>
        <v>4131.0700000000015</v>
      </c>
    </row>
    <row r="206" spans="1:29" s="8" customFormat="1" ht="12" hidden="1" outlineLevel="1" x14ac:dyDescent="0.2">
      <c r="A206" s="12" t="s">
        <v>2615</v>
      </c>
      <c r="B206" s="13" t="s">
        <v>2616</v>
      </c>
      <c r="C206" s="14">
        <v>44540</v>
      </c>
      <c r="D206" s="12" t="s">
        <v>19</v>
      </c>
      <c r="E206" s="13">
        <v>190</v>
      </c>
      <c r="F206" s="13">
        <v>154</v>
      </c>
      <c r="G206" s="16">
        <v>8438.17</v>
      </c>
      <c r="H206" s="16">
        <v>8438.17</v>
      </c>
      <c r="I206" s="16">
        <v>1142.7</v>
      </c>
      <c r="J206" s="16">
        <v>7295.47</v>
      </c>
      <c r="K206" s="15"/>
      <c r="L206" s="17">
        <v>527.4</v>
      </c>
      <c r="M206" s="15"/>
      <c r="N206" s="15"/>
      <c r="O206" s="16">
        <v>8438.17</v>
      </c>
      <c r="P206" s="16">
        <v>1670.1</v>
      </c>
      <c r="Q206" s="16">
        <v>6768.07</v>
      </c>
      <c r="R206" s="16">
        <v>43.95</v>
      </c>
      <c r="S206" s="16">
        <v>43.95</v>
      </c>
      <c r="T206" s="16">
        <f t="shared" si="33"/>
        <v>527.40000000000009</v>
      </c>
      <c r="U206" s="16">
        <f t="shared" si="34"/>
        <v>6240.67</v>
      </c>
      <c r="V206" s="16">
        <f t="shared" si="35"/>
        <v>527.40000000000009</v>
      </c>
      <c r="W206" s="16">
        <f t="shared" si="36"/>
        <v>5713.27</v>
      </c>
      <c r="X206" s="16">
        <f t="shared" si="35"/>
        <v>527.40000000000009</v>
      </c>
      <c r="Y206" s="16">
        <f t="shared" si="37"/>
        <v>5185.8700000000008</v>
      </c>
      <c r="Z206" s="16">
        <f t="shared" si="38"/>
        <v>527.40000000000009</v>
      </c>
      <c r="AA206" s="16">
        <f t="shared" si="39"/>
        <v>4658.4700000000012</v>
      </c>
      <c r="AB206" s="16">
        <f t="shared" si="40"/>
        <v>527.40000000000009</v>
      </c>
      <c r="AC206" s="16">
        <f t="shared" si="41"/>
        <v>4131.0700000000015</v>
      </c>
    </row>
    <row r="207" spans="1:29" s="8" customFormat="1" ht="12" hidden="1" outlineLevel="1" x14ac:dyDescent="0.2">
      <c r="A207" s="12" t="s">
        <v>2617</v>
      </c>
      <c r="B207" s="13" t="s">
        <v>2618</v>
      </c>
      <c r="C207" s="14">
        <v>44540</v>
      </c>
      <c r="D207" s="12" t="s">
        <v>19</v>
      </c>
      <c r="E207" s="13">
        <v>190</v>
      </c>
      <c r="F207" s="13">
        <v>154</v>
      </c>
      <c r="G207" s="16">
        <v>8438.17</v>
      </c>
      <c r="H207" s="16">
        <v>8438.17</v>
      </c>
      <c r="I207" s="16">
        <v>1142.7</v>
      </c>
      <c r="J207" s="16">
        <v>7295.47</v>
      </c>
      <c r="K207" s="15"/>
      <c r="L207" s="17">
        <v>527.4</v>
      </c>
      <c r="M207" s="15"/>
      <c r="N207" s="15"/>
      <c r="O207" s="16">
        <v>8438.17</v>
      </c>
      <c r="P207" s="16">
        <v>1670.1</v>
      </c>
      <c r="Q207" s="16">
        <v>6768.07</v>
      </c>
      <c r="R207" s="16">
        <v>43.95</v>
      </c>
      <c r="S207" s="16">
        <v>43.95</v>
      </c>
      <c r="T207" s="16">
        <f t="shared" si="33"/>
        <v>527.40000000000009</v>
      </c>
      <c r="U207" s="16">
        <f t="shared" si="34"/>
        <v>6240.67</v>
      </c>
      <c r="V207" s="16">
        <f t="shared" si="35"/>
        <v>527.40000000000009</v>
      </c>
      <c r="W207" s="16">
        <f t="shared" si="36"/>
        <v>5713.27</v>
      </c>
      <c r="X207" s="16">
        <f t="shared" si="35"/>
        <v>527.40000000000009</v>
      </c>
      <c r="Y207" s="16">
        <f t="shared" si="37"/>
        <v>5185.8700000000008</v>
      </c>
      <c r="Z207" s="16">
        <f t="shared" si="38"/>
        <v>527.40000000000009</v>
      </c>
      <c r="AA207" s="16">
        <f t="shared" si="39"/>
        <v>4658.4700000000012</v>
      </c>
      <c r="AB207" s="16">
        <f t="shared" si="40"/>
        <v>527.40000000000009</v>
      </c>
      <c r="AC207" s="16">
        <f t="shared" si="41"/>
        <v>4131.0700000000015</v>
      </c>
    </row>
    <row r="208" spans="1:29" s="8" customFormat="1" ht="12" hidden="1" outlineLevel="1" x14ac:dyDescent="0.2">
      <c r="A208" s="12" t="s">
        <v>2619</v>
      </c>
      <c r="B208" s="13" t="s">
        <v>2620</v>
      </c>
      <c r="C208" s="14">
        <v>44540</v>
      </c>
      <c r="D208" s="12" t="s">
        <v>19</v>
      </c>
      <c r="E208" s="13">
        <v>190</v>
      </c>
      <c r="F208" s="13">
        <v>154</v>
      </c>
      <c r="G208" s="16">
        <v>8438.17</v>
      </c>
      <c r="H208" s="16">
        <v>8438.17</v>
      </c>
      <c r="I208" s="16">
        <v>1142.7</v>
      </c>
      <c r="J208" s="16">
        <v>7295.47</v>
      </c>
      <c r="K208" s="15"/>
      <c r="L208" s="17">
        <v>527.4</v>
      </c>
      <c r="M208" s="15"/>
      <c r="N208" s="15"/>
      <c r="O208" s="16">
        <v>8438.17</v>
      </c>
      <c r="P208" s="16">
        <v>1670.1</v>
      </c>
      <c r="Q208" s="16">
        <v>6768.07</v>
      </c>
      <c r="R208" s="16">
        <v>43.95</v>
      </c>
      <c r="S208" s="16">
        <v>43.95</v>
      </c>
      <c r="T208" s="16">
        <f t="shared" si="33"/>
        <v>527.40000000000009</v>
      </c>
      <c r="U208" s="16">
        <f t="shared" si="34"/>
        <v>6240.67</v>
      </c>
      <c r="V208" s="16">
        <f t="shared" si="35"/>
        <v>527.40000000000009</v>
      </c>
      <c r="W208" s="16">
        <f t="shared" si="36"/>
        <v>5713.27</v>
      </c>
      <c r="X208" s="16">
        <f t="shared" si="35"/>
        <v>527.40000000000009</v>
      </c>
      <c r="Y208" s="16">
        <f t="shared" si="37"/>
        <v>5185.8700000000008</v>
      </c>
      <c r="Z208" s="16">
        <f t="shared" si="38"/>
        <v>527.40000000000009</v>
      </c>
      <c r="AA208" s="16">
        <f t="shared" si="39"/>
        <v>4658.4700000000012</v>
      </c>
      <c r="AB208" s="16">
        <f t="shared" si="40"/>
        <v>527.40000000000009</v>
      </c>
      <c r="AC208" s="16">
        <f t="shared" si="41"/>
        <v>4131.0700000000015</v>
      </c>
    </row>
    <row r="209" spans="1:29" s="8" customFormat="1" ht="12" hidden="1" outlineLevel="1" x14ac:dyDescent="0.2">
      <c r="A209" s="12" t="s">
        <v>2621</v>
      </c>
      <c r="B209" s="13" t="s">
        <v>2622</v>
      </c>
      <c r="C209" s="14">
        <v>44540</v>
      </c>
      <c r="D209" s="12" t="s">
        <v>19</v>
      </c>
      <c r="E209" s="13">
        <v>190</v>
      </c>
      <c r="F209" s="13">
        <v>154</v>
      </c>
      <c r="G209" s="16">
        <v>8438.17</v>
      </c>
      <c r="H209" s="16">
        <v>8438.17</v>
      </c>
      <c r="I209" s="16">
        <v>1142.7</v>
      </c>
      <c r="J209" s="16">
        <v>7295.47</v>
      </c>
      <c r="K209" s="15"/>
      <c r="L209" s="17">
        <v>527.4</v>
      </c>
      <c r="M209" s="15"/>
      <c r="N209" s="15"/>
      <c r="O209" s="16">
        <v>8438.17</v>
      </c>
      <c r="P209" s="16">
        <v>1670.1</v>
      </c>
      <c r="Q209" s="16">
        <v>6768.07</v>
      </c>
      <c r="R209" s="16">
        <v>43.95</v>
      </c>
      <c r="S209" s="16">
        <v>43.95</v>
      </c>
      <c r="T209" s="16">
        <f t="shared" si="33"/>
        <v>527.40000000000009</v>
      </c>
      <c r="U209" s="16">
        <f t="shared" si="34"/>
        <v>6240.67</v>
      </c>
      <c r="V209" s="16">
        <f t="shared" si="35"/>
        <v>527.40000000000009</v>
      </c>
      <c r="W209" s="16">
        <f t="shared" si="36"/>
        <v>5713.27</v>
      </c>
      <c r="X209" s="16">
        <f t="shared" si="35"/>
        <v>527.40000000000009</v>
      </c>
      <c r="Y209" s="16">
        <f t="shared" si="37"/>
        <v>5185.8700000000008</v>
      </c>
      <c r="Z209" s="16">
        <f t="shared" si="38"/>
        <v>527.40000000000009</v>
      </c>
      <c r="AA209" s="16">
        <f t="shared" si="39"/>
        <v>4658.4700000000012</v>
      </c>
      <c r="AB209" s="16">
        <f t="shared" si="40"/>
        <v>527.40000000000009</v>
      </c>
      <c r="AC209" s="16">
        <f t="shared" si="41"/>
        <v>4131.0700000000015</v>
      </c>
    </row>
    <row r="210" spans="1:29" s="8" customFormat="1" ht="12" hidden="1" outlineLevel="1" x14ac:dyDescent="0.2">
      <c r="A210" s="12" t="s">
        <v>2623</v>
      </c>
      <c r="B210" s="13" t="s">
        <v>2624</v>
      </c>
      <c r="C210" s="14">
        <v>44540</v>
      </c>
      <c r="D210" s="12" t="s">
        <v>19</v>
      </c>
      <c r="E210" s="13">
        <v>190</v>
      </c>
      <c r="F210" s="13">
        <v>154</v>
      </c>
      <c r="G210" s="16">
        <v>8438.17</v>
      </c>
      <c r="H210" s="16">
        <v>8438.17</v>
      </c>
      <c r="I210" s="16">
        <v>1142.7</v>
      </c>
      <c r="J210" s="16">
        <v>7295.47</v>
      </c>
      <c r="K210" s="15"/>
      <c r="L210" s="17">
        <v>527.4</v>
      </c>
      <c r="M210" s="15"/>
      <c r="N210" s="15"/>
      <c r="O210" s="16">
        <v>8438.17</v>
      </c>
      <c r="P210" s="16">
        <v>1670.1</v>
      </c>
      <c r="Q210" s="16">
        <v>6768.07</v>
      </c>
      <c r="R210" s="16">
        <v>43.95</v>
      </c>
      <c r="S210" s="16">
        <v>43.95</v>
      </c>
      <c r="T210" s="16">
        <f t="shared" si="33"/>
        <v>527.40000000000009</v>
      </c>
      <c r="U210" s="16">
        <f t="shared" si="34"/>
        <v>6240.67</v>
      </c>
      <c r="V210" s="16">
        <f t="shared" si="35"/>
        <v>527.40000000000009</v>
      </c>
      <c r="W210" s="16">
        <f t="shared" si="36"/>
        <v>5713.27</v>
      </c>
      <c r="X210" s="16">
        <f t="shared" si="35"/>
        <v>527.40000000000009</v>
      </c>
      <c r="Y210" s="16">
        <f t="shared" si="37"/>
        <v>5185.8700000000008</v>
      </c>
      <c r="Z210" s="16">
        <f t="shared" si="38"/>
        <v>527.40000000000009</v>
      </c>
      <c r="AA210" s="16">
        <f t="shared" si="39"/>
        <v>4658.4700000000012</v>
      </c>
      <c r="AB210" s="16">
        <f t="shared" si="40"/>
        <v>527.40000000000009</v>
      </c>
      <c r="AC210" s="16">
        <f t="shared" si="41"/>
        <v>4131.0700000000015</v>
      </c>
    </row>
    <row r="211" spans="1:29" s="8" customFormat="1" ht="12" hidden="1" outlineLevel="1" x14ac:dyDescent="0.2">
      <c r="A211" s="12" t="s">
        <v>2625</v>
      </c>
      <c r="B211" s="13" t="s">
        <v>2626</v>
      </c>
      <c r="C211" s="14">
        <v>44540</v>
      </c>
      <c r="D211" s="12" t="s">
        <v>19</v>
      </c>
      <c r="E211" s="13">
        <v>190</v>
      </c>
      <c r="F211" s="13">
        <v>154</v>
      </c>
      <c r="G211" s="16">
        <v>8438.17</v>
      </c>
      <c r="H211" s="16">
        <v>8438.17</v>
      </c>
      <c r="I211" s="16">
        <v>1142.7</v>
      </c>
      <c r="J211" s="16">
        <v>7295.47</v>
      </c>
      <c r="K211" s="15"/>
      <c r="L211" s="17">
        <v>527.4</v>
      </c>
      <c r="M211" s="15"/>
      <c r="N211" s="15"/>
      <c r="O211" s="16">
        <v>8438.17</v>
      </c>
      <c r="P211" s="16">
        <v>1670.1</v>
      </c>
      <c r="Q211" s="16">
        <v>6768.07</v>
      </c>
      <c r="R211" s="16">
        <v>43.95</v>
      </c>
      <c r="S211" s="16">
        <v>43.95</v>
      </c>
      <c r="T211" s="16">
        <f t="shared" si="33"/>
        <v>527.40000000000009</v>
      </c>
      <c r="U211" s="16">
        <f t="shared" si="34"/>
        <v>6240.67</v>
      </c>
      <c r="V211" s="16">
        <f t="shared" si="35"/>
        <v>527.40000000000009</v>
      </c>
      <c r="W211" s="16">
        <f t="shared" si="36"/>
        <v>5713.27</v>
      </c>
      <c r="X211" s="16">
        <f t="shared" si="35"/>
        <v>527.40000000000009</v>
      </c>
      <c r="Y211" s="16">
        <f t="shared" si="37"/>
        <v>5185.8700000000008</v>
      </c>
      <c r="Z211" s="16">
        <f t="shared" si="38"/>
        <v>527.40000000000009</v>
      </c>
      <c r="AA211" s="16">
        <f t="shared" si="39"/>
        <v>4658.4700000000012</v>
      </c>
      <c r="AB211" s="16">
        <f t="shared" si="40"/>
        <v>527.40000000000009</v>
      </c>
      <c r="AC211" s="16">
        <f t="shared" si="41"/>
        <v>4131.0700000000015</v>
      </c>
    </row>
    <row r="212" spans="1:29" s="8" customFormat="1" ht="12" hidden="1" outlineLevel="1" x14ac:dyDescent="0.2">
      <c r="A212" s="12" t="s">
        <v>2627</v>
      </c>
      <c r="B212" s="13" t="s">
        <v>2628</v>
      </c>
      <c r="C212" s="14">
        <v>44540</v>
      </c>
      <c r="D212" s="12" t="s">
        <v>19</v>
      </c>
      <c r="E212" s="13">
        <v>190</v>
      </c>
      <c r="F212" s="13">
        <v>154</v>
      </c>
      <c r="G212" s="16">
        <v>8438.17</v>
      </c>
      <c r="H212" s="16">
        <v>8438.17</v>
      </c>
      <c r="I212" s="16">
        <v>1142.7</v>
      </c>
      <c r="J212" s="16">
        <v>7295.47</v>
      </c>
      <c r="K212" s="15"/>
      <c r="L212" s="17">
        <v>527.4</v>
      </c>
      <c r="M212" s="15"/>
      <c r="N212" s="15"/>
      <c r="O212" s="16">
        <v>8438.17</v>
      </c>
      <c r="P212" s="16">
        <v>1670.1</v>
      </c>
      <c r="Q212" s="16">
        <v>6768.07</v>
      </c>
      <c r="R212" s="16">
        <v>43.95</v>
      </c>
      <c r="S212" s="16">
        <v>43.95</v>
      </c>
      <c r="T212" s="16">
        <f t="shared" si="33"/>
        <v>527.40000000000009</v>
      </c>
      <c r="U212" s="16">
        <f t="shared" si="34"/>
        <v>6240.67</v>
      </c>
      <c r="V212" s="16">
        <f t="shared" si="35"/>
        <v>527.40000000000009</v>
      </c>
      <c r="W212" s="16">
        <f t="shared" si="36"/>
        <v>5713.27</v>
      </c>
      <c r="X212" s="16">
        <f t="shared" si="35"/>
        <v>527.40000000000009</v>
      </c>
      <c r="Y212" s="16">
        <f t="shared" si="37"/>
        <v>5185.8700000000008</v>
      </c>
      <c r="Z212" s="16">
        <f t="shared" si="38"/>
        <v>527.40000000000009</v>
      </c>
      <c r="AA212" s="16">
        <f t="shared" si="39"/>
        <v>4658.4700000000012</v>
      </c>
      <c r="AB212" s="16">
        <f t="shared" si="40"/>
        <v>527.40000000000009</v>
      </c>
      <c r="AC212" s="16">
        <f t="shared" si="41"/>
        <v>4131.0700000000015</v>
      </c>
    </row>
    <row r="213" spans="1:29" s="8" customFormat="1" ht="12" hidden="1" outlineLevel="1" x14ac:dyDescent="0.2">
      <c r="A213" s="12" t="s">
        <v>2629</v>
      </c>
      <c r="B213" s="13" t="s">
        <v>2630</v>
      </c>
      <c r="C213" s="14">
        <v>44540</v>
      </c>
      <c r="D213" s="12" t="s">
        <v>19</v>
      </c>
      <c r="E213" s="13">
        <v>190</v>
      </c>
      <c r="F213" s="13">
        <v>154</v>
      </c>
      <c r="G213" s="16">
        <v>8438.17</v>
      </c>
      <c r="H213" s="16">
        <v>8438.17</v>
      </c>
      <c r="I213" s="16">
        <v>1142.7</v>
      </c>
      <c r="J213" s="16">
        <v>7295.47</v>
      </c>
      <c r="K213" s="15"/>
      <c r="L213" s="17">
        <v>527.4</v>
      </c>
      <c r="M213" s="15"/>
      <c r="N213" s="15"/>
      <c r="O213" s="16">
        <v>8438.17</v>
      </c>
      <c r="P213" s="16">
        <v>1670.1</v>
      </c>
      <c r="Q213" s="16">
        <v>6768.07</v>
      </c>
      <c r="R213" s="16">
        <v>43.95</v>
      </c>
      <c r="S213" s="16">
        <v>43.95</v>
      </c>
      <c r="T213" s="16">
        <f t="shared" si="33"/>
        <v>527.40000000000009</v>
      </c>
      <c r="U213" s="16">
        <f t="shared" si="34"/>
        <v>6240.67</v>
      </c>
      <c r="V213" s="16">
        <f t="shared" si="35"/>
        <v>527.40000000000009</v>
      </c>
      <c r="W213" s="16">
        <f t="shared" si="36"/>
        <v>5713.27</v>
      </c>
      <c r="X213" s="16">
        <f t="shared" si="35"/>
        <v>527.40000000000009</v>
      </c>
      <c r="Y213" s="16">
        <f t="shared" si="37"/>
        <v>5185.8700000000008</v>
      </c>
      <c r="Z213" s="16">
        <f t="shared" si="38"/>
        <v>527.40000000000009</v>
      </c>
      <c r="AA213" s="16">
        <f t="shared" si="39"/>
        <v>4658.4700000000012</v>
      </c>
      <c r="AB213" s="16">
        <f t="shared" si="40"/>
        <v>527.40000000000009</v>
      </c>
      <c r="AC213" s="16">
        <f t="shared" si="41"/>
        <v>4131.0700000000015</v>
      </c>
    </row>
    <row r="214" spans="1:29" s="8" customFormat="1" ht="12" hidden="1" outlineLevel="1" x14ac:dyDescent="0.2">
      <c r="A214" s="12" t="s">
        <v>2631</v>
      </c>
      <c r="B214" s="13" t="s">
        <v>2632</v>
      </c>
      <c r="C214" s="14">
        <v>44540</v>
      </c>
      <c r="D214" s="12" t="s">
        <v>19</v>
      </c>
      <c r="E214" s="13">
        <v>190</v>
      </c>
      <c r="F214" s="13">
        <v>154</v>
      </c>
      <c r="G214" s="16">
        <v>8438.17</v>
      </c>
      <c r="H214" s="16">
        <v>8438.17</v>
      </c>
      <c r="I214" s="16">
        <v>1142.7</v>
      </c>
      <c r="J214" s="16">
        <v>7295.47</v>
      </c>
      <c r="K214" s="15"/>
      <c r="L214" s="17">
        <v>527.4</v>
      </c>
      <c r="M214" s="15"/>
      <c r="N214" s="15"/>
      <c r="O214" s="16">
        <v>8438.17</v>
      </c>
      <c r="P214" s="16">
        <v>1670.1</v>
      </c>
      <c r="Q214" s="16">
        <v>6768.07</v>
      </c>
      <c r="R214" s="16">
        <v>43.95</v>
      </c>
      <c r="S214" s="16">
        <v>43.95</v>
      </c>
      <c r="T214" s="16">
        <f t="shared" si="33"/>
        <v>527.40000000000009</v>
      </c>
      <c r="U214" s="16">
        <f t="shared" si="34"/>
        <v>6240.67</v>
      </c>
      <c r="V214" s="16">
        <f t="shared" si="35"/>
        <v>527.40000000000009</v>
      </c>
      <c r="W214" s="16">
        <f t="shared" si="36"/>
        <v>5713.27</v>
      </c>
      <c r="X214" s="16">
        <f t="shared" si="35"/>
        <v>527.40000000000009</v>
      </c>
      <c r="Y214" s="16">
        <f t="shared" si="37"/>
        <v>5185.8700000000008</v>
      </c>
      <c r="Z214" s="16">
        <f t="shared" si="38"/>
        <v>527.40000000000009</v>
      </c>
      <c r="AA214" s="16">
        <f t="shared" si="39"/>
        <v>4658.4700000000012</v>
      </c>
      <c r="AB214" s="16">
        <f t="shared" si="40"/>
        <v>527.40000000000009</v>
      </c>
      <c r="AC214" s="16">
        <f t="shared" si="41"/>
        <v>4131.0700000000015</v>
      </c>
    </row>
    <row r="215" spans="1:29" s="8" customFormat="1" ht="12" hidden="1" outlineLevel="1" x14ac:dyDescent="0.2">
      <c r="A215" s="12" t="s">
        <v>2633</v>
      </c>
      <c r="B215" s="13" t="s">
        <v>2634</v>
      </c>
      <c r="C215" s="14">
        <v>44540</v>
      </c>
      <c r="D215" s="12" t="s">
        <v>19</v>
      </c>
      <c r="E215" s="13">
        <v>190</v>
      </c>
      <c r="F215" s="13">
        <v>154</v>
      </c>
      <c r="G215" s="16">
        <v>8438.17</v>
      </c>
      <c r="H215" s="16">
        <v>8438.17</v>
      </c>
      <c r="I215" s="16">
        <v>1142.7</v>
      </c>
      <c r="J215" s="16">
        <v>7295.47</v>
      </c>
      <c r="K215" s="15"/>
      <c r="L215" s="17">
        <v>527.4</v>
      </c>
      <c r="M215" s="15"/>
      <c r="N215" s="15"/>
      <c r="O215" s="16">
        <v>8438.17</v>
      </c>
      <c r="P215" s="16">
        <v>1670.1</v>
      </c>
      <c r="Q215" s="16">
        <v>6768.07</v>
      </c>
      <c r="R215" s="16">
        <v>43.95</v>
      </c>
      <c r="S215" s="16">
        <v>43.95</v>
      </c>
      <c r="T215" s="16">
        <f t="shared" si="33"/>
        <v>527.40000000000009</v>
      </c>
      <c r="U215" s="16">
        <f t="shared" si="34"/>
        <v>6240.67</v>
      </c>
      <c r="V215" s="16">
        <f t="shared" si="35"/>
        <v>527.40000000000009</v>
      </c>
      <c r="W215" s="16">
        <f t="shared" si="36"/>
        <v>5713.27</v>
      </c>
      <c r="X215" s="16">
        <f t="shared" si="35"/>
        <v>527.40000000000009</v>
      </c>
      <c r="Y215" s="16">
        <f t="shared" si="37"/>
        <v>5185.8700000000008</v>
      </c>
      <c r="Z215" s="16">
        <f t="shared" si="38"/>
        <v>527.40000000000009</v>
      </c>
      <c r="AA215" s="16">
        <f t="shared" si="39"/>
        <v>4658.4700000000012</v>
      </c>
      <c r="AB215" s="16">
        <f t="shared" si="40"/>
        <v>527.40000000000009</v>
      </c>
      <c r="AC215" s="16">
        <f t="shared" si="41"/>
        <v>4131.0700000000015</v>
      </c>
    </row>
    <row r="216" spans="1:29" s="8" customFormat="1" ht="12" hidden="1" outlineLevel="1" x14ac:dyDescent="0.2">
      <c r="A216" s="12" t="s">
        <v>2635</v>
      </c>
      <c r="B216" s="13" t="s">
        <v>2636</v>
      </c>
      <c r="C216" s="14">
        <v>44540</v>
      </c>
      <c r="D216" s="12" t="s">
        <v>19</v>
      </c>
      <c r="E216" s="13">
        <v>190</v>
      </c>
      <c r="F216" s="13">
        <v>154</v>
      </c>
      <c r="G216" s="16">
        <v>8438.17</v>
      </c>
      <c r="H216" s="16">
        <v>8438.17</v>
      </c>
      <c r="I216" s="16">
        <v>1142.7</v>
      </c>
      <c r="J216" s="16">
        <v>7295.47</v>
      </c>
      <c r="K216" s="15"/>
      <c r="L216" s="17">
        <v>527.4</v>
      </c>
      <c r="M216" s="15"/>
      <c r="N216" s="15"/>
      <c r="O216" s="16">
        <v>8438.17</v>
      </c>
      <c r="P216" s="16">
        <v>1670.1</v>
      </c>
      <c r="Q216" s="16">
        <v>6768.07</v>
      </c>
      <c r="R216" s="16">
        <v>43.95</v>
      </c>
      <c r="S216" s="16">
        <v>43.95</v>
      </c>
      <c r="T216" s="16">
        <f t="shared" si="33"/>
        <v>527.40000000000009</v>
      </c>
      <c r="U216" s="16">
        <f t="shared" si="34"/>
        <v>6240.67</v>
      </c>
      <c r="V216" s="16">
        <f t="shared" si="35"/>
        <v>527.40000000000009</v>
      </c>
      <c r="W216" s="16">
        <f t="shared" si="36"/>
        <v>5713.27</v>
      </c>
      <c r="X216" s="16">
        <f t="shared" si="35"/>
        <v>527.40000000000009</v>
      </c>
      <c r="Y216" s="16">
        <f t="shared" si="37"/>
        <v>5185.8700000000008</v>
      </c>
      <c r="Z216" s="16">
        <f t="shared" si="38"/>
        <v>527.40000000000009</v>
      </c>
      <c r="AA216" s="16">
        <f t="shared" si="39"/>
        <v>4658.4700000000012</v>
      </c>
      <c r="AB216" s="16">
        <f t="shared" si="40"/>
        <v>527.40000000000009</v>
      </c>
      <c r="AC216" s="16">
        <f t="shared" si="41"/>
        <v>4131.0700000000015</v>
      </c>
    </row>
    <row r="217" spans="1:29" s="8" customFormat="1" ht="12" hidden="1" outlineLevel="1" x14ac:dyDescent="0.2">
      <c r="A217" s="12" t="s">
        <v>2639</v>
      </c>
      <c r="B217" s="13" t="s">
        <v>2640</v>
      </c>
      <c r="C217" s="14">
        <v>44540</v>
      </c>
      <c r="D217" s="12" t="s">
        <v>19</v>
      </c>
      <c r="E217" s="13">
        <v>190</v>
      </c>
      <c r="F217" s="13">
        <v>154</v>
      </c>
      <c r="G217" s="16">
        <v>8438.17</v>
      </c>
      <c r="H217" s="16">
        <v>8438.17</v>
      </c>
      <c r="I217" s="16">
        <v>1142.7</v>
      </c>
      <c r="J217" s="16">
        <v>7295.47</v>
      </c>
      <c r="K217" s="15"/>
      <c r="L217" s="17">
        <v>527.4</v>
      </c>
      <c r="M217" s="15"/>
      <c r="N217" s="15"/>
      <c r="O217" s="16">
        <v>8438.17</v>
      </c>
      <c r="P217" s="16">
        <v>1670.1</v>
      </c>
      <c r="Q217" s="16">
        <v>6768.07</v>
      </c>
      <c r="R217" s="16">
        <v>43.95</v>
      </c>
      <c r="S217" s="16">
        <v>43.95</v>
      </c>
      <c r="T217" s="16">
        <f t="shared" si="33"/>
        <v>527.40000000000009</v>
      </c>
      <c r="U217" s="16">
        <f t="shared" si="34"/>
        <v>6240.67</v>
      </c>
      <c r="V217" s="16">
        <f t="shared" si="35"/>
        <v>527.40000000000009</v>
      </c>
      <c r="W217" s="16">
        <f t="shared" si="36"/>
        <v>5713.27</v>
      </c>
      <c r="X217" s="16">
        <f t="shared" si="35"/>
        <v>527.40000000000009</v>
      </c>
      <c r="Y217" s="16">
        <f t="shared" si="37"/>
        <v>5185.8700000000008</v>
      </c>
      <c r="Z217" s="16">
        <f t="shared" si="38"/>
        <v>527.40000000000009</v>
      </c>
      <c r="AA217" s="16">
        <f t="shared" si="39"/>
        <v>4658.4700000000012</v>
      </c>
      <c r="AB217" s="16">
        <f t="shared" si="40"/>
        <v>527.40000000000009</v>
      </c>
      <c r="AC217" s="16">
        <f t="shared" si="41"/>
        <v>4131.0700000000015</v>
      </c>
    </row>
    <row r="218" spans="1:29" s="8" customFormat="1" ht="12" hidden="1" outlineLevel="1" x14ac:dyDescent="0.2">
      <c r="A218" s="12" t="s">
        <v>2641</v>
      </c>
      <c r="B218" s="13" t="s">
        <v>2642</v>
      </c>
      <c r="C218" s="14">
        <v>44540</v>
      </c>
      <c r="D218" s="12" t="s">
        <v>19</v>
      </c>
      <c r="E218" s="13">
        <v>190</v>
      </c>
      <c r="F218" s="13">
        <v>154</v>
      </c>
      <c r="G218" s="16">
        <v>8438.17</v>
      </c>
      <c r="H218" s="16">
        <v>8438.17</v>
      </c>
      <c r="I218" s="16">
        <v>1142.7</v>
      </c>
      <c r="J218" s="16">
        <v>7295.47</v>
      </c>
      <c r="K218" s="15"/>
      <c r="L218" s="17">
        <v>527.4</v>
      </c>
      <c r="M218" s="15"/>
      <c r="N218" s="15"/>
      <c r="O218" s="16">
        <v>8438.17</v>
      </c>
      <c r="P218" s="16">
        <v>1670.1</v>
      </c>
      <c r="Q218" s="16">
        <v>6768.07</v>
      </c>
      <c r="R218" s="16">
        <v>43.95</v>
      </c>
      <c r="S218" s="16">
        <v>43.95</v>
      </c>
      <c r="T218" s="16">
        <f t="shared" si="33"/>
        <v>527.40000000000009</v>
      </c>
      <c r="U218" s="16">
        <f t="shared" si="34"/>
        <v>6240.67</v>
      </c>
      <c r="V218" s="16">
        <f t="shared" si="35"/>
        <v>527.40000000000009</v>
      </c>
      <c r="W218" s="16">
        <f t="shared" si="36"/>
        <v>5713.27</v>
      </c>
      <c r="X218" s="16">
        <f t="shared" si="35"/>
        <v>527.40000000000009</v>
      </c>
      <c r="Y218" s="16">
        <f t="shared" si="37"/>
        <v>5185.8700000000008</v>
      </c>
      <c r="Z218" s="16">
        <f t="shared" si="38"/>
        <v>527.40000000000009</v>
      </c>
      <c r="AA218" s="16">
        <f t="shared" si="39"/>
        <v>4658.4700000000012</v>
      </c>
      <c r="AB218" s="16">
        <f t="shared" si="40"/>
        <v>527.40000000000009</v>
      </c>
      <c r="AC218" s="16">
        <f t="shared" si="41"/>
        <v>4131.0700000000015</v>
      </c>
    </row>
    <row r="219" spans="1:29" s="8" customFormat="1" ht="12" hidden="1" outlineLevel="1" x14ac:dyDescent="0.2">
      <c r="A219" s="12" t="s">
        <v>2643</v>
      </c>
      <c r="B219" s="13" t="s">
        <v>2644</v>
      </c>
      <c r="C219" s="14">
        <v>44540</v>
      </c>
      <c r="D219" s="12" t="s">
        <v>19</v>
      </c>
      <c r="E219" s="13">
        <v>190</v>
      </c>
      <c r="F219" s="13">
        <v>154</v>
      </c>
      <c r="G219" s="16">
        <v>8438.17</v>
      </c>
      <c r="H219" s="16">
        <v>8438.17</v>
      </c>
      <c r="I219" s="16">
        <v>1142.7</v>
      </c>
      <c r="J219" s="16">
        <v>7295.47</v>
      </c>
      <c r="K219" s="15"/>
      <c r="L219" s="17">
        <v>527.4</v>
      </c>
      <c r="M219" s="15"/>
      <c r="N219" s="15"/>
      <c r="O219" s="16">
        <v>8438.17</v>
      </c>
      <c r="P219" s="16">
        <v>1670.1</v>
      </c>
      <c r="Q219" s="16">
        <v>6768.07</v>
      </c>
      <c r="R219" s="16">
        <v>43.95</v>
      </c>
      <c r="S219" s="16">
        <v>43.95</v>
      </c>
      <c r="T219" s="16">
        <f t="shared" si="33"/>
        <v>527.40000000000009</v>
      </c>
      <c r="U219" s="16">
        <f t="shared" si="34"/>
        <v>6240.67</v>
      </c>
      <c r="V219" s="16">
        <f t="shared" si="35"/>
        <v>527.40000000000009</v>
      </c>
      <c r="W219" s="16">
        <f t="shared" si="36"/>
        <v>5713.27</v>
      </c>
      <c r="X219" s="16">
        <f t="shared" si="35"/>
        <v>527.40000000000009</v>
      </c>
      <c r="Y219" s="16">
        <f t="shared" si="37"/>
        <v>5185.8700000000008</v>
      </c>
      <c r="Z219" s="16">
        <f t="shared" si="38"/>
        <v>527.40000000000009</v>
      </c>
      <c r="AA219" s="16">
        <f t="shared" si="39"/>
        <v>4658.4700000000012</v>
      </c>
      <c r="AB219" s="16">
        <f t="shared" si="40"/>
        <v>527.40000000000009</v>
      </c>
      <c r="AC219" s="16">
        <f t="shared" si="41"/>
        <v>4131.0700000000015</v>
      </c>
    </row>
    <row r="220" spans="1:29" s="8" customFormat="1" ht="12" hidden="1" outlineLevel="1" x14ac:dyDescent="0.2">
      <c r="A220" s="12" t="s">
        <v>2645</v>
      </c>
      <c r="B220" s="13" t="s">
        <v>2646</v>
      </c>
      <c r="C220" s="14">
        <v>44540</v>
      </c>
      <c r="D220" s="12" t="s">
        <v>19</v>
      </c>
      <c r="E220" s="13">
        <v>190</v>
      </c>
      <c r="F220" s="13">
        <v>154</v>
      </c>
      <c r="G220" s="16">
        <v>8438.17</v>
      </c>
      <c r="H220" s="16">
        <v>8438.17</v>
      </c>
      <c r="I220" s="16">
        <v>1142.7</v>
      </c>
      <c r="J220" s="16">
        <v>7295.47</v>
      </c>
      <c r="K220" s="15"/>
      <c r="L220" s="17">
        <v>527.4</v>
      </c>
      <c r="M220" s="15"/>
      <c r="N220" s="15"/>
      <c r="O220" s="16">
        <v>8438.17</v>
      </c>
      <c r="P220" s="16">
        <v>1670.1</v>
      </c>
      <c r="Q220" s="16">
        <v>6768.07</v>
      </c>
      <c r="R220" s="16">
        <v>43.95</v>
      </c>
      <c r="S220" s="16">
        <v>43.95</v>
      </c>
      <c r="T220" s="16">
        <f t="shared" si="33"/>
        <v>527.40000000000009</v>
      </c>
      <c r="U220" s="16">
        <f t="shared" si="34"/>
        <v>6240.67</v>
      </c>
      <c r="V220" s="16">
        <f t="shared" si="35"/>
        <v>527.40000000000009</v>
      </c>
      <c r="W220" s="16">
        <f t="shared" si="36"/>
        <v>5713.27</v>
      </c>
      <c r="X220" s="16">
        <f t="shared" si="35"/>
        <v>527.40000000000009</v>
      </c>
      <c r="Y220" s="16">
        <f t="shared" si="37"/>
        <v>5185.8700000000008</v>
      </c>
      <c r="Z220" s="16">
        <f t="shared" si="38"/>
        <v>527.40000000000009</v>
      </c>
      <c r="AA220" s="16">
        <f t="shared" si="39"/>
        <v>4658.4700000000012</v>
      </c>
      <c r="AB220" s="16">
        <f t="shared" si="40"/>
        <v>527.40000000000009</v>
      </c>
      <c r="AC220" s="16">
        <f t="shared" si="41"/>
        <v>4131.0700000000015</v>
      </c>
    </row>
    <row r="221" spans="1:29" s="8" customFormat="1" ht="12" hidden="1" outlineLevel="1" x14ac:dyDescent="0.2">
      <c r="A221" s="12" t="s">
        <v>2647</v>
      </c>
      <c r="B221" s="13" t="s">
        <v>2648</v>
      </c>
      <c r="C221" s="14">
        <v>44540</v>
      </c>
      <c r="D221" s="12" t="s">
        <v>19</v>
      </c>
      <c r="E221" s="13">
        <v>190</v>
      </c>
      <c r="F221" s="13">
        <v>154</v>
      </c>
      <c r="G221" s="16">
        <v>8438.17</v>
      </c>
      <c r="H221" s="16">
        <v>8438.17</v>
      </c>
      <c r="I221" s="16">
        <v>1142.7</v>
      </c>
      <c r="J221" s="16">
        <v>7295.47</v>
      </c>
      <c r="K221" s="15"/>
      <c r="L221" s="17">
        <v>527.4</v>
      </c>
      <c r="M221" s="15"/>
      <c r="N221" s="15"/>
      <c r="O221" s="16">
        <v>8438.17</v>
      </c>
      <c r="P221" s="16">
        <v>1670.1</v>
      </c>
      <c r="Q221" s="16">
        <v>6768.07</v>
      </c>
      <c r="R221" s="16">
        <v>43.95</v>
      </c>
      <c r="S221" s="16">
        <v>43.95</v>
      </c>
      <c r="T221" s="16">
        <f t="shared" si="33"/>
        <v>527.40000000000009</v>
      </c>
      <c r="U221" s="16">
        <f t="shared" si="34"/>
        <v>6240.67</v>
      </c>
      <c r="V221" s="16">
        <f t="shared" si="35"/>
        <v>527.40000000000009</v>
      </c>
      <c r="W221" s="16">
        <f t="shared" si="36"/>
        <v>5713.27</v>
      </c>
      <c r="X221" s="16">
        <f t="shared" si="35"/>
        <v>527.40000000000009</v>
      </c>
      <c r="Y221" s="16">
        <f t="shared" si="37"/>
        <v>5185.8700000000008</v>
      </c>
      <c r="Z221" s="16">
        <f t="shared" si="38"/>
        <v>527.40000000000009</v>
      </c>
      <c r="AA221" s="16">
        <f t="shared" si="39"/>
        <v>4658.4700000000012</v>
      </c>
      <c r="AB221" s="16">
        <f t="shared" si="40"/>
        <v>527.40000000000009</v>
      </c>
      <c r="AC221" s="16">
        <f t="shared" si="41"/>
        <v>4131.0700000000015</v>
      </c>
    </row>
    <row r="222" spans="1:29" s="8" customFormat="1" ht="12" hidden="1" outlineLevel="1" x14ac:dyDescent="0.2">
      <c r="A222" s="12" t="s">
        <v>2649</v>
      </c>
      <c r="B222" s="13" t="s">
        <v>2650</v>
      </c>
      <c r="C222" s="14">
        <v>44540</v>
      </c>
      <c r="D222" s="12" t="s">
        <v>19</v>
      </c>
      <c r="E222" s="13">
        <v>190</v>
      </c>
      <c r="F222" s="13">
        <v>154</v>
      </c>
      <c r="G222" s="16">
        <v>8438.17</v>
      </c>
      <c r="H222" s="16">
        <v>8438.17</v>
      </c>
      <c r="I222" s="16">
        <v>1142.7</v>
      </c>
      <c r="J222" s="16">
        <v>7295.47</v>
      </c>
      <c r="K222" s="15"/>
      <c r="L222" s="17">
        <v>527.4</v>
      </c>
      <c r="M222" s="15"/>
      <c r="N222" s="15"/>
      <c r="O222" s="16">
        <v>8438.17</v>
      </c>
      <c r="P222" s="16">
        <v>1670.1</v>
      </c>
      <c r="Q222" s="16">
        <v>6768.07</v>
      </c>
      <c r="R222" s="16">
        <v>43.95</v>
      </c>
      <c r="S222" s="16">
        <v>43.95</v>
      </c>
      <c r="T222" s="16">
        <f t="shared" si="33"/>
        <v>527.40000000000009</v>
      </c>
      <c r="U222" s="16">
        <f t="shared" si="34"/>
        <v>6240.67</v>
      </c>
      <c r="V222" s="16">
        <f t="shared" si="35"/>
        <v>527.40000000000009</v>
      </c>
      <c r="W222" s="16">
        <f t="shared" si="36"/>
        <v>5713.27</v>
      </c>
      <c r="X222" s="16">
        <f t="shared" si="35"/>
        <v>527.40000000000009</v>
      </c>
      <c r="Y222" s="16">
        <f t="shared" si="37"/>
        <v>5185.8700000000008</v>
      </c>
      <c r="Z222" s="16">
        <f t="shared" si="38"/>
        <v>527.40000000000009</v>
      </c>
      <c r="AA222" s="16">
        <f t="shared" si="39"/>
        <v>4658.4700000000012</v>
      </c>
      <c r="AB222" s="16">
        <f t="shared" si="40"/>
        <v>527.40000000000009</v>
      </c>
      <c r="AC222" s="16">
        <f t="shared" si="41"/>
        <v>4131.0700000000015</v>
      </c>
    </row>
    <row r="223" spans="1:29" s="8" customFormat="1" ht="12" hidden="1" outlineLevel="1" x14ac:dyDescent="0.2">
      <c r="A223" s="12" t="s">
        <v>2651</v>
      </c>
      <c r="B223" s="13" t="s">
        <v>2652</v>
      </c>
      <c r="C223" s="14">
        <v>44540</v>
      </c>
      <c r="D223" s="12" t="s">
        <v>19</v>
      </c>
      <c r="E223" s="13">
        <v>190</v>
      </c>
      <c r="F223" s="13">
        <v>154</v>
      </c>
      <c r="G223" s="16">
        <v>8438.17</v>
      </c>
      <c r="H223" s="16">
        <v>8438.17</v>
      </c>
      <c r="I223" s="16">
        <v>1142.7</v>
      </c>
      <c r="J223" s="16">
        <v>7295.47</v>
      </c>
      <c r="K223" s="15"/>
      <c r="L223" s="17">
        <v>527.4</v>
      </c>
      <c r="M223" s="15"/>
      <c r="N223" s="15"/>
      <c r="O223" s="16">
        <v>8438.17</v>
      </c>
      <c r="P223" s="16">
        <v>1670.1</v>
      </c>
      <c r="Q223" s="16">
        <v>6768.07</v>
      </c>
      <c r="R223" s="16">
        <v>43.95</v>
      </c>
      <c r="S223" s="16">
        <v>43.95</v>
      </c>
      <c r="T223" s="16">
        <f t="shared" si="33"/>
        <v>527.40000000000009</v>
      </c>
      <c r="U223" s="16">
        <f t="shared" si="34"/>
        <v>6240.67</v>
      </c>
      <c r="V223" s="16">
        <f t="shared" si="35"/>
        <v>527.40000000000009</v>
      </c>
      <c r="W223" s="16">
        <f t="shared" si="36"/>
        <v>5713.27</v>
      </c>
      <c r="X223" s="16">
        <f t="shared" si="35"/>
        <v>527.40000000000009</v>
      </c>
      <c r="Y223" s="16">
        <f t="shared" si="37"/>
        <v>5185.8700000000008</v>
      </c>
      <c r="Z223" s="16">
        <f t="shared" si="38"/>
        <v>527.40000000000009</v>
      </c>
      <c r="AA223" s="16">
        <f t="shared" si="39"/>
        <v>4658.4700000000012</v>
      </c>
      <c r="AB223" s="16">
        <f t="shared" si="40"/>
        <v>527.40000000000009</v>
      </c>
      <c r="AC223" s="16">
        <f t="shared" si="41"/>
        <v>4131.0700000000015</v>
      </c>
    </row>
    <row r="224" spans="1:29" s="8" customFormat="1" ht="12" hidden="1" outlineLevel="1" x14ac:dyDescent="0.2">
      <c r="A224" s="12" t="s">
        <v>2653</v>
      </c>
      <c r="B224" s="13" t="s">
        <v>2654</v>
      </c>
      <c r="C224" s="14">
        <v>44540</v>
      </c>
      <c r="D224" s="12" t="s">
        <v>19</v>
      </c>
      <c r="E224" s="13">
        <v>190</v>
      </c>
      <c r="F224" s="13">
        <v>154</v>
      </c>
      <c r="G224" s="16">
        <v>8438.17</v>
      </c>
      <c r="H224" s="16">
        <v>8438.17</v>
      </c>
      <c r="I224" s="16">
        <v>1142.7</v>
      </c>
      <c r="J224" s="16">
        <v>7295.47</v>
      </c>
      <c r="K224" s="15"/>
      <c r="L224" s="17">
        <v>527.4</v>
      </c>
      <c r="M224" s="15"/>
      <c r="N224" s="15"/>
      <c r="O224" s="16">
        <v>8438.17</v>
      </c>
      <c r="P224" s="16">
        <v>1670.1</v>
      </c>
      <c r="Q224" s="16">
        <v>6768.07</v>
      </c>
      <c r="R224" s="16">
        <v>43.95</v>
      </c>
      <c r="S224" s="16">
        <v>43.95</v>
      </c>
      <c r="T224" s="16">
        <f t="shared" si="33"/>
        <v>527.40000000000009</v>
      </c>
      <c r="U224" s="16">
        <f t="shared" si="34"/>
        <v>6240.67</v>
      </c>
      <c r="V224" s="16">
        <f t="shared" si="35"/>
        <v>527.40000000000009</v>
      </c>
      <c r="W224" s="16">
        <f t="shared" si="36"/>
        <v>5713.27</v>
      </c>
      <c r="X224" s="16">
        <f t="shared" si="35"/>
        <v>527.40000000000009</v>
      </c>
      <c r="Y224" s="16">
        <f t="shared" si="37"/>
        <v>5185.8700000000008</v>
      </c>
      <c r="Z224" s="16">
        <f t="shared" si="38"/>
        <v>527.40000000000009</v>
      </c>
      <c r="AA224" s="16">
        <f t="shared" si="39"/>
        <v>4658.4700000000012</v>
      </c>
      <c r="AB224" s="16">
        <f t="shared" si="40"/>
        <v>527.40000000000009</v>
      </c>
      <c r="AC224" s="16">
        <f t="shared" si="41"/>
        <v>4131.0700000000015</v>
      </c>
    </row>
    <row r="225" spans="1:29" s="8" customFormat="1" ht="12" hidden="1" outlineLevel="1" x14ac:dyDescent="0.2">
      <c r="A225" s="12" t="s">
        <v>2655</v>
      </c>
      <c r="B225" s="13" t="s">
        <v>2656</v>
      </c>
      <c r="C225" s="14">
        <v>44540</v>
      </c>
      <c r="D225" s="12" t="s">
        <v>19</v>
      </c>
      <c r="E225" s="13">
        <v>190</v>
      </c>
      <c r="F225" s="13">
        <v>154</v>
      </c>
      <c r="G225" s="16">
        <v>8438.17</v>
      </c>
      <c r="H225" s="16">
        <v>8438.17</v>
      </c>
      <c r="I225" s="16">
        <v>1142.7</v>
      </c>
      <c r="J225" s="16">
        <v>7295.47</v>
      </c>
      <c r="K225" s="15"/>
      <c r="L225" s="17">
        <v>527.4</v>
      </c>
      <c r="M225" s="15"/>
      <c r="N225" s="15"/>
      <c r="O225" s="16">
        <v>8438.17</v>
      </c>
      <c r="P225" s="16">
        <v>1670.1</v>
      </c>
      <c r="Q225" s="16">
        <v>6768.07</v>
      </c>
      <c r="R225" s="16">
        <v>43.95</v>
      </c>
      <c r="S225" s="16">
        <v>43.95</v>
      </c>
      <c r="T225" s="16">
        <f t="shared" si="33"/>
        <v>527.40000000000009</v>
      </c>
      <c r="U225" s="16">
        <f t="shared" si="34"/>
        <v>6240.67</v>
      </c>
      <c r="V225" s="16">
        <f t="shared" si="35"/>
        <v>527.40000000000009</v>
      </c>
      <c r="W225" s="16">
        <f t="shared" si="36"/>
        <v>5713.27</v>
      </c>
      <c r="X225" s="16">
        <f t="shared" si="35"/>
        <v>527.40000000000009</v>
      </c>
      <c r="Y225" s="16">
        <f t="shared" si="37"/>
        <v>5185.8700000000008</v>
      </c>
      <c r="Z225" s="16">
        <f t="shared" si="38"/>
        <v>527.40000000000009</v>
      </c>
      <c r="AA225" s="16">
        <f t="shared" si="39"/>
        <v>4658.4700000000012</v>
      </c>
      <c r="AB225" s="16">
        <f t="shared" si="40"/>
        <v>527.40000000000009</v>
      </c>
      <c r="AC225" s="16">
        <f t="shared" si="41"/>
        <v>4131.0700000000015</v>
      </c>
    </row>
    <row r="226" spans="1:29" s="8" customFormat="1" ht="12" hidden="1" outlineLevel="1" x14ac:dyDescent="0.2">
      <c r="A226" s="12" t="s">
        <v>2657</v>
      </c>
      <c r="B226" s="13" t="s">
        <v>2658</v>
      </c>
      <c r="C226" s="14">
        <v>44540</v>
      </c>
      <c r="D226" s="12" t="s">
        <v>19</v>
      </c>
      <c r="E226" s="13">
        <v>190</v>
      </c>
      <c r="F226" s="13">
        <v>154</v>
      </c>
      <c r="G226" s="16">
        <v>8438.17</v>
      </c>
      <c r="H226" s="16">
        <v>8438.17</v>
      </c>
      <c r="I226" s="16">
        <v>1142.7</v>
      </c>
      <c r="J226" s="16">
        <v>7295.47</v>
      </c>
      <c r="K226" s="15"/>
      <c r="L226" s="17">
        <v>527.4</v>
      </c>
      <c r="M226" s="15"/>
      <c r="N226" s="15"/>
      <c r="O226" s="16">
        <v>8438.17</v>
      </c>
      <c r="P226" s="16">
        <v>1670.1</v>
      </c>
      <c r="Q226" s="16">
        <v>6768.07</v>
      </c>
      <c r="R226" s="16">
        <v>43.95</v>
      </c>
      <c r="S226" s="16">
        <v>43.95</v>
      </c>
      <c r="T226" s="16">
        <f t="shared" si="33"/>
        <v>527.40000000000009</v>
      </c>
      <c r="U226" s="16">
        <f t="shared" si="34"/>
        <v>6240.67</v>
      </c>
      <c r="V226" s="16">
        <f t="shared" si="35"/>
        <v>527.40000000000009</v>
      </c>
      <c r="W226" s="16">
        <f t="shared" si="36"/>
        <v>5713.27</v>
      </c>
      <c r="X226" s="16">
        <f t="shared" si="35"/>
        <v>527.40000000000009</v>
      </c>
      <c r="Y226" s="16">
        <f t="shared" si="37"/>
        <v>5185.8700000000008</v>
      </c>
      <c r="Z226" s="16">
        <f t="shared" si="38"/>
        <v>527.40000000000009</v>
      </c>
      <c r="AA226" s="16">
        <f t="shared" si="39"/>
        <v>4658.4700000000012</v>
      </c>
      <c r="AB226" s="16">
        <f t="shared" si="40"/>
        <v>527.40000000000009</v>
      </c>
      <c r="AC226" s="16">
        <f t="shared" si="41"/>
        <v>4131.0700000000015</v>
      </c>
    </row>
    <row r="227" spans="1:29" s="8" customFormat="1" ht="12" hidden="1" outlineLevel="1" x14ac:dyDescent="0.2">
      <c r="A227" s="12" t="s">
        <v>2659</v>
      </c>
      <c r="B227" s="13" t="s">
        <v>2660</v>
      </c>
      <c r="C227" s="14">
        <v>44540</v>
      </c>
      <c r="D227" s="12" t="s">
        <v>19</v>
      </c>
      <c r="E227" s="13">
        <v>190</v>
      </c>
      <c r="F227" s="13">
        <v>154</v>
      </c>
      <c r="G227" s="16">
        <v>8438.17</v>
      </c>
      <c r="H227" s="16">
        <v>8438.17</v>
      </c>
      <c r="I227" s="16">
        <v>1142.7</v>
      </c>
      <c r="J227" s="16">
        <v>7295.47</v>
      </c>
      <c r="K227" s="15"/>
      <c r="L227" s="17">
        <v>527.4</v>
      </c>
      <c r="M227" s="15"/>
      <c r="N227" s="15"/>
      <c r="O227" s="16">
        <v>8438.17</v>
      </c>
      <c r="P227" s="16">
        <v>1670.1</v>
      </c>
      <c r="Q227" s="16">
        <v>6768.07</v>
      </c>
      <c r="R227" s="16">
        <v>43.95</v>
      </c>
      <c r="S227" s="16">
        <v>43.95</v>
      </c>
      <c r="T227" s="16">
        <f t="shared" si="33"/>
        <v>527.40000000000009</v>
      </c>
      <c r="U227" s="16">
        <f t="shared" si="34"/>
        <v>6240.67</v>
      </c>
      <c r="V227" s="16">
        <f t="shared" si="35"/>
        <v>527.40000000000009</v>
      </c>
      <c r="W227" s="16">
        <f t="shared" si="36"/>
        <v>5713.27</v>
      </c>
      <c r="X227" s="16">
        <f t="shared" si="35"/>
        <v>527.40000000000009</v>
      </c>
      <c r="Y227" s="16">
        <f t="shared" si="37"/>
        <v>5185.8700000000008</v>
      </c>
      <c r="Z227" s="16">
        <f t="shared" si="38"/>
        <v>527.40000000000009</v>
      </c>
      <c r="AA227" s="16">
        <f t="shared" si="39"/>
        <v>4658.4700000000012</v>
      </c>
      <c r="AB227" s="16">
        <f t="shared" si="40"/>
        <v>527.40000000000009</v>
      </c>
      <c r="AC227" s="16">
        <f t="shared" si="41"/>
        <v>4131.0700000000015</v>
      </c>
    </row>
    <row r="228" spans="1:29" s="8" customFormat="1" ht="12" hidden="1" outlineLevel="1" x14ac:dyDescent="0.2">
      <c r="A228" s="12" t="s">
        <v>2661</v>
      </c>
      <c r="B228" s="13" t="s">
        <v>2662</v>
      </c>
      <c r="C228" s="14">
        <v>44540</v>
      </c>
      <c r="D228" s="12" t="s">
        <v>19</v>
      </c>
      <c r="E228" s="13">
        <v>190</v>
      </c>
      <c r="F228" s="13">
        <v>154</v>
      </c>
      <c r="G228" s="16">
        <v>8438.17</v>
      </c>
      <c r="H228" s="16">
        <v>8438.17</v>
      </c>
      <c r="I228" s="16">
        <v>1142.7</v>
      </c>
      <c r="J228" s="16">
        <v>7295.47</v>
      </c>
      <c r="K228" s="15"/>
      <c r="L228" s="17">
        <v>527.4</v>
      </c>
      <c r="M228" s="15"/>
      <c r="N228" s="15"/>
      <c r="O228" s="16">
        <v>8438.17</v>
      </c>
      <c r="P228" s="16">
        <v>1670.1</v>
      </c>
      <c r="Q228" s="16">
        <v>6768.07</v>
      </c>
      <c r="R228" s="16">
        <v>43.95</v>
      </c>
      <c r="S228" s="16">
        <v>43.95</v>
      </c>
      <c r="T228" s="16">
        <f t="shared" si="33"/>
        <v>527.40000000000009</v>
      </c>
      <c r="U228" s="16">
        <f t="shared" si="34"/>
        <v>6240.67</v>
      </c>
      <c r="V228" s="16">
        <f t="shared" si="35"/>
        <v>527.40000000000009</v>
      </c>
      <c r="W228" s="16">
        <f t="shared" si="36"/>
        <v>5713.27</v>
      </c>
      <c r="X228" s="16">
        <f t="shared" si="35"/>
        <v>527.40000000000009</v>
      </c>
      <c r="Y228" s="16">
        <f t="shared" si="37"/>
        <v>5185.8700000000008</v>
      </c>
      <c r="Z228" s="16">
        <f t="shared" si="38"/>
        <v>527.40000000000009</v>
      </c>
      <c r="AA228" s="16">
        <f t="shared" si="39"/>
        <v>4658.4700000000012</v>
      </c>
      <c r="AB228" s="16">
        <f t="shared" si="40"/>
        <v>527.40000000000009</v>
      </c>
      <c r="AC228" s="16">
        <f t="shared" si="41"/>
        <v>4131.0700000000015</v>
      </c>
    </row>
    <row r="229" spans="1:29" s="8" customFormat="1" ht="12" hidden="1" outlineLevel="1" x14ac:dyDescent="0.2">
      <c r="A229" s="12" t="s">
        <v>2663</v>
      </c>
      <c r="B229" s="13" t="s">
        <v>2664</v>
      </c>
      <c r="C229" s="14">
        <v>44540</v>
      </c>
      <c r="D229" s="12" t="s">
        <v>19</v>
      </c>
      <c r="E229" s="13">
        <v>190</v>
      </c>
      <c r="F229" s="13">
        <v>154</v>
      </c>
      <c r="G229" s="16">
        <v>8438.17</v>
      </c>
      <c r="H229" s="16">
        <v>8438.17</v>
      </c>
      <c r="I229" s="16">
        <v>1142.7</v>
      </c>
      <c r="J229" s="16">
        <v>7295.47</v>
      </c>
      <c r="K229" s="15"/>
      <c r="L229" s="17">
        <v>527.4</v>
      </c>
      <c r="M229" s="15"/>
      <c r="N229" s="15"/>
      <c r="O229" s="16">
        <v>8438.17</v>
      </c>
      <c r="P229" s="16">
        <v>1670.1</v>
      </c>
      <c r="Q229" s="16">
        <v>6768.07</v>
      </c>
      <c r="R229" s="16">
        <v>43.95</v>
      </c>
      <c r="S229" s="16">
        <v>43.95</v>
      </c>
      <c r="T229" s="16">
        <f t="shared" si="33"/>
        <v>527.40000000000009</v>
      </c>
      <c r="U229" s="16">
        <f t="shared" si="34"/>
        <v>6240.67</v>
      </c>
      <c r="V229" s="16">
        <f t="shared" si="35"/>
        <v>527.40000000000009</v>
      </c>
      <c r="W229" s="16">
        <f t="shared" si="36"/>
        <v>5713.27</v>
      </c>
      <c r="X229" s="16">
        <f t="shared" si="35"/>
        <v>527.40000000000009</v>
      </c>
      <c r="Y229" s="16">
        <f t="shared" si="37"/>
        <v>5185.8700000000008</v>
      </c>
      <c r="Z229" s="16">
        <f t="shared" si="38"/>
        <v>527.40000000000009</v>
      </c>
      <c r="AA229" s="16">
        <f t="shared" si="39"/>
        <v>4658.4700000000012</v>
      </c>
      <c r="AB229" s="16">
        <f t="shared" si="40"/>
        <v>527.40000000000009</v>
      </c>
      <c r="AC229" s="16">
        <f t="shared" si="41"/>
        <v>4131.0700000000015</v>
      </c>
    </row>
    <row r="230" spans="1:29" s="8" customFormat="1" ht="12" hidden="1" outlineLevel="1" x14ac:dyDescent="0.2">
      <c r="A230" s="12" t="s">
        <v>2669</v>
      </c>
      <c r="B230" s="13" t="s">
        <v>2670</v>
      </c>
      <c r="C230" s="14">
        <v>44540</v>
      </c>
      <c r="D230" s="12" t="s">
        <v>19</v>
      </c>
      <c r="E230" s="13">
        <v>190</v>
      </c>
      <c r="F230" s="13">
        <v>154</v>
      </c>
      <c r="G230" s="16">
        <v>8438.17</v>
      </c>
      <c r="H230" s="16">
        <v>8438.17</v>
      </c>
      <c r="I230" s="16">
        <v>1142.7</v>
      </c>
      <c r="J230" s="16">
        <v>7295.47</v>
      </c>
      <c r="K230" s="15"/>
      <c r="L230" s="17">
        <v>527.4</v>
      </c>
      <c r="M230" s="15"/>
      <c r="N230" s="15"/>
      <c r="O230" s="16">
        <v>8438.17</v>
      </c>
      <c r="P230" s="16">
        <v>1670.1</v>
      </c>
      <c r="Q230" s="16">
        <v>6768.07</v>
      </c>
      <c r="R230" s="16">
        <v>43.95</v>
      </c>
      <c r="S230" s="16">
        <v>43.95</v>
      </c>
      <c r="T230" s="16">
        <f t="shared" si="33"/>
        <v>527.40000000000009</v>
      </c>
      <c r="U230" s="16">
        <f t="shared" si="34"/>
        <v>6240.67</v>
      </c>
      <c r="V230" s="16">
        <f t="shared" si="35"/>
        <v>527.40000000000009</v>
      </c>
      <c r="W230" s="16">
        <f t="shared" si="36"/>
        <v>5713.27</v>
      </c>
      <c r="X230" s="16">
        <f t="shared" si="35"/>
        <v>527.40000000000009</v>
      </c>
      <c r="Y230" s="16">
        <f t="shared" si="37"/>
        <v>5185.8700000000008</v>
      </c>
      <c r="Z230" s="16">
        <f t="shared" si="38"/>
        <v>527.40000000000009</v>
      </c>
      <c r="AA230" s="16">
        <f t="shared" si="39"/>
        <v>4658.4700000000012</v>
      </c>
      <c r="AB230" s="16">
        <f t="shared" si="40"/>
        <v>527.40000000000009</v>
      </c>
      <c r="AC230" s="16">
        <f t="shared" si="41"/>
        <v>4131.0700000000015</v>
      </c>
    </row>
    <row r="231" spans="1:29" s="8" customFormat="1" ht="12" hidden="1" outlineLevel="1" x14ac:dyDescent="0.2">
      <c r="A231" s="12" t="s">
        <v>2675</v>
      </c>
      <c r="B231" s="13" t="s">
        <v>2676</v>
      </c>
      <c r="C231" s="14">
        <v>44540</v>
      </c>
      <c r="D231" s="12" t="s">
        <v>19</v>
      </c>
      <c r="E231" s="13">
        <v>190</v>
      </c>
      <c r="F231" s="13">
        <v>154</v>
      </c>
      <c r="G231" s="16">
        <v>8438.17</v>
      </c>
      <c r="H231" s="16">
        <v>8438.17</v>
      </c>
      <c r="I231" s="16">
        <v>1142.7</v>
      </c>
      <c r="J231" s="16">
        <v>7295.47</v>
      </c>
      <c r="K231" s="15"/>
      <c r="L231" s="17">
        <v>527.4</v>
      </c>
      <c r="M231" s="15"/>
      <c r="N231" s="15"/>
      <c r="O231" s="16">
        <v>8438.17</v>
      </c>
      <c r="P231" s="16">
        <v>1670.1</v>
      </c>
      <c r="Q231" s="16">
        <v>6768.07</v>
      </c>
      <c r="R231" s="16">
        <v>43.95</v>
      </c>
      <c r="S231" s="16">
        <v>43.95</v>
      </c>
      <c r="T231" s="16">
        <f t="shared" si="33"/>
        <v>527.40000000000009</v>
      </c>
      <c r="U231" s="16">
        <f t="shared" si="34"/>
        <v>6240.67</v>
      </c>
      <c r="V231" s="16">
        <f t="shared" si="35"/>
        <v>527.40000000000009</v>
      </c>
      <c r="W231" s="16">
        <f t="shared" si="36"/>
        <v>5713.27</v>
      </c>
      <c r="X231" s="16">
        <f t="shared" si="35"/>
        <v>527.40000000000009</v>
      </c>
      <c r="Y231" s="16">
        <f t="shared" si="37"/>
        <v>5185.8700000000008</v>
      </c>
      <c r="Z231" s="16">
        <f t="shared" si="38"/>
        <v>527.40000000000009</v>
      </c>
      <c r="AA231" s="16">
        <f t="shared" si="39"/>
        <v>4658.4700000000012</v>
      </c>
      <c r="AB231" s="16">
        <f t="shared" si="40"/>
        <v>527.40000000000009</v>
      </c>
      <c r="AC231" s="16">
        <f t="shared" si="41"/>
        <v>4131.0700000000015</v>
      </c>
    </row>
    <row r="232" spans="1:29" s="8" customFormat="1" ht="12" hidden="1" outlineLevel="1" x14ac:dyDescent="0.2">
      <c r="A232" s="12" t="s">
        <v>2677</v>
      </c>
      <c r="B232" s="13" t="s">
        <v>2678</v>
      </c>
      <c r="C232" s="14">
        <v>44540</v>
      </c>
      <c r="D232" s="12" t="s">
        <v>19</v>
      </c>
      <c r="E232" s="13">
        <v>190</v>
      </c>
      <c r="F232" s="13">
        <v>154</v>
      </c>
      <c r="G232" s="16">
        <v>8438.17</v>
      </c>
      <c r="H232" s="16">
        <v>8438.17</v>
      </c>
      <c r="I232" s="16">
        <v>1142.7</v>
      </c>
      <c r="J232" s="16">
        <v>7295.47</v>
      </c>
      <c r="K232" s="15"/>
      <c r="L232" s="17">
        <v>527.4</v>
      </c>
      <c r="M232" s="15"/>
      <c r="N232" s="15"/>
      <c r="O232" s="16">
        <v>8438.17</v>
      </c>
      <c r="P232" s="16">
        <v>1670.1</v>
      </c>
      <c r="Q232" s="16">
        <v>6768.07</v>
      </c>
      <c r="R232" s="16">
        <v>43.95</v>
      </c>
      <c r="S232" s="16">
        <v>43.95</v>
      </c>
      <c r="T232" s="16">
        <f t="shared" si="33"/>
        <v>527.40000000000009</v>
      </c>
      <c r="U232" s="16">
        <f t="shared" si="34"/>
        <v>6240.67</v>
      </c>
      <c r="V232" s="16">
        <f t="shared" si="35"/>
        <v>527.40000000000009</v>
      </c>
      <c r="W232" s="16">
        <f t="shared" si="36"/>
        <v>5713.27</v>
      </c>
      <c r="X232" s="16">
        <f t="shared" si="35"/>
        <v>527.40000000000009</v>
      </c>
      <c r="Y232" s="16">
        <f t="shared" si="37"/>
        <v>5185.8700000000008</v>
      </c>
      <c r="Z232" s="16">
        <f t="shared" si="38"/>
        <v>527.40000000000009</v>
      </c>
      <c r="AA232" s="16">
        <f t="shared" si="39"/>
        <v>4658.4700000000012</v>
      </c>
      <c r="AB232" s="16">
        <f t="shared" si="40"/>
        <v>527.40000000000009</v>
      </c>
      <c r="AC232" s="16">
        <f t="shared" si="41"/>
        <v>4131.0700000000015</v>
      </c>
    </row>
    <row r="233" spans="1:29" s="8" customFormat="1" ht="12" hidden="1" outlineLevel="1" x14ac:dyDescent="0.2">
      <c r="A233" s="12" t="s">
        <v>2679</v>
      </c>
      <c r="B233" s="13" t="s">
        <v>2680</v>
      </c>
      <c r="C233" s="14">
        <v>44540</v>
      </c>
      <c r="D233" s="12" t="s">
        <v>19</v>
      </c>
      <c r="E233" s="13">
        <v>190</v>
      </c>
      <c r="F233" s="13">
        <v>154</v>
      </c>
      <c r="G233" s="16">
        <v>8438.17</v>
      </c>
      <c r="H233" s="16">
        <v>8438.17</v>
      </c>
      <c r="I233" s="16">
        <v>1142.7</v>
      </c>
      <c r="J233" s="16">
        <v>7295.47</v>
      </c>
      <c r="K233" s="15"/>
      <c r="L233" s="17">
        <v>527.4</v>
      </c>
      <c r="M233" s="15"/>
      <c r="N233" s="15"/>
      <c r="O233" s="16">
        <v>8438.17</v>
      </c>
      <c r="P233" s="16">
        <v>1670.1</v>
      </c>
      <c r="Q233" s="16">
        <v>6768.07</v>
      </c>
      <c r="R233" s="16">
        <v>43.95</v>
      </c>
      <c r="S233" s="16">
        <v>43.95</v>
      </c>
      <c r="T233" s="16">
        <f t="shared" si="33"/>
        <v>527.40000000000009</v>
      </c>
      <c r="U233" s="16">
        <f t="shared" si="34"/>
        <v>6240.67</v>
      </c>
      <c r="V233" s="16">
        <f t="shared" si="35"/>
        <v>527.40000000000009</v>
      </c>
      <c r="W233" s="16">
        <f t="shared" si="36"/>
        <v>5713.27</v>
      </c>
      <c r="X233" s="16">
        <f t="shared" si="35"/>
        <v>527.40000000000009</v>
      </c>
      <c r="Y233" s="16">
        <f t="shared" si="37"/>
        <v>5185.8700000000008</v>
      </c>
      <c r="Z233" s="16">
        <f t="shared" si="38"/>
        <v>527.40000000000009</v>
      </c>
      <c r="AA233" s="16">
        <f t="shared" si="39"/>
        <v>4658.4700000000012</v>
      </c>
      <c r="AB233" s="16">
        <f t="shared" si="40"/>
        <v>527.40000000000009</v>
      </c>
      <c r="AC233" s="16">
        <f t="shared" si="41"/>
        <v>4131.0700000000015</v>
      </c>
    </row>
    <row r="234" spans="1:29" s="8" customFormat="1" ht="12" hidden="1" outlineLevel="1" x14ac:dyDescent="0.2">
      <c r="A234" s="12" t="s">
        <v>2681</v>
      </c>
      <c r="B234" s="13" t="s">
        <v>2682</v>
      </c>
      <c r="C234" s="14">
        <v>44540</v>
      </c>
      <c r="D234" s="12" t="s">
        <v>19</v>
      </c>
      <c r="E234" s="13">
        <v>190</v>
      </c>
      <c r="F234" s="13">
        <v>154</v>
      </c>
      <c r="G234" s="16">
        <v>8438.17</v>
      </c>
      <c r="H234" s="16">
        <v>8438.17</v>
      </c>
      <c r="I234" s="16">
        <v>1142.7</v>
      </c>
      <c r="J234" s="16">
        <v>7295.47</v>
      </c>
      <c r="K234" s="15"/>
      <c r="L234" s="17">
        <v>527.4</v>
      </c>
      <c r="M234" s="15"/>
      <c r="N234" s="15"/>
      <c r="O234" s="16">
        <v>8438.17</v>
      </c>
      <c r="P234" s="16">
        <v>1670.1</v>
      </c>
      <c r="Q234" s="16">
        <v>6768.07</v>
      </c>
      <c r="R234" s="16">
        <v>43.95</v>
      </c>
      <c r="S234" s="16">
        <v>43.95</v>
      </c>
      <c r="T234" s="16">
        <f t="shared" si="33"/>
        <v>527.40000000000009</v>
      </c>
      <c r="U234" s="16">
        <f t="shared" si="34"/>
        <v>6240.67</v>
      </c>
      <c r="V234" s="16">
        <f t="shared" si="35"/>
        <v>527.40000000000009</v>
      </c>
      <c r="W234" s="16">
        <f t="shared" si="36"/>
        <v>5713.27</v>
      </c>
      <c r="X234" s="16">
        <f t="shared" si="35"/>
        <v>527.40000000000009</v>
      </c>
      <c r="Y234" s="16">
        <f t="shared" si="37"/>
        <v>5185.8700000000008</v>
      </c>
      <c r="Z234" s="16">
        <f t="shared" si="38"/>
        <v>527.40000000000009</v>
      </c>
      <c r="AA234" s="16">
        <f t="shared" si="39"/>
        <v>4658.4700000000012</v>
      </c>
      <c r="AB234" s="16">
        <f t="shared" si="40"/>
        <v>527.40000000000009</v>
      </c>
      <c r="AC234" s="16">
        <f t="shared" si="41"/>
        <v>4131.0700000000015</v>
      </c>
    </row>
    <row r="235" spans="1:29" s="8" customFormat="1" ht="12" hidden="1" outlineLevel="1" x14ac:dyDescent="0.2">
      <c r="A235" s="12" t="s">
        <v>2683</v>
      </c>
      <c r="B235" s="13" t="s">
        <v>2684</v>
      </c>
      <c r="C235" s="14">
        <v>44540</v>
      </c>
      <c r="D235" s="12" t="s">
        <v>19</v>
      </c>
      <c r="E235" s="13">
        <v>190</v>
      </c>
      <c r="F235" s="13">
        <v>154</v>
      </c>
      <c r="G235" s="16">
        <v>8438.17</v>
      </c>
      <c r="H235" s="16">
        <v>8438.17</v>
      </c>
      <c r="I235" s="16">
        <v>1142.7</v>
      </c>
      <c r="J235" s="16">
        <v>7295.47</v>
      </c>
      <c r="K235" s="15"/>
      <c r="L235" s="17">
        <v>527.4</v>
      </c>
      <c r="M235" s="15"/>
      <c r="N235" s="15"/>
      <c r="O235" s="16">
        <v>8438.17</v>
      </c>
      <c r="P235" s="16">
        <v>1670.1</v>
      </c>
      <c r="Q235" s="16">
        <v>6768.07</v>
      </c>
      <c r="R235" s="16">
        <v>43.95</v>
      </c>
      <c r="S235" s="16">
        <v>43.95</v>
      </c>
      <c r="T235" s="16">
        <f t="shared" si="33"/>
        <v>527.40000000000009</v>
      </c>
      <c r="U235" s="16">
        <f t="shared" si="34"/>
        <v>6240.67</v>
      </c>
      <c r="V235" s="16">
        <f t="shared" si="35"/>
        <v>527.40000000000009</v>
      </c>
      <c r="W235" s="16">
        <f t="shared" si="36"/>
        <v>5713.27</v>
      </c>
      <c r="X235" s="16">
        <f t="shared" si="35"/>
        <v>527.40000000000009</v>
      </c>
      <c r="Y235" s="16">
        <f t="shared" si="37"/>
        <v>5185.8700000000008</v>
      </c>
      <c r="Z235" s="16">
        <f t="shared" si="38"/>
        <v>527.40000000000009</v>
      </c>
      <c r="AA235" s="16">
        <f t="shared" si="39"/>
        <v>4658.4700000000012</v>
      </c>
      <c r="AB235" s="16">
        <f t="shared" si="40"/>
        <v>527.40000000000009</v>
      </c>
      <c r="AC235" s="16">
        <f t="shared" si="41"/>
        <v>4131.0700000000015</v>
      </c>
    </row>
    <row r="236" spans="1:29" s="8" customFormat="1" ht="12" hidden="1" outlineLevel="1" x14ac:dyDescent="0.2">
      <c r="A236" s="12" t="s">
        <v>2685</v>
      </c>
      <c r="B236" s="13" t="s">
        <v>2686</v>
      </c>
      <c r="C236" s="14">
        <v>44540</v>
      </c>
      <c r="D236" s="12" t="s">
        <v>19</v>
      </c>
      <c r="E236" s="13">
        <v>190</v>
      </c>
      <c r="F236" s="13">
        <v>154</v>
      </c>
      <c r="G236" s="16">
        <v>8438.17</v>
      </c>
      <c r="H236" s="16">
        <v>8438.17</v>
      </c>
      <c r="I236" s="16">
        <v>1142.7</v>
      </c>
      <c r="J236" s="16">
        <v>7295.47</v>
      </c>
      <c r="K236" s="15"/>
      <c r="L236" s="17">
        <v>527.4</v>
      </c>
      <c r="M236" s="15"/>
      <c r="N236" s="15"/>
      <c r="O236" s="16">
        <v>8438.17</v>
      </c>
      <c r="P236" s="16">
        <v>1670.1</v>
      </c>
      <c r="Q236" s="16">
        <v>6768.07</v>
      </c>
      <c r="R236" s="16">
        <v>43.95</v>
      </c>
      <c r="S236" s="16">
        <v>43.95</v>
      </c>
      <c r="T236" s="16">
        <f t="shared" si="33"/>
        <v>527.40000000000009</v>
      </c>
      <c r="U236" s="16">
        <f t="shared" si="34"/>
        <v>6240.67</v>
      </c>
      <c r="V236" s="16">
        <f t="shared" si="35"/>
        <v>527.40000000000009</v>
      </c>
      <c r="W236" s="16">
        <f t="shared" si="36"/>
        <v>5713.27</v>
      </c>
      <c r="X236" s="16">
        <f t="shared" si="35"/>
        <v>527.40000000000009</v>
      </c>
      <c r="Y236" s="16">
        <f t="shared" si="37"/>
        <v>5185.8700000000008</v>
      </c>
      <c r="Z236" s="16">
        <f t="shared" si="38"/>
        <v>527.40000000000009</v>
      </c>
      <c r="AA236" s="16">
        <f t="shared" si="39"/>
        <v>4658.4700000000012</v>
      </c>
      <c r="AB236" s="16">
        <f t="shared" si="40"/>
        <v>527.40000000000009</v>
      </c>
      <c r="AC236" s="16">
        <f t="shared" si="41"/>
        <v>4131.0700000000015</v>
      </c>
    </row>
    <row r="237" spans="1:29" s="8" customFormat="1" ht="12" hidden="1" outlineLevel="1" x14ac:dyDescent="0.2">
      <c r="A237" s="12" t="s">
        <v>2687</v>
      </c>
      <c r="B237" s="13" t="s">
        <v>2688</v>
      </c>
      <c r="C237" s="14">
        <v>44540</v>
      </c>
      <c r="D237" s="12" t="s">
        <v>19</v>
      </c>
      <c r="E237" s="13">
        <v>190</v>
      </c>
      <c r="F237" s="13">
        <v>154</v>
      </c>
      <c r="G237" s="16">
        <v>8438.17</v>
      </c>
      <c r="H237" s="16">
        <v>8438.17</v>
      </c>
      <c r="I237" s="16">
        <v>1142.7</v>
      </c>
      <c r="J237" s="16">
        <v>7295.47</v>
      </c>
      <c r="K237" s="15"/>
      <c r="L237" s="17">
        <v>527.4</v>
      </c>
      <c r="M237" s="15"/>
      <c r="N237" s="15"/>
      <c r="O237" s="16">
        <v>8438.17</v>
      </c>
      <c r="P237" s="16">
        <v>1670.1</v>
      </c>
      <c r="Q237" s="16">
        <v>6768.07</v>
      </c>
      <c r="R237" s="16">
        <v>43.95</v>
      </c>
      <c r="S237" s="16">
        <v>43.95</v>
      </c>
      <c r="T237" s="16">
        <f t="shared" si="33"/>
        <v>527.40000000000009</v>
      </c>
      <c r="U237" s="16">
        <f t="shared" si="34"/>
        <v>6240.67</v>
      </c>
      <c r="V237" s="16">
        <f t="shared" si="35"/>
        <v>527.40000000000009</v>
      </c>
      <c r="W237" s="16">
        <f t="shared" si="36"/>
        <v>5713.27</v>
      </c>
      <c r="X237" s="16">
        <f t="shared" si="35"/>
        <v>527.40000000000009</v>
      </c>
      <c r="Y237" s="16">
        <f t="shared" si="37"/>
        <v>5185.8700000000008</v>
      </c>
      <c r="Z237" s="16">
        <f t="shared" si="38"/>
        <v>527.40000000000009</v>
      </c>
      <c r="AA237" s="16">
        <f t="shared" si="39"/>
        <v>4658.4700000000012</v>
      </c>
      <c r="AB237" s="16">
        <f t="shared" si="40"/>
        <v>527.40000000000009</v>
      </c>
      <c r="AC237" s="16">
        <f t="shared" si="41"/>
        <v>4131.0700000000015</v>
      </c>
    </row>
    <row r="238" spans="1:29" s="8" customFormat="1" ht="12" hidden="1" outlineLevel="1" x14ac:dyDescent="0.2">
      <c r="A238" s="12" t="s">
        <v>2693</v>
      </c>
      <c r="B238" s="13" t="s">
        <v>2694</v>
      </c>
      <c r="C238" s="14">
        <v>44540</v>
      </c>
      <c r="D238" s="12" t="s">
        <v>19</v>
      </c>
      <c r="E238" s="13">
        <v>190</v>
      </c>
      <c r="F238" s="13">
        <v>154</v>
      </c>
      <c r="G238" s="16">
        <v>8438.17</v>
      </c>
      <c r="H238" s="16">
        <v>8438.17</v>
      </c>
      <c r="I238" s="16">
        <v>1142.7</v>
      </c>
      <c r="J238" s="16">
        <v>7295.47</v>
      </c>
      <c r="K238" s="15"/>
      <c r="L238" s="17">
        <v>527.4</v>
      </c>
      <c r="M238" s="15"/>
      <c r="N238" s="15"/>
      <c r="O238" s="16">
        <v>8438.17</v>
      </c>
      <c r="P238" s="16">
        <v>1670.1</v>
      </c>
      <c r="Q238" s="16">
        <v>6768.07</v>
      </c>
      <c r="R238" s="16">
        <v>43.95</v>
      </c>
      <c r="S238" s="16">
        <v>43.95</v>
      </c>
      <c r="T238" s="16">
        <f t="shared" si="33"/>
        <v>527.40000000000009</v>
      </c>
      <c r="U238" s="16">
        <f t="shared" si="34"/>
        <v>6240.67</v>
      </c>
      <c r="V238" s="16">
        <f t="shared" si="35"/>
        <v>527.40000000000009</v>
      </c>
      <c r="W238" s="16">
        <f t="shared" si="36"/>
        <v>5713.27</v>
      </c>
      <c r="X238" s="16">
        <f t="shared" si="35"/>
        <v>527.40000000000009</v>
      </c>
      <c r="Y238" s="16">
        <f t="shared" si="37"/>
        <v>5185.8700000000008</v>
      </c>
      <c r="Z238" s="16">
        <f t="shared" si="38"/>
        <v>527.40000000000009</v>
      </c>
      <c r="AA238" s="16">
        <f t="shared" si="39"/>
        <v>4658.4700000000012</v>
      </c>
      <c r="AB238" s="16">
        <f t="shared" si="40"/>
        <v>527.40000000000009</v>
      </c>
      <c r="AC238" s="16">
        <f t="shared" si="41"/>
        <v>4131.0700000000015</v>
      </c>
    </row>
    <row r="239" spans="1:29" s="8" customFormat="1" ht="12" hidden="1" outlineLevel="1" x14ac:dyDescent="0.2">
      <c r="A239" s="12" t="s">
        <v>2695</v>
      </c>
      <c r="B239" s="13" t="s">
        <v>2696</v>
      </c>
      <c r="C239" s="14">
        <v>44540</v>
      </c>
      <c r="D239" s="12" t="s">
        <v>19</v>
      </c>
      <c r="E239" s="13">
        <v>190</v>
      </c>
      <c r="F239" s="13">
        <v>154</v>
      </c>
      <c r="G239" s="16">
        <v>8438.17</v>
      </c>
      <c r="H239" s="16">
        <v>8438.17</v>
      </c>
      <c r="I239" s="16">
        <v>1142.7</v>
      </c>
      <c r="J239" s="16">
        <v>7295.47</v>
      </c>
      <c r="K239" s="15"/>
      <c r="L239" s="17">
        <v>527.4</v>
      </c>
      <c r="M239" s="15"/>
      <c r="N239" s="15"/>
      <c r="O239" s="16">
        <v>8438.17</v>
      </c>
      <c r="P239" s="16">
        <v>1670.1</v>
      </c>
      <c r="Q239" s="16">
        <v>6768.07</v>
      </c>
      <c r="R239" s="16">
        <v>43.95</v>
      </c>
      <c r="S239" s="16">
        <v>43.95</v>
      </c>
      <c r="T239" s="16">
        <f t="shared" si="33"/>
        <v>527.40000000000009</v>
      </c>
      <c r="U239" s="16">
        <f t="shared" si="34"/>
        <v>6240.67</v>
      </c>
      <c r="V239" s="16">
        <f t="shared" si="35"/>
        <v>527.40000000000009</v>
      </c>
      <c r="W239" s="16">
        <f t="shared" si="36"/>
        <v>5713.27</v>
      </c>
      <c r="X239" s="16">
        <f t="shared" si="35"/>
        <v>527.40000000000009</v>
      </c>
      <c r="Y239" s="16">
        <f t="shared" si="37"/>
        <v>5185.8700000000008</v>
      </c>
      <c r="Z239" s="16">
        <f t="shared" si="38"/>
        <v>527.40000000000009</v>
      </c>
      <c r="AA239" s="16">
        <f t="shared" si="39"/>
        <v>4658.4700000000012</v>
      </c>
      <c r="AB239" s="16">
        <f t="shared" si="40"/>
        <v>527.40000000000009</v>
      </c>
      <c r="AC239" s="16">
        <f t="shared" si="41"/>
        <v>4131.0700000000015</v>
      </c>
    </row>
    <row r="240" spans="1:29" s="8" customFormat="1" ht="12" hidden="1" outlineLevel="1" x14ac:dyDescent="0.2">
      <c r="A240" s="12" t="s">
        <v>2697</v>
      </c>
      <c r="B240" s="13" t="s">
        <v>2698</v>
      </c>
      <c r="C240" s="14">
        <v>44540</v>
      </c>
      <c r="D240" s="12" t="s">
        <v>19</v>
      </c>
      <c r="E240" s="13">
        <v>190</v>
      </c>
      <c r="F240" s="13">
        <v>154</v>
      </c>
      <c r="G240" s="16">
        <v>8438.17</v>
      </c>
      <c r="H240" s="16">
        <v>8438.17</v>
      </c>
      <c r="I240" s="16">
        <v>1142.7</v>
      </c>
      <c r="J240" s="16">
        <v>7295.47</v>
      </c>
      <c r="K240" s="15"/>
      <c r="L240" s="17">
        <v>527.4</v>
      </c>
      <c r="M240" s="15"/>
      <c r="N240" s="15"/>
      <c r="O240" s="16">
        <v>8438.17</v>
      </c>
      <c r="P240" s="16">
        <v>1670.1</v>
      </c>
      <c r="Q240" s="16">
        <v>6768.07</v>
      </c>
      <c r="R240" s="16">
        <v>43.95</v>
      </c>
      <c r="S240" s="16">
        <v>43.95</v>
      </c>
      <c r="T240" s="16">
        <f t="shared" si="33"/>
        <v>527.40000000000009</v>
      </c>
      <c r="U240" s="16">
        <f t="shared" si="34"/>
        <v>6240.67</v>
      </c>
      <c r="V240" s="16">
        <f t="shared" si="35"/>
        <v>527.40000000000009</v>
      </c>
      <c r="W240" s="16">
        <f t="shared" si="36"/>
        <v>5713.27</v>
      </c>
      <c r="X240" s="16">
        <f t="shared" si="35"/>
        <v>527.40000000000009</v>
      </c>
      <c r="Y240" s="16">
        <f t="shared" si="37"/>
        <v>5185.8700000000008</v>
      </c>
      <c r="Z240" s="16">
        <f t="shared" si="38"/>
        <v>527.40000000000009</v>
      </c>
      <c r="AA240" s="16">
        <f t="shared" si="39"/>
        <v>4658.4700000000012</v>
      </c>
      <c r="AB240" s="16">
        <f t="shared" si="40"/>
        <v>527.40000000000009</v>
      </c>
      <c r="AC240" s="16">
        <f t="shared" si="41"/>
        <v>4131.0700000000015</v>
      </c>
    </row>
    <row r="241" spans="1:29" s="8" customFormat="1" ht="12" hidden="1" outlineLevel="1" x14ac:dyDescent="0.2">
      <c r="A241" s="12" t="s">
        <v>2699</v>
      </c>
      <c r="B241" s="13" t="s">
        <v>2700</v>
      </c>
      <c r="C241" s="14">
        <v>44540</v>
      </c>
      <c r="D241" s="12" t="s">
        <v>19</v>
      </c>
      <c r="E241" s="13">
        <v>190</v>
      </c>
      <c r="F241" s="13">
        <v>154</v>
      </c>
      <c r="G241" s="16">
        <v>8438.17</v>
      </c>
      <c r="H241" s="16">
        <v>8438.17</v>
      </c>
      <c r="I241" s="16">
        <v>1142.7</v>
      </c>
      <c r="J241" s="16">
        <v>7295.47</v>
      </c>
      <c r="K241" s="15"/>
      <c r="L241" s="17">
        <v>527.4</v>
      </c>
      <c r="M241" s="15"/>
      <c r="N241" s="15"/>
      <c r="O241" s="16">
        <v>8438.17</v>
      </c>
      <c r="P241" s="16">
        <v>1670.1</v>
      </c>
      <c r="Q241" s="16">
        <v>6768.07</v>
      </c>
      <c r="R241" s="16">
        <v>43.95</v>
      </c>
      <c r="S241" s="16">
        <v>43.95</v>
      </c>
      <c r="T241" s="16">
        <f t="shared" ref="T241:T304" si="42">IF($S241*12&gt;Q241,Q241,$S241*12)</f>
        <v>527.40000000000009</v>
      </c>
      <c r="U241" s="16">
        <f t="shared" ref="U241:U304" si="43">Q241-T241</f>
        <v>6240.67</v>
      </c>
      <c r="V241" s="16">
        <f t="shared" ref="V241:X304" si="44">IF($S241*12&gt;U241,U241,$S241*12)</f>
        <v>527.40000000000009</v>
      </c>
      <c r="W241" s="16">
        <f t="shared" ref="W241:W304" si="45">U241-V241</f>
        <v>5713.27</v>
      </c>
      <c r="X241" s="16">
        <f t="shared" si="44"/>
        <v>527.40000000000009</v>
      </c>
      <c r="Y241" s="16">
        <f t="shared" ref="Y241:Y304" si="46">W241-X241</f>
        <v>5185.8700000000008</v>
      </c>
      <c r="Z241" s="16">
        <f t="shared" ref="Z241:Z304" si="47">IF($S241*12&gt;Y241,Y241,$S241*12)</f>
        <v>527.40000000000009</v>
      </c>
      <c r="AA241" s="16">
        <f t="shared" ref="AA241:AA304" si="48">Y241-Z241</f>
        <v>4658.4700000000012</v>
      </c>
      <c r="AB241" s="16">
        <f t="shared" ref="AB241:AB304" si="49">IF($S241*12&gt;AA241,AA241,$S241*12)</f>
        <v>527.40000000000009</v>
      </c>
      <c r="AC241" s="16">
        <f t="shared" ref="AC241:AC304" si="50">AA241-AB241</f>
        <v>4131.0700000000015</v>
      </c>
    </row>
    <row r="242" spans="1:29" s="8" customFormat="1" ht="12" hidden="1" outlineLevel="1" x14ac:dyDescent="0.2">
      <c r="A242" s="12" t="s">
        <v>2701</v>
      </c>
      <c r="B242" s="13" t="s">
        <v>2702</v>
      </c>
      <c r="C242" s="14">
        <v>44540</v>
      </c>
      <c r="D242" s="12" t="s">
        <v>19</v>
      </c>
      <c r="E242" s="13">
        <v>190</v>
      </c>
      <c r="F242" s="13">
        <v>154</v>
      </c>
      <c r="G242" s="16">
        <v>8438.17</v>
      </c>
      <c r="H242" s="16">
        <v>8438.17</v>
      </c>
      <c r="I242" s="16">
        <v>1142.7</v>
      </c>
      <c r="J242" s="16">
        <v>7295.47</v>
      </c>
      <c r="K242" s="15"/>
      <c r="L242" s="17">
        <v>527.4</v>
      </c>
      <c r="M242" s="15"/>
      <c r="N242" s="15"/>
      <c r="O242" s="16">
        <v>8438.17</v>
      </c>
      <c r="P242" s="16">
        <v>1670.1</v>
      </c>
      <c r="Q242" s="16">
        <v>6768.07</v>
      </c>
      <c r="R242" s="16">
        <v>43.95</v>
      </c>
      <c r="S242" s="16">
        <v>43.95</v>
      </c>
      <c r="T242" s="16">
        <f t="shared" si="42"/>
        <v>527.40000000000009</v>
      </c>
      <c r="U242" s="16">
        <f t="shared" si="43"/>
        <v>6240.67</v>
      </c>
      <c r="V242" s="16">
        <f t="shared" si="44"/>
        <v>527.40000000000009</v>
      </c>
      <c r="W242" s="16">
        <f t="shared" si="45"/>
        <v>5713.27</v>
      </c>
      <c r="X242" s="16">
        <f t="shared" si="44"/>
        <v>527.40000000000009</v>
      </c>
      <c r="Y242" s="16">
        <f t="shared" si="46"/>
        <v>5185.8700000000008</v>
      </c>
      <c r="Z242" s="16">
        <f t="shared" si="47"/>
        <v>527.40000000000009</v>
      </c>
      <c r="AA242" s="16">
        <f t="shared" si="48"/>
        <v>4658.4700000000012</v>
      </c>
      <c r="AB242" s="16">
        <f t="shared" si="49"/>
        <v>527.40000000000009</v>
      </c>
      <c r="AC242" s="16">
        <f t="shared" si="50"/>
        <v>4131.0700000000015</v>
      </c>
    </row>
    <row r="243" spans="1:29" s="8" customFormat="1" ht="12" hidden="1" outlineLevel="1" x14ac:dyDescent="0.2">
      <c r="A243" s="12" t="s">
        <v>2703</v>
      </c>
      <c r="B243" s="13" t="s">
        <v>2704</v>
      </c>
      <c r="C243" s="14">
        <v>44540</v>
      </c>
      <c r="D243" s="12" t="s">
        <v>19</v>
      </c>
      <c r="E243" s="13">
        <v>190</v>
      </c>
      <c r="F243" s="13">
        <v>154</v>
      </c>
      <c r="G243" s="16">
        <v>8438.17</v>
      </c>
      <c r="H243" s="16">
        <v>8438.17</v>
      </c>
      <c r="I243" s="16">
        <v>1142.7</v>
      </c>
      <c r="J243" s="16">
        <v>7295.47</v>
      </c>
      <c r="K243" s="15"/>
      <c r="L243" s="17">
        <v>527.4</v>
      </c>
      <c r="M243" s="15"/>
      <c r="N243" s="15"/>
      <c r="O243" s="16">
        <v>8438.17</v>
      </c>
      <c r="P243" s="16">
        <v>1670.1</v>
      </c>
      <c r="Q243" s="16">
        <v>6768.07</v>
      </c>
      <c r="R243" s="16">
        <v>43.95</v>
      </c>
      <c r="S243" s="16">
        <v>43.95</v>
      </c>
      <c r="T243" s="16">
        <f t="shared" si="42"/>
        <v>527.40000000000009</v>
      </c>
      <c r="U243" s="16">
        <f t="shared" si="43"/>
        <v>6240.67</v>
      </c>
      <c r="V243" s="16">
        <f t="shared" si="44"/>
        <v>527.40000000000009</v>
      </c>
      <c r="W243" s="16">
        <f t="shared" si="45"/>
        <v>5713.27</v>
      </c>
      <c r="X243" s="16">
        <f t="shared" si="44"/>
        <v>527.40000000000009</v>
      </c>
      <c r="Y243" s="16">
        <f t="shared" si="46"/>
        <v>5185.8700000000008</v>
      </c>
      <c r="Z243" s="16">
        <f t="shared" si="47"/>
        <v>527.40000000000009</v>
      </c>
      <c r="AA243" s="16">
        <f t="shared" si="48"/>
        <v>4658.4700000000012</v>
      </c>
      <c r="AB243" s="16">
        <f t="shared" si="49"/>
        <v>527.40000000000009</v>
      </c>
      <c r="AC243" s="16">
        <f t="shared" si="50"/>
        <v>4131.0700000000015</v>
      </c>
    </row>
    <row r="244" spans="1:29" s="8" customFormat="1" ht="12" hidden="1" outlineLevel="1" x14ac:dyDescent="0.2">
      <c r="A244" s="12" t="s">
        <v>2705</v>
      </c>
      <c r="B244" s="13" t="s">
        <v>2706</v>
      </c>
      <c r="C244" s="14">
        <v>44540</v>
      </c>
      <c r="D244" s="12" t="s">
        <v>19</v>
      </c>
      <c r="E244" s="13">
        <v>190</v>
      </c>
      <c r="F244" s="13">
        <v>154</v>
      </c>
      <c r="G244" s="16">
        <v>8438.17</v>
      </c>
      <c r="H244" s="16">
        <v>8438.17</v>
      </c>
      <c r="I244" s="16">
        <v>1142.7</v>
      </c>
      <c r="J244" s="16">
        <v>7295.47</v>
      </c>
      <c r="K244" s="15"/>
      <c r="L244" s="17">
        <v>527.4</v>
      </c>
      <c r="M244" s="15"/>
      <c r="N244" s="15"/>
      <c r="O244" s="16">
        <v>8438.17</v>
      </c>
      <c r="P244" s="16">
        <v>1670.1</v>
      </c>
      <c r="Q244" s="16">
        <v>6768.07</v>
      </c>
      <c r="R244" s="16">
        <v>43.95</v>
      </c>
      <c r="S244" s="16">
        <v>43.95</v>
      </c>
      <c r="T244" s="16">
        <f t="shared" si="42"/>
        <v>527.40000000000009</v>
      </c>
      <c r="U244" s="16">
        <f t="shared" si="43"/>
        <v>6240.67</v>
      </c>
      <c r="V244" s="16">
        <f t="shared" si="44"/>
        <v>527.40000000000009</v>
      </c>
      <c r="W244" s="16">
        <f t="shared" si="45"/>
        <v>5713.27</v>
      </c>
      <c r="X244" s="16">
        <f t="shared" si="44"/>
        <v>527.40000000000009</v>
      </c>
      <c r="Y244" s="16">
        <f t="shared" si="46"/>
        <v>5185.8700000000008</v>
      </c>
      <c r="Z244" s="16">
        <f t="shared" si="47"/>
        <v>527.40000000000009</v>
      </c>
      <c r="AA244" s="16">
        <f t="shared" si="48"/>
        <v>4658.4700000000012</v>
      </c>
      <c r="AB244" s="16">
        <f t="shared" si="49"/>
        <v>527.40000000000009</v>
      </c>
      <c r="AC244" s="16">
        <f t="shared" si="50"/>
        <v>4131.0700000000015</v>
      </c>
    </row>
    <row r="245" spans="1:29" s="8" customFormat="1" ht="12" hidden="1" outlineLevel="1" x14ac:dyDescent="0.2">
      <c r="A245" s="12" t="s">
        <v>2707</v>
      </c>
      <c r="B245" s="13" t="s">
        <v>2708</v>
      </c>
      <c r="C245" s="14">
        <v>44540</v>
      </c>
      <c r="D245" s="12" t="s">
        <v>19</v>
      </c>
      <c r="E245" s="13">
        <v>190</v>
      </c>
      <c r="F245" s="13">
        <v>154</v>
      </c>
      <c r="G245" s="16">
        <v>8438.17</v>
      </c>
      <c r="H245" s="16">
        <v>8438.17</v>
      </c>
      <c r="I245" s="16">
        <v>1142.7</v>
      </c>
      <c r="J245" s="16">
        <v>7295.47</v>
      </c>
      <c r="K245" s="15"/>
      <c r="L245" s="17">
        <v>527.4</v>
      </c>
      <c r="M245" s="15"/>
      <c r="N245" s="15"/>
      <c r="O245" s="16">
        <v>8438.17</v>
      </c>
      <c r="P245" s="16">
        <v>1670.1</v>
      </c>
      <c r="Q245" s="16">
        <v>6768.07</v>
      </c>
      <c r="R245" s="16">
        <v>43.95</v>
      </c>
      <c r="S245" s="16">
        <v>43.95</v>
      </c>
      <c r="T245" s="16">
        <f t="shared" si="42"/>
        <v>527.40000000000009</v>
      </c>
      <c r="U245" s="16">
        <f t="shared" si="43"/>
        <v>6240.67</v>
      </c>
      <c r="V245" s="16">
        <f t="shared" si="44"/>
        <v>527.40000000000009</v>
      </c>
      <c r="W245" s="16">
        <f t="shared" si="45"/>
        <v>5713.27</v>
      </c>
      <c r="X245" s="16">
        <f t="shared" si="44"/>
        <v>527.40000000000009</v>
      </c>
      <c r="Y245" s="16">
        <f t="shared" si="46"/>
        <v>5185.8700000000008</v>
      </c>
      <c r="Z245" s="16">
        <f t="shared" si="47"/>
        <v>527.40000000000009</v>
      </c>
      <c r="AA245" s="16">
        <f t="shared" si="48"/>
        <v>4658.4700000000012</v>
      </c>
      <c r="AB245" s="16">
        <f t="shared" si="49"/>
        <v>527.40000000000009</v>
      </c>
      <c r="AC245" s="16">
        <f t="shared" si="50"/>
        <v>4131.0700000000015</v>
      </c>
    </row>
    <row r="246" spans="1:29" s="8" customFormat="1" ht="12" hidden="1" outlineLevel="1" x14ac:dyDescent="0.2">
      <c r="A246" s="12" t="s">
        <v>2709</v>
      </c>
      <c r="B246" s="13" t="s">
        <v>2710</v>
      </c>
      <c r="C246" s="14">
        <v>44540</v>
      </c>
      <c r="D246" s="12" t="s">
        <v>19</v>
      </c>
      <c r="E246" s="13">
        <v>190</v>
      </c>
      <c r="F246" s="13">
        <v>154</v>
      </c>
      <c r="G246" s="16">
        <v>8438.17</v>
      </c>
      <c r="H246" s="16">
        <v>8438.17</v>
      </c>
      <c r="I246" s="16">
        <v>1142.7</v>
      </c>
      <c r="J246" s="16">
        <v>7295.47</v>
      </c>
      <c r="K246" s="15"/>
      <c r="L246" s="17">
        <v>527.4</v>
      </c>
      <c r="M246" s="15"/>
      <c r="N246" s="15"/>
      <c r="O246" s="16">
        <v>8438.17</v>
      </c>
      <c r="P246" s="16">
        <v>1670.1</v>
      </c>
      <c r="Q246" s="16">
        <v>6768.07</v>
      </c>
      <c r="R246" s="16">
        <v>43.95</v>
      </c>
      <c r="S246" s="16">
        <v>43.95</v>
      </c>
      <c r="T246" s="16">
        <f t="shared" si="42"/>
        <v>527.40000000000009</v>
      </c>
      <c r="U246" s="16">
        <f t="shared" si="43"/>
        <v>6240.67</v>
      </c>
      <c r="V246" s="16">
        <f t="shared" si="44"/>
        <v>527.40000000000009</v>
      </c>
      <c r="W246" s="16">
        <f t="shared" si="45"/>
        <v>5713.27</v>
      </c>
      <c r="X246" s="16">
        <f t="shared" si="44"/>
        <v>527.40000000000009</v>
      </c>
      <c r="Y246" s="16">
        <f t="shared" si="46"/>
        <v>5185.8700000000008</v>
      </c>
      <c r="Z246" s="16">
        <f t="shared" si="47"/>
        <v>527.40000000000009</v>
      </c>
      <c r="AA246" s="16">
        <f t="shared" si="48"/>
        <v>4658.4700000000012</v>
      </c>
      <c r="AB246" s="16">
        <f t="shared" si="49"/>
        <v>527.40000000000009</v>
      </c>
      <c r="AC246" s="16">
        <f t="shared" si="50"/>
        <v>4131.0700000000015</v>
      </c>
    </row>
    <row r="247" spans="1:29" s="8" customFormat="1" ht="12" hidden="1" outlineLevel="1" x14ac:dyDescent="0.2">
      <c r="A247" s="12" t="s">
        <v>2711</v>
      </c>
      <c r="B247" s="13" t="s">
        <v>2712</v>
      </c>
      <c r="C247" s="14">
        <v>44540</v>
      </c>
      <c r="D247" s="12" t="s">
        <v>19</v>
      </c>
      <c r="E247" s="13">
        <v>190</v>
      </c>
      <c r="F247" s="13">
        <v>154</v>
      </c>
      <c r="G247" s="16">
        <v>8438.17</v>
      </c>
      <c r="H247" s="16">
        <v>8438.17</v>
      </c>
      <c r="I247" s="16">
        <v>1142.7</v>
      </c>
      <c r="J247" s="16">
        <v>7295.47</v>
      </c>
      <c r="K247" s="15"/>
      <c r="L247" s="17">
        <v>527.4</v>
      </c>
      <c r="M247" s="15"/>
      <c r="N247" s="15"/>
      <c r="O247" s="16">
        <v>8438.17</v>
      </c>
      <c r="P247" s="16">
        <v>1670.1</v>
      </c>
      <c r="Q247" s="16">
        <v>6768.07</v>
      </c>
      <c r="R247" s="16">
        <v>43.95</v>
      </c>
      <c r="S247" s="16">
        <v>43.95</v>
      </c>
      <c r="T247" s="16">
        <f t="shared" si="42"/>
        <v>527.40000000000009</v>
      </c>
      <c r="U247" s="16">
        <f t="shared" si="43"/>
        <v>6240.67</v>
      </c>
      <c r="V247" s="16">
        <f t="shared" si="44"/>
        <v>527.40000000000009</v>
      </c>
      <c r="W247" s="16">
        <f t="shared" si="45"/>
        <v>5713.27</v>
      </c>
      <c r="X247" s="16">
        <f t="shared" si="44"/>
        <v>527.40000000000009</v>
      </c>
      <c r="Y247" s="16">
        <f t="shared" si="46"/>
        <v>5185.8700000000008</v>
      </c>
      <c r="Z247" s="16">
        <f t="shared" si="47"/>
        <v>527.40000000000009</v>
      </c>
      <c r="AA247" s="16">
        <f t="shared" si="48"/>
        <v>4658.4700000000012</v>
      </c>
      <c r="AB247" s="16">
        <f t="shared" si="49"/>
        <v>527.40000000000009</v>
      </c>
      <c r="AC247" s="16">
        <f t="shared" si="50"/>
        <v>4131.0700000000015</v>
      </c>
    </row>
    <row r="248" spans="1:29" s="8" customFormat="1" ht="12" hidden="1" outlineLevel="1" x14ac:dyDescent="0.2">
      <c r="A248" s="12" t="s">
        <v>2713</v>
      </c>
      <c r="B248" s="13" t="s">
        <v>2714</v>
      </c>
      <c r="C248" s="14">
        <v>44540</v>
      </c>
      <c r="D248" s="12" t="s">
        <v>19</v>
      </c>
      <c r="E248" s="13">
        <v>190</v>
      </c>
      <c r="F248" s="13">
        <v>154</v>
      </c>
      <c r="G248" s="16">
        <v>8438.17</v>
      </c>
      <c r="H248" s="16">
        <v>8438.17</v>
      </c>
      <c r="I248" s="16">
        <v>1142.7</v>
      </c>
      <c r="J248" s="16">
        <v>7295.47</v>
      </c>
      <c r="K248" s="15"/>
      <c r="L248" s="17">
        <v>527.4</v>
      </c>
      <c r="M248" s="15"/>
      <c r="N248" s="15"/>
      <c r="O248" s="16">
        <v>8438.17</v>
      </c>
      <c r="P248" s="16">
        <v>1670.1</v>
      </c>
      <c r="Q248" s="16">
        <v>6768.07</v>
      </c>
      <c r="R248" s="16">
        <v>43.95</v>
      </c>
      <c r="S248" s="16">
        <v>43.95</v>
      </c>
      <c r="T248" s="16">
        <f t="shared" si="42"/>
        <v>527.40000000000009</v>
      </c>
      <c r="U248" s="16">
        <f t="shared" si="43"/>
        <v>6240.67</v>
      </c>
      <c r="V248" s="16">
        <f t="shared" si="44"/>
        <v>527.40000000000009</v>
      </c>
      <c r="W248" s="16">
        <f t="shared" si="45"/>
        <v>5713.27</v>
      </c>
      <c r="X248" s="16">
        <f t="shared" si="44"/>
        <v>527.40000000000009</v>
      </c>
      <c r="Y248" s="16">
        <f t="shared" si="46"/>
        <v>5185.8700000000008</v>
      </c>
      <c r="Z248" s="16">
        <f t="shared" si="47"/>
        <v>527.40000000000009</v>
      </c>
      <c r="AA248" s="16">
        <f t="shared" si="48"/>
        <v>4658.4700000000012</v>
      </c>
      <c r="AB248" s="16">
        <f t="shared" si="49"/>
        <v>527.40000000000009</v>
      </c>
      <c r="AC248" s="16">
        <f t="shared" si="50"/>
        <v>4131.0700000000015</v>
      </c>
    </row>
    <row r="249" spans="1:29" s="8" customFormat="1" ht="12" hidden="1" outlineLevel="1" x14ac:dyDescent="0.2">
      <c r="A249" s="12" t="s">
        <v>2715</v>
      </c>
      <c r="B249" s="13" t="s">
        <v>2716</v>
      </c>
      <c r="C249" s="14">
        <v>44540</v>
      </c>
      <c r="D249" s="12" t="s">
        <v>19</v>
      </c>
      <c r="E249" s="13">
        <v>190</v>
      </c>
      <c r="F249" s="13">
        <v>154</v>
      </c>
      <c r="G249" s="16">
        <v>8438.17</v>
      </c>
      <c r="H249" s="16">
        <v>8438.17</v>
      </c>
      <c r="I249" s="16">
        <v>1142.7</v>
      </c>
      <c r="J249" s="16">
        <v>7295.47</v>
      </c>
      <c r="K249" s="15"/>
      <c r="L249" s="17">
        <v>527.4</v>
      </c>
      <c r="M249" s="15"/>
      <c r="N249" s="15"/>
      <c r="O249" s="16">
        <v>8438.17</v>
      </c>
      <c r="P249" s="16">
        <v>1670.1</v>
      </c>
      <c r="Q249" s="16">
        <v>6768.07</v>
      </c>
      <c r="R249" s="16">
        <v>43.95</v>
      </c>
      <c r="S249" s="16">
        <v>43.95</v>
      </c>
      <c r="T249" s="16">
        <f t="shared" si="42"/>
        <v>527.40000000000009</v>
      </c>
      <c r="U249" s="16">
        <f t="shared" si="43"/>
        <v>6240.67</v>
      </c>
      <c r="V249" s="16">
        <f t="shared" si="44"/>
        <v>527.40000000000009</v>
      </c>
      <c r="W249" s="16">
        <f t="shared" si="45"/>
        <v>5713.27</v>
      </c>
      <c r="X249" s="16">
        <f t="shared" si="44"/>
        <v>527.40000000000009</v>
      </c>
      <c r="Y249" s="16">
        <f t="shared" si="46"/>
        <v>5185.8700000000008</v>
      </c>
      <c r="Z249" s="16">
        <f t="shared" si="47"/>
        <v>527.40000000000009</v>
      </c>
      <c r="AA249" s="16">
        <f t="shared" si="48"/>
        <v>4658.4700000000012</v>
      </c>
      <c r="AB249" s="16">
        <f t="shared" si="49"/>
        <v>527.40000000000009</v>
      </c>
      <c r="AC249" s="16">
        <f t="shared" si="50"/>
        <v>4131.0700000000015</v>
      </c>
    </row>
    <row r="250" spans="1:29" s="8" customFormat="1" ht="12" hidden="1" outlineLevel="1" x14ac:dyDescent="0.2">
      <c r="A250" s="12" t="s">
        <v>2717</v>
      </c>
      <c r="B250" s="13" t="s">
        <v>2718</v>
      </c>
      <c r="C250" s="14">
        <v>44540</v>
      </c>
      <c r="D250" s="12" t="s">
        <v>19</v>
      </c>
      <c r="E250" s="13">
        <v>190</v>
      </c>
      <c r="F250" s="13">
        <v>154</v>
      </c>
      <c r="G250" s="16">
        <v>8438.17</v>
      </c>
      <c r="H250" s="16">
        <v>8438.17</v>
      </c>
      <c r="I250" s="16">
        <v>1142.7</v>
      </c>
      <c r="J250" s="16">
        <v>7295.47</v>
      </c>
      <c r="K250" s="15"/>
      <c r="L250" s="17">
        <v>527.4</v>
      </c>
      <c r="M250" s="15"/>
      <c r="N250" s="15"/>
      <c r="O250" s="16">
        <v>8438.17</v>
      </c>
      <c r="P250" s="16">
        <v>1670.1</v>
      </c>
      <c r="Q250" s="16">
        <v>6768.07</v>
      </c>
      <c r="R250" s="16">
        <v>43.95</v>
      </c>
      <c r="S250" s="16">
        <v>43.95</v>
      </c>
      <c r="T250" s="16">
        <f t="shared" si="42"/>
        <v>527.40000000000009</v>
      </c>
      <c r="U250" s="16">
        <f t="shared" si="43"/>
        <v>6240.67</v>
      </c>
      <c r="V250" s="16">
        <f t="shared" si="44"/>
        <v>527.40000000000009</v>
      </c>
      <c r="W250" s="16">
        <f t="shared" si="45"/>
        <v>5713.27</v>
      </c>
      <c r="X250" s="16">
        <f t="shared" si="44"/>
        <v>527.40000000000009</v>
      </c>
      <c r="Y250" s="16">
        <f t="shared" si="46"/>
        <v>5185.8700000000008</v>
      </c>
      <c r="Z250" s="16">
        <f t="shared" si="47"/>
        <v>527.40000000000009</v>
      </c>
      <c r="AA250" s="16">
        <f t="shared" si="48"/>
        <v>4658.4700000000012</v>
      </c>
      <c r="AB250" s="16">
        <f t="shared" si="49"/>
        <v>527.40000000000009</v>
      </c>
      <c r="AC250" s="16">
        <f t="shared" si="50"/>
        <v>4131.0700000000015</v>
      </c>
    </row>
    <row r="251" spans="1:29" s="8" customFormat="1" ht="12" hidden="1" outlineLevel="1" x14ac:dyDescent="0.2">
      <c r="A251" s="12" t="s">
        <v>2719</v>
      </c>
      <c r="B251" s="13" t="s">
        <v>2720</v>
      </c>
      <c r="C251" s="14">
        <v>44540</v>
      </c>
      <c r="D251" s="12" t="s">
        <v>19</v>
      </c>
      <c r="E251" s="13">
        <v>190</v>
      </c>
      <c r="F251" s="13">
        <v>154</v>
      </c>
      <c r="G251" s="16">
        <v>8438.17</v>
      </c>
      <c r="H251" s="16">
        <v>8438.17</v>
      </c>
      <c r="I251" s="16">
        <v>1142.7</v>
      </c>
      <c r="J251" s="16">
        <v>7295.47</v>
      </c>
      <c r="K251" s="15"/>
      <c r="L251" s="17">
        <v>527.4</v>
      </c>
      <c r="M251" s="15"/>
      <c r="N251" s="15"/>
      <c r="O251" s="16">
        <v>8438.17</v>
      </c>
      <c r="P251" s="16">
        <v>1670.1</v>
      </c>
      <c r="Q251" s="16">
        <v>6768.07</v>
      </c>
      <c r="R251" s="16">
        <v>43.95</v>
      </c>
      <c r="S251" s="16">
        <v>43.95</v>
      </c>
      <c r="T251" s="16">
        <f t="shared" si="42"/>
        <v>527.40000000000009</v>
      </c>
      <c r="U251" s="16">
        <f t="shared" si="43"/>
        <v>6240.67</v>
      </c>
      <c r="V251" s="16">
        <f t="shared" si="44"/>
        <v>527.40000000000009</v>
      </c>
      <c r="W251" s="16">
        <f t="shared" si="45"/>
        <v>5713.27</v>
      </c>
      <c r="X251" s="16">
        <f t="shared" si="44"/>
        <v>527.40000000000009</v>
      </c>
      <c r="Y251" s="16">
        <f t="shared" si="46"/>
        <v>5185.8700000000008</v>
      </c>
      <c r="Z251" s="16">
        <f t="shared" si="47"/>
        <v>527.40000000000009</v>
      </c>
      <c r="AA251" s="16">
        <f t="shared" si="48"/>
        <v>4658.4700000000012</v>
      </c>
      <c r="AB251" s="16">
        <f t="shared" si="49"/>
        <v>527.40000000000009</v>
      </c>
      <c r="AC251" s="16">
        <f t="shared" si="50"/>
        <v>4131.0700000000015</v>
      </c>
    </row>
    <row r="252" spans="1:29" s="8" customFormat="1" ht="12" hidden="1" outlineLevel="1" x14ac:dyDescent="0.2">
      <c r="A252" s="12" t="s">
        <v>2721</v>
      </c>
      <c r="B252" s="13" t="s">
        <v>2722</v>
      </c>
      <c r="C252" s="14">
        <v>44540</v>
      </c>
      <c r="D252" s="12" t="s">
        <v>19</v>
      </c>
      <c r="E252" s="13">
        <v>190</v>
      </c>
      <c r="F252" s="13">
        <v>154</v>
      </c>
      <c r="G252" s="16">
        <v>8438.17</v>
      </c>
      <c r="H252" s="16">
        <v>8438.17</v>
      </c>
      <c r="I252" s="16">
        <v>1142.7</v>
      </c>
      <c r="J252" s="16">
        <v>7295.47</v>
      </c>
      <c r="K252" s="15"/>
      <c r="L252" s="17">
        <v>527.4</v>
      </c>
      <c r="M252" s="15"/>
      <c r="N252" s="15"/>
      <c r="O252" s="16">
        <v>8438.17</v>
      </c>
      <c r="P252" s="16">
        <v>1670.1</v>
      </c>
      <c r="Q252" s="16">
        <v>6768.07</v>
      </c>
      <c r="R252" s="16">
        <v>43.95</v>
      </c>
      <c r="S252" s="16">
        <v>43.95</v>
      </c>
      <c r="T252" s="16">
        <f t="shared" si="42"/>
        <v>527.40000000000009</v>
      </c>
      <c r="U252" s="16">
        <f t="shared" si="43"/>
        <v>6240.67</v>
      </c>
      <c r="V252" s="16">
        <f t="shared" si="44"/>
        <v>527.40000000000009</v>
      </c>
      <c r="W252" s="16">
        <f t="shared" si="45"/>
        <v>5713.27</v>
      </c>
      <c r="X252" s="16">
        <f t="shared" si="44"/>
        <v>527.40000000000009</v>
      </c>
      <c r="Y252" s="16">
        <f t="shared" si="46"/>
        <v>5185.8700000000008</v>
      </c>
      <c r="Z252" s="16">
        <f t="shared" si="47"/>
        <v>527.40000000000009</v>
      </c>
      <c r="AA252" s="16">
        <f t="shared" si="48"/>
        <v>4658.4700000000012</v>
      </c>
      <c r="AB252" s="16">
        <f t="shared" si="49"/>
        <v>527.40000000000009</v>
      </c>
      <c r="AC252" s="16">
        <f t="shared" si="50"/>
        <v>4131.0700000000015</v>
      </c>
    </row>
    <row r="253" spans="1:29" s="8" customFormat="1" ht="12" hidden="1" outlineLevel="1" x14ac:dyDescent="0.2">
      <c r="A253" s="12" t="s">
        <v>2723</v>
      </c>
      <c r="B253" s="13" t="s">
        <v>2724</v>
      </c>
      <c r="C253" s="14">
        <v>44540</v>
      </c>
      <c r="D253" s="12" t="s">
        <v>19</v>
      </c>
      <c r="E253" s="13">
        <v>190</v>
      </c>
      <c r="F253" s="13">
        <v>154</v>
      </c>
      <c r="G253" s="16">
        <v>8438.17</v>
      </c>
      <c r="H253" s="16">
        <v>8438.17</v>
      </c>
      <c r="I253" s="16">
        <v>1142.7</v>
      </c>
      <c r="J253" s="16">
        <v>7295.47</v>
      </c>
      <c r="K253" s="15"/>
      <c r="L253" s="17">
        <v>527.4</v>
      </c>
      <c r="M253" s="15"/>
      <c r="N253" s="15"/>
      <c r="O253" s="16">
        <v>8438.17</v>
      </c>
      <c r="P253" s="16">
        <v>1670.1</v>
      </c>
      <c r="Q253" s="16">
        <v>6768.07</v>
      </c>
      <c r="R253" s="16">
        <v>43.95</v>
      </c>
      <c r="S253" s="16">
        <v>43.95</v>
      </c>
      <c r="T253" s="16">
        <f t="shared" si="42"/>
        <v>527.40000000000009</v>
      </c>
      <c r="U253" s="16">
        <f t="shared" si="43"/>
        <v>6240.67</v>
      </c>
      <c r="V253" s="16">
        <f t="shared" si="44"/>
        <v>527.40000000000009</v>
      </c>
      <c r="W253" s="16">
        <f t="shared" si="45"/>
        <v>5713.27</v>
      </c>
      <c r="X253" s="16">
        <f t="shared" si="44"/>
        <v>527.40000000000009</v>
      </c>
      <c r="Y253" s="16">
        <f t="shared" si="46"/>
        <v>5185.8700000000008</v>
      </c>
      <c r="Z253" s="16">
        <f t="shared" si="47"/>
        <v>527.40000000000009</v>
      </c>
      <c r="AA253" s="16">
        <f t="shared" si="48"/>
        <v>4658.4700000000012</v>
      </c>
      <c r="AB253" s="16">
        <f t="shared" si="49"/>
        <v>527.40000000000009</v>
      </c>
      <c r="AC253" s="16">
        <f t="shared" si="50"/>
        <v>4131.0700000000015</v>
      </c>
    </row>
    <row r="254" spans="1:29" s="8" customFormat="1" ht="12" hidden="1" outlineLevel="1" x14ac:dyDescent="0.2">
      <c r="A254" s="12" t="s">
        <v>2725</v>
      </c>
      <c r="B254" s="13" t="s">
        <v>2726</v>
      </c>
      <c r="C254" s="14">
        <v>44540</v>
      </c>
      <c r="D254" s="12" t="s">
        <v>19</v>
      </c>
      <c r="E254" s="13">
        <v>190</v>
      </c>
      <c r="F254" s="13">
        <v>154</v>
      </c>
      <c r="G254" s="16">
        <v>8438.17</v>
      </c>
      <c r="H254" s="16">
        <v>8438.17</v>
      </c>
      <c r="I254" s="16">
        <v>1142.7</v>
      </c>
      <c r="J254" s="16">
        <v>7295.47</v>
      </c>
      <c r="K254" s="15"/>
      <c r="L254" s="17">
        <v>527.4</v>
      </c>
      <c r="M254" s="15"/>
      <c r="N254" s="15"/>
      <c r="O254" s="16">
        <v>8438.17</v>
      </c>
      <c r="P254" s="16">
        <v>1670.1</v>
      </c>
      <c r="Q254" s="16">
        <v>6768.07</v>
      </c>
      <c r="R254" s="16">
        <v>43.95</v>
      </c>
      <c r="S254" s="16">
        <v>43.95</v>
      </c>
      <c r="T254" s="16">
        <f t="shared" si="42"/>
        <v>527.40000000000009</v>
      </c>
      <c r="U254" s="16">
        <f t="shared" si="43"/>
        <v>6240.67</v>
      </c>
      <c r="V254" s="16">
        <f t="shared" si="44"/>
        <v>527.40000000000009</v>
      </c>
      <c r="W254" s="16">
        <f t="shared" si="45"/>
        <v>5713.27</v>
      </c>
      <c r="X254" s="16">
        <f t="shared" si="44"/>
        <v>527.40000000000009</v>
      </c>
      <c r="Y254" s="16">
        <f t="shared" si="46"/>
        <v>5185.8700000000008</v>
      </c>
      <c r="Z254" s="16">
        <f t="shared" si="47"/>
        <v>527.40000000000009</v>
      </c>
      <c r="AA254" s="16">
        <f t="shared" si="48"/>
        <v>4658.4700000000012</v>
      </c>
      <c r="AB254" s="16">
        <f t="shared" si="49"/>
        <v>527.40000000000009</v>
      </c>
      <c r="AC254" s="16">
        <f t="shared" si="50"/>
        <v>4131.0700000000015</v>
      </c>
    </row>
    <row r="255" spans="1:29" s="8" customFormat="1" ht="12" hidden="1" outlineLevel="1" x14ac:dyDescent="0.2">
      <c r="A255" s="12" t="s">
        <v>2727</v>
      </c>
      <c r="B255" s="13" t="s">
        <v>2728</v>
      </c>
      <c r="C255" s="14">
        <v>44540</v>
      </c>
      <c r="D255" s="12" t="s">
        <v>19</v>
      </c>
      <c r="E255" s="13">
        <v>190</v>
      </c>
      <c r="F255" s="13">
        <v>154</v>
      </c>
      <c r="G255" s="16">
        <v>8438.17</v>
      </c>
      <c r="H255" s="16">
        <v>8438.17</v>
      </c>
      <c r="I255" s="16">
        <v>1142.7</v>
      </c>
      <c r="J255" s="16">
        <v>7295.47</v>
      </c>
      <c r="K255" s="15"/>
      <c r="L255" s="17">
        <v>527.4</v>
      </c>
      <c r="M255" s="15"/>
      <c r="N255" s="15"/>
      <c r="O255" s="16">
        <v>8438.17</v>
      </c>
      <c r="P255" s="16">
        <v>1670.1</v>
      </c>
      <c r="Q255" s="16">
        <v>6768.07</v>
      </c>
      <c r="R255" s="16">
        <v>43.95</v>
      </c>
      <c r="S255" s="16">
        <v>43.95</v>
      </c>
      <c r="T255" s="16">
        <f t="shared" si="42"/>
        <v>527.40000000000009</v>
      </c>
      <c r="U255" s="16">
        <f t="shared" si="43"/>
        <v>6240.67</v>
      </c>
      <c r="V255" s="16">
        <f t="shared" si="44"/>
        <v>527.40000000000009</v>
      </c>
      <c r="W255" s="16">
        <f t="shared" si="45"/>
        <v>5713.27</v>
      </c>
      <c r="X255" s="16">
        <f t="shared" si="44"/>
        <v>527.40000000000009</v>
      </c>
      <c r="Y255" s="16">
        <f t="shared" si="46"/>
        <v>5185.8700000000008</v>
      </c>
      <c r="Z255" s="16">
        <f t="shared" si="47"/>
        <v>527.40000000000009</v>
      </c>
      <c r="AA255" s="16">
        <f t="shared" si="48"/>
        <v>4658.4700000000012</v>
      </c>
      <c r="AB255" s="16">
        <f t="shared" si="49"/>
        <v>527.40000000000009</v>
      </c>
      <c r="AC255" s="16">
        <f t="shared" si="50"/>
        <v>4131.0700000000015</v>
      </c>
    </row>
    <row r="256" spans="1:29" s="8" customFormat="1" ht="12" hidden="1" outlineLevel="1" x14ac:dyDescent="0.2">
      <c r="A256" s="12" t="s">
        <v>2729</v>
      </c>
      <c r="B256" s="13" t="s">
        <v>2730</v>
      </c>
      <c r="C256" s="14">
        <v>44540</v>
      </c>
      <c r="D256" s="12" t="s">
        <v>19</v>
      </c>
      <c r="E256" s="13">
        <v>190</v>
      </c>
      <c r="F256" s="13">
        <v>154</v>
      </c>
      <c r="G256" s="16">
        <v>8438.17</v>
      </c>
      <c r="H256" s="16">
        <v>8438.17</v>
      </c>
      <c r="I256" s="16">
        <v>1142.7</v>
      </c>
      <c r="J256" s="16">
        <v>7295.47</v>
      </c>
      <c r="K256" s="15"/>
      <c r="L256" s="17">
        <v>527.4</v>
      </c>
      <c r="M256" s="15"/>
      <c r="N256" s="15"/>
      <c r="O256" s="16">
        <v>8438.17</v>
      </c>
      <c r="P256" s="16">
        <v>1670.1</v>
      </c>
      <c r="Q256" s="16">
        <v>6768.07</v>
      </c>
      <c r="R256" s="16">
        <v>43.95</v>
      </c>
      <c r="S256" s="16">
        <v>43.95</v>
      </c>
      <c r="T256" s="16">
        <f t="shared" si="42"/>
        <v>527.40000000000009</v>
      </c>
      <c r="U256" s="16">
        <f t="shared" si="43"/>
        <v>6240.67</v>
      </c>
      <c r="V256" s="16">
        <f t="shared" si="44"/>
        <v>527.40000000000009</v>
      </c>
      <c r="W256" s="16">
        <f t="shared" si="45"/>
        <v>5713.27</v>
      </c>
      <c r="X256" s="16">
        <f t="shared" si="44"/>
        <v>527.40000000000009</v>
      </c>
      <c r="Y256" s="16">
        <f t="shared" si="46"/>
        <v>5185.8700000000008</v>
      </c>
      <c r="Z256" s="16">
        <f t="shared" si="47"/>
        <v>527.40000000000009</v>
      </c>
      <c r="AA256" s="16">
        <f t="shared" si="48"/>
        <v>4658.4700000000012</v>
      </c>
      <c r="AB256" s="16">
        <f t="shared" si="49"/>
        <v>527.40000000000009</v>
      </c>
      <c r="AC256" s="16">
        <f t="shared" si="50"/>
        <v>4131.0700000000015</v>
      </c>
    </row>
    <row r="257" spans="1:29" s="8" customFormat="1" ht="12" hidden="1" outlineLevel="1" x14ac:dyDescent="0.2">
      <c r="A257" s="12" t="s">
        <v>2731</v>
      </c>
      <c r="B257" s="13" t="s">
        <v>2732</v>
      </c>
      <c r="C257" s="14">
        <v>44540</v>
      </c>
      <c r="D257" s="12" t="s">
        <v>19</v>
      </c>
      <c r="E257" s="13">
        <v>190</v>
      </c>
      <c r="F257" s="13">
        <v>154</v>
      </c>
      <c r="G257" s="16">
        <v>8438.17</v>
      </c>
      <c r="H257" s="16">
        <v>8438.17</v>
      </c>
      <c r="I257" s="16">
        <v>1142.7</v>
      </c>
      <c r="J257" s="16">
        <v>7295.47</v>
      </c>
      <c r="K257" s="15"/>
      <c r="L257" s="17">
        <v>527.4</v>
      </c>
      <c r="M257" s="15"/>
      <c r="N257" s="15"/>
      <c r="O257" s="16">
        <v>8438.17</v>
      </c>
      <c r="P257" s="16">
        <v>1670.1</v>
      </c>
      <c r="Q257" s="16">
        <v>6768.07</v>
      </c>
      <c r="R257" s="16">
        <v>43.95</v>
      </c>
      <c r="S257" s="16">
        <v>43.95</v>
      </c>
      <c r="T257" s="16">
        <f t="shared" si="42"/>
        <v>527.40000000000009</v>
      </c>
      <c r="U257" s="16">
        <f t="shared" si="43"/>
        <v>6240.67</v>
      </c>
      <c r="V257" s="16">
        <f t="shared" si="44"/>
        <v>527.40000000000009</v>
      </c>
      <c r="W257" s="16">
        <f t="shared" si="45"/>
        <v>5713.27</v>
      </c>
      <c r="X257" s="16">
        <f t="shared" si="44"/>
        <v>527.40000000000009</v>
      </c>
      <c r="Y257" s="16">
        <f t="shared" si="46"/>
        <v>5185.8700000000008</v>
      </c>
      <c r="Z257" s="16">
        <f t="shared" si="47"/>
        <v>527.40000000000009</v>
      </c>
      <c r="AA257" s="16">
        <f t="shared" si="48"/>
        <v>4658.4700000000012</v>
      </c>
      <c r="AB257" s="16">
        <f t="shared" si="49"/>
        <v>527.40000000000009</v>
      </c>
      <c r="AC257" s="16">
        <f t="shared" si="50"/>
        <v>4131.0700000000015</v>
      </c>
    </row>
    <row r="258" spans="1:29" s="8" customFormat="1" ht="12" hidden="1" outlineLevel="1" x14ac:dyDescent="0.2">
      <c r="A258" s="12" t="s">
        <v>2733</v>
      </c>
      <c r="B258" s="13" t="s">
        <v>2734</v>
      </c>
      <c r="C258" s="14">
        <v>44540</v>
      </c>
      <c r="D258" s="12" t="s">
        <v>19</v>
      </c>
      <c r="E258" s="13">
        <v>190</v>
      </c>
      <c r="F258" s="13">
        <v>154</v>
      </c>
      <c r="G258" s="16">
        <v>8438.17</v>
      </c>
      <c r="H258" s="16">
        <v>8438.17</v>
      </c>
      <c r="I258" s="16">
        <v>1142.7</v>
      </c>
      <c r="J258" s="16">
        <v>7295.47</v>
      </c>
      <c r="K258" s="15"/>
      <c r="L258" s="17">
        <v>527.4</v>
      </c>
      <c r="M258" s="15"/>
      <c r="N258" s="15"/>
      <c r="O258" s="16">
        <v>8438.17</v>
      </c>
      <c r="P258" s="16">
        <v>1670.1</v>
      </c>
      <c r="Q258" s="16">
        <v>6768.07</v>
      </c>
      <c r="R258" s="16">
        <v>43.95</v>
      </c>
      <c r="S258" s="16">
        <v>43.95</v>
      </c>
      <c r="T258" s="16">
        <f t="shared" si="42"/>
        <v>527.40000000000009</v>
      </c>
      <c r="U258" s="16">
        <f t="shared" si="43"/>
        <v>6240.67</v>
      </c>
      <c r="V258" s="16">
        <f t="shared" si="44"/>
        <v>527.40000000000009</v>
      </c>
      <c r="W258" s="16">
        <f t="shared" si="45"/>
        <v>5713.27</v>
      </c>
      <c r="X258" s="16">
        <f t="shared" si="44"/>
        <v>527.40000000000009</v>
      </c>
      <c r="Y258" s="16">
        <f t="shared" si="46"/>
        <v>5185.8700000000008</v>
      </c>
      <c r="Z258" s="16">
        <f t="shared" si="47"/>
        <v>527.40000000000009</v>
      </c>
      <c r="AA258" s="16">
        <f t="shared" si="48"/>
        <v>4658.4700000000012</v>
      </c>
      <c r="AB258" s="16">
        <f t="shared" si="49"/>
        <v>527.40000000000009</v>
      </c>
      <c r="AC258" s="16">
        <f t="shared" si="50"/>
        <v>4131.0700000000015</v>
      </c>
    </row>
    <row r="259" spans="1:29" s="8" customFormat="1" ht="12" hidden="1" outlineLevel="1" x14ac:dyDescent="0.2">
      <c r="A259" s="12" t="s">
        <v>2735</v>
      </c>
      <c r="B259" s="13" t="s">
        <v>2736</v>
      </c>
      <c r="C259" s="14">
        <v>44540</v>
      </c>
      <c r="D259" s="12" t="s">
        <v>19</v>
      </c>
      <c r="E259" s="13">
        <v>190</v>
      </c>
      <c r="F259" s="13">
        <v>154</v>
      </c>
      <c r="G259" s="16">
        <v>8438.17</v>
      </c>
      <c r="H259" s="16">
        <v>8438.17</v>
      </c>
      <c r="I259" s="16">
        <v>1142.7</v>
      </c>
      <c r="J259" s="16">
        <v>7295.47</v>
      </c>
      <c r="K259" s="15"/>
      <c r="L259" s="17">
        <v>527.4</v>
      </c>
      <c r="M259" s="15"/>
      <c r="N259" s="15"/>
      <c r="O259" s="16">
        <v>8438.17</v>
      </c>
      <c r="P259" s="16">
        <v>1670.1</v>
      </c>
      <c r="Q259" s="16">
        <v>6768.07</v>
      </c>
      <c r="R259" s="16">
        <v>43.95</v>
      </c>
      <c r="S259" s="16">
        <v>43.95</v>
      </c>
      <c r="T259" s="16">
        <f t="shared" si="42"/>
        <v>527.40000000000009</v>
      </c>
      <c r="U259" s="16">
        <f t="shared" si="43"/>
        <v>6240.67</v>
      </c>
      <c r="V259" s="16">
        <f t="shared" si="44"/>
        <v>527.40000000000009</v>
      </c>
      <c r="W259" s="16">
        <f t="shared" si="45"/>
        <v>5713.27</v>
      </c>
      <c r="X259" s="16">
        <f t="shared" si="44"/>
        <v>527.40000000000009</v>
      </c>
      <c r="Y259" s="16">
        <f t="shared" si="46"/>
        <v>5185.8700000000008</v>
      </c>
      <c r="Z259" s="16">
        <f t="shared" si="47"/>
        <v>527.40000000000009</v>
      </c>
      <c r="AA259" s="16">
        <f t="shared" si="48"/>
        <v>4658.4700000000012</v>
      </c>
      <c r="AB259" s="16">
        <f t="shared" si="49"/>
        <v>527.40000000000009</v>
      </c>
      <c r="AC259" s="16">
        <f t="shared" si="50"/>
        <v>4131.0700000000015</v>
      </c>
    </row>
    <row r="260" spans="1:29" s="8" customFormat="1" ht="12" hidden="1" outlineLevel="1" x14ac:dyDescent="0.2">
      <c r="A260" s="12" t="s">
        <v>2737</v>
      </c>
      <c r="B260" s="13" t="s">
        <v>2738</v>
      </c>
      <c r="C260" s="14">
        <v>44540</v>
      </c>
      <c r="D260" s="12" t="s">
        <v>19</v>
      </c>
      <c r="E260" s="13">
        <v>190</v>
      </c>
      <c r="F260" s="13">
        <v>154</v>
      </c>
      <c r="G260" s="16">
        <v>8438.17</v>
      </c>
      <c r="H260" s="16">
        <v>8438.17</v>
      </c>
      <c r="I260" s="16">
        <v>1142.7</v>
      </c>
      <c r="J260" s="16">
        <v>7295.47</v>
      </c>
      <c r="K260" s="15"/>
      <c r="L260" s="17">
        <v>527.4</v>
      </c>
      <c r="M260" s="15"/>
      <c r="N260" s="15"/>
      <c r="O260" s="16">
        <v>8438.17</v>
      </c>
      <c r="P260" s="16">
        <v>1670.1</v>
      </c>
      <c r="Q260" s="16">
        <v>6768.07</v>
      </c>
      <c r="R260" s="16">
        <v>43.95</v>
      </c>
      <c r="S260" s="16">
        <v>43.95</v>
      </c>
      <c r="T260" s="16">
        <f t="shared" si="42"/>
        <v>527.40000000000009</v>
      </c>
      <c r="U260" s="16">
        <f t="shared" si="43"/>
        <v>6240.67</v>
      </c>
      <c r="V260" s="16">
        <f t="shared" si="44"/>
        <v>527.40000000000009</v>
      </c>
      <c r="W260" s="16">
        <f t="shared" si="45"/>
        <v>5713.27</v>
      </c>
      <c r="X260" s="16">
        <f t="shared" si="44"/>
        <v>527.40000000000009</v>
      </c>
      <c r="Y260" s="16">
        <f t="shared" si="46"/>
        <v>5185.8700000000008</v>
      </c>
      <c r="Z260" s="16">
        <f t="shared" si="47"/>
        <v>527.40000000000009</v>
      </c>
      <c r="AA260" s="16">
        <f t="shared" si="48"/>
        <v>4658.4700000000012</v>
      </c>
      <c r="AB260" s="16">
        <f t="shared" si="49"/>
        <v>527.40000000000009</v>
      </c>
      <c r="AC260" s="16">
        <f t="shared" si="50"/>
        <v>4131.0700000000015</v>
      </c>
    </row>
    <row r="261" spans="1:29" s="8" customFormat="1" ht="12" hidden="1" outlineLevel="1" x14ac:dyDescent="0.2">
      <c r="A261" s="12" t="s">
        <v>2739</v>
      </c>
      <c r="B261" s="13" t="s">
        <v>2740</v>
      </c>
      <c r="C261" s="14">
        <v>44540</v>
      </c>
      <c r="D261" s="12" t="s">
        <v>19</v>
      </c>
      <c r="E261" s="13">
        <v>190</v>
      </c>
      <c r="F261" s="13">
        <v>154</v>
      </c>
      <c r="G261" s="16">
        <v>8438.17</v>
      </c>
      <c r="H261" s="16">
        <v>8438.17</v>
      </c>
      <c r="I261" s="16">
        <v>1142.7</v>
      </c>
      <c r="J261" s="16">
        <v>7295.47</v>
      </c>
      <c r="K261" s="15"/>
      <c r="L261" s="17">
        <v>527.4</v>
      </c>
      <c r="M261" s="15"/>
      <c r="N261" s="15"/>
      <c r="O261" s="16">
        <v>8438.17</v>
      </c>
      <c r="P261" s="16">
        <v>1670.1</v>
      </c>
      <c r="Q261" s="16">
        <v>6768.07</v>
      </c>
      <c r="R261" s="16">
        <v>43.95</v>
      </c>
      <c r="S261" s="16">
        <v>43.95</v>
      </c>
      <c r="T261" s="16">
        <f t="shared" si="42"/>
        <v>527.40000000000009</v>
      </c>
      <c r="U261" s="16">
        <f t="shared" si="43"/>
        <v>6240.67</v>
      </c>
      <c r="V261" s="16">
        <f t="shared" si="44"/>
        <v>527.40000000000009</v>
      </c>
      <c r="W261" s="16">
        <f t="shared" si="45"/>
        <v>5713.27</v>
      </c>
      <c r="X261" s="16">
        <f t="shared" si="44"/>
        <v>527.40000000000009</v>
      </c>
      <c r="Y261" s="16">
        <f t="shared" si="46"/>
        <v>5185.8700000000008</v>
      </c>
      <c r="Z261" s="16">
        <f t="shared" si="47"/>
        <v>527.40000000000009</v>
      </c>
      <c r="AA261" s="16">
        <f t="shared" si="48"/>
        <v>4658.4700000000012</v>
      </c>
      <c r="AB261" s="16">
        <f t="shared" si="49"/>
        <v>527.40000000000009</v>
      </c>
      <c r="AC261" s="16">
        <f t="shared" si="50"/>
        <v>4131.0700000000015</v>
      </c>
    </row>
    <row r="262" spans="1:29" s="8" customFormat="1" ht="12" hidden="1" outlineLevel="1" x14ac:dyDescent="0.2">
      <c r="A262" s="12" t="s">
        <v>2741</v>
      </c>
      <c r="B262" s="13" t="s">
        <v>2742</v>
      </c>
      <c r="C262" s="14">
        <v>44540</v>
      </c>
      <c r="D262" s="12" t="s">
        <v>19</v>
      </c>
      <c r="E262" s="13">
        <v>190</v>
      </c>
      <c r="F262" s="13">
        <v>154</v>
      </c>
      <c r="G262" s="16">
        <v>8438.17</v>
      </c>
      <c r="H262" s="16">
        <v>8438.17</v>
      </c>
      <c r="I262" s="16">
        <v>1142.7</v>
      </c>
      <c r="J262" s="16">
        <v>7295.47</v>
      </c>
      <c r="K262" s="15"/>
      <c r="L262" s="17">
        <v>527.4</v>
      </c>
      <c r="M262" s="15"/>
      <c r="N262" s="15"/>
      <c r="O262" s="16">
        <v>8438.17</v>
      </c>
      <c r="P262" s="16">
        <v>1670.1</v>
      </c>
      <c r="Q262" s="16">
        <v>6768.07</v>
      </c>
      <c r="R262" s="16">
        <v>43.95</v>
      </c>
      <c r="S262" s="16">
        <v>43.95</v>
      </c>
      <c r="T262" s="16">
        <f t="shared" si="42"/>
        <v>527.40000000000009</v>
      </c>
      <c r="U262" s="16">
        <f t="shared" si="43"/>
        <v>6240.67</v>
      </c>
      <c r="V262" s="16">
        <f t="shared" si="44"/>
        <v>527.40000000000009</v>
      </c>
      <c r="W262" s="16">
        <f t="shared" si="45"/>
        <v>5713.27</v>
      </c>
      <c r="X262" s="16">
        <f t="shared" si="44"/>
        <v>527.40000000000009</v>
      </c>
      <c r="Y262" s="16">
        <f t="shared" si="46"/>
        <v>5185.8700000000008</v>
      </c>
      <c r="Z262" s="16">
        <f t="shared" si="47"/>
        <v>527.40000000000009</v>
      </c>
      <c r="AA262" s="16">
        <f t="shared" si="48"/>
        <v>4658.4700000000012</v>
      </c>
      <c r="AB262" s="16">
        <f t="shared" si="49"/>
        <v>527.40000000000009</v>
      </c>
      <c r="AC262" s="16">
        <f t="shared" si="50"/>
        <v>4131.0700000000015</v>
      </c>
    </row>
    <row r="263" spans="1:29" s="8" customFormat="1" ht="12" hidden="1" outlineLevel="1" x14ac:dyDescent="0.2">
      <c r="A263" s="12" t="s">
        <v>2743</v>
      </c>
      <c r="B263" s="13" t="s">
        <v>2744</v>
      </c>
      <c r="C263" s="14">
        <v>44540</v>
      </c>
      <c r="D263" s="12" t="s">
        <v>19</v>
      </c>
      <c r="E263" s="13">
        <v>190</v>
      </c>
      <c r="F263" s="13">
        <v>154</v>
      </c>
      <c r="G263" s="16">
        <v>8438.17</v>
      </c>
      <c r="H263" s="16">
        <v>8438.17</v>
      </c>
      <c r="I263" s="16">
        <v>1142.7</v>
      </c>
      <c r="J263" s="16">
        <v>7295.47</v>
      </c>
      <c r="K263" s="15"/>
      <c r="L263" s="17">
        <v>527.4</v>
      </c>
      <c r="M263" s="15"/>
      <c r="N263" s="15"/>
      <c r="O263" s="16">
        <v>8438.17</v>
      </c>
      <c r="P263" s="16">
        <v>1670.1</v>
      </c>
      <c r="Q263" s="16">
        <v>6768.07</v>
      </c>
      <c r="R263" s="16">
        <v>43.95</v>
      </c>
      <c r="S263" s="16">
        <v>43.95</v>
      </c>
      <c r="T263" s="16">
        <f t="shared" si="42"/>
        <v>527.40000000000009</v>
      </c>
      <c r="U263" s="16">
        <f t="shared" si="43"/>
        <v>6240.67</v>
      </c>
      <c r="V263" s="16">
        <f t="shared" si="44"/>
        <v>527.40000000000009</v>
      </c>
      <c r="W263" s="16">
        <f t="shared" si="45"/>
        <v>5713.27</v>
      </c>
      <c r="X263" s="16">
        <f t="shared" si="44"/>
        <v>527.40000000000009</v>
      </c>
      <c r="Y263" s="16">
        <f t="shared" si="46"/>
        <v>5185.8700000000008</v>
      </c>
      <c r="Z263" s="16">
        <f t="shared" si="47"/>
        <v>527.40000000000009</v>
      </c>
      <c r="AA263" s="16">
        <f t="shared" si="48"/>
        <v>4658.4700000000012</v>
      </c>
      <c r="AB263" s="16">
        <f t="shared" si="49"/>
        <v>527.40000000000009</v>
      </c>
      <c r="AC263" s="16">
        <f t="shared" si="50"/>
        <v>4131.0700000000015</v>
      </c>
    </row>
    <row r="264" spans="1:29" s="8" customFormat="1" ht="12" hidden="1" outlineLevel="1" x14ac:dyDescent="0.2">
      <c r="A264" s="12" t="s">
        <v>2745</v>
      </c>
      <c r="B264" s="13" t="s">
        <v>2746</v>
      </c>
      <c r="C264" s="14">
        <v>44540</v>
      </c>
      <c r="D264" s="12" t="s">
        <v>19</v>
      </c>
      <c r="E264" s="13">
        <v>190</v>
      </c>
      <c r="F264" s="13">
        <v>154</v>
      </c>
      <c r="G264" s="16">
        <v>8438.17</v>
      </c>
      <c r="H264" s="16">
        <v>8438.17</v>
      </c>
      <c r="I264" s="16">
        <v>1142.7</v>
      </c>
      <c r="J264" s="16">
        <v>7295.47</v>
      </c>
      <c r="K264" s="15"/>
      <c r="L264" s="17">
        <v>527.4</v>
      </c>
      <c r="M264" s="15"/>
      <c r="N264" s="15"/>
      <c r="O264" s="16">
        <v>8438.17</v>
      </c>
      <c r="P264" s="16">
        <v>1670.1</v>
      </c>
      <c r="Q264" s="16">
        <v>6768.07</v>
      </c>
      <c r="R264" s="16">
        <v>43.95</v>
      </c>
      <c r="S264" s="16">
        <v>43.95</v>
      </c>
      <c r="T264" s="16">
        <f t="shared" si="42"/>
        <v>527.40000000000009</v>
      </c>
      <c r="U264" s="16">
        <f t="shared" si="43"/>
        <v>6240.67</v>
      </c>
      <c r="V264" s="16">
        <f t="shared" si="44"/>
        <v>527.40000000000009</v>
      </c>
      <c r="W264" s="16">
        <f t="shared" si="45"/>
        <v>5713.27</v>
      </c>
      <c r="X264" s="16">
        <f t="shared" si="44"/>
        <v>527.40000000000009</v>
      </c>
      <c r="Y264" s="16">
        <f t="shared" si="46"/>
        <v>5185.8700000000008</v>
      </c>
      <c r="Z264" s="16">
        <f t="shared" si="47"/>
        <v>527.40000000000009</v>
      </c>
      <c r="AA264" s="16">
        <f t="shared" si="48"/>
        <v>4658.4700000000012</v>
      </c>
      <c r="AB264" s="16">
        <f t="shared" si="49"/>
        <v>527.40000000000009</v>
      </c>
      <c r="AC264" s="16">
        <f t="shared" si="50"/>
        <v>4131.0700000000015</v>
      </c>
    </row>
    <row r="265" spans="1:29" s="8" customFormat="1" ht="12" hidden="1" outlineLevel="1" x14ac:dyDescent="0.2">
      <c r="A265" s="12" t="s">
        <v>2747</v>
      </c>
      <c r="B265" s="13" t="s">
        <v>2748</v>
      </c>
      <c r="C265" s="14">
        <v>44540</v>
      </c>
      <c r="D265" s="12" t="s">
        <v>19</v>
      </c>
      <c r="E265" s="13">
        <v>190</v>
      </c>
      <c r="F265" s="13">
        <v>154</v>
      </c>
      <c r="G265" s="16">
        <v>8438.17</v>
      </c>
      <c r="H265" s="16">
        <v>8438.17</v>
      </c>
      <c r="I265" s="16">
        <v>1142.7</v>
      </c>
      <c r="J265" s="16">
        <v>7295.47</v>
      </c>
      <c r="K265" s="15"/>
      <c r="L265" s="17">
        <v>527.4</v>
      </c>
      <c r="M265" s="15"/>
      <c r="N265" s="15"/>
      <c r="O265" s="16">
        <v>8438.17</v>
      </c>
      <c r="P265" s="16">
        <v>1670.1</v>
      </c>
      <c r="Q265" s="16">
        <v>6768.07</v>
      </c>
      <c r="R265" s="16">
        <v>43.95</v>
      </c>
      <c r="S265" s="16">
        <v>43.95</v>
      </c>
      <c r="T265" s="16">
        <f t="shared" si="42"/>
        <v>527.40000000000009</v>
      </c>
      <c r="U265" s="16">
        <f t="shared" si="43"/>
        <v>6240.67</v>
      </c>
      <c r="V265" s="16">
        <f t="shared" si="44"/>
        <v>527.40000000000009</v>
      </c>
      <c r="W265" s="16">
        <f t="shared" si="45"/>
        <v>5713.27</v>
      </c>
      <c r="X265" s="16">
        <f t="shared" si="44"/>
        <v>527.40000000000009</v>
      </c>
      <c r="Y265" s="16">
        <f t="shared" si="46"/>
        <v>5185.8700000000008</v>
      </c>
      <c r="Z265" s="16">
        <f t="shared" si="47"/>
        <v>527.40000000000009</v>
      </c>
      <c r="AA265" s="16">
        <f t="shared" si="48"/>
        <v>4658.4700000000012</v>
      </c>
      <c r="AB265" s="16">
        <f t="shared" si="49"/>
        <v>527.40000000000009</v>
      </c>
      <c r="AC265" s="16">
        <f t="shared" si="50"/>
        <v>4131.0700000000015</v>
      </c>
    </row>
    <row r="266" spans="1:29" s="8" customFormat="1" ht="12" hidden="1" outlineLevel="1" x14ac:dyDescent="0.2">
      <c r="A266" s="12" t="s">
        <v>2749</v>
      </c>
      <c r="B266" s="13" t="s">
        <v>2750</v>
      </c>
      <c r="C266" s="14">
        <v>44540</v>
      </c>
      <c r="D266" s="12" t="s">
        <v>19</v>
      </c>
      <c r="E266" s="13">
        <v>190</v>
      </c>
      <c r="F266" s="13">
        <v>154</v>
      </c>
      <c r="G266" s="16">
        <v>8438.17</v>
      </c>
      <c r="H266" s="16">
        <v>8438.17</v>
      </c>
      <c r="I266" s="16">
        <v>1142.7</v>
      </c>
      <c r="J266" s="16">
        <v>7295.47</v>
      </c>
      <c r="K266" s="15"/>
      <c r="L266" s="17">
        <v>527.4</v>
      </c>
      <c r="M266" s="15"/>
      <c r="N266" s="15"/>
      <c r="O266" s="16">
        <v>8438.17</v>
      </c>
      <c r="P266" s="16">
        <v>1670.1</v>
      </c>
      <c r="Q266" s="16">
        <v>6768.07</v>
      </c>
      <c r="R266" s="16">
        <v>43.95</v>
      </c>
      <c r="S266" s="16">
        <v>43.95</v>
      </c>
      <c r="T266" s="16">
        <f t="shared" si="42"/>
        <v>527.40000000000009</v>
      </c>
      <c r="U266" s="16">
        <f t="shared" si="43"/>
        <v>6240.67</v>
      </c>
      <c r="V266" s="16">
        <f t="shared" si="44"/>
        <v>527.40000000000009</v>
      </c>
      <c r="W266" s="16">
        <f t="shared" si="45"/>
        <v>5713.27</v>
      </c>
      <c r="X266" s="16">
        <f t="shared" si="44"/>
        <v>527.40000000000009</v>
      </c>
      <c r="Y266" s="16">
        <f t="shared" si="46"/>
        <v>5185.8700000000008</v>
      </c>
      <c r="Z266" s="16">
        <f t="shared" si="47"/>
        <v>527.40000000000009</v>
      </c>
      <c r="AA266" s="16">
        <f t="shared" si="48"/>
        <v>4658.4700000000012</v>
      </c>
      <c r="AB266" s="16">
        <f t="shared" si="49"/>
        <v>527.40000000000009</v>
      </c>
      <c r="AC266" s="16">
        <f t="shared" si="50"/>
        <v>4131.0700000000015</v>
      </c>
    </row>
    <row r="267" spans="1:29" s="8" customFormat="1" ht="12" hidden="1" outlineLevel="1" x14ac:dyDescent="0.2">
      <c r="A267" s="12" t="s">
        <v>2751</v>
      </c>
      <c r="B267" s="13" t="s">
        <v>2752</v>
      </c>
      <c r="C267" s="14">
        <v>44540</v>
      </c>
      <c r="D267" s="12" t="s">
        <v>19</v>
      </c>
      <c r="E267" s="13">
        <v>190</v>
      </c>
      <c r="F267" s="13">
        <v>154</v>
      </c>
      <c r="G267" s="16">
        <v>8438.17</v>
      </c>
      <c r="H267" s="16">
        <v>8438.17</v>
      </c>
      <c r="I267" s="16">
        <v>1142.7</v>
      </c>
      <c r="J267" s="16">
        <v>7295.47</v>
      </c>
      <c r="K267" s="15"/>
      <c r="L267" s="17">
        <v>527.4</v>
      </c>
      <c r="M267" s="15"/>
      <c r="N267" s="15"/>
      <c r="O267" s="16">
        <v>8438.17</v>
      </c>
      <c r="P267" s="16">
        <v>1670.1</v>
      </c>
      <c r="Q267" s="16">
        <v>6768.07</v>
      </c>
      <c r="R267" s="16">
        <v>43.95</v>
      </c>
      <c r="S267" s="16">
        <v>43.95</v>
      </c>
      <c r="T267" s="16">
        <f t="shared" si="42"/>
        <v>527.40000000000009</v>
      </c>
      <c r="U267" s="16">
        <f t="shared" si="43"/>
        <v>6240.67</v>
      </c>
      <c r="V267" s="16">
        <f t="shared" si="44"/>
        <v>527.40000000000009</v>
      </c>
      <c r="W267" s="16">
        <f t="shared" si="45"/>
        <v>5713.27</v>
      </c>
      <c r="X267" s="16">
        <f t="shared" si="44"/>
        <v>527.40000000000009</v>
      </c>
      <c r="Y267" s="16">
        <f t="shared" si="46"/>
        <v>5185.8700000000008</v>
      </c>
      <c r="Z267" s="16">
        <f t="shared" si="47"/>
        <v>527.40000000000009</v>
      </c>
      <c r="AA267" s="16">
        <f t="shared" si="48"/>
        <v>4658.4700000000012</v>
      </c>
      <c r="AB267" s="16">
        <f t="shared" si="49"/>
        <v>527.40000000000009</v>
      </c>
      <c r="AC267" s="16">
        <f t="shared" si="50"/>
        <v>4131.0700000000015</v>
      </c>
    </row>
    <row r="268" spans="1:29" s="8" customFormat="1" ht="12" hidden="1" outlineLevel="1" x14ac:dyDescent="0.2">
      <c r="A268" s="12" t="s">
        <v>2753</v>
      </c>
      <c r="B268" s="13" t="s">
        <v>2754</v>
      </c>
      <c r="C268" s="14">
        <v>44540</v>
      </c>
      <c r="D268" s="12" t="s">
        <v>19</v>
      </c>
      <c r="E268" s="13">
        <v>190</v>
      </c>
      <c r="F268" s="13">
        <v>154</v>
      </c>
      <c r="G268" s="16">
        <v>8438.17</v>
      </c>
      <c r="H268" s="16">
        <v>8438.17</v>
      </c>
      <c r="I268" s="16">
        <v>1142.7</v>
      </c>
      <c r="J268" s="16">
        <v>7295.47</v>
      </c>
      <c r="K268" s="15"/>
      <c r="L268" s="17">
        <v>527.4</v>
      </c>
      <c r="M268" s="15"/>
      <c r="N268" s="15"/>
      <c r="O268" s="16">
        <v>8438.17</v>
      </c>
      <c r="P268" s="16">
        <v>1670.1</v>
      </c>
      <c r="Q268" s="16">
        <v>6768.07</v>
      </c>
      <c r="R268" s="16">
        <v>43.95</v>
      </c>
      <c r="S268" s="16">
        <v>43.95</v>
      </c>
      <c r="T268" s="16">
        <f t="shared" si="42"/>
        <v>527.40000000000009</v>
      </c>
      <c r="U268" s="16">
        <f t="shared" si="43"/>
        <v>6240.67</v>
      </c>
      <c r="V268" s="16">
        <f t="shared" si="44"/>
        <v>527.40000000000009</v>
      </c>
      <c r="W268" s="16">
        <f t="shared" si="45"/>
        <v>5713.27</v>
      </c>
      <c r="X268" s="16">
        <f t="shared" si="44"/>
        <v>527.40000000000009</v>
      </c>
      <c r="Y268" s="16">
        <f t="shared" si="46"/>
        <v>5185.8700000000008</v>
      </c>
      <c r="Z268" s="16">
        <f t="shared" si="47"/>
        <v>527.40000000000009</v>
      </c>
      <c r="AA268" s="16">
        <f t="shared" si="48"/>
        <v>4658.4700000000012</v>
      </c>
      <c r="AB268" s="16">
        <f t="shared" si="49"/>
        <v>527.40000000000009</v>
      </c>
      <c r="AC268" s="16">
        <f t="shared" si="50"/>
        <v>4131.0700000000015</v>
      </c>
    </row>
    <row r="269" spans="1:29" s="8" customFormat="1" ht="12" hidden="1" outlineLevel="1" x14ac:dyDescent="0.2">
      <c r="A269" s="12" t="s">
        <v>2755</v>
      </c>
      <c r="B269" s="13" t="s">
        <v>2756</v>
      </c>
      <c r="C269" s="14">
        <v>44540</v>
      </c>
      <c r="D269" s="12" t="s">
        <v>19</v>
      </c>
      <c r="E269" s="13">
        <v>190</v>
      </c>
      <c r="F269" s="13">
        <v>154</v>
      </c>
      <c r="G269" s="16">
        <v>8438.17</v>
      </c>
      <c r="H269" s="16">
        <v>8438.17</v>
      </c>
      <c r="I269" s="16">
        <v>1142.7</v>
      </c>
      <c r="J269" s="16">
        <v>7295.47</v>
      </c>
      <c r="K269" s="15"/>
      <c r="L269" s="17">
        <v>527.4</v>
      </c>
      <c r="M269" s="15"/>
      <c r="N269" s="15"/>
      <c r="O269" s="16">
        <v>8438.17</v>
      </c>
      <c r="P269" s="16">
        <v>1670.1</v>
      </c>
      <c r="Q269" s="16">
        <v>6768.07</v>
      </c>
      <c r="R269" s="16">
        <v>43.95</v>
      </c>
      <c r="S269" s="16">
        <v>43.95</v>
      </c>
      <c r="T269" s="16">
        <f t="shared" si="42"/>
        <v>527.40000000000009</v>
      </c>
      <c r="U269" s="16">
        <f t="shared" si="43"/>
        <v>6240.67</v>
      </c>
      <c r="V269" s="16">
        <f t="shared" si="44"/>
        <v>527.40000000000009</v>
      </c>
      <c r="W269" s="16">
        <f t="shared" si="45"/>
        <v>5713.27</v>
      </c>
      <c r="X269" s="16">
        <f t="shared" si="44"/>
        <v>527.40000000000009</v>
      </c>
      <c r="Y269" s="16">
        <f t="shared" si="46"/>
        <v>5185.8700000000008</v>
      </c>
      <c r="Z269" s="16">
        <f t="shared" si="47"/>
        <v>527.40000000000009</v>
      </c>
      <c r="AA269" s="16">
        <f t="shared" si="48"/>
        <v>4658.4700000000012</v>
      </c>
      <c r="AB269" s="16">
        <f t="shared" si="49"/>
        <v>527.40000000000009</v>
      </c>
      <c r="AC269" s="16">
        <f t="shared" si="50"/>
        <v>4131.0700000000015</v>
      </c>
    </row>
    <row r="270" spans="1:29" s="8" customFormat="1" ht="12" hidden="1" outlineLevel="1" x14ac:dyDescent="0.2">
      <c r="A270" s="12" t="s">
        <v>2757</v>
      </c>
      <c r="B270" s="13" t="s">
        <v>2758</v>
      </c>
      <c r="C270" s="14">
        <v>44540</v>
      </c>
      <c r="D270" s="12" t="s">
        <v>19</v>
      </c>
      <c r="E270" s="13">
        <v>190</v>
      </c>
      <c r="F270" s="13">
        <v>154</v>
      </c>
      <c r="G270" s="16">
        <v>8438.17</v>
      </c>
      <c r="H270" s="16">
        <v>8438.17</v>
      </c>
      <c r="I270" s="16">
        <v>1142.7</v>
      </c>
      <c r="J270" s="16">
        <v>7295.47</v>
      </c>
      <c r="K270" s="15"/>
      <c r="L270" s="17">
        <v>527.4</v>
      </c>
      <c r="M270" s="15"/>
      <c r="N270" s="15"/>
      <c r="O270" s="16">
        <v>8438.17</v>
      </c>
      <c r="P270" s="16">
        <v>1670.1</v>
      </c>
      <c r="Q270" s="16">
        <v>6768.07</v>
      </c>
      <c r="R270" s="16">
        <v>43.95</v>
      </c>
      <c r="S270" s="16">
        <v>43.95</v>
      </c>
      <c r="T270" s="16">
        <f t="shared" si="42"/>
        <v>527.40000000000009</v>
      </c>
      <c r="U270" s="16">
        <f t="shared" si="43"/>
        <v>6240.67</v>
      </c>
      <c r="V270" s="16">
        <f t="shared" si="44"/>
        <v>527.40000000000009</v>
      </c>
      <c r="W270" s="16">
        <f t="shared" si="45"/>
        <v>5713.27</v>
      </c>
      <c r="X270" s="16">
        <f t="shared" si="44"/>
        <v>527.40000000000009</v>
      </c>
      <c r="Y270" s="16">
        <f t="shared" si="46"/>
        <v>5185.8700000000008</v>
      </c>
      <c r="Z270" s="16">
        <f t="shared" si="47"/>
        <v>527.40000000000009</v>
      </c>
      <c r="AA270" s="16">
        <f t="shared" si="48"/>
        <v>4658.4700000000012</v>
      </c>
      <c r="AB270" s="16">
        <f t="shared" si="49"/>
        <v>527.40000000000009</v>
      </c>
      <c r="AC270" s="16">
        <f t="shared" si="50"/>
        <v>4131.0700000000015</v>
      </c>
    </row>
    <row r="271" spans="1:29" s="8" customFormat="1" ht="12" hidden="1" outlineLevel="1" x14ac:dyDescent="0.2">
      <c r="A271" s="12" t="s">
        <v>2759</v>
      </c>
      <c r="B271" s="13" t="s">
        <v>2760</v>
      </c>
      <c r="C271" s="14">
        <v>44540</v>
      </c>
      <c r="D271" s="12" t="s">
        <v>19</v>
      </c>
      <c r="E271" s="13">
        <v>190</v>
      </c>
      <c r="F271" s="13">
        <v>154</v>
      </c>
      <c r="G271" s="16">
        <v>8438.17</v>
      </c>
      <c r="H271" s="16">
        <v>8438.17</v>
      </c>
      <c r="I271" s="16">
        <v>1142.7</v>
      </c>
      <c r="J271" s="16">
        <v>7295.47</v>
      </c>
      <c r="K271" s="15"/>
      <c r="L271" s="17">
        <v>527.4</v>
      </c>
      <c r="M271" s="15"/>
      <c r="N271" s="15"/>
      <c r="O271" s="16">
        <v>8438.17</v>
      </c>
      <c r="P271" s="16">
        <v>1670.1</v>
      </c>
      <c r="Q271" s="16">
        <v>6768.07</v>
      </c>
      <c r="R271" s="16">
        <v>43.95</v>
      </c>
      <c r="S271" s="16">
        <v>43.95</v>
      </c>
      <c r="T271" s="16">
        <f t="shared" si="42"/>
        <v>527.40000000000009</v>
      </c>
      <c r="U271" s="16">
        <f t="shared" si="43"/>
        <v>6240.67</v>
      </c>
      <c r="V271" s="16">
        <f t="shared" si="44"/>
        <v>527.40000000000009</v>
      </c>
      <c r="W271" s="16">
        <f t="shared" si="45"/>
        <v>5713.27</v>
      </c>
      <c r="X271" s="16">
        <f t="shared" si="44"/>
        <v>527.40000000000009</v>
      </c>
      <c r="Y271" s="16">
        <f t="shared" si="46"/>
        <v>5185.8700000000008</v>
      </c>
      <c r="Z271" s="16">
        <f t="shared" si="47"/>
        <v>527.40000000000009</v>
      </c>
      <c r="AA271" s="16">
        <f t="shared" si="48"/>
        <v>4658.4700000000012</v>
      </c>
      <c r="AB271" s="16">
        <f t="shared" si="49"/>
        <v>527.40000000000009</v>
      </c>
      <c r="AC271" s="16">
        <f t="shared" si="50"/>
        <v>4131.0700000000015</v>
      </c>
    </row>
    <row r="272" spans="1:29" s="8" customFormat="1" ht="12" hidden="1" outlineLevel="1" x14ac:dyDescent="0.2">
      <c r="A272" s="12" t="s">
        <v>2761</v>
      </c>
      <c r="B272" s="13" t="s">
        <v>2762</v>
      </c>
      <c r="C272" s="14">
        <v>44540</v>
      </c>
      <c r="D272" s="12" t="s">
        <v>19</v>
      </c>
      <c r="E272" s="13">
        <v>190</v>
      </c>
      <c r="F272" s="13">
        <v>154</v>
      </c>
      <c r="G272" s="16">
        <v>8438.17</v>
      </c>
      <c r="H272" s="16">
        <v>8438.17</v>
      </c>
      <c r="I272" s="16">
        <v>1142.7</v>
      </c>
      <c r="J272" s="16">
        <v>7295.47</v>
      </c>
      <c r="K272" s="15"/>
      <c r="L272" s="17">
        <v>527.4</v>
      </c>
      <c r="M272" s="15"/>
      <c r="N272" s="15"/>
      <c r="O272" s="16">
        <v>8438.17</v>
      </c>
      <c r="P272" s="16">
        <v>1670.1</v>
      </c>
      <c r="Q272" s="16">
        <v>6768.07</v>
      </c>
      <c r="R272" s="16">
        <v>43.95</v>
      </c>
      <c r="S272" s="16">
        <v>43.95</v>
      </c>
      <c r="T272" s="16">
        <f t="shared" si="42"/>
        <v>527.40000000000009</v>
      </c>
      <c r="U272" s="16">
        <f t="shared" si="43"/>
        <v>6240.67</v>
      </c>
      <c r="V272" s="16">
        <f t="shared" si="44"/>
        <v>527.40000000000009</v>
      </c>
      <c r="W272" s="16">
        <f t="shared" si="45"/>
        <v>5713.27</v>
      </c>
      <c r="X272" s="16">
        <f t="shared" si="44"/>
        <v>527.40000000000009</v>
      </c>
      <c r="Y272" s="16">
        <f t="shared" si="46"/>
        <v>5185.8700000000008</v>
      </c>
      <c r="Z272" s="16">
        <f t="shared" si="47"/>
        <v>527.40000000000009</v>
      </c>
      <c r="AA272" s="16">
        <f t="shared" si="48"/>
        <v>4658.4700000000012</v>
      </c>
      <c r="AB272" s="16">
        <f t="shared" si="49"/>
        <v>527.40000000000009</v>
      </c>
      <c r="AC272" s="16">
        <f t="shared" si="50"/>
        <v>4131.0700000000015</v>
      </c>
    </row>
    <row r="273" spans="1:29" s="8" customFormat="1" ht="12" hidden="1" outlineLevel="1" x14ac:dyDescent="0.2">
      <c r="A273" s="12" t="s">
        <v>2763</v>
      </c>
      <c r="B273" s="13" t="s">
        <v>2764</v>
      </c>
      <c r="C273" s="14">
        <v>44540</v>
      </c>
      <c r="D273" s="12" t="s">
        <v>19</v>
      </c>
      <c r="E273" s="13">
        <v>190</v>
      </c>
      <c r="F273" s="13">
        <v>154</v>
      </c>
      <c r="G273" s="16">
        <v>8438.17</v>
      </c>
      <c r="H273" s="16">
        <v>8438.17</v>
      </c>
      <c r="I273" s="16">
        <v>1142.7</v>
      </c>
      <c r="J273" s="16">
        <v>7295.47</v>
      </c>
      <c r="K273" s="15"/>
      <c r="L273" s="17">
        <v>527.4</v>
      </c>
      <c r="M273" s="15"/>
      <c r="N273" s="15"/>
      <c r="O273" s="16">
        <v>8438.17</v>
      </c>
      <c r="P273" s="16">
        <v>1670.1</v>
      </c>
      <c r="Q273" s="16">
        <v>6768.07</v>
      </c>
      <c r="R273" s="16">
        <v>43.95</v>
      </c>
      <c r="S273" s="16">
        <v>43.95</v>
      </c>
      <c r="T273" s="16">
        <f t="shared" si="42"/>
        <v>527.40000000000009</v>
      </c>
      <c r="U273" s="16">
        <f t="shared" si="43"/>
        <v>6240.67</v>
      </c>
      <c r="V273" s="16">
        <f t="shared" si="44"/>
        <v>527.40000000000009</v>
      </c>
      <c r="W273" s="16">
        <f t="shared" si="45"/>
        <v>5713.27</v>
      </c>
      <c r="X273" s="16">
        <f t="shared" si="44"/>
        <v>527.40000000000009</v>
      </c>
      <c r="Y273" s="16">
        <f t="shared" si="46"/>
        <v>5185.8700000000008</v>
      </c>
      <c r="Z273" s="16">
        <f t="shared" si="47"/>
        <v>527.40000000000009</v>
      </c>
      <c r="AA273" s="16">
        <f t="shared" si="48"/>
        <v>4658.4700000000012</v>
      </c>
      <c r="AB273" s="16">
        <f t="shared" si="49"/>
        <v>527.40000000000009</v>
      </c>
      <c r="AC273" s="16">
        <f t="shared" si="50"/>
        <v>4131.0700000000015</v>
      </c>
    </row>
    <row r="274" spans="1:29" s="8" customFormat="1" ht="12" hidden="1" outlineLevel="1" x14ac:dyDescent="0.2">
      <c r="A274" s="12" t="s">
        <v>2765</v>
      </c>
      <c r="B274" s="13" t="s">
        <v>2766</v>
      </c>
      <c r="C274" s="14">
        <v>44540</v>
      </c>
      <c r="D274" s="12" t="s">
        <v>19</v>
      </c>
      <c r="E274" s="13">
        <v>190</v>
      </c>
      <c r="F274" s="13">
        <v>154</v>
      </c>
      <c r="G274" s="16">
        <v>8438.17</v>
      </c>
      <c r="H274" s="16">
        <v>8438.17</v>
      </c>
      <c r="I274" s="16">
        <v>1142.7</v>
      </c>
      <c r="J274" s="16">
        <v>7295.47</v>
      </c>
      <c r="K274" s="15"/>
      <c r="L274" s="17">
        <v>527.4</v>
      </c>
      <c r="M274" s="15"/>
      <c r="N274" s="15"/>
      <c r="O274" s="16">
        <v>8438.17</v>
      </c>
      <c r="P274" s="16">
        <v>1670.1</v>
      </c>
      <c r="Q274" s="16">
        <v>6768.07</v>
      </c>
      <c r="R274" s="16">
        <v>43.95</v>
      </c>
      <c r="S274" s="16">
        <v>43.95</v>
      </c>
      <c r="T274" s="16">
        <f t="shared" si="42"/>
        <v>527.40000000000009</v>
      </c>
      <c r="U274" s="16">
        <f t="shared" si="43"/>
        <v>6240.67</v>
      </c>
      <c r="V274" s="16">
        <f t="shared" si="44"/>
        <v>527.40000000000009</v>
      </c>
      <c r="W274" s="16">
        <f t="shared" si="45"/>
        <v>5713.27</v>
      </c>
      <c r="X274" s="16">
        <f t="shared" si="44"/>
        <v>527.40000000000009</v>
      </c>
      <c r="Y274" s="16">
        <f t="shared" si="46"/>
        <v>5185.8700000000008</v>
      </c>
      <c r="Z274" s="16">
        <f t="shared" si="47"/>
        <v>527.40000000000009</v>
      </c>
      <c r="AA274" s="16">
        <f t="shared" si="48"/>
        <v>4658.4700000000012</v>
      </c>
      <c r="AB274" s="16">
        <f t="shared" si="49"/>
        <v>527.40000000000009</v>
      </c>
      <c r="AC274" s="16">
        <f t="shared" si="50"/>
        <v>4131.0700000000015</v>
      </c>
    </row>
    <row r="275" spans="1:29" s="8" customFormat="1" ht="12" hidden="1" outlineLevel="1" x14ac:dyDescent="0.2">
      <c r="A275" s="12" t="s">
        <v>2767</v>
      </c>
      <c r="B275" s="13" t="s">
        <v>2768</v>
      </c>
      <c r="C275" s="14">
        <v>44540</v>
      </c>
      <c r="D275" s="12" t="s">
        <v>19</v>
      </c>
      <c r="E275" s="13">
        <v>190</v>
      </c>
      <c r="F275" s="13">
        <v>154</v>
      </c>
      <c r="G275" s="16">
        <v>8438.17</v>
      </c>
      <c r="H275" s="16">
        <v>8438.17</v>
      </c>
      <c r="I275" s="16">
        <v>1142.7</v>
      </c>
      <c r="J275" s="16">
        <v>7295.47</v>
      </c>
      <c r="K275" s="15"/>
      <c r="L275" s="17">
        <v>527.4</v>
      </c>
      <c r="M275" s="15"/>
      <c r="N275" s="15"/>
      <c r="O275" s="16">
        <v>8438.17</v>
      </c>
      <c r="P275" s="16">
        <v>1670.1</v>
      </c>
      <c r="Q275" s="16">
        <v>6768.07</v>
      </c>
      <c r="R275" s="16">
        <v>43.95</v>
      </c>
      <c r="S275" s="16">
        <v>43.95</v>
      </c>
      <c r="T275" s="16">
        <f t="shared" si="42"/>
        <v>527.40000000000009</v>
      </c>
      <c r="U275" s="16">
        <f t="shared" si="43"/>
        <v>6240.67</v>
      </c>
      <c r="V275" s="16">
        <f t="shared" si="44"/>
        <v>527.40000000000009</v>
      </c>
      <c r="W275" s="16">
        <f t="shared" si="45"/>
        <v>5713.27</v>
      </c>
      <c r="X275" s="16">
        <f t="shared" si="44"/>
        <v>527.40000000000009</v>
      </c>
      <c r="Y275" s="16">
        <f t="shared" si="46"/>
        <v>5185.8700000000008</v>
      </c>
      <c r="Z275" s="16">
        <f t="shared" si="47"/>
        <v>527.40000000000009</v>
      </c>
      <c r="AA275" s="16">
        <f t="shared" si="48"/>
        <v>4658.4700000000012</v>
      </c>
      <c r="AB275" s="16">
        <f t="shared" si="49"/>
        <v>527.40000000000009</v>
      </c>
      <c r="AC275" s="16">
        <f t="shared" si="50"/>
        <v>4131.0700000000015</v>
      </c>
    </row>
    <row r="276" spans="1:29" s="8" customFormat="1" ht="12" hidden="1" outlineLevel="1" x14ac:dyDescent="0.2">
      <c r="A276" s="12" t="s">
        <v>2769</v>
      </c>
      <c r="B276" s="13" t="s">
        <v>2770</v>
      </c>
      <c r="C276" s="14">
        <v>44540</v>
      </c>
      <c r="D276" s="12" t="s">
        <v>19</v>
      </c>
      <c r="E276" s="13">
        <v>190</v>
      </c>
      <c r="F276" s="13">
        <v>154</v>
      </c>
      <c r="G276" s="16">
        <v>8438.17</v>
      </c>
      <c r="H276" s="16">
        <v>8438.17</v>
      </c>
      <c r="I276" s="16">
        <v>1142.7</v>
      </c>
      <c r="J276" s="16">
        <v>7295.47</v>
      </c>
      <c r="K276" s="15"/>
      <c r="L276" s="17">
        <v>527.4</v>
      </c>
      <c r="M276" s="15"/>
      <c r="N276" s="15"/>
      <c r="O276" s="16">
        <v>8438.17</v>
      </c>
      <c r="P276" s="16">
        <v>1670.1</v>
      </c>
      <c r="Q276" s="16">
        <v>6768.07</v>
      </c>
      <c r="R276" s="16">
        <v>43.95</v>
      </c>
      <c r="S276" s="16">
        <v>43.95</v>
      </c>
      <c r="T276" s="16">
        <f t="shared" si="42"/>
        <v>527.40000000000009</v>
      </c>
      <c r="U276" s="16">
        <f t="shared" si="43"/>
        <v>6240.67</v>
      </c>
      <c r="V276" s="16">
        <f t="shared" si="44"/>
        <v>527.40000000000009</v>
      </c>
      <c r="W276" s="16">
        <f t="shared" si="45"/>
        <v>5713.27</v>
      </c>
      <c r="X276" s="16">
        <f t="shared" si="44"/>
        <v>527.40000000000009</v>
      </c>
      <c r="Y276" s="16">
        <f t="shared" si="46"/>
        <v>5185.8700000000008</v>
      </c>
      <c r="Z276" s="16">
        <f t="shared" si="47"/>
        <v>527.40000000000009</v>
      </c>
      <c r="AA276" s="16">
        <f t="shared" si="48"/>
        <v>4658.4700000000012</v>
      </c>
      <c r="AB276" s="16">
        <f t="shared" si="49"/>
        <v>527.40000000000009</v>
      </c>
      <c r="AC276" s="16">
        <f t="shared" si="50"/>
        <v>4131.0700000000015</v>
      </c>
    </row>
    <row r="277" spans="1:29" s="8" customFormat="1" ht="12" hidden="1" outlineLevel="1" x14ac:dyDescent="0.2">
      <c r="A277" s="12" t="s">
        <v>2771</v>
      </c>
      <c r="B277" s="13" t="s">
        <v>2772</v>
      </c>
      <c r="C277" s="14">
        <v>44540</v>
      </c>
      <c r="D277" s="12" t="s">
        <v>19</v>
      </c>
      <c r="E277" s="13">
        <v>190</v>
      </c>
      <c r="F277" s="13">
        <v>154</v>
      </c>
      <c r="G277" s="16">
        <v>8438.17</v>
      </c>
      <c r="H277" s="16">
        <v>8438.17</v>
      </c>
      <c r="I277" s="16">
        <v>1142.7</v>
      </c>
      <c r="J277" s="16">
        <v>7295.47</v>
      </c>
      <c r="K277" s="15"/>
      <c r="L277" s="17">
        <v>527.4</v>
      </c>
      <c r="M277" s="15"/>
      <c r="N277" s="15"/>
      <c r="O277" s="16">
        <v>8438.17</v>
      </c>
      <c r="P277" s="16">
        <v>1670.1</v>
      </c>
      <c r="Q277" s="16">
        <v>6768.07</v>
      </c>
      <c r="R277" s="16">
        <v>43.95</v>
      </c>
      <c r="S277" s="16">
        <v>43.95</v>
      </c>
      <c r="T277" s="16">
        <f t="shared" si="42"/>
        <v>527.40000000000009</v>
      </c>
      <c r="U277" s="16">
        <f t="shared" si="43"/>
        <v>6240.67</v>
      </c>
      <c r="V277" s="16">
        <f t="shared" si="44"/>
        <v>527.40000000000009</v>
      </c>
      <c r="W277" s="16">
        <f t="shared" si="45"/>
        <v>5713.27</v>
      </c>
      <c r="X277" s="16">
        <f t="shared" si="44"/>
        <v>527.40000000000009</v>
      </c>
      <c r="Y277" s="16">
        <f t="shared" si="46"/>
        <v>5185.8700000000008</v>
      </c>
      <c r="Z277" s="16">
        <f t="shared" si="47"/>
        <v>527.40000000000009</v>
      </c>
      <c r="AA277" s="16">
        <f t="shared" si="48"/>
        <v>4658.4700000000012</v>
      </c>
      <c r="AB277" s="16">
        <f t="shared" si="49"/>
        <v>527.40000000000009</v>
      </c>
      <c r="AC277" s="16">
        <f t="shared" si="50"/>
        <v>4131.0700000000015</v>
      </c>
    </row>
    <row r="278" spans="1:29" s="8" customFormat="1" ht="12" hidden="1" outlineLevel="1" x14ac:dyDescent="0.2">
      <c r="A278" s="12" t="s">
        <v>2773</v>
      </c>
      <c r="B278" s="13" t="s">
        <v>2774</v>
      </c>
      <c r="C278" s="14">
        <v>44540</v>
      </c>
      <c r="D278" s="12" t="s">
        <v>19</v>
      </c>
      <c r="E278" s="13">
        <v>190</v>
      </c>
      <c r="F278" s="13">
        <v>154</v>
      </c>
      <c r="G278" s="16">
        <v>8438.17</v>
      </c>
      <c r="H278" s="16">
        <v>8438.17</v>
      </c>
      <c r="I278" s="16">
        <v>1142.7</v>
      </c>
      <c r="J278" s="16">
        <v>7295.47</v>
      </c>
      <c r="K278" s="15"/>
      <c r="L278" s="17">
        <v>527.4</v>
      </c>
      <c r="M278" s="15"/>
      <c r="N278" s="15"/>
      <c r="O278" s="16">
        <v>8438.17</v>
      </c>
      <c r="P278" s="16">
        <v>1670.1</v>
      </c>
      <c r="Q278" s="16">
        <v>6768.07</v>
      </c>
      <c r="R278" s="16">
        <v>43.95</v>
      </c>
      <c r="S278" s="16">
        <v>43.95</v>
      </c>
      <c r="T278" s="16">
        <f t="shared" si="42"/>
        <v>527.40000000000009</v>
      </c>
      <c r="U278" s="16">
        <f t="shared" si="43"/>
        <v>6240.67</v>
      </c>
      <c r="V278" s="16">
        <f t="shared" si="44"/>
        <v>527.40000000000009</v>
      </c>
      <c r="W278" s="16">
        <f t="shared" si="45"/>
        <v>5713.27</v>
      </c>
      <c r="X278" s="16">
        <f t="shared" si="44"/>
        <v>527.40000000000009</v>
      </c>
      <c r="Y278" s="16">
        <f t="shared" si="46"/>
        <v>5185.8700000000008</v>
      </c>
      <c r="Z278" s="16">
        <f t="shared" si="47"/>
        <v>527.40000000000009</v>
      </c>
      <c r="AA278" s="16">
        <f t="shared" si="48"/>
        <v>4658.4700000000012</v>
      </c>
      <c r="AB278" s="16">
        <f t="shared" si="49"/>
        <v>527.40000000000009</v>
      </c>
      <c r="AC278" s="16">
        <f t="shared" si="50"/>
        <v>4131.0700000000015</v>
      </c>
    </row>
    <row r="279" spans="1:29" s="8" customFormat="1" ht="12" hidden="1" outlineLevel="1" x14ac:dyDescent="0.2">
      <c r="A279" s="12" t="s">
        <v>4321</v>
      </c>
      <c r="B279" s="13" t="s">
        <v>4322</v>
      </c>
      <c r="C279" s="14">
        <v>44540</v>
      </c>
      <c r="D279" s="12" t="s">
        <v>19</v>
      </c>
      <c r="E279" s="13">
        <v>190</v>
      </c>
      <c r="F279" s="13">
        <v>154</v>
      </c>
      <c r="G279" s="16">
        <v>7314.4</v>
      </c>
      <c r="H279" s="16">
        <v>7314.4</v>
      </c>
      <c r="I279" s="17">
        <v>990.6</v>
      </c>
      <c r="J279" s="16">
        <v>6323.8</v>
      </c>
      <c r="K279" s="15"/>
      <c r="L279" s="17">
        <v>457.17</v>
      </c>
      <c r="M279" s="15"/>
      <c r="N279" s="15"/>
      <c r="O279" s="16">
        <v>7314.4</v>
      </c>
      <c r="P279" s="16">
        <v>1447.77</v>
      </c>
      <c r="Q279" s="16">
        <v>5866.63</v>
      </c>
      <c r="R279" s="16">
        <v>38.1</v>
      </c>
      <c r="S279" s="16">
        <v>38.090000000000003</v>
      </c>
      <c r="T279" s="16">
        <f t="shared" si="42"/>
        <v>457.08000000000004</v>
      </c>
      <c r="U279" s="16">
        <f t="shared" si="43"/>
        <v>5409.55</v>
      </c>
      <c r="V279" s="16">
        <f t="shared" si="44"/>
        <v>457.08000000000004</v>
      </c>
      <c r="W279" s="16">
        <f t="shared" si="45"/>
        <v>4952.47</v>
      </c>
      <c r="X279" s="16">
        <f t="shared" si="44"/>
        <v>457.08000000000004</v>
      </c>
      <c r="Y279" s="16">
        <f t="shared" si="46"/>
        <v>4495.3900000000003</v>
      </c>
      <c r="Z279" s="16">
        <f t="shared" si="47"/>
        <v>457.08000000000004</v>
      </c>
      <c r="AA279" s="16">
        <f t="shared" si="48"/>
        <v>4038.3100000000004</v>
      </c>
      <c r="AB279" s="16">
        <f t="shared" si="49"/>
        <v>457.08000000000004</v>
      </c>
      <c r="AC279" s="16">
        <f t="shared" si="50"/>
        <v>3581.2300000000005</v>
      </c>
    </row>
    <row r="280" spans="1:29" s="8" customFormat="1" ht="12" hidden="1" outlineLevel="1" x14ac:dyDescent="0.2">
      <c r="A280" s="12" t="s">
        <v>4323</v>
      </c>
      <c r="B280" s="13" t="s">
        <v>4324</v>
      </c>
      <c r="C280" s="14">
        <v>44540</v>
      </c>
      <c r="D280" s="12" t="s">
        <v>19</v>
      </c>
      <c r="E280" s="13">
        <v>190</v>
      </c>
      <c r="F280" s="13">
        <v>154</v>
      </c>
      <c r="G280" s="16">
        <v>7314.4</v>
      </c>
      <c r="H280" s="16">
        <v>7314.4</v>
      </c>
      <c r="I280" s="17">
        <v>990.6</v>
      </c>
      <c r="J280" s="16">
        <v>6323.8</v>
      </c>
      <c r="K280" s="15"/>
      <c r="L280" s="17">
        <v>457.17</v>
      </c>
      <c r="M280" s="15"/>
      <c r="N280" s="15"/>
      <c r="O280" s="16">
        <v>7314.4</v>
      </c>
      <c r="P280" s="16">
        <v>1447.77</v>
      </c>
      <c r="Q280" s="16">
        <v>5866.63</v>
      </c>
      <c r="R280" s="16">
        <v>38.1</v>
      </c>
      <c r="S280" s="16">
        <v>38.090000000000003</v>
      </c>
      <c r="T280" s="16">
        <f t="shared" si="42"/>
        <v>457.08000000000004</v>
      </c>
      <c r="U280" s="16">
        <f t="shared" si="43"/>
        <v>5409.55</v>
      </c>
      <c r="V280" s="16">
        <f t="shared" si="44"/>
        <v>457.08000000000004</v>
      </c>
      <c r="W280" s="16">
        <f t="shared" si="45"/>
        <v>4952.47</v>
      </c>
      <c r="X280" s="16">
        <f t="shared" si="44"/>
        <v>457.08000000000004</v>
      </c>
      <c r="Y280" s="16">
        <f t="shared" si="46"/>
        <v>4495.3900000000003</v>
      </c>
      <c r="Z280" s="16">
        <f t="shared" si="47"/>
        <v>457.08000000000004</v>
      </c>
      <c r="AA280" s="16">
        <f t="shared" si="48"/>
        <v>4038.3100000000004</v>
      </c>
      <c r="AB280" s="16">
        <f t="shared" si="49"/>
        <v>457.08000000000004</v>
      </c>
      <c r="AC280" s="16">
        <f t="shared" si="50"/>
        <v>3581.2300000000005</v>
      </c>
    </row>
    <row r="281" spans="1:29" s="8" customFormat="1" ht="12" hidden="1" outlineLevel="1" x14ac:dyDescent="0.2">
      <c r="A281" s="12" t="s">
        <v>2637</v>
      </c>
      <c r="B281" s="13" t="s">
        <v>2638</v>
      </c>
      <c r="C281" s="14">
        <v>44541</v>
      </c>
      <c r="D281" s="12" t="s">
        <v>19</v>
      </c>
      <c r="E281" s="13">
        <v>191</v>
      </c>
      <c r="F281" s="13">
        <v>155</v>
      </c>
      <c r="G281" s="16">
        <v>8438.17</v>
      </c>
      <c r="H281" s="16">
        <v>8438.17</v>
      </c>
      <c r="I281" s="16">
        <v>1098.75</v>
      </c>
      <c r="J281" s="16">
        <v>7339.42</v>
      </c>
      <c r="K281" s="15"/>
      <c r="L281" s="17">
        <v>527.4</v>
      </c>
      <c r="M281" s="15"/>
      <c r="N281" s="15"/>
      <c r="O281" s="16">
        <v>8438.17</v>
      </c>
      <c r="P281" s="16">
        <v>1626.15</v>
      </c>
      <c r="Q281" s="16">
        <v>6812.02</v>
      </c>
      <c r="R281" s="16">
        <v>43.95</v>
      </c>
      <c r="S281" s="16">
        <v>43.95</v>
      </c>
      <c r="T281" s="16">
        <f t="shared" si="42"/>
        <v>527.40000000000009</v>
      </c>
      <c r="U281" s="16">
        <f t="shared" si="43"/>
        <v>6284.6200000000008</v>
      </c>
      <c r="V281" s="16">
        <f t="shared" si="44"/>
        <v>527.40000000000009</v>
      </c>
      <c r="W281" s="16">
        <f t="shared" si="45"/>
        <v>5757.2200000000012</v>
      </c>
      <c r="X281" s="16">
        <f t="shared" si="44"/>
        <v>527.40000000000009</v>
      </c>
      <c r="Y281" s="16">
        <f t="shared" si="46"/>
        <v>5229.8200000000015</v>
      </c>
      <c r="Z281" s="16">
        <f t="shared" si="47"/>
        <v>527.40000000000009</v>
      </c>
      <c r="AA281" s="16">
        <f t="shared" si="48"/>
        <v>4702.4200000000019</v>
      </c>
      <c r="AB281" s="16">
        <f t="shared" si="49"/>
        <v>527.40000000000009</v>
      </c>
      <c r="AC281" s="16">
        <f t="shared" si="50"/>
        <v>4175.0200000000023</v>
      </c>
    </row>
    <row r="282" spans="1:29" s="8" customFormat="1" ht="12" hidden="1" outlineLevel="1" x14ac:dyDescent="0.2">
      <c r="A282" s="12" t="s">
        <v>2667</v>
      </c>
      <c r="B282" s="13" t="s">
        <v>2668</v>
      </c>
      <c r="C282" s="14">
        <v>44541</v>
      </c>
      <c r="D282" s="12" t="s">
        <v>19</v>
      </c>
      <c r="E282" s="13">
        <v>191</v>
      </c>
      <c r="F282" s="13">
        <v>155</v>
      </c>
      <c r="G282" s="16">
        <v>8438.17</v>
      </c>
      <c r="H282" s="16">
        <v>8438.17</v>
      </c>
      <c r="I282" s="16">
        <v>1098.75</v>
      </c>
      <c r="J282" s="16">
        <v>7339.42</v>
      </c>
      <c r="K282" s="15"/>
      <c r="L282" s="17">
        <v>527.4</v>
      </c>
      <c r="M282" s="15"/>
      <c r="N282" s="15"/>
      <c r="O282" s="16">
        <v>8438.17</v>
      </c>
      <c r="P282" s="16">
        <v>1626.15</v>
      </c>
      <c r="Q282" s="16">
        <v>6812.02</v>
      </c>
      <c r="R282" s="16">
        <v>43.95</v>
      </c>
      <c r="S282" s="16">
        <v>43.95</v>
      </c>
      <c r="T282" s="16">
        <f t="shared" si="42"/>
        <v>527.40000000000009</v>
      </c>
      <c r="U282" s="16">
        <f t="shared" si="43"/>
        <v>6284.6200000000008</v>
      </c>
      <c r="V282" s="16">
        <f t="shared" si="44"/>
        <v>527.40000000000009</v>
      </c>
      <c r="W282" s="16">
        <f t="shared" si="45"/>
        <v>5757.2200000000012</v>
      </c>
      <c r="X282" s="16">
        <f t="shared" si="44"/>
        <v>527.40000000000009</v>
      </c>
      <c r="Y282" s="16">
        <f t="shared" si="46"/>
        <v>5229.8200000000015</v>
      </c>
      <c r="Z282" s="16">
        <f t="shared" si="47"/>
        <v>527.40000000000009</v>
      </c>
      <c r="AA282" s="16">
        <f t="shared" si="48"/>
        <v>4702.4200000000019</v>
      </c>
      <c r="AB282" s="16">
        <f t="shared" si="49"/>
        <v>527.40000000000009</v>
      </c>
      <c r="AC282" s="16">
        <f t="shared" si="50"/>
        <v>4175.0200000000023</v>
      </c>
    </row>
    <row r="283" spans="1:29" s="8" customFormat="1" ht="12" hidden="1" outlineLevel="1" x14ac:dyDescent="0.2">
      <c r="A283" s="12" t="s">
        <v>2671</v>
      </c>
      <c r="B283" s="13" t="s">
        <v>2672</v>
      </c>
      <c r="C283" s="14">
        <v>44541</v>
      </c>
      <c r="D283" s="12" t="s">
        <v>19</v>
      </c>
      <c r="E283" s="13">
        <v>191</v>
      </c>
      <c r="F283" s="13">
        <v>155</v>
      </c>
      <c r="G283" s="16">
        <v>8438.17</v>
      </c>
      <c r="H283" s="16">
        <v>8438.17</v>
      </c>
      <c r="I283" s="16">
        <v>1098.75</v>
      </c>
      <c r="J283" s="16">
        <v>7339.42</v>
      </c>
      <c r="K283" s="15"/>
      <c r="L283" s="17">
        <v>527.4</v>
      </c>
      <c r="M283" s="15"/>
      <c r="N283" s="15"/>
      <c r="O283" s="16">
        <v>8438.17</v>
      </c>
      <c r="P283" s="16">
        <v>1626.15</v>
      </c>
      <c r="Q283" s="16">
        <v>6812.02</v>
      </c>
      <c r="R283" s="16">
        <v>43.95</v>
      </c>
      <c r="S283" s="16">
        <v>43.95</v>
      </c>
      <c r="T283" s="16">
        <f t="shared" si="42"/>
        <v>527.40000000000009</v>
      </c>
      <c r="U283" s="16">
        <f t="shared" si="43"/>
        <v>6284.6200000000008</v>
      </c>
      <c r="V283" s="16">
        <f t="shared" si="44"/>
        <v>527.40000000000009</v>
      </c>
      <c r="W283" s="16">
        <f t="shared" si="45"/>
        <v>5757.2200000000012</v>
      </c>
      <c r="X283" s="16">
        <f t="shared" si="44"/>
        <v>527.40000000000009</v>
      </c>
      <c r="Y283" s="16">
        <f t="shared" si="46"/>
        <v>5229.8200000000015</v>
      </c>
      <c r="Z283" s="16">
        <f t="shared" si="47"/>
        <v>527.40000000000009</v>
      </c>
      <c r="AA283" s="16">
        <f t="shared" si="48"/>
        <v>4702.4200000000019</v>
      </c>
      <c r="AB283" s="16">
        <f t="shared" si="49"/>
        <v>527.40000000000009</v>
      </c>
      <c r="AC283" s="16">
        <f t="shared" si="50"/>
        <v>4175.0200000000023</v>
      </c>
    </row>
    <row r="284" spans="1:29" s="8" customFormat="1" ht="12" hidden="1" outlineLevel="1" x14ac:dyDescent="0.2">
      <c r="A284" s="12" t="s">
        <v>2673</v>
      </c>
      <c r="B284" s="13" t="s">
        <v>2674</v>
      </c>
      <c r="C284" s="14">
        <v>44541</v>
      </c>
      <c r="D284" s="12" t="s">
        <v>19</v>
      </c>
      <c r="E284" s="13">
        <v>191</v>
      </c>
      <c r="F284" s="13">
        <v>155</v>
      </c>
      <c r="G284" s="16">
        <v>8438.17</v>
      </c>
      <c r="H284" s="16">
        <v>8438.17</v>
      </c>
      <c r="I284" s="16">
        <v>1098.75</v>
      </c>
      <c r="J284" s="16">
        <v>7339.42</v>
      </c>
      <c r="K284" s="15"/>
      <c r="L284" s="17">
        <v>527.4</v>
      </c>
      <c r="M284" s="15"/>
      <c r="N284" s="15"/>
      <c r="O284" s="16">
        <v>8438.17</v>
      </c>
      <c r="P284" s="16">
        <v>1626.15</v>
      </c>
      <c r="Q284" s="16">
        <v>6812.02</v>
      </c>
      <c r="R284" s="16">
        <v>43.95</v>
      </c>
      <c r="S284" s="16">
        <v>43.95</v>
      </c>
      <c r="T284" s="16">
        <f t="shared" si="42"/>
        <v>527.40000000000009</v>
      </c>
      <c r="U284" s="16">
        <f t="shared" si="43"/>
        <v>6284.6200000000008</v>
      </c>
      <c r="V284" s="16">
        <f t="shared" si="44"/>
        <v>527.40000000000009</v>
      </c>
      <c r="W284" s="16">
        <f t="shared" si="45"/>
        <v>5757.2200000000012</v>
      </c>
      <c r="X284" s="16">
        <f t="shared" si="44"/>
        <v>527.40000000000009</v>
      </c>
      <c r="Y284" s="16">
        <f t="shared" si="46"/>
        <v>5229.8200000000015</v>
      </c>
      <c r="Z284" s="16">
        <f t="shared" si="47"/>
        <v>527.40000000000009</v>
      </c>
      <c r="AA284" s="16">
        <f t="shared" si="48"/>
        <v>4702.4200000000019</v>
      </c>
      <c r="AB284" s="16">
        <f t="shared" si="49"/>
        <v>527.40000000000009</v>
      </c>
      <c r="AC284" s="16">
        <f t="shared" si="50"/>
        <v>4175.0200000000023</v>
      </c>
    </row>
    <row r="285" spans="1:29" s="8" customFormat="1" ht="12" hidden="1" outlineLevel="1" x14ac:dyDescent="0.2">
      <c r="A285" s="12" t="s">
        <v>2689</v>
      </c>
      <c r="B285" s="13" t="s">
        <v>2690</v>
      </c>
      <c r="C285" s="14">
        <v>44541</v>
      </c>
      <c r="D285" s="12" t="s">
        <v>19</v>
      </c>
      <c r="E285" s="13">
        <v>191</v>
      </c>
      <c r="F285" s="13">
        <v>155</v>
      </c>
      <c r="G285" s="16">
        <v>8438.17</v>
      </c>
      <c r="H285" s="16">
        <v>8438.17</v>
      </c>
      <c r="I285" s="16">
        <v>1098.75</v>
      </c>
      <c r="J285" s="16">
        <v>7339.42</v>
      </c>
      <c r="K285" s="15"/>
      <c r="L285" s="17">
        <v>527.4</v>
      </c>
      <c r="M285" s="15"/>
      <c r="N285" s="15"/>
      <c r="O285" s="16">
        <v>8438.17</v>
      </c>
      <c r="P285" s="16">
        <v>1626.15</v>
      </c>
      <c r="Q285" s="16">
        <v>6812.02</v>
      </c>
      <c r="R285" s="16">
        <v>43.95</v>
      </c>
      <c r="S285" s="16">
        <v>43.95</v>
      </c>
      <c r="T285" s="16">
        <f t="shared" si="42"/>
        <v>527.40000000000009</v>
      </c>
      <c r="U285" s="16">
        <f t="shared" si="43"/>
        <v>6284.6200000000008</v>
      </c>
      <c r="V285" s="16">
        <f t="shared" si="44"/>
        <v>527.40000000000009</v>
      </c>
      <c r="W285" s="16">
        <f t="shared" si="45"/>
        <v>5757.2200000000012</v>
      </c>
      <c r="X285" s="16">
        <f t="shared" si="44"/>
        <v>527.40000000000009</v>
      </c>
      <c r="Y285" s="16">
        <f t="shared" si="46"/>
        <v>5229.8200000000015</v>
      </c>
      <c r="Z285" s="16">
        <f t="shared" si="47"/>
        <v>527.40000000000009</v>
      </c>
      <c r="AA285" s="16">
        <f t="shared" si="48"/>
        <v>4702.4200000000019</v>
      </c>
      <c r="AB285" s="16">
        <f t="shared" si="49"/>
        <v>527.40000000000009</v>
      </c>
      <c r="AC285" s="16">
        <f t="shared" si="50"/>
        <v>4175.0200000000023</v>
      </c>
    </row>
    <row r="286" spans="1:29" s="8" customFormat="1" ht="12" hidden="1" outlineLevel="1" x14ac:dyDescent="0.2">
      <c r="A286" s="12" t="s">
        <v>2691</v>
      </c>
      <c r="B286" s="13" t="s">
        <v>2692</v>
      </c>
      <c r="C286" s="14">
        <v>44541</v>
      </c>
      <c r="D286" s="12" t="s">
        <v>19</v>
      </c>
      <c r="E286" s="13">
        <v>191</v>
      </c>
      <c r="F286" s="13">
        <v>155</v>
      </c>
      <c r="G286" s="16">
        <v>8438.17</v>
      </c>
      <c r="H286" s="16">
        <v>8438.17</v>
      </c>
      <c r="I286" s="16">
        <v>1098.75</v>
      </c>
      <c r="J286" s="16">
        <v>7339.42</v>
      </c>
      <c r="K286" s="15"/>
      <c r="L286" s="17">
        <v>527.4</v>
      </c>
      <c r="M286" s="15"/>
      <c r="N286" s="15"/>
      <c r="O286" s="16">
        <v>8438.17</v>
      </c>
      <c r="P286" s="16">
        <v>1626.15</v>
      </c>
      <c r="Q286" s="16">
        <v>6812.02</v>
      </c>
      <c r="R286" s="16">
        <v>43.95</v>
      </c>
      <c r="S286" s="16">
        <v>43.95</v>
      </c>
      <c r="T286" s="16">
        <f t="shared" si="42"/>
        <v>527.40000000000009</v>
      </c>
      <c r="U286" s="16">
        <f t="shared" si="43"/>
        <v>6284.6200000000008</v>
      </c>
      <c r="V286" s="16">
        <f t="shared" si="44"/>
        <v>527.40000000000009</v>
      </c>
      <c r="W286" s="16">
        <f t="shared" si="45"/>
        <v>5757.2200000000012</v>
      </c>
      <c r="X286" s="16">
        <f t="shared" si="44"/>
        <v>527.40000000000009</v>
      </c>
      <c r="Y286" s="16">
        <f t="shared" si="46"/>
        <v>5229.8200000000015</v>
      </c>
      <c r="Z286" s="16">
        <f t="shared" si="47"/>
        <v>527.40000000000009</v>
      </c>
      <c r="AA286" s="16">
        <f t="shared" si="48"/>
        <v>4702.4200000000019</v>
      </c>
      <c r="AB286" s="16">
        <f t="shared" si="49"/>
        <v>527.40000000000009</v>
      </c>
      <c r="AC286" s="16">
        <f t="shared" si="50"/>
        <v>4175.0200000000023</v>
      </c>
    </row>
    <row r="287" spans="1:29" s="8" customFormat="1" ht="12" hidden="1" outlineLevel="1" x14ac:dyDescent="0.2">
      <c r="A287" s="12" t="s">
        <v>2775</v>
      </c>
      <c r="B287" s="13" t="s">
        <v>2776</v>
      </c>
      <c r="C287" s="14">
        <v>44541</v>
      </c>
      <c r="D287" s="12" t="s">
        <v>19</v>
      </c>
      <c r="E287" s="13">
        <v>191</v>
      </c>
      <c r="F287" s="13">
        <v>155</v>
      </c>
      <c r="G287" s="16">
        <v>8438.17</v>
      </c>
      <c r="H287" s="16">
        <v>8438.17</v>
      </c>
      <c r="I287" s="16">
        <v>1098.75</v>
      </c>
      <c r="J287" s="16">
        <v>7339.42</v>
      </c>
      <c r="K287" s="15"/>
      <c r="L287" s="17">
        <v>527.4</v>
      </c>
      <c r="M287" s="15"/>
      <c r="N287" s="15"/>
      <c r="O287" s="16">
        <v>8438.17</v>
      </c>
      <c r="P287" s="16">
        <v>1626.15</v>
      </c>
      <c r="Q287" s="16">
        <v>6812.02</v>
      </c>
      <c r="R287" s="16">
        <v>43.95</v>
      </c>
      <c r="S287" s="16">
        <v>43.95</v>
      </c>
      <c r="T287" s="16">
        <f t="shared" si="42"/>
        <v>527.40000000000009</v>
      </c>
      <c r="U287" s="16">
        <f t="shared" si="43"/>
        <v>6284.6200000000008</v>
      </c>
      <c r="V287" s="16">
        <f t="shared" si="44"/>
        <v>527.40000000000009</v>
      </c>
      <c r="W287" s="16">
        <f t="shared" si="45"/>
        <v>5757.2200000000012</v>
      </c>
      <c r="X287" s="16">
        <f t="shared" si="44"/>
        <v>527.40000000000009</v>
      </c>
      <c r="Y287" s="16">
        <f t="shared" si="46"/>
        <v>5229.8200000000015</v>
      </c>
      <c r="Z287" s="16">
        <f t="shared" si="47"/>
        <v>527.40000000000009</v>
      </c>
      <c r="AA287" s="16">
        <f t="shared" si="48"/>
        <v>4702.4200000000019</v>
      </c>
      <c r="AB287" s="16">
        <f t="shared" si="49"/>
        <v>527.40000000000009</v>
      </c>
      <c r="AC287" s="16">
        <f t="shared" si="50"/>
        <v>4175.0200000000023</v>
      </c>
    </row>
    <row r="288" spans="1:29" s="8" customFormat="1" ht="12" hidden="1" outlineLevel="1" x14ac:dyDescent="0.2">
      <c r="A288" s="12" t="s">
        <v>2777</v>
      </c>
      <c r="B288" s="13" t="s">
        <v>2778</v>
      </c>
      <c r="C288" s="14">
        <v>44541</v>
      </c>
      <c r="D288" s="12" t="s">
        <v>19</v>
      </c>
      <c r="E288" s="13">
        <v>191</v>
      </c>
      <c r="F288" s="13">
        <v>155</v>
      </c>
      <c r="G288" s="16">
        <v>8438.17</v>
      </c>
      <c r="H288" s="16">
        <v>8438.17</v>
      </c>
      <c r="I288" s="16">
        <v>1098.75</v>
      </c>
      <c r="J288" s="16">
        <v>7339.42</v>
      </c>
      <c r="K288" s="15"/>
      <c r="L288" s="17">
        <v>527.4</v>
      </c>
      <c r="M288" s="15"/>
      <c r="N288" s="15"/>
      <c r="O288" s="16">
        <v>8438.17</v>
      </c>
      <c r="P288" s="16">
        <v>1626.15</v>
      </c>
      <c r="Q288" s="16">
        <v>6812.02</v>
      </c>
      <c r="R288" s="16">
        <v>43.95</v>
      </c>
      <c r="S288" s="16">
        <v>43.95</v>
      </c>
      <c r="T288" s="16">
        <f t="shared" si="42"/>
        <v>527.40000000000009</v>
      </c>
      <c r="U288" s="16">
        <f t="shared" si="43"/>
        <v>6284.6200000000008</v>
      </c>
      <c r="V288" s="16">
        <f t="shared" si="44"/>
        <v>527.40000000000009</v>
      </c>
      <c r="W288" s="16">
        <f t="shared" si="45"/>
        <v>5757.2200000000012</v>
      </c>
      <c r="X288" s="16">
        <f t="shared" si="44"/>
        <v>527.40000000000009</v>
      </c>
      <c r="Y288" s="16">
        <f t="shared" si="46"/>
        <v>5229.8200000000015</v>
      </c>
      <c r="Z288" s="16">
        <f t="shared" si="47"/>
        <v>527.40000000000009</v>
      </c>
      <c r="AA288" s="16">
        <f t="shared" si="48"/>
        <v>4702.4200000000019</v>
      </c>
      <c r="AB288" s="16">
        <f t="shared" si="49"/>
        <v>527.40000000000009</v>
      </c>
      <c r="AC288" s="16">
        <f t="shared" si="50"/>
        <v>4175.0200000000023</v>
      </c>
    </row>
    <row r="289" spans="1:29" s="8" customFormat="1" ht="12" hidden="1" outlineLevel="1" x14ac:dyDescent="0.2">
      <c r="A289" s="12" t="s">
        <v>2779</v>
      </c>
      <c r="B289" s="13" t="s">
        <v>2780</v>
      </c>
      <c r="C289" s="14">
        <v>44541</v>
      </c>
      <c r="D289" s="12" t="s">
        <v>19</v>
      </c>
      <c r="E289" s="13">
        <v>191</v>
      </c>
      <c r="F289" s="13">
        <v>155</v>
      </c>
      <c r="G289" s="16">
        <v>8438.17</v>
      </c>
      <c r="H289" s="16">
        <v>8438.17</v>
      </c>
      <c r="I289" s="16">
        <v>1098.75</v>
      </c>
      <c r="J289" s="16">
        <v>7339.42</v>
      </c>
      <c r="K289" s="15"/>
      <c r="L289" s="17">
        <v>527.4</v>
      </c>
      <c r="M289" s="15"/>
      <c r="N289" s="15"/>
      <c r="O289" s="16">
        <v>8438.17</v>
      </c>
      <c r="P289" s="16">
        <v>1626.15</v>
      </c>
      <c r="Q289" s="16">
        <v>6812.02</v>
      </c>
      <c r="R289" s="16">
        <v>43.95</v>
      </c>
      <c r="S289" s="16">
        <v>43.95</v>
      </c>
      <c r="T289" s="16">
        <f t="shared" si="42"/>
        <v>527.40000000000009</v>
      </c>
      <c r="U289" s="16">
        <f t="shared" si="43"/>
        <v>6284.6200000000008</v>
      </c>
      <c r="V289" s="16">
        <f t="shared" si="44"/>
        <v>527.40000000000009</v>
      </c>
      <c r="W289" s="16">
        <f t="shared" si="45"/>
        <v>5757.2200000000012</v>
      </c>
      <c r="X289" s="16">
        <f t="shared" si="44"/>
        <v>527.40000000000009</v>
      </c>
      <c r="Y289" s="16">
        <f t="shared" si="46"/>
        <v>5229.8200000000015</v>
      </c>
      <c r="Z289" s="16">
        <f t="shared" si="47"/>
        <v>527.40000000000009</v>
      </c>
      <c r="AA289" s="16">
        <f t="shared" si="48"/>
        <v>4702.4200000000019</v>
      </c>
      <c r="AB289" s="16">
        <f t="shared" si="49"/>
        <v>527.40000000000009</v>
      </c>
      <c r="AC289" s="16">
        <f t="shared" si="50"/>
        <v>4175.0200000000023</v>
      </c>
    </row>
    <row r="290" spans="1:29" s="8" customFormat="1" ht="12" hidden="1" outlineLevel="1" x14ac:dyDescent="0.2">
      <c r="A290" s="12" t="s">
        <v>2781</v>
      </c>
      <c r="B290" s="13" t="s">
        <v>2782</v>
      </c>
      <c r="C290" s="14">
        <v>44541</v>
      </c>
      <c r="D290" s="12" t="s">
        <v>19</v>
      </c>
      <c r="E290" s="13">
        <v>191</v>
      </c>
      <c r="F290" s="13">
        <v>155</v>
      </c>
      <c r="G290" s="16">
        <v>8438.17</v>
      </c>
      <c r="H290" s="16">
        <v>8438.17</v>
      </c>
      <c r="I290" s="16">
        <v>1098.75</v>
      </c>
      <c r="J290" s="16">
        <v>7339.42</v>
      </c>
      <c r="K290" s="15"/>
      <c r="L290" s="17">
        <v>527.4</v>
      </c>
      <c r="M290" s="15"/>
      <c r="N290" s="15"/>
      <c r="O290" s="16">
        <v>8438.17</v>
      </c>
      <c r="P290" s="16">
        <v>1626.15</v>
      </c>
      <c r="Q290" s="16">
        <v>6812.02</v>
      </c>
      <c r="R290" s="16">
        <v>43.95</v>
      </c>
      <c r="S290" s="16">
        <v>43.95</v>
      </c>
      <c r="T290" s="16">
        <f t="shared" si="42"/>
        <v>527.40000000000009</v>
      </c>
      <c r="U290" s="16">
        <f t="shared" si="43"/>
        <v>6284.6200000000008</v>
      </c>
      <c r="V290" s="16">
        <f t="shared" si="44"/>
        <v>527.40000000000009</v>
      </c>
      <c r="W290" s="16">
        <f t="shared" si="45"/>
        <v>5757.2200000000012</v>
      </c>
      <c r="X290" s="16">
        <f t="shared" si="44"/>
        <v>527.40000000000009</v>
      </c>
      <c r="Y290" s="16">
        <f t="shared" si="46"/>
        <v>5229.8200000000015</v>
      </c>
      <c r="Z290" s="16">
        <f t="shared" si="47"/>
        <v>527.40000000000009</v>
      </c>
      <c r="AA290" s="16">
        <f t="shared" si="48"/>
        <v>4702.4200000000019</v>
      </c>
      <c r="AB290" s="16">
        <f t="shared" si="49"/>
        <v>527.40000000000009</v>
      </c>
      <c r="AC290" s="16">
        <f t="shared" si="50"/>
        <v>4175.0200000000023</v>
      </c>
    </row>
    <row r="291" spans="1:29" s="8" customFormat="1" ht="12" hidden="1" outlineLevel="1" x14ac:dyDescent="0.2">
      <c r="A291" s="12" t="s">
        <v>2783</v>
      </c>
      <c r="B291" s="13" t="s">
        <v>2784</v>
      </c>
      <c r="C291" s="14">
        <v>44541</v>
      </c>
      <c r="D291" s="12" t="s">
        <v>19</v>
      </c>
      <c r="E291" s="13">
        <v>191</v>
      </c>
      <c r="F291" s="13">
        <v>155</v>
      </c>
      <c r="G291" s="16">
        <v>8438.17</v>
      </c>
      <c r="H291" s="16">
        <v>8438.17</v>
      </c>
      <c r="I291" s="16">
        <v>1098.75</v>
      </c>
      <c r="J291" s="16">
        <v>7339.42</v>
      </c>
      <c r="K291" s="15"/>
      <c r="L291" s="17">
        <v>527.4</v>
      </c>
      <c r="M291" s="15"/>
      <c r="N291" s="15"/>
      <c r="O291" s="16">
        <v>8438.17</v>
      </c>
      <c r="P291" s="16">
        <v>1626.15</v>
      </c>
      <c r="Q291" s="16">
        <v>6812.02</v>
      </c>
      <c r="R291" s="16">
        <v>43.95</v>
      </c>
      <c r="S291" s="16">
        <v>43.95</v>
      </c>
      <c r="T291" s="16">
        <f t="shared" si="42"/>
        <v>527.40000000000009</v>
      </c>
      <c r="U291" s="16">
        <f t="shared" si="43"/>
        <v>6284.6200000000008</v>
      </c>
      <c r="V291" s="16">
        <f t="shared" si="44"/>
        <v>527.40000000000009</v>
      </c>
      <c r="W291" s="16">
        <f t="shared" si="45"/>
        <v>5757.2200000000012</v>
      </c>
      <c r="X291" s="16">
        <f t="shared" si="44"/>
        <v>527.40000000000009</v>
      </c>
      <c r="Y291" s="16">
        <f t="shared" si="46"/>
        <v>5229.8200000000015</v>
      </c>
      <c r="Z291" s="16">
        <f t="shared" si="47"/>
        <v>527.40000000000009</v>
      </c>
      <c r="AA291" s="16">
        <f t="shared" si="48"/>
        <v>4702.4200000000019</v>
      </c>
      <c r="AB291" s="16">
        <f t="shared" si="49"/>
        <v>527.40000000000009</v>
      </c>
      <c r="AC291" s="16">
        <f t="shared" si="50"/>
        <v>4175.0200000000023</v>
      </c>
    </row>
    <row r="292" spans="1:29" s="8" customFormat="1" ht="12" hidden="1" outlineLevel="1" x14ac:dyDescent="0.2">
      <c r="A292" s="12" t="s">
        <v>2785</v>
      </c>
      <c r="B292" s="13" t="s">
        <v>2786</v>
      </c>
      <c r="C292" s="14">
        <v>44541</v>
      </c>
      <c r="D292" s="12" t="s">
        <v>19</v>
      </c>
      <c r="E292" s="13">
        <v>191</v>
      </c>
      <c r="F292" s="13">
        <v>155</v>
      </c>
      <c r="G292" s="16">
        <v>8438.17</v>
      </c>
      <c r="H292" s="16">
        <v>8438.17</v>
      </c>
      <c r="I292" s="16">
        <v>1098.75</v>
      </c>
      <c r="J292" s="16">
        <v>7339.42</v>
      </c>
      <c r="K292" s="15"/>
      <c r="L292" s="17">
        <v>527.4</v>
      </c>
      <c r="M292" s="15"/>
      <c r="N292" s="15"/>
      <c r="O292" s="16">
        <v>8438.17</v>
      </c>
      <c r="P292" s="16">
        <v>1626.15</v>
      </c>
      <c r="Q292" s="16">
        <v>6812.02</v>
      </c>
      <c r="R292" s="16">
        <v>43.95</v>
      </c>
      <c r="S292" s="16">
        <v>43.95</v>
      </c>
      <c r="T292" s="16">
        <f t="shared" si="42"/>
        <v>527.40000000000009</v>
      </c>
      <c r="U292" s="16">
        <f t="shared" si="43"/>
        <v>6284.6200000000008</v>
      </c>
      <c r="V292" s="16">
        <f t="shared" si="44"/>
        <v>527.40000000000009</v>
      </c>
      <c r="W292" s="16">
        <f t="shared" si="45"/>
        <v>5757.2200000000012</v>
      </c>
      <c r="X292" s="16">
        <f t="shared" si="44"/>
        <v>527.40000000000009</v>
      </c>
      <c r="Y292" s="16">
        <f t="shared" si="46"/>
        <v>5229.8200000000015</v>
      </c>
      <c r="Z292" s="16">
        <f t="shared" si="47"/>
        <v>527.40000000000009</v>
      </c>
      <c r="AA292" s="16">
        <f t="shared" si="48"/>
        <v>4702.4200000000019</v>
      </c>
      <c r="AB292" s="16">
        <f t="shared" si="49"/>
        <v>527.40000000000009</v>
      </c>
      <c r="AC292" s="16">
        <f t="shared" si="50"/>
        <v>4175.0200000000023</v>
      </c>
    </row>
    <row r="293" spans="1:29" s="8" customFormat="1" ht="12" hidden="1" outlineLevel="1" x14ac:dyDescent="0.2">
      <c r="A293" s="12" t="s">
        <v>2787</v>
      </c>
      <c r="B293" s="13" t="s">
        <v>2788</v>
      </c>
      <c r="C293" s="14">
        <v>44541</v>
      </c>
      <c r="D293" s="12" t="s">
        <v>19</v>
      </c>
      <c r="E293" s="13">
        <v>191</v>
      </c>
      <c r="F293" s="13">
        <v>155</v>
      </c>
      <c r="G293" s="16">
        <v>8438.17</v>
      </c>
      <c r="H293" s="16">
        <v>8438.17</v>
      </c>
      <c r="I293" s="16">
        <v>1098.75</v>
      </c>
      <c r="J293" s="16">
        <v>7339.42</v>
      </c>
      <c r="K293" s="15"/>
      <c r="L293" s="17">
        <v>527.4</v>
      </c>
      <c r="M293" s="15"/>
      <c r="N293" s="15"/>
      <c r="O293" s="16">
        <v>8438.17</v>
      </c>
      <c r="P293" s="16">
        <v>1626.15</v>
      </c>
      <c r="Q293" s="16">
        <v>6812.02</v>
      </c>
      <c r="R293" s="16">
        <v>43.95</v>
      </c>
      <c r="S293" s="16">
        <v>43.95</v>
      </c>
      <c r="T293" s="16">
        <f t="shared" si="42"/>
        <v>527.40000000000009</v>
      </c>
      <c r="U293" s="16">
        <f t="shared" si="43"/>
        <v>6284.6200000000008</v>
      </c>
      <c r="V293" s="16">
        <f t="shared" si="44"/>
        <v>527.40000000000009</v>
      </c>
      <c r="W293" s="16">
        <f t="shared" si="45"/>
        <v>5757.2200000000012</v>
      </c>
      <c r="X293" s="16">
        <f t="shared" si="44"/>
        <v>527.40000000000009</v>
      </c>
      <c r="Y293" s="16">
        <f t="shared" si="46"/>
        <v>5229.8200000000015</v>
      </c>
      <c r="Z293" s="16">
        <f t="shared" si="47"/>
        <v>527.40000000000009</v>
      </c>
      <c r="AA293" s="16">
        <f t="shared" si="48"/>
        <v>4702.4200000000019</v>
      </c>
      <c r="AB293" s="16">
        <f t="shared" si="49"/>
        <v>527.40000000000009</v>
      </c>
      <c r="AC293" s="16">
        <f t="shared" si="50"/>
        <v>4175.0200000000023</v>
      </c>
    </row>
    <row r="294" spans="1:29" s="8" customFormat="1" ht="12" hidden="1" outlineLevel="1" x14ac:dyDescent="0.2">
      <c r="A294" s="12" t="s">
        <v>2789</v>
      </c>
      <c r="B294" s="13" t="s">
        <v>2790</v>
      </c>
      <c r="C294" s="14">
        <v>44541</v>
      </c>
      <c r="D294" s="12" t="s">
        <v>19</v>
      </c>
      <c r="E294" s="13">
        <v>191</v>
      </c>
      <c r="F294" s="13">
        <v>155</v>
      </c>
      <c r="G294" s="16">
        <v>8438.17</v>
      </c>
      <c r="H294" s="16">
        <v>8438.17</v>
      </c>
      <c r="I294" s="16">
        <v>1098.75</v>
      </c>
      <c r="J294" s="16">
        <v>7339.42</v>
      </c>
      <c r="K294" s="15"/>
      <c r="L294" s="17">
        <v>527.4</v>
      </c>
      <c r="M294" s="15"/>
      <c r="N294" s="15"/>
      <c r="O294" s="16">
        <v>8438.17</v>
      </c>
      <c r="P294" s="16">
        <v>1626.15</v>
      </c>
      <c r="Q294" s="16">
        <v>6812.02</v>
      </c>
      <c r="R294" s="16">
        <v>43.95</v>
      </c>
      <c r="S294" s="16">
        <v>43.95</v>
      </c>
      <c r="T294" s="16">
        <f t="shared" si="42"/>
        <v>527.40000000000009</v>
      </c>
      <c r="U294" s="16">
        <f t="shared" si="43"/>
        <v>6284.6200000000008</v>
      </c>
      <c r="V294" s="16">
        <f t="shared" si="44"/>
        <v>527.40000000000009</v>
      </c>
      <c r="W294" s="16">
        <f t="shared" si="45"/>
        <v>5757.2200000000012</v>
      </c>
      <c r="X294" s="16">
        <f t="shared" si="44"/>
        <v>527.40000000000009</v>
      </c>
      <c r="Y294" s="16">
        <f t="shared" si="46"/>
        <v>5229.8200000000015</v>
      </c>
      <c r="Z294" s="16">
        <f t="shared" si="47"/>
        <v>527.40000000000009</v>
      </c>
      <c r="AA294" s="16">
        <f t="shared" si="48"/>
        <v>4702.4200000000019</v>
      </c>
      <c r="AB294" s="16">
        <f t="shared" si="49"/>
        <v>527.40000000000009</v>
      </c>
      <c r="AC294" s="16">
        <f t="shared" si="50"/>
        <v>4175.0200000000023</v>
      </c>
    </row>
    <row r="295" spans="1:29" s="8" customFormat="1" ht="12" hidden="1" outlineLevel="1" x14ac:dyDescent="0.2">
      <c r="A295" s="12" t="s">
        <v>2791</v>
      </c>
      <c r="B295" s="13" t="s">
        <v>2792</v>
      </c>
      <c r="C295" s="14">
        <v>44541</v>
      </c>
      <c r="D295" s="12" t="s">
        <v>19</v>
      </c>
      <c r="E295" s="13">
        <v>191</v>
      </c>
      <c r="F295" s="13">
        <v>155</v>
      </c>
      <c r="G295" s="16">
        <v>8438.17</v>
      </c>
      <c r="H295" s="16">
        <v>8438.17</v>
      </c>
      <c r="I295" s="16">
        <v>1098.75</v>
      </c>
      <c r="J295" s="16">
        <v>7339.42</v>
      </c>
      <c r="K295" s="15"/>
      <c r="L295" s="17">
        <v>527.4</v>
      </c>
      <c r="M295" s="15"/>
      <c r="N295" s="15"/>
      <c r="O295" s="16">
        <v>8438.17</v>
      </c>
      <c r="P295" s="16">
        <v>1626.15</v>
      </c>
      <c r="Q295" s="16">
        <v>6812.02</v>
      </c>
      <c r="R295" s="16">
        <v>43.95</v>
      </c>
      <c r="S295" s="16">
        <v>43.95</v>
      </c>
      <c r="T295" s="16">
        <f t="shared" si="42"/>
        <v>527.40000000000009</v>
      </c>
      <c r="U295" s="16">
        <f t="shared" si="43"/>
        <v>6284.6200000000008</v>
      </c>
      <c r="V295" s="16">
        <f t="shared" si="44"/>
        <v>527.40000000000009</v>
      </c>
      <c r="W295" s="16">
        <f t="shared" si="45"/>
        <v>5757.2200000000012</v>
      </c>
      <c r="X295" s="16">
        <f t="shared" si="44"/>
        <v>527.40000000000009</v>
      </c>
      <c r="Y295" s="16">
        <f t="shared" si="46"/>
        <v>5229.8200000000015</v>
      </c>
      <c r="Z295" s="16">
        <f t="shared" si="47"/>
        <v>527.40000000000009</v>
      </c>
      <c r="AA295" s="16">
        <f t="shared" si="48"/>
        <v>4702.4200000000019</v>
      </c>
      <c r="AB295" s="16">
        <f t="shared" si="49"/>
        <v>527.40000000000009</v>
      </c>
      <c r="AC295" s="16">
        <f t="shared" si="50"/>
        <v>4175.0200000000023</v>
      </c>
    </row>
    <row r="296" spans="1:29" s="8" customFormat="1" ht="12" hidden="1" outlineLevel="1" x14ac:dyDescent="0.2">
      <c r="A296" s="12" t="s">
        <v>2793</v>
      </c>
      <c r="B296" s="13" t="s">
        <v>2794</v>
      </c>
      <c r="C296" s="14">
        <v>44541</v>
      </c>
      <c r="D296" s="12" t="s">
        <v>19</v>
      </c>
      <c r="E296" s="13">
        <v>191</v>
      </c>
      <c r="F296" s="13">
        <v>155</v>
      </c>
      <c r="G296" s="16">
        <v>8438.17</v>
      </c>
      <c r="H296" s="16">
        <v>8438.17</v>
      </c>
      <c r="I296" s="16">
        <v>1098.75</v>
      </c>
      <c r="J296" s="16">
        <v>7339.42</v>
      </c>
      <c r="K296" s="15"/>
      <c r="L296" s="17">
        <v>527.4</v>
      </c>
      <c r="M296" s="15"/>
      <c r="N296" s="15"/>
      <c r="O296" s="16">
        <v>8438.17</v>
      </c>
      <c r="P296" s="16">
        <v>1626.15</v>
      </c>
      <c r="Q296" s="16">
        <v>6812.02</v>
      </c>
      <c r="R296" s="16">
        <v>43.95</v>
      </c>
      <c r="S296" s="16">
        <v>43.95</v>
      </c>
      <c r="T296" s="16">
        <f t="shared" si="42"/>
        <v>527.40000000000009</v>
      </c>
      <c r="U296" s="16">
        <f t="shared" si="43"/>
        <v>6284.6200000000008</v>
      </c>
      <c r="V296" s="16">
        <f t="shared" si="44"/>
        <v>527.40000000000009</v>
      </c>
      <c r="W296" s="16">
        <f t="shared" si="45"/>
        <v>5757.2200000000012</v>
      </c>
      <c r="X296" s="16">
        <f t="shared" si="44"/>
        <v>527.40000000000009</v>
      </c>
      <c r="Y296" s="16">
        <f t="shared" si="46"/>
        <v>5229.8200000000015</v>
      </c>
      <c r="Z296" s="16">
        <f t="shared" si="47"/>
        <v>527.40000000000009</v>
      </c>
      <c r="AA296" s="16">
        <f t="shared" si="48"/>
        <v>4702.4200000000019</v>
      </c>
      <c r="AB296" s="16">
        <f t="shared" si="49"/>
        <v>527.40000000000009</v>
      </c>
      <c r="AC296" s="16">
        <f t="shared" si="50"/>
        <v>4175.0200000000023</v>
      </c>
    </row>
    <row r="297" spans="1:29" s="8" customFormat="1" ht="12" hidden="1" outlineLevel="1" x14ac:dyDescent="0.2">
      <c r="A297" s="12" t="s">
        <v>2795</v>
      </c>
      <c r="B297" s="13" t="s">
        <v>2796</v>
      </c>
      <c r="C297" s="14">
        <v>44541</v>
      </c>
      <c r="D297" s="12" t="s">
        <v>19</v>
      </c>
      <c r="E297" s="13">
        <v>191</v>
      </c>
      <c r="F297" s="13">
        <v>155</v>
      </c>
      <c r="G297" s="16">
        <v>8438.17</v>
      </c>
      <c r="H297" s="16">
        <v>8438.17</v>
      </c>
      <c r="I297" s="16">
        <v>1098.75</v>
      </c>
      <c r="J297" s="16">
        <v>7339.42</v>
      </c>
      <c r="K297" s="15"/>
      <c r="L297" s="17">
        <v>527.4</v>
      </c>
      <c r="M297" s="15"/>
      <c r="N297" s="15"/>
      <c r="O297" s="16">
        <v>8438.17</v>
      </c>
      <c r="P297" s="16">
        <v>1626.15</v>
      </c>
      <c r="Q297" s="16">
        <v>6812.02</v>
      </c>
      <c r="R297" s="16">
        <v>43.95</v>
      </c>
      <c r="S297" s="16">
        <v>43.95</v>
      </c>
      <c r="T297" s="16">
        <f t="shared" si="42"/>
        <v>527.40000000000009</v>
      </c>
      <c r="U297" s="16">
        <f t="shared" si="43"/>
        <v>6284.6200000000008</v>
      </c>
      <c r="V297" s="16">
        <f t="shared" si="44"/>
        <v>527.40000000000009</v>
      </c>
      <c r="W297" s="16">
        <f t="shared" si="45"/>
        <v>5757.2200000000012</v>
      </c>
      <c r="X297" s="16">
        <f t="shared" si="44"/>
        <v>527.40000000000009</v>
      </c>
      <c r="Y297" s="16">
        <f t="shared" si="46"/>
        <v>5229.8200000000015</v>
      </c>
      <c r="Z297" s="16">
        <f t="shared" si="47"/>
        <v>527.40000000000009</v>
      </c>
      <c r="AA297" s="16">
        <f t="shared" si="48"/>
        <v>4702.4200000000019</v>
      </c>
      <c r="AB297" s="16">
        <f t="shared" si="49"/>
        <v>527.40000000000009</v>
      </c>
      <c r="AC297" s="16">
        <f t="shared" si="50"/>
        <v>4175.0200000000023</v>
      </c>
    </row>
    <row r="298" spans="1:29" s="8" customFormat="1" ht="12" hidden="1" outlineLevel="1" x14ac:dyDescent="0.2">
      <c r="A298" s="12" t="s">
        <v>2797</v>
      </c>
      <c r="B298" s="13" t="s">
        <v>2798</v>
      </c>
      <c r="C298" s="14">
        <v>44541</v>
      </c>
      <c r="D298" s="12" t="s">
        <v>19</v>
      </c>
      <c r="E298" s="13">
        <v>191</v>
      </c>
      <c r="F298" s="13">
        <v>155</v>
      </c>
      <c r="G298" s="16">
        <v>8438.17</v>
      </c>
      <c r="H298" s="16">
        <v>8438.17</v>
      </c>
      <c r="I298" s="16">
        <v>1098.75</v>
      </c>
      <c r="J298" s="16">
        <v>7339.42</v>
      </c>
      <c r="K298" s="15"/>
      <c r="L298" s="17">
        <v>527.4</v>
      </c>
      <c r="M298" s="15"/>
      <c r="N298" s="15"/>
      <c r="O298" s="16">
        <v>8438.17</v>
      </c>
      <c r="P298" s="16">
        <v>1626.15</v>
      </c>
      <c r="Q298" s="16">
        <v>6812.02</v>
      </c>
      <c r="R298" s="16">
        <v>43.95</v>
      </c>
      <c r="S298" s="16">
        <v>43.95</v>
      </c>
      <c r="T298" s="16">
        <f t="shared" si="42"/>
        <v>527.40000000000009</v>
      </c>
      <c r="U298" s="16">
        <f t="shared" si="43"/>
        <v>6284.6200000000008</v>
      </c>
      <c r="V298" s="16">
        <f t="shared" si="44"/>
        <v>527.40000000000009</v>
      </c>
      <c r="W298" s="16">
        <f t="shared" si="45"/>
        <v>5757.2200000000012</v>
      </c>
      <c r="X298" s="16">
        <f t="shared" si="44"/>
        <v>527.40000000000009</v>
      </c>
      <c r="Y298" s="16">
        <f t="shared" si="46"/>
        <v>5229.8200000000015</v>
      </c>
      <c r="Z298" s="16">
        <f t="shared" si="47"/>
        <v>527.40000000000009</v>
      </c>
      <c r="AA298" s="16">
        <f t="shared" si="48"/>
        <v>4702.4200000000019</v>
      </c>
      <c r="AB298" s="16">
        <f t="shared" si="49"/>
        <v>527.40000000000009</v>
      </c>
      <c r="AC298" s="16">
        <f t="shared" si="50"/>
        <v>4175.0200000000023</v>
      </c>
    </row>
    <row r="299" spans="1:29" s="8" customFormat="1" ht="12" hidden="1" outlineLevel="1" x14ac:dyDescent="0.2">
      <c r="A299" s="12" t="s">
        <v>2799</v>
      </c>
      <c r="B299" s="13" t="s">
        <v>2800</v>
      </c>
      <c r="C299" s="14">
        <v>44541</v>
      </c>
      <c r="D299" s="12" t="s">
        <v>19</v>
      </c>
      <c r="E299" s="13">
        <v>191</v>
      </c>
      <c r="F299" s="13">
        <v>155</v>
      </c>
      <c r="G299" s="16">
        <v>8438.17</v>
      </c>
      <c r="H299" s="16">
        <v>8438.17</v>
      </c>
      <c r="I299" s="16">
        <v>1098.75</v>
      </c>
      <c r="J299" s="16">
        <v>7339.42</v>
      </c>
      <c r="K299" s="15"/>
      <c r="L299" s="17">
        <v>527.4</v>
      </c>
      <c r="M299" s="15"/>
      <c r="N299" s="15"/>
      <c r="O299" s="16">
        <v>8438.17</v>
      </c>
      <c r="P299" s="16">
        <v>1626.15</v>
      </c>
      <c r="Q299" s="16">
        <v>6812.02</v>
      </c>
      <c r="R299" s="16">
        <v>43.95</v>
      </c>
      <c r="S299" s="16">
        <v>43.95</v>
      </c>
      <c r="T299" s="16">
        <f t="shared" si="42"/>
        <v>527.40000000000009</v>
      </c>
      <c r="U299" s="16">
        <f t="shared" si="43"/>
        <v>6284.6200000000008</v>
      </c>
      <c r="V299" s="16">
        <f t="shared" si="44"/>
        <v>527.40000000000009</v>
      </c>
      <c r="W299" s="16">
        <f t="shared" si="45"/>
        <v>5757.2200000000012</v>
      </c>
      <c r="X299" s="16">
        <f t="shared" si="44"/>
        <v>527.40000000000009</v>
      </c>
      <c r="Y299" s="16">
        <f t="shared" si="46"/>
        <v>5229.8200000000015</v>
      </c>
      <c r="Z299" s="16">
        <f t="shared" si="47"/>
        <v>527.40000000000009</v>
      </c>
      <c r="AA299" s="16">
        <f t="shared" si="48"/>
        <v>4702.4200000000019</v>
      </c>
      <c r="AB299" s="16">
        <f t="shared" si="49"/>
        <v>527.40000000000009</v>
      </c>
      <c r="AC299" s="16">
        <f t="shared" si="50"/>
        <v>4175.0200000000023</v>
      </c>
    </row>
    <row r="300" spans="1:29" s="8" customFormat="1" ht="12" hidden="1" outlineLevel="1" x14ac:dyDescent="0.2">
      <c r="A300" s="12" t="s">
        <v>2801</v>
      </c>
      <c r="B300" s="13" t="s">
        <v>2802</v>
      </c>
      <c r="C300" s="14">
        <v>44541</v>
      </c>
      <c r="D300" s="12" t="s">
        <v>19</v>
      </c>
      <c r="E300" s="13">
        <v>191</v>
      </c>
      <c r="F300" s="13">
        <v>155</v>
      </c>
      <c r="G300" s="16">
        <v>8438.17</v>
      </c>
      <c r="H300" s="16">
        <v>8438.17</v>
      </c>
      <c r="I300" s="16">
        <v>1098.75</v>
      </c>
      <c r="J300" s="16">
        <v>7339.42</v>
      </c>
      <c r="K300" s="15"/>
      <c r="L300" s="17">
        <v>527.4</v>
      </c>
      <c r="M300" s="15"/>
      <c r="N300" s="15"/>
      <c r="O300" s="16">
        <v>8438.17</v>
      </c>
      <c r="P300" s="16">
        <v>1626.15</v>
      </c>
      <c r="Q300" s="16">
        <v>6812.02</v>
      </c>
      <c r="R300" s="16">
        <v>43.95</v>
      </c>
      <c r="S300" s="16">
        <v>43.95</v>
      </c>
      <c r="T300" s="16">
        <f t="shared" si="42"/>
        <v>527.40000000000009</v>
      </c>
      <c r="U300" s="16">
        <f t="shared" si="43"/>
        <v>6284.6200000000008</v>
      </c>
      <c r="V300" s="16">
        <f t="shared" si="44"/>
        <v>527.40000000000009</v>
      </c>
      <c r="W300" s="16">
        <f t="shared" si="45"/>
        <v>5757.2200000000012</v>
      </c>
      <c r="X300" s="16">
        <f t="shared" si="44"/>
        <v>527.40000000000009</v>
      </c>
      <c r="Y300" s="16">
        <f t="shared" si="46"/>
        <v>5229.8200000000015</v>
      </c>
      <c r="Z300" s="16">
        <f t="shared" si="47"/>
        <v>527.40000000000009</v>
      </c>
      <c r="AA300" s="16">
        <f t="shared" si="48"/>
        <v>4702.4200000000019</v>
      </c>
      <c r="AB300" s="16">
        <f t="shared" si="49"/>
        <v>527.40000000000009</v>
      </c>
      <c r="AC300" s="16">
        <f t="shared" si="50"/>
        <v>4175.0200000000023</v>
      </c>
    </row>
    <row r="301" spans="1:29" s="8" customFormat="1" ht="12" hidden="1" outlineLevel="1" x14ac:dyDescent="0.2">
      <c r="A301" s="12" t="s">
        <v>2803</v>
      </c>
      <c r="B301" s="13" t="s">
        <v>2804</v>
      </c>
      <c r="C301" s="14">
        <v>44541</v>
      </c>
      <c r="D301" s="12" t="s">
        <v>19</v>
      </c>
      <c r="E301" s="13">
        <v>191</v>
      </c>
      <c r="F301" s="13">
        <v>155</v>
      </c>
      <c r="G301" s="16">
        <v>8438.17</v>
      </c>
      <c r="H301" s="16">
        <v>8438.17</v>
      </c>
      <c r="I301" s="16">
        <v>1098.75</v>
      </c>
      <c r="J301" s="16">
        <v>7339.42</v>
      </c>
      <c r="K301" s="15"/>
      <c r="L301" s="17">
        <v>527.4</v>
      </c>
      <c r="M301" s="15"/>
      <c r="N301" s="15"/>
      <c r="O301" s="16">
        <v>8438.17</v>
      </c>
      <c r="P301" s="16">
        <v>1626.15</v>
      </c>
      <c r="Q301" s="16">
        <v>6812.02</v>
      </c>
      <c r="R301" s="16">
        <v>43.95</v>
      </c>
      <c r="S301" s="16">
        <v>43.95</v>
      </c>
      <c r="T301" s="16">
        <f t="shared" si="42"/>
        <v>527.40000000000009</v>
      </c>
      <c r="U301" s="16">
        <f t="shared" si="43"/>
        <v>6284.6200000000008</v>
      </c>
      <c r="V301" s="16">
        <f t="shared" si="44"/>
        <v>527.40000000000009</v>
      </c>
      <c r="W301" s="16">
        <f t="shared" si="45"/>
        <v>5757.2200000000012</v>
      </c>
      <c r="X301" s="16">
        <f t="shared" si="44"/>
        <v>527.40000000000009</v>
      </c>
      <c r="Y301" s="16">
        <f t="shared" si="46"/>
        <v>5229.8200000000015</v>
      </c>
      <c r="Z301" s="16">
        <f t="shared" si="47"/>
        <v>527.40000000000009</v>
      </c>
      <c r="AA301" s="16">
        <f t="shared" si="48"/>
        <v>4702.4200000000019</v>
      </c>
      <c r="AB301" s="16">
        <f t="shared" si="49"/>
        <v>527.40000000000009</v>
      </c>
      <c r="AC301" s="16">
        <f t="shared" si="50"/>
        <v>4175.0200000000023</v>
      </c>
    </row>
    <row r="302" spans="1:29" s="8" customFormat="1" ht="12" hidden="1" outlineLevel="1" x14ac:dyDescent="0.2">
      <c r="A302" s="12" t="s">
        <v>2805</v>
      </c>
      <c r="B302" s="13" t="s">
        <v>2806</v>
      </c>
      <c r="C302" s="14">
        <v>44541</v>
      </c>
      <c r="D302" s="12" t="s">
        <v>19</v>
      </c>
      <c r="E302" s="13">
        <v>191</v>
      </c>
      <c r="F302" s="13">
        <v>155</v>
      </c>
      <c r="G302" s="16">
        <v>8438.17</v>
      </c>
      <c r="H302" s="16">
        <v>8438.17</v>
      </c>
      <c r="I302" s="16">
        <v>1098.75</v>
      </c>
      <c r="J302" s="16">
        <v>7339.42</v>
      </c>
      <c r="K302" s="15"/>
      <c r="L302" s="17">
        <v>527.4</v>
      </c>
      <c r="M302" s="15"/>
      <c r="N302" s="15"/>
      <c r="O302" s="16">
        <v>8438.17</v>
      </c>
      <c r="P302" s="16">
        <v>1626.15</v>
      </c>
      <c r="Q302" s="16">
        <v>6812.02</v>
      </c>
      <c r="R302" s="16">
        <v>43.95</v>
      </c>
      <c r="S302" s="16">
        <v>43.95</v>
      </c>
      <c r="T302" s="16">
        <f t="shared" si="42"/>
        <v>527.40000000000009</v>
      </c>
      <c r="U302" s="16">
        <f t="shared" si="43"/>
        <v>6284.6200000000008</v>
      </c>
      <c r="V302" s="16">
        <f t="shared" si="44"/>
        <v>527.40000000000009</v>
      </c>
      <c r="W302" s="16">
        <f t="shared" si="45"/>
        <v>5757.2200000000012</v>
      </c>
      <c r="X302" s="16">
        <f t="shared" si="44"/>
        <v>527.40000000000009</v>
      </c>
      <c r="Y302" s="16">
        <f t="shared" si="46"/>
        <v>5229.8200000000015</v>
      </c>
      <c r="Z302" s="16">
        <f t="shared" si="47"/>
        <v>527.40000000000009</v>
      </c>
      <c r="AA302" s="16">
        <f t="shared" si="48"/>
        <v>4702.4200000000019</v>
      </c>
      <c r="AB302" s="16">
        <f t="shared" si="49"/>
        <v>527.40000000000009</v>
      </c>
      <c r="AC302" s="16">
        <f t="shared" si="50"/>
        <v>4175.0200000000023</v>
      </c>
    </row>
    <row r="303" spans="1:29" s="8" customFormat="1" ht="12" hidden="1" outlineLevel="1" x14ac:dyDescent="0.2">
      <c r="A303" s="12" t="s">
        <v>2807</v>
      </c>
      <c r="B303" s="13" t="s">
        <v>2808</v>
      </c>
      <c r="C303" s="14">
        <v>44541</v>
      </c>
      <c r="D303" s="12" t="s">
        <v>19</v>
      </c>
      <c r="E303" s="13">
        <v>191</v>
      </c>
      <c r="F303" s="13">
        <v>155</v>
      </c>
      <c r="G303" s="16">
        <v>8438.17</v>
      </c>
      <c r="H303" s="16">
        <v>8438.17</v>
      </c>
      <c r="I303" s="16">
        <v>1098.75</v>
      </c>
      <c r="J303" s="16">
        <v>7339.42</v>
      </c>
      <c r="K303" s="15"/>
      <c r="L303" s="17">
        <v>527.4</v>
      </c>
      <c r="M303" s="15"/>
      <c r="N303" s="15"/>
      <c r="O303" s="16">
        <v>8438.17</v>
      </c>
      <c r="P303" s="16">
        <v>1626.15</v>
      </c>
      <c r="Q303" s="16">
        <v>6812.02</v>
      </c>
      <c r="R303" s="16">
        <v>43.95</v>
      </c>
      <c r="S303" s="16">
        <v>43.95</v>
      </c>
      <c r="T303" s="16">
        <f t="shared" si="42"/>
        <v>527.40000000000009</v>
      </c>
      <c r="U303" s="16">
        <f t="shared" si="43"/>
        <v>6284.6200000000008</v>
      </c>
      <c r="V303" s="16">
        <f t="shared" si="44"/>
        <v>527.40000000000009</v>
      </c>
      <c r="W303" s="16">
        <f t="shared" si="45"/>
        <v>5757.2200000000012</v>
      </c>
      <c r="X303" s="16">
        <f t="shared" si="44"/>
        <v>527.40000000000009</v>
      </c>
      <c r="Y303" s="16">
        <f t="shared" si="46"/>
        <v>5229.8200000000015</v>
      </c>
      <c r="Z303" s="16">
        <f t="shared" si="47"/>
        <v>527.40000000000009</v>
      </c>
      <c r="AA303" s="16">
        <f t="shared" si="48"/>
        <v>4702.4200000000019</v>
      </c>
      <c r="AB303" s="16">
        <f t="shared" si="49"/>
        <v>527.40000000000009</v>
      </c>
      <c r="AC303" s="16">
        <f t="shared" si="50"/>
        <v>4175.0200000000023</v>
      </c>
    </row>
    <row r="304" spans="1:29" s="8" customFormat="1" ht="12" hidden="1" outlineLevel="1" x14ac:dyDescent="0.2">
      <c r="A304" s="12" t="s">
        <v>2809</v>
      </c>
      <c r="B304" s="13" t="s">
        <v>2810</v>
      </c>
      <c r="C304" s="14">
        <v>44541</v>
      </c>
      <c r="D304" s="12" t="s">
        <v>19</v>
      </c>
      <c r="E304" s="13">
        <v>191</v>
      </c>
      <c r="F304" s="13">
        <v>155</v>
      </c>
      <c r="G304" s="16">
        <v>8438.17</v>
      </c>
      <c r="H304" s="16">
        <v>8438.17</v>
      </c>
      <c r="I304" s="16">
        <v>1098.75</v>
      </c>
      <c r="J304" s="16">
        <v>7339.42</v>
      </c>
      <c r="K304" s="15"/>
      <c r="L304" s="17">
        <v>527.4</v>
      </c>
      <c r="M304" s="15"/>
      <c r="N304" s="15"/>
      <c r="O304" s="16">
        <v>8438.17</v>
      </c>
      <c r="P304" s="16">
        <v>1626.15</v>
      </c>
      <c r="Q304" s="16">
        <v>6812.02</v>
      </c>
      <c r="R304" s="16">
        <v>43.95</v>
      </c>
      <c r="S304" s="16">
        <v>43.95</v>
      </c>
      <c r="T304" s="16">
        <f t="shared" si="42"/>
        <v>527.40000000000009</v>
      </c>
      <c r="U304" s="16">
        <f t="shared" si="43"/>
        <v>6284.6200000000008</v>
      </c>
      <c r="V304" s="16">
        <f t="shared" si="44"/>
        <v>527.40000000000009</v>
      </c>
      <c r="W304" s="16">
        <f t="shared" si="45"/>
        <v>5757.2200000000012</v>
      </c>
      <c r="X304" s="16">
        <f t="shared" si="44"/>
        <v>527.40000000000009</v>
      </c>
      <c r="Y304" s="16">
        <f t="shared" si="46"/>
        <v>5229.8200000000015</v>
      </c>
      <c r="Z304" s="16">
        <f t="shared" si="47"/>
        <v>527.40000000000009</v>
      </c>
      <c r="AA304" s="16">
        <f t="shared" si="48"/>
        <v>4702.4200000000019</v>
      </c>
      <c r="AB304" s="16">
        <f t="shared" si="49"/>
        <v>527.40000000000009</v>
      </c>
      <c r="AC304" s="16">
        <f t="shared" si="50"/>
        <v>4175.0200000000023</v>
      </c>
    </row>
    <row r="305" spans="1:29" s="8" customFormat="1" ht="12" hidden="1" outlineLevel="1" x14ac:dyDescent="0.2">
      <c r="A305" s="12" t="s">
        <v>2811</v>
      </c>
      <c r="B305" s="13" t="s">
        <v>2812</v>
      </c>
      <c r="C305" s="14">
        <v>44541</v>
      </c>
      <c r="D305" s="12" t="s">
        <v>19</v>
      </c>
      <c r="E305" s="13">
        <v>191</v>
      </c>
      <c r="F305" s="13">
        <v>155</v>
      </c>
      <c r="G305" s="16">
        <v>8438.17</v>
      </c>
      <c r="H305" s="16">
        <v>8438.17</v>
      </c>
      <c r="I305" s="16">
        <v>1098.75</v>
      </c>
      <c r="J305" s="16">
        <v>7339.42</v>
      </c>
      <c r="K305" s="15"/>
      <c r="L305" s="17">
        <v>527.4</v>
      </c>
      <c r="M305" s="15"/>
      <c r="N305" s="15"/>
      <c r="O305" s="16">
        <v>8438.17</v>
      </c>
      <c r="P305" s="16">
        <v>1626.15</v>
      </c>
      <c r="Q305" s="16">
        <v>6812.02</v>
      </c>
      <c r="R305" s="16">
        <v>43.95</v>
      </c>
      <c r="S305" s="16">
        <v>43.95</v>
      </c>
      <c r="T305" s="16">
        <f t="shared" ref="T305:T368" si="51">IF($S305*12&gt;Q305,Q305,$S305*12)</f>
        <v>527.40000000000009</v>
      </c>
      <c r="U305" s="16">
        <f t="shared" ref="U305:U368" si="52">Q305-T305</f>
        <v>6284.6200000000008</v>
      </c>
      <c r="V305" s="16">
        <f t="shared" ref="V305:X368" si="53">IF($S305*12&gt;U305,U305,$S305*12)</f>
        <v>527.40000000000009</v>
      </c>
      <c r="W305" s="16">
        <f t="shared" ref="W305:W368" si="54">U305-V305</f>
        <v>5757.2200000000012</v>
      </c>
      <c r="X305" s="16">
        <f t="shared" si="53"/>
        <v>527.40000000000009</v>
      </c>
      <c r="Y305" s="16">
        <f t="shared" ref="Y305:Y368" si="55">W305-X305</f>
        <v>5229.8200000000015</v>
      </c>
      <c r="Z305" s="16">
        <f t="shared" ref="Z305:Z368" si="56">IF($S305*12&gt;Y305,Y305,$S305*12)</f>
        <v>527.40000000000009</v>
      </c>
      <c r="AA305" s="16">
        <f t="shared" ref="AA305:AA368" si="57">Y305-Z305</f>
        <v>4702.4200000000019</v>
      </c>
      <c r="AB305" s="16">
        <f t="shared" ref="AB305:AB368" si="58">IF($S305*12&gt;AA305,AA305,$S305*12)</f>
        <v>527.40000000000009</v>
      </c>
      <c r="AC305" s="16">
        <f t="shared" ref="AC305:AC368" si="59">AA305-AB305</f>
        <v>4175.0200000000023</v>
      </c>
    </row>
    <row r="306" spans="1:29" s="8" customFormat="1" ht="12" hidden="1" outlineLevel="1" x14ac:dyDescent="0.2">
      <c r="A306" s="12" t="s">
        <v>2813</v>
      </c>
      <c r="B306" s="13" t="s">
        <v>2814</v>
      </c>
      <c r="C306" s="14">
        <v>44541</v>
      </c>
      <c r="D306" s="12" t="s">
        <v>19</v>
      </c>
      <c r="E306" s="13">
        <v>191</v>
      </c>
      <c r="F306" s="13">
        <v>155</v>
      </c>
      <c r="G306" s="16">
        <v>8438.17</v>
      </c>
      <c r="H306" s="16">
        <v>8438.17</v>
      </c>
      <c r="I306" s="16">
        <v>1098.75</v>
      </c>
      <c r="J306" s="16">
        <v>7339.42</v>
      </c>
      <c r="K306" s="15"/>
      <c r="L306" s="17">
        <v>527.4</v>
      </c>
      <c r="M306" s="15"/>
      <c r="N306" s="15"/>
      <c r="O306" s="16">
        <v>8438.17</v>
      </c>
      <c r="P306" s="16">
        <v>1626.15</v>
      </c>
      <c r="Q306" s="16">
        <v>6812.02</v>
      </c>
      <c r="R306" s="16">
        <v>43.95</v>
      </c>
      <c r="S306" s="16">
        <v>43.95</v>
      </c>
      <c r="T306" s="16">
        <f t="shared" si="51"/>
        <v>527.40000000000009</v>
      </c>
      <c r="U306" s="16">
        <f t="shared" si="52"/>
        <v>6284.6200000000008</v>
      </c>
      <c r="V306" s="16">
        <f t="shared" si="53"/>
        <v>527.40000000000009</v>
      </c>
      <c r="W306" s="16">
        <f t="shared" si="54"/>
        <v>5757.2200000000012</v>
      </c>
      <c r="X306" s="16">
        <f t="shared" si="53"/>
        <v>527.40000000000009</v>
      </c>
      <c r="Y306" s="16">
        <f t="shared" si="55"/>
        <v>5229.8200000000015</v>
      </c>
      <c r="Z306" s="16">
        <f t="shared" si="56"/>
        <v>527.40000000000009</v>
      </c>
      <c r="AA306" s="16">
        <f t="shared" si="57"/>
        <v>4702.4200000000019</v>
      </c>
      <c r="AB306" s="16">
        <f t="shared" si="58"/>
        <v>527.40000000000009</v>
      </c>
      <c r="AC306" s="16">
        <f t="shared" si="59"/>
        <v>4175.0200000000023</v>
      </c>
    </row>
    <row r="307" spans="1:29" s="8" customFormat="1" ht="12" hidden="1" outlineLevel="1" x14ac:dyDescent="0.2">
      <c r="A307" s="12" t="s">
        <v>2815</v>
      </c>
      <c r="B307" s="13" t="s">
        <v>2816</v>
      </c>
      <c r="C307" s="14">
        <v>44541</v>
      </c>
      <c r="D307" s="12" t="s">
        <v>19</v>
      </c>
      <c r="E307" s="13">
        <v>191</v>
      </c>
      <c r="F307" s="13">
        <v>155</v>
      </c>
      <c r="G307" s="16">
        <v>8438.17</v>
      </c>
      <c r="H307" s="16">
        <v>8438.17</v>
      </c>
      <c r="I307" s="16">
        <v>1098.75</v>
      </c>
      <c r="J307" s="16">
        <v>7339.42</v>
      </c>
      <c r="K307" s="15"/>
      <c r="L307" s="17">
        <v>527.4</v>
      </c>
      <c r="M307" s="15"/>
      <c r="N307" s="15"/>
      <c r="O307" s="16">
        <v>8438.17</v>
      </c>
      <c r="P307" s="16">
        <v>1626.15</v>
      </c>
      <c r="Q307" s="16">
        <v>6812.02</v>
      </c>
      <c r="R307" s="16">
        <v>43.95</v>
      </c>
      <c r="S307" s="16">
        <v>43.95</v>
      </c>
      <c r="T307" s="16">
        <f t="shared" si="51"/>
        <v>527.40000000000009</v>
      </c>
      <c r="U307" s="16">
        <f t="shared" si="52"/>
        <v>6284.6200000000008</v>
      </c>
      <c r="V307" s="16">
        <f t="shared" si="53"/>
        <v>527.40000000000009</v>
      </c>
      <c r="W307" s="16">
        <f t="shared" si="54"/>
        <v>5757.2200000000012</v>
      </c>
      <c r="X307" s="16">
        <f t="shared" si="53"/>
        <v>527.40000000000009</v>
      </c>
      <c r="Y307" s="16">
        <f t="shared" si="55"/>
        <v>5229.8200000000015</v>
      </c>
      <c r="Z307" s="16">
        <f t="shared" si="56"/>
        <v>527.40000000000009</v>
      </c>
      <c r="AA307" s="16">
        <f t="shared" si="57"/>
        <v>4702.4200000000019</v>
      </c>
      <c r="AB307" s="16">
        <f t="shared" si="58"/>
        <v>527.40000000000009</v>
      </c>
      <c r="AC307" s="16">
        <f t="shared" si="59"/>
        <v>4175.0200000000023</v>
      </c>
    </row>
    <row r="308" spans="1:29" s="8" customFormat="1" ht="12" hidden="1" outlineLevel="1" x14ac:dyDescent="0.2">
      <c r="A308" s="12" t="s">
        <v>2817</v>
      </c>
      <c r="B308" s="13" t="s">
        <v>2818</v>
      </c>
      <c r="C308" s="14">
        <v>44541</v>
      </c>
      <c r="D308" s="12" t="s">
        <v>19</v>
      </c>
      <c r="E308" s="13">
        <v>191</v>
      </c>
      <c r="F308" s="13">
        <v>155</v>
      </c>
      <c r="G308" s="16">
        <v>8438.17</v>
      </c>
      <c r="H308" s="16">
        <v>8438.17</v>
      </c>
      <c r="I308" s="16">
        <v>1098.75</v>
      </c>
      <c r="J308" s="16">
        <v>7339.42</v>
      </c>
      <c r="K308" s="15"/>
      <c r="L308" s="17">
        <v>527.4</v>
      </c>
      <c r="M308" s="15"/>
      <c r="N308" s="15"/>
      <c r="O308" s="16">
        <v>8438.17</v>
      </c>
      <c r="P308" s="16">
        <v>1626.15</v>
      </c>
      <c r="Q308" s="16">
        <v>6812.02</v>
      </c>
      <c r="R308" s="16">
        <v>43.95</v>
      </c>
      <c r="S308" s="16">
        <v>43.95</v>
      </c>
      <c r="T308" s="16">
        <f t="shared" si="51"/>
        <v>527.40000000000009</v>
      </c>
      <c r="U308" s="16">
        <f t="shared" si="52"/>
        <v>6284.6200000000008</v>
      </c>
      <c r="V308" s="16">
        <f t="shared" si="53"/>
        <v>527.40000000000009</v>
      </c>
      <c r="W308" s="16">
        <f t="shared" si="54"/>
        <v>5757.2200000000012</v>
      </c>
      <c r="X308" s="16">
        <f t="shared" si="53"/>
        <v>527.40000000000009</v>
      </c>
      <c r="Y308" s="16">
        <f t="shared" si="55"/>
        <v>5229.8200000000015</v>
      </c>
      <c r="Z308" s="16">
        <f t="shared" si="56"/>
        <v>527.40000000000009</v>
      </c>
      <c r="AA308" s="16">
        <f t="shared" si="57"/>
        <v>4702.4200000000019</v>
      </c>
      <c r="AB308" s="16">
        <f t="shared" si="58"/>
        <v>527.40000000000009</v>
      </c>
      <c r="AC308" s="16">
        <f t="shared" si="59"/>
        <v>4175.0200000000023</v>
      </c>
    </row>
    <row r="309" spans="1:29" s="8" customFormat="1" ht="12" hidden="1" outlineLevel="1" x14ac:dyDescent="0.2">
      <c r="A309" s="12" t="s">
        <v>2819</v>
      </c>
      <c r="B309" s="13" t="s">
        <v>2820</v>
      </c>
      <c r="C309" s="14">
        <v>44541</v>
      </c>
      <c r="D309" s="12" t="s">
        <v>19</v>
      </c>
      <c r="E309" s="13">
        <v>191</v>
      </c>
      <c r="F309" s="13">
        <v>155</v>
      </c>
      <c r="G309" s="16">
        <v>8438.17</v>
      </c>
      <c r="H309" s="16">
        <v>8438.17</v>
      </c>
      <c r="I309" s="16">
        <v>1098.75</v>
      </c>
      <c r="J309" s="16">
        <v>7339.42</v>
      </c>
      <c r="K309" s="15"/>
      <c r="L309" s="17">
        <v>527.4</v>
      </c>
      <c r="M309" s="15"/>
      <c r="N309" s="15"/>
      <c r="O309" s="16">
        <v>8438.17</v>
      </c>
      <c r="P309" s="16">
        <v>1626.15</v>
      </c>
      <c r="Q309" s="16">
        <v>6812.02</v>
      </c>
      <c r="R309" s="16">
        <v>43.95</v>
      </c>
      <c r="S309" s="16">
        <v>43.95</v>
      </c>
      <c r="T309" s="16">
        <f t="shared" si="51"/>
        <v>527.40000000000009</v>
      </c>
      <c r="U309" s="16">
        <f t="shared" si="52"/>
        <v>6284.6200000000008</v>
      </c>
      <c r="V309" s="16">
        <f t="shared" si="53"/>
        <v>527.40000000000009</v>
      </c>
      <c r="W309" s="16">
        <f t="shared" si="54"/>
        <v>5757.2200000000012</v>
      </c>
      <c r="X309" s="16">
        <f t="shared" si="53"/>
        <v>527.40000000000009</v>
      </c>
      <c r="Y309" s="16">
        <f t="shared" si="55"/>
        <v>5229.8200000000015</v>
      </c>
      <c r="Z309" s="16">
        <f t="shared" si="56"/>
        <v>527.40000000000009</v>
      </c>
      <c r="AA309" s="16">
        <f t="shared" si="57"/>
        <v>4702.4200000000019</v>
      </c>
      <c r="AB309" s="16">
        <f t="shared" si="58"/>
        <v>527.40000000000009</v>
      </c>
      <c r="AC309" s="16">
        <f t="shared" si="59"/>
        <v>4175.0200000000023</v>
      </c>
    </row>
    <row r="310" spans="1:29" s="8" customFormat="1" ht="12" hidden="1" outlineLevel="1" x14ac:dyDescent="0.2">
      <c r="A310" s="12" t="s">
        <v>2821</v>
      </c>
      <c r="B310" s="13" t="s">
        <v>2822</v>
      </c>
      <c r="C310" s="14">
        <v>44541</v>
      </c>
      <c r="D310" s="12" t="s">
        <v>19</v>
      </c>
      <c r="E310" s="13">
        <v>191</v>
      </c>
      <c r="F310" s="13">
        <v>155</v>
      </c>
      <c r="G310" s="16">
        <v>8438.17</v>
      </c>
      <c r="H310" s="16">
        <v>8438.17</v>
      </c>
      <c r="I310" s="16">
        <v>1098.75</v>
      </c>
      <c r="J310" s="16">
        <v>7339.42</v>
      </c>
      <c r="K310" s="15"/>
      <c r="L310" s="17">
        <v>527.4</v>
      </c>
      <c r="M310" s="15"/>
      <c r="N310" s="15"/>
      <c r="O310" s="16">
        <v>8438.17</v>
      </c>
      <c r="P310" s="16">
        <v>1626.15</v>
      </c>
      <c r="Q310" s="16">
        <v>6812.02</v>
      </c>
      <c r="R310" s="16">
        <v>43.95</v>
      </c>
      <c r="S310" s="16">
        <v>43.95</v>
      </c>
      <c r="T310" s="16">
        <f t="shared" si="51"/>
        <v>527.40000000000009</v>
      </c>
      <c r="U310" s="16">
        <f t="shared" si="52"/>
        <v>6284.6200000000008</v>
      </c>
      <c r="V310" s="16">
        <f t="shared" si="53"/>
        <v>527.40000000000009</v>
      </c>
      <c r="W310" s="16">
        <f t="shared" si="54"/>
        <v>5757.2200000000012</v>
      </c>
      <c r="X310" s="16">
        <f t="shared" si="53"/>
        <v>527.40000000000009</v>
      </c>
      <c r="Y310" s="16">
        <f t="shared" si="55"/>
        <v>5229.8200000000015</v>
      </c>
      <c r="Z310" s="16">
        <f t="shared" si="56"/>
        <v>527.40000000000009</v>
      </c>
      <c r="AA310" s="16">
        <f t="shared" si="57"/>
        <v>4702.4200000000019</v>
      </c>
      <c r="AB310" s="16">
        <f t="shared" si="58"/>
        <v>527.40000000000009</v>
      </c>
      <c r="AC310" s="16">
        <f t="shared" si="59"/>
        <v>4175.0200000000023</v>
      </c>
    </row>
    <row r="311" spans="1:29" s="8" customFormat="1" ht="12" hidden="1" outlineLevel="1" x14ac:dyDescent="0.2">
      <c r="A311" s="12" t="s">
        <v>2823</v>
      </c>
      <c r="B311" s="13" t="s">
        <v>2824</v>
      </c>
      <c r="C311" s="14">
        <v>44541</v>
      </c>
      <c r="D311" s="12" t="s">
        <v>19</v>
      </c>
      <c r="E311" s="13">
        <v>191</v>
      </c>
      <c r="F311" s="13">
        <v>155</v>
      </c>
      <c r="G311" s="16">
        <v>8438.17</v>
      </c>
      <c r="H311" s="16">
        <v>8438.17</v>
      </c>
      <c r="I311" s="16">
        <v>1098.75</v>
      </c>
      <c r="J311" s="16">
        <v>7339.42</v>
      </c>
      <c r="K311" s="15"/>
      <c r="L311" s="17">
        <v>527.4</v>
      </c>
      <c r="M311" s="15"/>
      <c r="N311" s="15"/>
      <c r="O311" s="16">
        <v>8438.17</v>
      </c>
      <c r="P311" s="16">
        <v>1626.15</v>
      </c>
      <c r="Q311" s="16">
        <v>6812.02</v>
      </c>
      <c r="R311" s="16">
        <v>43.95</v>
      </c>
      <c r="S311" s="16">
        <v>43.95</v>
      </c>
      <c r="T311" s="16">
        <f t="shared" si="51"/>
        <v>527.40000000000009</v>
      </c>
      <c r="U311" s="16">
        <f t="shared" si="52"/>
        <v>6284.6200000000008</v>
      </c>
      <c r="V311" s="16">
        <f t="shared" si="53"/>
        <v>527.40000000000009</v>
      </c>
      <c r="W311" s="16">
        <f t="shared" si="54"/>
        <v>5757.2200000000012</v>
      </c>
      <c r="X311" s="16">
        <f t="shared" si="53"/>
        <v>527.40000000000009</v>
      </c>
      <c r="Y311" s="16">
        <f t="shared" si="55"/>
        <v>5229.8200000000015</v>
      </c>
      <c r="Z311" s="16">
        <f t="shared" si="56"/>
        <v>527.40000000000009</v>
      </c>
      <c r="AA311" s="16">
        <f t="shared" si="57"/>
        <v>4702.4200000000019</v>
      </c>
      <c r="AB311" s="16">
        <f t="shared" si="58"/>
        <v>527.40000000000009</v>
      </c>
      <c r="AC311" s="16">
        <f t="shared" si="59"/>
        <v>4175.0200000000023</v>
      </c>
    </row>
    <row r="312" spans="1:29" s="8" customFormat="1" ht="12" hidden="1" outlineLevel="1" x14ac:dyDescent="0.2">
      <c r="A312" s="12" t="s">
        <v>2825</v>
      </c>
      <c r="B312" s="13" t="s">
        <v>2826</v>
      </c>
      <c r="C312" s="14">
        <v>44541</v>
      </c>
      <c r="D312" s="12" t="s">
        <v>19</v>
      </c>
      <c r="E312" s="13">
        <v>191</v>
      </c>
      <c r="F312" s="13">
        <v>155</v>
      </c>
      <c r="G312" s="16">
        <v>8438.17</v>
      </c>
      <c r="H312" s="16">
        <v>8438.17</v>
      </c>
      <c r="I312" s="16">
        <v>1098.75</v>
      </c>
      <c r="J312" s="16">
        <v>7339.42</v>
      </c>
      <c r="K312" s="15"/>
      <c r="L312" s="17">
        <v>527.4</v>
      </c>
      <c r="M312" s="15"/>
      <c r="N312" s="15"/>
      <c r="O312" s="16">
        <v>8438.17</v>
      </c>
      <c r="P312" s="16">
        <v>1626.15</v>
      </c>
      <c r="Q312" s="16">
        <v>6812.02</v>
      </c>
      <c r="R312" s="16">
        <v>43.95</v>
      </c>
      <c r="S312" s="16">
        <v>43.95</v>
      </c>
      <c r="T312" s="16">
        <f t="shared" si="51"/>
        <v>527.40000000000009</v>
      </c>
      <c r="U312" s="16">
        <f t="shared" si="52"/>
        <v>6284.6200000000008</v>
      </c>
      <c r="V312" s="16">
        <f t="shared" si="53"/>
        <v>527.40000000000009</v>
      </c>
      <c r="W312" s="16">
        <f t="shared" si="54"/>
        <v>5757.2200000000012</v>
      </c>
      <c r="X312" s="16">
        <f t="shared" si="53"/>
        <v>527.40000000000009</v>
      </c>
      <c r="Y312" s="16">
        <f t="shared" si="55"/>
        <v>5229.8200000000015</v>
      </c>
      <c r="Z312" s="16">
        <f t="shared" si="56"/>
        <v>527.40000000000009</v>
      </c>
      <c r="AA312" s="16">
        <f t="shared" si="57"/>
        <v>4702.4200000000019</v>
      </c>
      <c r="AB312" s="16">
        <f t="shared" si="58"/>
        <v>527.40000000000009</v>
      </c>
      <c r="AC312" s="16">
        <f t="shared" si="59"/>
        <v>4175.0200000000023</v>
      </c>
    </row>
    <row r="313" spans="1:29" s="8" customFormat="1" ht="12" hidden="1" outlineLevel="1" x14ac:dyDescent="0.2">
      <c r="A313" s="12" t="s">
        <v>2827</v>
      </c>
      <c r="B313" s="13" t="s">
        <v>2828</v>
      </c>
      <c r="C313" s="14">
        <v>44541</v>
      </c>
      <c r="D313" s="12" t="s">
        <v>19</v>
      </c>
      <c r="E313" s="13">
        <v>191</v>
      </c>
      <c r="F313" s="13">
        <v>155</v>
      </c>
      <c r="G313" s="16">
        <v>8438.17</v>
      </c>
      <c r="H313" s="16">
        <v>8438.17</v>
      </c>
      <c r="I313" s="16">
        <v>1098.75</v>
      </c>
      <c r="J313" s="16">
        <v>7339.42</v>
      </c>
      <c r="K313" s="15"/>
      <c r="L313" s="17">
        <v>527.4</v>
      </c>
      <c r="M313" s="15"/>
      <c r="N313" s="15"/>
      <c r="O313" s="16">
        <v>8438.17</v>
      </c>
      <c r="P313" s="16">
        <v>1626.15</v>
      </c>
      <c r="Q313" s="16">
        <v>6812.02</v>
      </c>
      <c r="R313" s="16">
        <v>43.95</v>
      </c>
      <c r="S313" s="16">
        <v>43.95</v>
      </c>
      <c r="T313" s="16">
        <f t="shared" si="51"/>
        <v>527.40000000000009</v>
      </c>
      <c r="U313" s="16">
        <f t="shared" si="52"/>
        <v>6284.6200000000008</v>
      </c>
      <c r="V313" s="16">
        <f t="shared" si="53"/>
        <v>527.40000000000009</v>
      </c>
      <c r="W313" s="16">
        <f t="shared" si="54"/>
        <v>5757.2200000000012</v>
      </c>
      <c r="X313" s="16">
        <f t="shared" si="53"/>
        <v>527.40000000000009</v>
      </c>
      <c r="Y313" s="16">
        <f t="shared" si="55"/>
        <v>5229.8200000000015</v>
      </c>
      <c r="Z313" s="16">
        <f t="shared" si="56"/>
        <v>527.40000000000009</v>
      </c>
      <c r="AA313" s="16">
        <f t="shared" si="57"/>
        <v>4702.4200000000019</v>
      </c>
      <c r="AB313" s="16">
        <f t="shared" si="58"/>
        <v>527.40000000000009</v>
      </c>
      <c r="AC313" s="16">
        <f t="shared" si="59"/>
        <v>4175.0200000000023</v>
      </c>
    </row>
    <row r="314" spans="1:29" s="8" customFormat="1" ht="12" hidden="1" outlineLevel="1" x14ac:dyDescent="0.2">
      <c r="A314" s="12" t="s">
        <v>2829</v>
      </c>
      <c r="B314" s="13" t="s">
        <v>2830</v>
      </c>
      <c r="C314" s="14">
        <v>44541</v>
      </c>
      <c r="D314" s="12" t="s">
        <v>19</v>
      </c>
      <c r="E314" s="13">
        <v>191</v>
      </c>
      <c r="F314" s="13">
        <v>155</v>
      </c>
      <c r="G314" s="16">
        <v>8438.17</v>
      </c>
      <c r="H314" s="16">
        <v>8438.17</v>
      </c>
      <c r="I314" s="16">
        <v>1098.75</v>
      </c>
      <c r="J314" s="16">
        <v>7339.42</v>
      </c>
      <c r="K314" s="15"/>
      <c r="L314" s="17">
        <v>527.4</v>
      </c>
      <c r="M314" s="15"/>
      <c r="N314" s="15"/>
      <c r="O314" s="16">
        <v>8438.17</v>
      </c>
      <c r="P314" s="16">
        <v>1626.15</v>
      </c>
      <c r="Q314" s="16">
        <v>6812.02</v>
      </c>
      <c r="R314" s="16">
        <v>43.95</v>
      </c>
      <c r="S314" s="16">
        <v>43.95</v>
      </c>
      <c r="T314" s="16">
        <f t="shared" si="51"/>
        <v>527.40000000000009</v>
      </c>
      <c r="U314" s="16">
        <f t="shared" si="52"/>
        <v>6284.6200000000008</v>
      </c>
      <c r="V314" s="16">
        <f t="shared" si="53"/>
        <v>527.40000000000009</v>
      </c>
      <c r="W314" s="16">
        <f t="shared" si="54"/>
        <v>5757.2200000000012</v>
      </c>
      <c r="X314" s="16">
        <f t="shared" si="53"/>
        <v>527.40000000000009</v>
      </c>
      <c r="Y314" s="16">
        <f t="shared" si="55"/>
        <v>5229.8200000000015</v>
      </c>
      <c r="Z314" s="16">
        <f t="shared" si="56"/>
        <v>527.40000000000009</v>
      </c>
      <c r="AA314" s="16">
        <f t="shared" si="57"/>
        <v>4702.4200000000019</v>
      </c>
      <c r="AB314" s="16">
        <f t="shared" si="58"/>
        <v>527.40000000000009</v>
      </c>
      <c r="AC314" s="16">
        <f t="shared" si="59"/>
        <v>4175.0200000000023</v>
      </c>
    </row>
    <row r="315" spans="1:29" s="8" customFormat="1" ht="12" hidden="1" outlineLevel="1" x14ac:dyDescent="0.2">
      <c r="A315" s="12" t="s">
        <v>2831</v>
      </c>
      <c r="B315" s="13" t="s">
        <v>2832</v>
      </c>
      <c r="C315" s="14">
        <v>44541</v>
      </c>
      <c r="D315" s="12" t="s">
        <v>19</v>
      </c>
      <c r="E315" s="13">
        <v>191</v>
      </c>
      <c r="F315" s="13">
        <v>155</v>
      </c>
      <c r="G315" s="16">
        <v>8438.17</v>
      </c>
      <c r="H315" s="16">
        <v>8438.17</v>
      </c>
      <c r="I315" s="16">
        <v>1098.75</v>
      </c>
      <c r="J315" s="16">
        <v>7339.42</v>
      </c>
      <c r="K315" s="15"/>
      <c r="L315" s="17">
        <v>527.4</v>
      </c>
      <c r="M315" s="15"/>
      <c r="N315" s="15"/>
      <c r="O315" s="16">
        <v>8438.17</v>
      </c>
      <c r="P315" s="16">
        <v>1626.15</v>
      </c>
      <c r="Q315" s="16">
        <v>6812.02</v>
      </c>
      <c r="R315" s="16">
        <v>43.95</v>
      </c>
      <c r="S315" s="16">
        <v>43.95</v>
      </c>
      <c r="T315" s="16">
        <f t="shared" si="51"/>
        <v>527.40000000000009</v>
      </c>
      <c r="U315" s="16">
        <f t="shared" si="52"/>
        <v>6284.6200000000008</v>
      </c>
      <c r="V315" s="16">
        <f t="shared" si="53"/>
        <v>527.40000000000009</v>
      </c>
      <c r="W315" s="16">
        <f t="shared" si="54"/>
        <v>5757.2200000000012</v>
      </c>
      <c r="X315" s="16">
        <f t="shared" si="53"/>
        <v>527.40000000000009</v>
      </c>
      <c r="Y315" s="16">
        <f t="shared" si="55"/>
        <v>5229.8200000000015</v>
      </c>
      <c r="Z315" s="16">
        <f t="shared" si="56"/>
        <v>527.40000000000009</v>
      </c>
      <c r="AA315" s="16">
        <f t="shared" si="57"/>
        <v>4702.4200000000019</v>
      </c>
      <c r="AB315" s="16">
        <f t="shared" si="58"/>
        <v>527.40000000000009</v>
      </c>
      <c r="AC315" s="16">
        <f t="shared" si="59"/>
        <v>4175.0200000000023</v>
      </c>
    </row>
    <row r="316" spans="1:29" s="8" customFormat="1" ht="12" hidden="1" outlineLevel="1" x14ac:dyDescent="0.2">
      <c r="A316" s="12" t="s">
        <v>2833</v>
      </c>
      <c r="B316" s="13" t="s">
        <v>2834</v>
      </c>
      <c r="C316" s="14">
        <v>44541</v>
      </c>
      <c r="D316" s="12" t="s">
        <v>19</v>
      </c>
      <c r="E316" s="13">
        <v>191</v>
      </c>
      <c r="F316" s="13">
        <v>155</v>
      </c>
      <c r="G316" s="16">
        <v>8438.17</v>
      </c>
      <c r="H316" s="16">
        <v>8438.17</v>
      </c>
      <c r="I316" s="16">
        <v>1098.75</v>
      </c>
      <c r="J316" s="16">
        <v>7339.42</v>
      </c>
      <c r="K316" s="15"/>
      <c r="L316" s="17">
        <v>527.4</v>
      </c>
      <c r="M316" s="15"/>
      <c r="N316" s="15"/>
      <c r="O316" s="16">
        <v>8438.17</v>
      </c>
      <c r="P316" s="16">
        <v>1626.15</v>
      </c>
      <c r="Q316" s="16">
        <v>6812.02</v>
      </c>
      <c r="R316" s="16">
        <v>43.95</v>
      </c>
      <c r="S316" s="16">
        <v>43.95</v>
      </c>
      <c r="T316" s="16">
        <f t="shared" si="51"/>
        <v>527.40000000000009</v>
      </c>
      <c r="U316" s="16">
        <f t="shared" si="52"/>
        <v>6284.6200000000008</v>
      </c>
      <c r="V316" s="16">
        <f t="shared" si="53"/>
        <v>527.40000000000009</v>
      </c>
      <c r="W316" s="16">
        <f t="shared" si="54"/>
        <v>5757.2200000000012</v>
      </c>
      <c r="X316" s="16">
        <f t="shared" si="53"/>
        <v>527.40000000000009</v>
      </c>
      <c r="Y316" s="16">
        <f t="shared" si="55"/>
        <v>5229.8200000000015</v>
      </c>
      <c r="Z316" s="16">
        <f t="shared" si="56"/>
        <v>527.40000000000009</v>
      </c>
      <c r="AA316" s="16">
        <f t="shared" si="57"/>
        <v>4702.4200000000019</v>
      </c>
      <c r="AB316" s="16">
        <f t="shared" si="58"/>
        <v>527.40000000000009</v>
      </c>
      <c r="AC316" s="16">
        <f t="shared" si="59"/>
        <v>4175.0200000000023</v>
      </c>
    </row>
    <row r="317" spans="1:29" s="8" customFormat="1" ht="12" hidden="1" outlineLevel="1" x14ac:dyDescent="0.2">
      <c r="A317" s="12" t="s">
        <v>2835</v>
      </c>
      <c r="B317" s="13" t="s">
        <v>2836</v>
      </c>
      <c r="C317" s="14">
        <v>44541</v>
      </c>
      <c r="D317" s="12" t="s">
        <v>19</v>
      </c>
      <c r="E317" s="13">
        <v>191</v>
      </c>
      <c r="F317" s="13">
        <v>155</v>
      </c>
      <c r="G317" s="16">
        <v>8438.17</v>
      </c>
      <c r="H317" s="16">
        <v>8438.17</v>
      </c>
      <c r="I317" s="16">
        <v>1098.75</v>
      </c>
      <c r="J317" s="16">
        <v>7339.42</v>
      </c>
      <c r="K317" s="15"/>
      <c r="L317" s="17">
        <v>527.4</v>
      </c>
      <c r="M317" s="15"/>
      <c r="N317" s="15"/>
      <c r="O317" s="16">
        <v>8438.17</v>
      </c>
      <c r="P317" s="16">
        <v>1626.15</v>
      </c>
      <c r="Q317" s="16">
        <v>6812.02</v>
      </c>
      <c r="R317" s="16">
        <v>43.95</v>
      </c>
      <c r="S317" s="16">
        <v>43.95</v>
      </c>
      <c r="T317" s="16">
        <f t="shared" si="51"/>
        <v>527.40000000000009</v>
      </c>
      <c r="U317" s="16">
        <f t="shared" si="52"/>
        <v>6284.6200000000008</v>
      </c>
      <c r="V317" s="16">
        <f t="shared" si="53"/>
        <v>527.40000000000009</v>
      </c>
      <c r="W317" s="16">
        <f t="shared" si="54"/>
        <v>5757.2200000000012</v>
      </c>
      <c r="X317" s="16">
        <f t="shared" si="53"/>
        <v>527.40000000000009</v>
      </c>
      <c r="Y317" s="16">
        <f t="shared" si="55"/>
        <v>5229.8200000000015</v>
      </c>
      <c r="Z317" s="16">
        <f t="shared" si="56"/>
        <v>527.40000000000009</v>
      </c>
      <c r="AA317" s="16">
        <f t="shared" si="57"/>
        <v>4702.4200000000019</v>
      </c>
      <c r="AB317" s="16">
        <f t="shared" si="58"/>
        <v>527.40000000000009</v>
      </c>
      <c r="AC317" s="16">
        <f t="shared" si="59"/>
        <v>4175.0200000000023</v>
      </c>
    </row>
    <row r="318" spans="1:29" s="8" customFormat="1" ht="12" hidden="1" outlineLevel="1" x14ac:dyDescent="0.2">
      <c r="A318" s="12" t="s">
        <v>2837</v>
      </c>
      <c r="B318" s="13" t="s">
        <v>2838</v>
      </c>
      <c r="C318" s="14">
        <v>44541</v>
      </c>
      <c r="D318" s="12" t="s">
        <v>19</v>
      </c>
      <c r="E318" s="13">
        <v>191</v>
      </c>
      <c r="F318" s="13">
        <v>155</v>
      </c>
      <c r="G318" s="16">
        <v>8438.17</v>
      </c>
      <c r="H318" s="16">
        <v>8438.17</v>
      </c>
      <c r="I318" s="16">
        <v>1098.75</v>
      </c>
      <c r="J318" s="16">
        <v>7339.42</v>
      </c>
      <c r="K318" s="15"/>
      <c r="L318" s="17">
        <v>527.4</v>
      </c>
      <c r="M318" s="15"/>
      <c r="N318" s="15"/>
      <c r="O318" s="16">
        <v>8438.17</v>
      </c>
      <c r="P318" s="16">
        <v>1626.15</v>
      </c>
      <c r="Q318" s="16">
        <v>6812.02</v>
      </c>
      <c r="R318" s="16">
        <v>43.95</v>
      </c>
      <c r="S318" s="16">
        <v>43.95</v>
      </c>
      <c r="T318" s="16">
        <f t="shared" si="51"/>
        <v>527.40000000000009</v>
      </c>
      <c r="U318" s="16">
        <f t="shared" si="52"/>
        <v>6284.6200000000008</v>
      </c>
      <c r="V318" s="16">
        <f t="shared" si="53"/>
        <v>527.40000000000009</v>
      </c>
      <c r="W318" s="16">
        <f t="shared" si="54"/>
        <v>5757.2200000000012</v>
      </c>
      <c r="X318" s="16">
        <f t="shared" si="53"/>
        <v>527.40000000000009</v>
      </c>
      <c r="Y318" s="16">
        <f t="shared" si="55"/>
        <v>5229.8200000000015</v>
      </c>
      <c r="Z318" s="16">
        <f t="shared" si="56"/>
        <v>527.40000000000009</v>
      </c>
      <c r="AA318" s="16">
        <f t="shared" si="57"/>
        <v>4702.4200000000019</v>
      </c>
      <c r="AB318" s="16">
        <f t="shared" si="58"/>
        <v>527.40000000000009</v>
      </c>
      <c r="AC318" s="16">
        <f t="shared" si="59"/>
        <v>4175.0200000000023</v>
      </c>
    </row>
    <row r="319" spans="1:29" s="8" customFormat="1" ht="12" hidden="1" outlineLevel="1" x14ac:dyDescent="0.2">
      <c r="A319" s="12" t="s">
        <v>2839</v>
      </c>
      <c r="B319" s="13" t="s">
        <v>2840</v>
      </c>
      <c r="C319" s="14">
        <v>44541</v>
      </c>
      <c r="D319" s="12" t="s">
        <v>19</v>
      </c>
      <c r="E319" s="13">
        <v>191</v>
      </c>
      <c r="F319" s="13">
        <v>155</v>
      </c>
      <c r="G319" s="16">
        <v>8438.17</v>
      </c>
      <c r="H319" s="16">
        <v>8438.17</v>
      </c>
      <c r="I319" s="16">
        <v>1098.75</v>
      </c>
      <c r="J319" s="16">
        <v>7339.42</v>
      </c>
      <c r="K319" s="15"/>
      <c r="L319" s="17">
        <v>527.4</v>
      </c>
      <c r="M319" s="15"/>
      <c r="N319" s="15"/>
      <c r="O319" s="16">
        <v>8438.17</v>
      </c>
      <c r="P319" s="16">
        <v>1626.15</v>
      </c>
      <c r="Q319" s="16">
        <v>6812.02</v>
      </c>
      <c r="R319" s="16">
        <v>43.95</v>
      </c>
      <c r="S319" s="16">
        <v>43.95</v>
      </c>
      <c r="T319" s="16">
        <f t="shared" si="51"/>
        <v>527.40000000000009</v>
      </c>
      <c r="U319" s="16">
        <f t="shared" si="52"/>
        <v>6284.6200000000008</v>
      </c>
      <c r="V319" s="16">
        <f t="shared" si="53"/>
        <v>527.40000000000009</v>
      </c>
      <c r="W319" s="16">
        <f t="shared" si="54"/>
        <v>5757.2200000000012</v>
      </c>
      <c r="X319" s="16">
        <f t="shared" si="53"/>
        <v>527.40000000000009</v>
      </c>
      <c r="Y319" s="16">
        <f t="shared" si="55"/>
        <v>5229.8200000000015</v>
      </c>
      <c r="Z319" s="16">
        <f t="shared" si="56"/>
        <v>527.40000000000009</v>
      </c>
      <c r="AA319" s="16">
        <f t="shared" si="57"/>
        <v>4702.4200000000019</v>
      </c>
      <c r="AB319" s="16">
        <f t="shared" si="58"/>
        <v>527.40000000000009</v>
      </c>
      <c r="AC319" s="16">
        <f t="shared" si="59"/>
        <v>4175.0200000000023</v>
      </c>
    </row>
    <row r="320" spans="1:29" s="8" customFormat="1" ht="12" hidden="1" outlineLevel="1" x14ac:dyDescent="0.2">
      <c r="A320" s="12" t="s">
        <v>2841</v>
      </c>
      <c r="B320" s="13" t="s">
        <v>2842</v>
      </c>
      <c r="C320" s="14">
        <v>44541</v>
      </c>
      <c r="D320" s="12" t="s">
        <v>19</v>
      </c>
      <c r="E320" s="13">
        <v>191</v>
      </c>
      <c r="F320" s="13">
        <v>155</v>
      </c>
      <c r="G320" s="16">
        <v>8438.17</v>
      </c>
      <c r="H320" s="16">
        <v>8438.17</v>
      </c>
      <c r="I320" s="16">
        <v>1098.75</v>
      </c>
      <c r="J320" s="16">
        <v>7339.42</v>
      </c>
      <c r="K320" s="15"/>
      <c r="L320" s="17">
        <v>527.4</v>
      </c>
      <c r="M320" s="15"/>
      <c r="N320" s="15"/>
      <c r="O320" s="16">
        <v>8438.17</v>
      </c>
      <c r="P320" s="16">
        <v>1626.15</v>
      </c>
      <c r="Q320" s="16">
        <v>6812.02</v>
      </c>
      <c r="R320" s="16">
        <v>43.95</v>
      </c>
      <c r="S320" s="16">
        <v>43.95</v>
      </c>
      <c r="T320" s="16">
        <f t="shared" si="51"/>
        <v>527.40000000000009</v>
      </c>
      <c r="U320" s="16">
        <f t="shared" si="52"/>
        <v>6284.6200000000008</v>
      </c>
      <c r="V320" s="16">
        <f t="shared" si="53"/>
        <v>527.40000000000009</v>
      </c>
      <c r="W320" s="16">
        <f t="shared" si="54"/>
        <v>5757.2200000000012</v>
      </c>
      <c r="X320" s="16">
        <f t="shared" si="53"/>
        <v>527.40000000000009</v>
      </c>
      <c r="Y320" s="16">
        <f t="shared" si="55"/>
        <v>5229.8200000000015</v>
      </c>
      <c r="Z320" s="16">
        <f t="shared" si="56"/>
        <v>527.40000000000009</v>
      </c>
      <c r="AA320" s="16">
        <f t="shared" si="57"/>
        <v>4702.4200000000019</v>
      </c>
      <c r="AB320" s="16">
        <f t="shared" si="58"/>
        <v>527.40000000000009</v>
      </c>
      <c r="AC320" s="16">
        <f t="shared" si="59"/>
        <v>4175.0200000000023</v>
      </c>
    </row>
    <row r="321" spans="1:29" s="8" customFormat="1" ht="12" hidden="1" outlineLevel="1" x14ac:dyDescent="0.2">
      <c r="A321" s="12" t="s">
        <v>2843</v>
      </c>
      <c r="B321" s="13" t="s">
        <v>2844</v>
      </c>
      <c r="C321" s="14">
        <v>44541</v>
      </c>
      <c r="D321" s="12" t="s">
        <v>19</v>
      </c>
      <c r="E321" s="13">
        <v>191</v>
      </c>
      <c r="F321" s="13">
        <v>155</v>
      </c>
      <c r="G321" s="16">
        <v>8438.17</v>
      </c>
      <c r="H321" s="16">
        <v>8438.17</v>
      </c>
      <c r="I321" s="16">
        <v>1098.75</v>
      </c>
      <c r="J321" s="16">
        <v>7339.42</v>
      </c>
      <c r="K321" s="15"/>
      <c r="L321" s="17">
        <v>527.4</v>
      </c>
      <c r="M321" s="15"/>
      <c r="N321" s="15"/>
      <c r="O321" s="16">
        <v>8438.17</v>
      </c>
      <c r="P321" s="16">
        <v>1626.15</v>
      </c>
      <c r="Q321" s="16">
        <v>6812.02</v>
      </c>
      <c r="R321" s="16">
        <v>43.95</v>
      </c>
      <c r="S321" s="16">
        <v>43.95</v>
      </c>
      <c r="T321" s="16">
        <f t="shared" si="51"/>
        <v>527.40000000000009</v>
      </c>
      <c r="U321" s="16">
        <f t="shared" si="52"/>
        <v>6284.6200000000008</v>
      </c>
      <c r="V321" s="16">
        <f t="shared" si="53"/>
        <v>527.40000000000009</v>
      </c>
      <c r="W321" s="16">
        <f t="shared" si="54"/>
        <v>5757.2200000000012</v>
      </c>
      <c r="X321" s="16">
        <f t="shared" si="53"/>
        <v>527.40000000000009</v>
      </c>
      <c r="Y321" s="16">
        <f t="shared" si="55"/>
        <v>5229.8200000000015</v>
      </c>
      <c r="Z321" s="16">
        <f t="shared" si="56"/>
        <v>527.40000000000009</v>
      </c>
      <c r="AA321" s="16">
        <f t="shared" si="57"/>
        <v>4702.4200000000019</v>
      </c>
      <c r="AB321" s="16">
        <f t="shared" si="58"/>
        <v>527.40000000000009</v>
      </c>
      <c r="AC321" s="16">
        <f t="shared" si="59"/>
        <v>4175.0200000000023</v>
      </c>
    </row>
    <row r="322" spans="1:29" s="8" customFormat="1" ht="12" hidden="1" outlineLevel="1" x14ac:dyDescent="0.2">
      <c r="A322" s="12" t="s">
        <v>2845</v>
      </c>
      <c r="B322" s="13" t="s">
        <v>2846</v>
      </c>
      <c r="C322" s="14">
        <v>44541</v>
      </c>
      <c r="D322" s="12" t="s">
        <v>19</v>
      </c>
      <c r="E322" s="13">
        <v>191</v>
      </c>
      <c r="F322" s="13">
        <v>155</v>
      </c>
      <c r="G322" s="16">
        <v>8438.17</v>
      </c>
      <c r="H322" s="16">
        <v>8438.17</v>
      </c>
      <c r="I322" s="16">
        <v>1098.75</v>
      </c>
      <c r="J322" s="16">
        <v>7339.42</v>
      </c>
      <c r="K322" s="15"/>
      <c r="L322" s="17">
        <v>527.4</v>
      </c>
      <c r="M322" s="15"/>
      <c r="N322" s="15"/>
      <c r="O322" s="16">
        <v>8438.17</v>
      </c>
      <c r="P322" s="16">
        <v>1626.15</v>
      </c>
      <c r="Q322" s="16">
        <v>6812.02</v>
      </c>
      <c r="R322" s="16">
        <v>43.95</v>
      </c>
      <c r="S322" s="16">
        <v>43.95</v>
      </c>
      <c r="T322" s="16">
        <f t="shared" si="51"/>
        <v>527.40000000000009</v>
      </c>
      <c r="U322" s="16">
        <f t="shared" si="52"/>
        <v>6284.6200000000008</v>
      </c>
      <c r="V322" s="16">
        <f t="shared" si="53"/>
        <v>527.40000000000009</v>
      </c>
      <c r="W322" s="16">
        <f t="shared" si="54"/>
        <v>5757.2200000000012</v>
      </c>
      <c r="X322" s="16">
        <f t="shared" si="53"/>
        <v>527.40000000000009</v>
      </c>
      <c r="Y322" s="16">
        <f t="shared" si="55"/>
        <v>5229.8200000000015</v>
      </c>
      <c r="Z322" s="16">
        <f t="shared" si="56"/>
        <v>527.40000000000009</v>
      </c>
      <c r="AA322" s="16">
        <f t="shared" si="57"/>
        <v>4702.4200000000019</v>
      </c>
      <c r="AB322" s="16">
        <f t="shared" si="58"/>
        <v>527.40000000000009</v>
      </c>
      <c r="AC322" s="16">
        <f t="shared" si="59"/>
        <v>4175.0200000000023</v>
      </c>
    </row>
    <row r="323" spans="1:29" s="8" customFormat="1" ht="12" hidden="1" outlineLevel="1" x14ac:dyDescent="0.2">
      <c r="A323" s="12" t="s">
        <v>2847</v>
      </c>
      <c r="B323" s="13" t="s">
        <v>2848</v>
      </c>
      <c r="C323" s="14">
        <v>44541</v>
      </c>
      <c r="D323" s="12" t="s">
        <v>19</v>
      </c>
      <c r="E323" s="13">
        <v>191</v>
      </c>
      <c r="F323" s="13">
        <v>155</v>
      </c>
      <c r="G323" s="16">
        <v>8438.17</v>
      </c>
      <c r="H323" s="16">
        <v>8438.17</v>
      </c>
      <c r="I323" s="16">
        <v>1098.75</v>
      </c>
      <c r="J323" s="16">
        <v>7339.42</v>
      </c>
      <c r="K323" s="15"/>
      <c r="L323" s="17">
        <v>527.4</v>
      </c>
      <c r="M323" s="15"/>
      <c r="N323" s="15"/>
      <c r="O323" s="16">
        <v>8438.17</v>
      </c>
      <c r="P323" s="16">
        <v>1626.15</v>
      </c>
      <c r="Q323" s="16">
        <v>6812.02</v>
      </c>
      <c r="R323" s="16">
        <v>43.95</v>
      </c>
      <c r="S323" s="16">
        <v>43.95</v>
      </c>
      <c r="T323" s="16">
        <f t="shared" si="51"/>
        <v>527.40000000000009</v>
      </c>
      <c r="U323" s="16">
        <f t="shared" si="52"/>
        <v>6284.6200000000008</v>
      </c>
      <c r="V323" s="16">
        <f t="shared" si="53"/>
        <v>527.40000000000009</v>
      </c>
      <c r="W323" s="16">
        <f t="shared" si="54"/>
        <v>5757.2200000000012</v>
      </c>
      <c r="X323" s="16">
        <f t="shared" si="53"/>
        <v>527.40000000000009</v>
      </c>
      <c r="Y323" s="16">
        <f t="shared" si="55"/>
        <v>5229.8200000000015</v>
      </c>
      <c r="Z323" s="16">
        <f t="shared" si="56"/>
        <v>527.40000000000009</v>
      </c>
      <c r="AA323" s="16">
        <f t="shared" si="57"/>
        <v>4702.4200000000019</v>
      </c>
      <c r="AB323" s="16">
        <f t="shared" si="58"/>
        <v>527.40000000000009</v>
      </c>
      <c r="AC323" s="16">
        <f t="shared" si="59"/>
        <v>4175.0200000000023</v>
      </c>
    </row>
    <row r="324" spans="1:29" s="8" customFormat="1" ht="12" hidden="1" outlineLevel="1" x14ac:dyDescent="0.2">
      <c r="A324" s="12" t="s">
        <v>2849</v>
      </c>
      <c r="B324" s="13" t="s">
        <v>2850</v>
      </c>
      <c r="C324" s="14">
        <v>44541</v>
      </c>
      <c r="D324" s="12" t="s">
        <v>19</v>
      </c>
      <c r="E324" s="13">
        <v>191</v>
      </c>
      <c r="F324" s="13">
        <v>155</v>
      </c>
      <c r="G324" s="16">
        <v>8438.17</v>
      </c>
      <c r="H324" s="16">
        <v>8438.17</v>
      </c>
      <c r="I324" s="16">
        <v>1098.75</v>
      </c>
      <c r="J324" s="16">
        <v>7339.42</v>
      </c>
      <c r="K324" s="15"/>
      <c r="L324" s="17">
        <v>527.4</v>
      </c>
      <c r="M324" s="15"/>
      <c r="N324" s="15"/>
      <c r="O324" s="16">
        <v>8438.17</v>
      </c>
      <c r="P324" s="16">
        <v>1626.15</v>
      </c>
      <c r="Q324" s="16">
        <v>6812.02</v>
      </c>
      <c r="R324" s="16">
        <v>43.95</v>
      </c>
      <c r="S324" s="16">
        <v>43.95</v>
      </c>
      <c r="T324" s="16">
        <f t="shared" si="51"/>
        <v>527.40000000000009</v>
      </c>
      <c r="U324" s="16">
        <f t="shared" si="52"/>
        <v>6284.6200000000008</v>
      </c>
      <c r="V324" s="16">
        <f t="shared" si="53"/>
        <v>527.40000000000009</v>
      </c>
      <c r="W324" s="16">
        <f t="shared" si="54"/>
        <v>5757.2200000000012</v>
      </c>
      <c r="X324" s="16">
        <f t="shared" si="53"/>
        <v>527.40000000000009</v>
      </c>
      <c r="Y324" s="16">
        <f t="shared" si="55"/>
        <v>5229.8200000000015</v>
      </c>
      <c r="Z324" s="16">
        <f t="shared" si="56"/>
        <v>527.40000000000009</v>
      </c>
      <c r="AA324" s="16">
        <f t="shared" si="57"/>
        <v>4702.4200000000019</v>
      </c>
      <c r="AB324" s="16">
        <f t="shared" si="58"/>
        <v>527.40000000000009</v>
      </c>
      <c r="AC324" s="16">
        <f t="shared" si="59"/>
        <v>4175.0200000000023</v>
      </c>
    </row>
    <row r="325" spans="1:29" s="8" customFormat="1" ht="12" hidden="1" outlineLevel="1" x14ac:dyDescent="0.2">
      <c r="A325" s="12" t="s">
        <v>2851</v>
      </c>
      <c r="B325" s="13" t="s">
        <v>2852</v>
      </c>
      <c r="C325" s="14">
        <v>44541</v>
      </c>
      <c r="D325" s="12" t="s">
        <v>19</v>
      </c>
      <c r="E325" s="13">
        <v>191</v>
      </c>
      <c r="F325" s="13">
        <v>155</v>
      </c>
      <c r="G325" s="16">
        <v>8438.17</v>
      </c>
      <c r="H325" s="16">
        <v>8438.17</v>
      </c>
      <c r="I325" s="16">
        <v>1098.75</v>
      </c>
      <c r="J325" s="16">
        <v>7339.42</v>
      </c>
      <c r="K325" s="15"/>
      <c r="L325" s="17">
        <v>527.4</v>
      </c>
      <c r="M325" s="15"/>
      <c r="N325" s="15"/>
      <c r="O325" s="16">
        <v>8438.17</v>
      </c>
      <c r="P325" s="16">
        <v>1626.15</v>
      </c>
      <c r="Q325" s="16">
        <v>6812.02</v>
      </c>
      <c r="R325" s="16">
        <v>43.95</v>
      </c>
      <c r="S325" s="16">
        <v>43.95</v>
      </c>
      <c r="T325" s="16">
        <f t="shared" si="51"/>
        <v>527.40000000000009</v>
      </c>
      <c r="U325" s="16">
        <f t="shared" si="52"/>
        <v>6284.6200000000008</v>
      </c>
      <c r="V325" s="16">
        <f t="shared" si="53"/>
        <v>527.40000000000009</v>
      </c>
      <c r="W325" s="16">
        <f t="shared" si="54"/>
        <v>5757.2200000000012</v>
      </c>
      <c r="X325" s="16">
        <f t="shared" si="53"/>
        <v>527.40000000000009</v>
      </c>
      <c r="Y325" s="16">
        <f t="shared" si="55"/>
        <v>5229.8200000000015</v>
      </c>
      <c r="Z325" s="16">
        <f t="shared" si="56"/>
        <v>527.40000000000009</v>
      </c>
      <c r="AA325" s="16">
        <f t="shared" si="57"/>
        <v>4702.4200000000019</v>
      </c>
      <c r="AB325" s="16">
        <f t="shared" si="58"/>
        <v>527.40000000000009</v>
      </c>
      <c r="AC325" s="16">
        <f t="shared" si="59"/>
        <v>4175.0200000000023</v>
      </c>
    </row>
    <row r="326" spans="1:29" s="8" customFormat="1" ht="12" hidden="1" outlineLevel="1" x14ac:dyDescent="0.2">
      <c r="A326" s="12" t="s">
        <v>2853</v>
      </c>
      <c r="B326" s="13" t="s">
        <v>2854</v>
      </c>
      <c r="C326" s="14">
        <v>44541</v>
      </c>
      <c r="D326" s="12" t="s">
        <v>19</v>
      </c>
      <c r="E326" s="13">
        <v>191</v>
      </c>
      <c r="F326" s="13">
        <v>155</v>
      </c>
      <c r="G326" s="16">
        <v>8438.17</v>
      </c>
      <c r="H326" s="16">
        <v>8438.17</v>
      </c>
      <c r="I326" s="16">
        <v>1098.75</v>
      </c>
      <c r="J326" s="16">
        <v>7339.42</v>
      </c>
      <c r="K326" s="15"/>
      <c r="L326" s="17">
        <v>527.4</v>
      </c>
      <c r="M326" s="15"/>
      <c r="N326" s="15"/>
      <c r="O326" s="16">
        <v>8438.17</v>
      </c>
      <c r="P326" s="16">
        <v>1626.15</v>
      </c>
      <c r="Q326" s="16">
        <v>6812.02</v>
      </c>
      <c r="R326" s="16">
        <v>43.95</v>
      </c>
      <c r="S326" s="16">
        <v>43.95</v>
      </c>
      <c r="T326" s="16">
        <f t="shared" si="51"/>
        <v>527.40000000000009</v>
      </c>
      <c r="U326" s="16">
        <f t="shared" si="52"/>
        <v>6284.6200000000008</v>
      </c>
      <c r="V326" s="16">
        <f t="shared" si="53"/>
        <v>527.40000000000009</v>
      </c>
      <c r="W326" s="16">
        <f t="shared" si="54"/>
        <v>5757.2200000000012</v>
      </c>
      <c r="X326" s="16">
        <f t="shared" si="53"/>
        <v>527.40000000000009</v>
      </c>
      <c r="Y326" s="16">
        <f t="shared" si="55"/>
        <v>5229.8200000000015</v>
      </c>
      <c r="Z326" s="16">
        <f t="shared" si="56"/>
        <v>527.40000000000009</v>
      </c>
      <c r="AA326" s="16">
        <f t="shared" si="57"/>
        <v>4702.4200000000019</v>
      </c>
      <c r="AB326" s="16">
        <f t="shared" si="58"/>
        <v>527.40000000000009</v>
      </c>
      <c r="AC326" s="16">
        <f t="shared" si="59"/>
        <v>4175.0200000000023</v>
      </c>
    </row>
    <row r="327" spans="1:29" s="8" customFormat="1" ht="12" hidden="1" outlineLevel="1" x14ac:dyDescent="0.2">
      <c r="A327" s="12" t="s">
        <v>2855</v>
      </c>
      <c r="B327" s="13" t="s">
        <v>2856</v>
      </c>
      <c r="C327" s="14">
        <v>44541</v>
      </c>
      <c r="D327" s="12" t="s">
        <v>19</v>
      </c>
      <c r="E327" s="13">
        <v>191</v>
      </c>
      <c r="F327" s="13">
        <v>155</v>
      </c>
      <c r="G327" s="16">
        <v>8438.17</v>
      </c>
      <c r="H327" s="16">
        <v>8438.17</v>
      </c>
      <c r="I327" s="16">
        <v>1098.75</v>
      </c>
      <c r="J327" s="16">
        <v>7339.42</v>
      </c>
      <c r="K327" s="15"/>
      <c r="L327" s="17">
        <v>527.4</v>
      </c>
      <c r="M327" s="15"/>
      <c r="N327" s="15"/>
      <c r="O327" s="16">
        <v>8438.17</v>
      </c>
      <c r="P327" s="16">
        <v>1626.15</v>
      </c>
      <c r="Q327" s="16">
        <v>6812.02</v>
      </c>
      <c r="R327" s="16">
        <v>43.95</v>
      </c>
      <c r="S327" s="16">
        <v>43.95</v>
      </c>
      <c r="T327" s="16">
        <f t="shared" si="51"/>
        <v>527.40000000000009</v>
      </c>
      <c r="U327" s="16">
        <f t="shared" si="52"/>
        <v>6284.6200000000008</v>
      </c>
      <c r="V327" s="16">
        <f t="shared" si="53"/>
        <v>527.40000000000009</v>
      </c>
      <c r="W327" s="16">
        <f t="shared" si="54"/>
        <v>5757.2200000000012</v>
      </c>
      <c r="X327" s="16">
        <f t="shared" si="53"/>
        <v>527.40000000000009</v>
      </c>
      <c r="Y327" s="16">
        <f t="shared" si="55"/>
        <v>5229.8200000000015</v>
      </c>
      <c r="Z327" s="16">
        <f t="shared" si="56"/>
        <v>527.40000000000009</v>
      </c>
      <c r="AA327" s="16">
        <f t="shared" si="57"/>
        <v>4702.4200000000019</v>
      </c>
      <c r="AB327" s="16">
        <f t="shared" si="58"/>
        <v>527.40000000000009</v>
      </c>
      <c r="AC327" s="16">
        <f t="shared" si="59"/>
        <v>4175.0200000000023</v>
      </c>
    </row>
    <row r="328" spans="1:29" s="8" customFormat="1" ht="12" hidden="1" outlineLevel="1" x14ac:dyDescent="0.2">
      <c r="A328" s="12" t="s">
        <v>2857</v>
      </c>
      <c r="B328" s="13" t="s">
        <v>2858</v>
      </c>
      <c r="C328" s="14">
        <v>44541</v>
      </c>
      <c r="D328" s="12" t="s">
        <v>19</v>
      </c>
      <c r="E328" s="13">
        <v>191</v>
      </c>
      <c r="F328" s="13">
        <v>155</v>
      </c>
      <c r="G328" s="16">
        <v>8438.17</v>
      </c>
      <c r="H328" s="16">
        <v>8438.17</v>
      </c>
      <c r="I328" s="16">
        <v>1098.75</v>
      </c>
      <c r="J328" s="16">
        <v>7339.42</v>
      </c>
      <c r="K328" s="15"/>
      <c r="L328" s="17">
        <v>527.4</v>
      </c>
      <c r="M328" s="15"/>
      <c r="N328" s="15"/>
      <c r="O328" s="16">
        <v>8438.17</v>
      </c>
      <c r="P328" s="16">
        <v>1626.15</v>
      </c>
      <c r="Q328" s="16">
        <v>6812.02</v>
      </c>
      <c r="R328" s="16">
        <v>43.95</v>
      </c>
      <c r="S328" s="16">
        <v>43.95</v>
      </c>
      <c r="T328" s="16">
        <f t="shared" si="51"/>
        <v>527.40000000000009</v>
      </c>
      <c r="U328" s="16">
        <f t="shared" si="52"/>
        <v>6284.6200000000008</v>
      </c>
      <c r="V328" s="16">
        <f t="shared" si="53"/>
        <v>527.40000000000009</v>
      </c>
      <c r="W328" s="16">
        <f t="shared" si="54"/>
        <v>5757.2200000000012</v>
      </c>
      <c r="X328" s="16">
        <f t="shared" si="53"/>
        <v>527.40000000000009</v>
      </c>
      <c r="Y328" s="16">
        <f t="shared" si="55"/>
        <v>5229.8200000000015</v>
      </c>
      <c r="Z328" s="16">
        <f t="shared" si="56"/>
        <v>527.40000000000009</v>
      </c>
      <c r="AA328" s="16">
        <f t="shared" si="57"/>
        <v>4702.4200000000019</v>
      </c>
      <c r="AB328" s="16">
        <f t="shared" si="58"/>
        <v>527.40000000000009</v>
      </c>
      <c r="AC328" s="16">
        <f t="shared" si="59"/>
        <v>4175.0200000000023</v>
      </c>
    </row>
    <row r="329" spans="1:29" s="8" customFormat="1" ht="12" hidden="1" outlineLevel="1" x14ac:dyDescent="0.2">
      <c r="A329" s="12" t="s">
        <v>2859</v>
      </c>
      <c r="B329" s="13" t="s">
        <v>2860</v>
      </c>
      <c r="C329" s="14">
        <v>44541</v>
      </c>
      <c r="D329" s="12" t="s">
        <v>19</v>
      </c>
      <c r="E329" s="13">
        <v>191</v>
      </c>
      <c r="F329" s="13">
        <v>155</v>
      </c>
      <c r="G329" s="16">
        <v>8438.17</v>
      </c>
      <c r="H329" s="16">
        <v>8438.17</v>
      </c>
      <c r="I329" s="16">
        <v>1098.75</v>
      </c>
      <c r="J329" s="16">
        <v>7339.42</v>
      </c>
      <c r="K329" s="15"/>
      <c r="L329" s="17">
        <v>527.4</v>
      </c>
      <c r="M329" s="15"/>
      <c r="N329" s="15"/>
      <c r="O329" s="16">
        <v>8438.17</v>
      </c>
      <c r="P329" s="16">
        <v>1626.15</v>
      </c>
      <c r="Q329" s="16">
        <v>6812.02</v>
      </c>
      <c r="R329" s="16">
        <v>43.95</v>
      </c>
      <c r="S329" s="16">
        <v>43.95</v>
      </c>
      <c r="T329" s="16">
        <f t="shared" si="51"/>
        <v>527.40000000000009</v>
      </c>
      <c r="U329" s="16">
        <f t="shared" si="52"/>
        <v>6284.6200000000008</v>
      </c>
      <c r="V329" s="16">
        <f t="shared" si="53"/>
        <v>527.40000000000009</v>
      </c>
      <c r="W329" s="16">
        <f t="shared" si="54"/>
        <v>5757.2200000000012</v>
      </c>
      <c r="X329" s="16">
        <f t="shared" si="53"/>
        <v>527.40000000000009</v>
      </c>
      <c r="Y329" s="16">
        <f t="shared" si="55"/>
        <v>5229.8200000000015</v>
      </c>
      <c r="Z329" s="16">
        <f t="shared" si="56"/>
        <v>527.40000000000009</v>
      </c>
      <c r="AA329" s="16">
        <f t="shared" si="57"/>
        <v>4702.4200000000019</v>
      </c>
      <c r="AB329" s="16">
        <f t="shared" si="58"/>
        <v>527.40000000000009</v>
      </c>
      <c r="AC329" s="16">
        <f t="shared" si="59"/>
        <v>4175.0200000000023</v>
      </c>
    </row>
    <row r="330" spans="1:29" s="8" customFormat="1" ht="12" hidden="1" outlineLevel="1" x14ac:dyDescent="0.2">
      <c r="A330" s="12" t="s">
        <v>2861</v>
      </c>
      <c r="B330" s="13" t="s">
        <v>2862</v>
      </c>
      <c r="C330" s="14">
        <v>44541</v>
      </c>
      <c r="D330" s="12" t="s">
        <v>19</v>
      </c>
      <c r="E330" s="13">
        <v>191</v>
      </c>
      <c r="F330" s="13">
        <v>155</v>
      </c>
      <c r="G330" s="16">
        <v>8438.17</v>
      </c>
      <c r="H330" s="16">
        <v>8438.17</v>
      </c>
      <c r="I330" s="16">
        <v>1098.75</v>
      </c>
      <c r="J330" s="16">
        <v>7339.42</v>
      </c>
      <c r="K330" s="15"/>
      <c r="L330" s="17">
        <v>527.4</v>
      </c>
      <c r="M330" s="15"/>
      <c r="N330" s="15"/>
      <c r="O330" s="16">
        <v>8438.17</v>
      </c>
      <c r="P330" s="16">
        <v>1626.15</v>
      </c>
      <c r="Q330" s="16">
        <v>6812.02</v>
      </c>
      <c r="R330" s="16">
        <v>43.95</v>
      </c>
      <c r="S330" s="16">
        <v>43.95</v>
      </c>
      <c r="T330" s="16">
        <f t="shared" si="51"/>
        <v>527.40000000000009</v>
      </c>
      <c r="U330" s="16">
        <f t="shared" si="52"/>
        <v>6284.6200000000008</v>
      </c>
      <c r="V330" s="16">
        <f t="shared" si="53"/>
        <v>527.40000000000009</v>
      </c>
      <c r="W330" s="16">
        <f t="shared" si="54"/>
        <v>5757.2200000000012</v>
      </c>
      <c r="X330" s="16">
        <f t="shared" si="53"/>
        <v>527.40000000000009</v>
      </c>
      <c r="Y330" s="16">
        <f t="shared" si="55"/>
        <v>5229.8200000000015</v>
      </c>
      <c r="Z330" s="16">
        <f t="shared" si="56"/>
        <v>527.40000000000009</v>
      </c>
      <c r="AA330" s="16">
        <f t="shared" si="57"/>
        <v>4702.4200000000019</v>
      </c>
      <c r="AB330" s="16">
        <f t="shared" si="58"/>
        <v>527.40000000000009</v>
      </c>
      <c r="AC330" s="16">
        <f t="shared" si="59"/>
        <v>4175.0200000000023</v>
      </c>
    </row>
    <row r="331" spans="1:29" s="8" customFormat="1" ht="12" hidden="1" outlineLevel="1" x14ac:dyDescent="0.2">
      <c r="A331" s="12" t="s">
        <v>2863</v>
      </c>
      <c r="B331" s="13" t="s">
        <v>2864</v>
      </c>
      <c r="C331" s="14">
        <v>44541</v>
      </c>
      <c r="D331" s="12" t="s">
        <v>19</v>
      </c>
      <c r="E331" s="13">
        <v>191</v>
      </c>
      <c r="F331" s="13">
        <v>155</v>
      </c>
      <c r="G331" s="16">
        <v>8438.17</v>
      </c>
      <c r="H331" s="16">
        <v>8438.17</v>
      </c>
      <c r="I331" s="16">
        <v>1098.75</v>
      </c>
      <c r="J331" s="16">
        <v>7339.42</v>
      </c>
      <c r="K331" s="15"/>
      <c r="L331" s="17">
        <v>527.4</v>
      </c>
      <c r="M331" s="15"/>
      <c r="N331" s="15"/>
      <c r="O331" s="16">
        <v>8438.17</v>
      </c>
      <c r="P331" s="16">
        <v>1626.15</v>
      </c>
      <c r="Q331" s="16">
        <v>6812.02</v>
      </c>
      <c r="R331" s="16">
        <v>43.95</v>
      </c>
      <c r="S331" s="16">
        <v>43.95</v>
      </c>
      <c r="T331" s="16">
        <f t="shared" si="51"/>
        <v>527.40000000000009</v>
      </c>
      <c r="U331" s="16">
        <f t="shared" si="52"/>
        <v>6284.6200000000008</v>
      </c>
      <c r="V331" s="16">
        <f t="shared" si="53"/>
        <v>527.40000000000009</v>
      </c>
      <c r="W331" s="16">
        <f t="shared" si="54"/>
        <v>5757.2200000000012</v>
      </c>
      <c r="X331" s="16">
        <f t="shared" si="53"/>
        <v>527.40000000000009</v>
      </c>
      <c r="Y331" s="16">
        <f t="shared" si="55"/>
        <v>5229.8200000000015</v>
      </c>
      <c r="Z331" s="16">
        <f t="shared" si="56"/>
        <v>527.40000000000009</v>
      </c>
      <c r="AA331" s="16">
        <f t="shared" si="57"/>
        <v>4702.4200000000019</v>
      </c>
      <c r="AB331" s="16">
        <f t="shared" si="58"/>
        <v>527.40000000000009</v>
      </c>
      <c r="AC331" s="16">
        <f t="shared" si="59"/>
        <v>4175.0200000000023</v>
      </c>
    </row>
    <row r="332" spans="1:29" s="8" customFormat="1" ht="12" hidden="1" outlineLevel="1" x14ac:dyDescent="0.2">
      <c r="A332" s="12" t="s">
        <v>2865</v>
      </c>
      <c r="B332" s="13" t="s">
        <v>2866</v>
      </c>
      <c r="C332" s="14">
        <v>44541</v>
      </c>
      <c r="D332" s="12" t="s">
        <v>19</v>
      </c>
      <c r="E332" s="13">
        <v>191</v>
      </c>
      <c r="F332" s="13">
        <v>155</v>
      </c>
      <c r="G332" s="16">
        <v>8438.17</v>
      </c>
      <c r="H332" s="16">
        <v>8438.17</v>
      </c>
      <c r="I332" s="16">
        <v>1098.75</v>
      </c>
      <c r="J332" s="16">
        <v>7339.42</v>
      </c>
      <c r="K332" s="15"/>
      <c r="L332" s="17">
        <v>527.4</v>
      </c>
      <c r="M332" s="15"/>
      <c r="N332" s="15"/>
      <c r="O332" s="16">
        <v>8438.17</v>
      </c>
      <c r="P332" s="16">
        <v>1626.15</v>
      </c>
      <c r="Q332" s="16">
        <v>6812.02</v>
      </c>
      <c r="R332" s="16">
        <v>43.95</v>
      </c>
      <c r="S332" s="16">
        <v>43.95</v>
      </c>
      <c r="T332" s="16">
        <f t="shared" si="51"/>
        <v>527.40000000000009</v>
      </c>
      <c r="U332" s="16">
        <f t="shared" si="52"/>
        <v>6284.6200000000008</v>
      </c>
      <c r="V332" s="16">
        <f t="shared" si="53"/>
        <v>527.40000000000009</v>
      </c>
      <c r="W332" s="16">
        <f t="shared" si="54"/>
        <v>5757.2200000000012</v>
      </c>
      <c r="X332" s="16">
        <f t="shared" si="53"/>
        <v>527.40000000000009</v>
      </c>
      <c r="Y332" s="16">
        <f t="shared" si="55"/>
        <v>5229.8200000000015</v>
      </c>
      <c r="Z332" s="16">
        <f t="shared" si="56"/>
        <v>527.40000000000009</v>
      </c>
      <c r="AA332" s="16">
        <f t="shared" si="57"/>
        <v>4702.4200000000019</v>
      </c>
      <c r="AB332" s="16">
        <f t="shared" si="58"/>
        <v>527.40000000000009</v>
      </c>
      <c r="AC332" s="16">
        <f t="shared" si="59"/>
        <v>4175.0200000000023</v>
      </c>
    </row>
    <row r="333" spans="1:29" s="8" customFormat="1" ht="12" hidden="1" outlineLevel="1" x14ac:dyDescent="0.2">
      <c r="A333" s="12" t="s">
        <v>2867</v>
      </c>
      <c r="B333" s="13" t="s">
        <v>2868</v>
      </c>
      <c r="C333" s="14">
        <v>44541</v>
      </c>
      <c r="D333" s="12" t="s">
        <v>19</v>
      </c>
      <c r="E333" s="13">
        <v>191</v>
      </c>
      <c r="F333" s="13">
        <v>155</v>
      </c>
      <c r="G333" s="16">
        <v>8438.17</v>
      </c>
      <c r="H333" s="16">
        <v>8438.17</v>
      </c>
      <c r="I333" s="16">
        <v>1098.75</v>
      </c>
      <c r="J333" s="16">
        <v>7339.42</v>
      </c>
      <c r="K333" s="15"/>
      <c r="L333" s="17">
        <v>527.4</v>
      </c>
      <c r="M333" s="15"/>
      <c r="N333" s="15"/>
      <c r="O333" s="16">
        <v>8438.17</v>
      </c>
      <c r="P333" s="16">
        <v>1626.15</v>
      </c>
      <c r="Q333" s="16">
        <v>6812.02</v>
      </c>
      <c r="R333" s="16">
        <v>43.95</v>
      </c>
      <c r="S333" s="16">
        <v>43.95</v>
      </c>
      <c r="T333" s="16">
        <f t="shared" si="51"/>
        <v>527.40000000000009</v>
      </c>
      <c r="U333" s="16">
        <f t="shared" si="52"/>
        <v>6284.6200000000008</v>
      </c>
      <c r="V333" s="16">
        <f t="shared" si="53"/>
        <v>527.40000000000009</v>
      </c>
      <c r="W333" s="16">
        <f t="shared" si="54"/>
        <v>5757.2200000000012</v>
      </c>
      <c r="X333" s="16">
        <f t="shared" si="53"/>
        <v>527.40000000000009</v>
      </c>
      <c r="Y333" s="16">
        <f t="shared" si="55"/>
        <v>5229.8200000000015</v>
      </c>
      <c r="Z333" s="16">
        <f t="shared" si="56"/>
        <v>527.40000000000009</v>
      </c>
      <c r="AA333" s="16">
        <f t="shared" si="57"/>
        <v>4702.4200000000019</v>
      </c>
      <c r="AB333" s="16">
        <f t="shared" si="58"/>
        <v>527.40000000000009</v>
      </c>
      <c r="AC333" s="16">
        <f t="shared" si="59"/>
        <v>4175.0200000000023</v>
      </c>
    </row>
    <row r="334" spans="1:29" s="8" customFormat="1" ht="12" hidden="1" outlineLevel="1" x14ac:dyDescent="0.2">
      <c r="A334" s="12" t="s">
        <v>2869</v>
      </c>
      <c r="B334" s="13" t="s">
        <v>2870</v>
      </c>
      <c r="C334" s="14">
        <v>44541</v>
      </c>
      <c r="D334" s="12" t="s">
        <v>19</v>
      </c>
      <c r="E334" s="13">
        <v>191</v>
      </c>
      <c r="F334" s="13">
        <v>155</v>
      </c>
      <c r="G334" s="16">
        <v>8438.17</v>
      </c>
      <c r="H334" s="16">
        <v>8438.17</v>
      </c>
      <c r="I334" s="16">
        <v>1098.75</v>
      </c>
      <c r="J334" s="16">
        <v>7339.42</v>
      </c>
      <c r="K334" s="15"/>
      <c r="L334" s="17">
        <v>527.4</v>
      </c>
      <c r="M334" s="15"/>
      <c r="N334" s="15"/>
      <c r="O334" s="16">
        <v>8438.17</v>
      </c>
      <c r="P334" s="16">
        <v>1626.15</v>
      </c>
      <c r="Q334" s="16">
        <v>6812.02</v>
      </c>
      <c r="R334" s="16">
        <v>43.95</v>
      </c>
      <c r="S334" s="16">
        <v>43.95</v>
      </c>
      <c r="T334" s="16">
        <f t="shared" si="51"/>
        <v>527.40000000000009</v>
      </c>
      <c r="U334" s="16">
        <f t="shared" si="52"/>
        <v>6284.6200000000008</v>
      </c>
      <c r="V334" s="16">
        <f t="shared" si="53"/>
        <v>527.40000000000009</v>
      </c>
      <c r="W334" s="16">
        <f t="shared" si="54"/>
        <v>5757.2200000000012</v>
      </c>
      <c r="X334" s="16">
        <f t="shared" si="53"/>
        <v>527.40000000000009</v>
      </c>
      <c r="Y334" s="16">
        <f t="shared" si="55"/>
        <v>5229.8200000000015</v>
      </c>
      <c r="Z334" s="16">
        <f t="shared" si="56"/>
        <v>527.40000000000009</v>
      </c>
      <c r="AA334" s="16">
        <f t="shared" si="57"/>
        <v>4702.4200000000019</v>
      </c>
      <c r="AB334" s="16">
        <f t="shared" si="58"/>
        <v>527.40000000000009</v>
      </c>
      <c r="AC334" s="16">
        <f t="shared" si="59"/>
        <v>4175.0200000000023</v>
      </c>
    </row>
    <row r="335" spans="1:29" s="8" customFormat="1" ht="12" hidden="1" outlineLevel="1" x14ac:dyDescent="0.2">
      <c r="A335" s="12" t="s">
        <v>2871</v>
      </c>
      <c r="B335" s="13" t="s">
        <v>2872</v>
      </c>
      <c r="C335" s="14">
        <v>44541</v>
      </c>
      <c r="D335" s="12" t="s">
        <v>19</v>
      </c>
      <c r="E335" s="13">
        <v>191</v>
      </c>
      <c r="F335" s="13">
        <v>155</v>
      </c>
      <c r="G335" s="16">
        <v>8438.17</v>
      </c>
      <c r="H335" s="16">
        <v>8438.17</v>
      </c>
      <c r="I335" s="16">
        <v>1098.75</v>
      </c>
      <c r="J335" s="16">
        <v>7339.42</v>
      </c>
      <c r="K335" s="15"/>
      <c r="L335" s="17">
        <v>527.4</v>
      </c>
      <c r="M335" s="15"/>
      <c r="N335" s="15"/>
      <c r="O335" s="16">
        <v>8438.17</v>
      </c>
      <c r="P335" s="16">
        <v>1626.15</v>
      </c>
      <c r="Q335" s="16">
        <v>6812.02</v>
      </c>
      <c r="R335" s="16">
        <v>43.95</v>
      </c>
      <c r="S335" s="16">
        <v>43.95</v>
      </c>
      <c r="T335" s="16">
        <f t="shared" si="51"/>
        <v>527.40000000000009</v>
      </c>
      <c r="U335" s="16">
        <f t="shared" si="52"/>
        <v>6284.6200000000008</v>
      </c>
      <c r="V335" s="16">
        <f t="shared" si="53"/>
        <v>527.40000000000009</v>
      </c>
      <c r="W335" s="16">
        <f t="shared" si="54"/>
        <v>5757.2200000000012</v>
      </c>
      <c r="X335" s="16">
        <f t="shared" si="53"/>
        <v>527.40000000000009</v>
      </c>
      <c r="Y335" s="16">
        <f t="shared" si="55"/>
        <v>5229.8200000000015</v>
      </c>
      <c r="Z335" s="16">
        <f t="shared" si="56"/>
        <v>527.40000000000009</v>
      </c>
      <c r="AA335" s="16">
        <f t="shared" si="57"/>
        <v>4702.4200000000019</v>
      </c>
      <c r="AB335" s="16">
        <f t="shared" si="58"/>
        <v>527.40000000000009</v>
      </c>
      <c r="AC335" s="16">
        <f t="shared" si="59"/>
        <v>4175.0200000000023</v>
      </c>
    </row>
    <row r="336" spans="1:29" s="8" customFormat="1" ht="12" hidden="1" outlineLevel="1" x14ac:dyDescent="0.2">
      <c r="A336" s="12" t="s">
        <v>2873</v>
      </c>
      <c r="B336" s="13" t="s">
        <v>2874</v>
      </c>
      <c r="C336" s="14">
        <v>44541</v>
      </c>
      <c r="D336" s="12" t="s">
        <v>19</v>
      </c>
      <c r="E336" s="13">
        <v>191</v>
      </c>
      <c r="F336" s="13">
        <v>155</v>
      </c>
      <c r="G336" s="16">
        <v>8438.17</v>
      </c>
      <c r="H336" s="16">
        <v>8438.17</v>
      </c>
      <c r="I336" s="16">
        <v>1098.75</v>
      </c>
      <c r="J336" s="16">
        <v>7339.42</v>
      </c>
      <c r="K336" s="15"/>
      <c r="L336" s="17">
        <v>527.4</v>
      </c>
      <c r="M336" s="15"/>
      <c r="N336" s="15"/>
      <c r="O336" s="16">
        <v>8438.17</v>
      </c>
      <c r="P336" s="16">
        <v>1626.15</v>
      </c>
      <c r="Q336" s="16">
        <v>6812.02</v>
      </c>
      <c r="R336" s="16">
        <v>43.95</v>
      </c>
      <c r="S336" s="16">
        <v>43.95</v>
      </c>
      <c r="T336" s="16">
        <f t="shared" si="51"/>
        <v>527.40000000000009</v>
      </c>
      <c r="U336" s="16">
        <f t="shared" si="52"/>
        <v>6284.6200000000008</v>
      </c>
      <c r="V336" s="16">
        <f t="shared" si="53"/>
        <v>527.40000000000009</v>
      </c>
      <c r="W336" s="16">
        <f t="shared" si="54"/>
        <v>5757.2200000000012</v>
      </c>
      <c r="X336" s="16">
        <f t="shared" si="53"/>
        <v>527.40000000000009</v>
      </c>
      <c r="Y336" s="16">
        <f t="shared" si="55"/>
        <v>5229.8200000000015</v>
      </c>
      <c r="Z336" s="16">
        <f t="shared" si="56"/>
        <v>527.40000000000009</v>
      </c>
      <c r="AA336" s="16">
        <f t="shared" si="57"/>
        <v>4702.4200000000019</v>
      </c>
      <c r="AB336" s="16">
        <f t="shared" si="58"/>
        <v>527.40000000000009</v>
      </c>
      <c r="AC336" s="16">
        <f t="shared" si="59"/>
        <v>4175.0200000000023</v>
      </c>
    </row>
    <row r="337" spans="1:29" s="8" customFormat="1" ht="12" hidden="1" outlineLevel="1" x14ac:dyDescent="0.2">
      <c r="A337" s="12" t="s">
        <v>2875</v>
      </c>
      <c r="B337" s="13" t="s">
        <v>2876</v>
      </c>
      <c r="C337" s="14">
        <v>44541</v>
      </c>
      <c r="D337" s="12" t="s">
        <v>19</v>
      </c>
      <c r="E337" s="13">
        <v>191</v>
      </c>
      <c r="F337" s="13">
        <v>155</v>
      </c>
      <c r="G337" s="16">
        <v>8438.17</v>
      </c>
      <c r="H337" s="16">
        <v>8438.17</v>
      </c>
      <c r="I337" s="16">
        <v>1098.75</v>
      </c>
      <c r="J337" s="16">
        <v>7339.42</v>
      </c>
      <c r="K337" s="15"/>
      <c r="L337" s="17">
        <v>527.4</v>
      </c>
      <c r="M337" s="15"/>
      <c r="N337" s="15"/>
      <c r="O337" s="16">
        <v>8438.17</v>
      </c>
      <c r="P337" s="16">
        <v>1626.15</v>
      </c>
      <c r="Q337" s="16">
        <v>6812.02</v>
      </c>
      <c r="R337" s="16">
        <v>43.95</v>
      </c>
      <c r="S337" s="16">
        <v>43.95</v>
      </c>
      <c r="T337" s="16">
        <f t="shared" si="51"/>
        <v>527.40000000000009</v>
      </c>
      <c r="U337" s="16">
        <f t="shared" si="52"/>
        <v>6284.6200000000008</v>
      </c>
      <c r="V337" s="16">
        <f t="shared" si="53"/>
        <v>527.40000000000009</v>
      </c>
      <c r="W337" s="16">
        <f t="shared" si="54"/>
        <v>5757.2200000000012</v>
      </c>
      <c r="X337" s="16">
        <f t="shared" si="53"/>
        <v>527.40000000000009</v>
      </c>
      <c r="Y337" s="16">
        <f t="shared" si="55"/>
        <v>5229.8200000000015</v>
      </c>
      <c r="Z337" s="16">
        <f t="shared" si="56"/>
        <v>527.40000000000009</v>
      </c>
      <c r="AA337" s="16">
        <f t="shared" si="57"/>
        <v>4702.4200000000019</v>
      </c>
      <c r="AB337" s="16">
        <f t="shared" si="58"/>
        <v>527.40000000000009</v>
      </c>
      <c r="AC337" s="16">
        <f t="shared" si="59"/>
        <v>4175.0200000000023</v>
      </c>
    </row>
    <row r="338" spans="1:29" s="8" customFormat="1" ht="12" hidden="1" outlineLevel="1" x14ac:dyDescent="0.2">
      <c r="A338" s="12" t="s">
        <v>2877</v>
      </c>
      <c r="B338" s="13" t="s">
        <v>2878</v>
      </c>
      <c r="C338" s="14">
        <v>44541</v>
      </c>
      <c r="D338" s="12" t="s">
        <v>19</v>
      </c>
      <c r="E338" s="13">
        <v>191</v>
      </c>
      <c r="F338" s="13">
        <v>155</v>
      </c>
      <c r="G338" s="16">
        <v>8438.17</v>
      </c>
      <c r="H338" s="16">
        <v>8438.17</v>
      </c>
      <c r="I338" s="16">
        <v>1098.75</v>
      </c>
      <c r="J338" s="16">
        <v>7339.42</v>
      </c>
      <c r="K338" s="15"/>
      <c r="L338" s="17">
        <v>527.4</v>
      </c>
      <c r="M338" s="15"/>
      <c r="N338" s="15"/>
      <c r="O338" s="16">
        <v>8438.17</v>
      </c>
      <c r="P338" s="16">
        <v>1626.15</v>
      </c>
      <c r="Q338" s="16">
        <v>6812.02</v>
      </c>
      <c r="R338" s="16">
        <v>43.95</v>
      </c>
      <c r="S338" s="16">
        <v>43.95</v>
      </c>
      <c r="T338" s="16">
        <f t="shared" si="51"/>
        <v>527.40000000000009</v>
      </c>
      <c r="U338" s="16">
        <f t="shared" si="52"/>
        <v>6284.6200000000008</v>
      </c>
      <c r="V338" s="16">
        <f t="shared" si="53"/>
        <v>527.40000000000009</v>
      </c>
      <c r="W338" s="16">
        <f t="shared" si="54"/>
        <v>5757.2200000000012</v>
      </c>
      <c r="X338" s="16">
        <f t="shared" si="53"/>
        <v>527.40000000000009</v>
      </c>
      <c r="Y338" s="16">
        <f t="shared" si="55"/>
        <v>5229.8200000000015</v>
      </c>
      <c r="Z338" s="16">
        <f t="shared" si="56"/>
        <v>527.40000000000009</v>
      </c>
      <c r="AA338" s="16">
        <f t="shared" si="57"/>
        <v>4702.4200000000019</v>
      </c>
      <c r="AB338" s="16">
        <f t="shared" si="58"/>
        <v>527.40000000000009</v>
      </c>
      <c r="AC338" s="16">
        <f t="shared" si="59"/>
        <v>4175.0200000000023</v>
      </c>
    </row>
    <row r="339" spans="1:29" s="8" customFormat="1" ht="12" hidden="1" outlineLevel="1" x14ac:dyDescent="0.2">
      <c r="A339" s="12" t="s">
        <v>2879</v>
      </c>
      <c r="B339" s="13" t="s">
        <v>2880</v>
      </c>
      <c r="C339" s="14">
        <v>44541</v>
      </c>
      <c r="D339" s="12" t="s">
        <v>19</v>
      </c>
      <c r="E339" s="13">
        <v>191</v>
      </c>
      <c r="F339" s="13">
        <v>155</v>
      </c>
      <c r="G339" s="16">
        <v>8438.17</v>
      </c>
      <c r="H339" s="16">
        <v>8438.17</v>
      </c>
      <c r="I339" s="16">
        <v>1098.75</v>
      </c>
      <c r="J339" s="16">
        <v>7339.42</v>
      </c>
      <c r="K339" s="15"/>
      <c r="L339" s="17">
        <v>527.4</v>
      </c>
      <c r="M339" s="15"/>
      <c r="N339" s="15"/>
      <c r="O339" s="16">
        <v>8438.17</v>
      </c>
      <c r="P339" s="16">
        <v>1626.15</v>
      </c>
      <c r="Q339" s="16">
        <v>6812.02</v>
      </c>
      <c r="R339" s="16">
        <v>43.95</v>
      </c>
      <c r="S339" s="16">
        <v>43.95</v>
      </c>
      <c r="T339" s="16">
        <f t="shared" si="51"/>
        <v>527.40000000000009</v>
      </c>
      <c r="U339" s="16">
        <f t="shared" si="52"/>
        <v>6284.6200000000008</v>
      </c>
      <c r="V339" s="16">
        <f t="shared" si="53"/>
        <v>527.40000000000009</v>
      </c>
      <c r="W339" s="16">
        <f t="shared" si="54"/>
        <v>5757.2200000000012</v>
      </c>
      <c r="X339" s="16">
        <f t="shared" si="53"/>
        <v>527.40000000000009</v>
      </c>
      <c r="Y339" s="16">
        <f t="shared" si="55"/>
        <v>5229.8200000000015</v>
      </c>
      <c r="Z339" s="16">
        <f t="shared" si="56"/>
        <v>527.40000000000009</v>
      </c>
      <c r="AA339" s="16">
        <f t="shared" si="57"/>
        <v>4702.4200000000019</v>
      </c>
      <c r="AB339" s="16">
        <f t="shared" si="58"/>
        <v>527.40000000000009</v>
      </c>
      <c r="AC339" s="16">
        <f t="shared" si="59"/>
        <v>4175.0200000000023</v>
      </c>
    </row>
    <row r="340" spans="1:29" s="8" customFormat="1" ht="12" hidden="1" outlineLevel="1" x14ac:dyDescent="0.2">
      <c r="A340" s="12" t="s">
        <v>2881</v>
      </c>
      <c r="B340" s="13" t="s">
        <v>2882</v>
      </c>
      <c r="C340" s="14">
        <v>44541</v>
      </c>
      <c r="D340" s="12" t="s">
        <v>19</v>
      </c>
      <c r="E340" s="13">
        <v>191</v>
      </c>
      <c r="F340" s="13">
        <v>155</v>
      </c>
      <c r="G340" s="16">
        <v>8438.17</v>
      </c>
      <c r="H340" s="16">
        <v>8438.17</v>
      </c>
      <c r="I340" s="16">
        <v>1098.75</v>
      </c>
      <c r="J340" s="16">
        <v>7339.42</v>
      </c>
      <c r="K340" s="15"/>
      <c r="L340" s="17">
        <v>527.4</v>
      </c>
      <c r="M340" s="15"/>
      <c r="N340" s="15"/>
      <c r="O340" s="16">
        <v>8438.17</v>
      </c>
      <c r="P340" s="16">
        <v>1626.15</v>
      </c>
      <c r="Q340" s="16">
        <v>6812.02</v>
      </c>
      <c r="R340" s="16">
        <v>43.95</v>
      </c>
      <c r="S340" s="16">
        <v>43.95</v>
      </c>
      <c r="T340" s="16">
        <f t="shared" si="51"/>
        <v>527.40000000000009</v>
      </c>
      <c r="U340" s="16">
        <f t="shared" si="52"/>
        <v>6284.6200000000008</v>
      </c>
      <c r="V340" s="16">
        <f t="shared" si="53"/>
        <v>527.40000000000009</v>
      </c>
      <c r="W340" s="16">
        <f t="shared" si="54"/>
        <v>5757.2200000000012</v>
      </c>
      <c r="X340" s="16">
        <f t="shared" si="53"/>
        <v>527.40000000000009</v>
      </c>
      <c r="Y340" s="16">
        <f t="shared" si="55"/>
        <v>5229.8200000000015</v>
      </c>
      <c r="Z340" s="16">
        <f t="shared" si="56"/>
        <v>527.40000000000009</v>
      </c>
      <c r="AA340" s="16">
        <f t="shared" si="57"/>
        <v>4702.4200000000019</v>
      </c>
      <c r="AB340" s="16">
        <f t="shared" si="58"/>
        <v>527.40000000000009</v>
      </c>
      <c r="AC340" s="16">
        <f t="shared" si="59"/>
        <v>4175.0200000000023</v>
      </c>
    </row>
    <row r="341" spans="1:29" s="8" customFormat="1" ht="12" hidden="1" outlineLevel="1" x14ac:dyDescent="0.2">
      <c r="A341" s="12" t="s">
        <v>2883</v>
      </c>
      <c r="B341" s="13" t="s">
        <v>2884</v>
      </c>
      <c r="C341" s="14">
        <v>44541</v>
      </c>
      <c r="D341" s="12" t="s">
        <v>19</v>
      </c>
      <c r="E341" s="13">
        <v>191</v>
      </c>
      <c r="F341" s="13">
        <v>155</v>
      </c>
      <c r="G341" s="16">
        <v>8438.17</v>
      </c>
      <c r="H341" s="16">
        <v>8438.17</v>
      </c>
      <c r="I341" s="16">
        <v>1098.75</v>
      </c>
      <c r="J341" s="16">
        <v>7339.42</v>
      </c>
      <c r="K341" s="15"/>
      <c r="L341" s="17">
        <v>527.4</v>
      </c>
      <c r="M341" s="15"/>
      <c r="N341" s="15"/>
      <c r="O341" s="16">
        <v>8438.17</v>
      </c>
      <c r="P341" s="16">
        <v>1626.15</v>
      </c>
      <c r="Q341" s="16">
        <v>6812.02</v>
      </c>
      <c r="R341" s="16">
        <v>43.95</v>
      </c>
      <c r="S341" s="16">
        <v>43.95</v>
      </c>
      <c r="T341" s="16">
        <f t="shared" si="51"/>
        <v>527.40000000000009</v>
      </c>
      <c r="U341" s="16">
        <f t="shared" si="52"/>
        <v>6284.6200000000008</v>
      </c>
      <c r="V341" s="16">
        <f t="shared" si="53"/>
        <v>527.40000000000009</v>
      </c>
      <c r="W341" s="16">
        <f t="shared" si="54"/>
        <v>5757.2200000000012</v>
      </c>
      <c r="X341" s="16">
        <f t="shared" si="53"/>
        <v>527.40000000000009</v>
      </c>
      <c r="Y341" s="16">
        <f t="shared" si="55"/>
        <v>5229.8200000000015</v>
      </c>
      <c r="Z341" s="16">
        <f t="shared" si="56"/>
        <v>527.40000000000009</v>
      </c>
      <c r="AA341" s="16">
        <f t="shared" si="57"/>
        <v>4702.4200000000019</v>
      </c>
      <c r="AB341" s="16">
        <f t="shared" si="58"/>
        <v>527.40000000000009</v>
      </c>
      <c r="AC341" s="16">
        <f t="shared" si="59"/>
        <v>4175.0200000000023</v>
      </c>
    </row>
    <row r="342" spans="1:29" s="8" customFormat="1" ht="12" hidden="1" outlineLevel="1" x14ac:dyDescent="0.2">
      <c r="A342" s="12" t="s">
        <v>2885</v>
      </c>
      <c r="B342" s="13" t="s">
        <v>2886</v>
      </c>
      <c r="C342" s="14">
        <v>44541</v>
      </c>
      <c r="D342" s="12" t="s">
        <v>19</v>
      </c>
      <c r="E342" s="13">
        <v>191</v>
      </c>
      <c r="F342" s="13">
        <v>155</v>
      </c>
      <c r="G342" s="16">
        <v>8438.17</v>
      </c>
      <c r="H342" s="16">
        <v>8438.17</v>
      </c>
      <c r="I342" s="16">
        <v>1098.75</v>
      </c>
      <c r="J342" s="16">
        <v>7339.42</v>
      </c>
      <c r="K342" s="15"/>
      <c r="L342" s="17">
        <v>527.4</v>
      </c>
      <c r="M342" s="15"/>
      <c r="N342" s="15"/>
      <c r="O342" s="16">
        <v>8438.17</v>
      </c>
      <c r="P342" s="16">
        <v>1626.15</v>
      </c>
      <c r="Q342" s="16">
        <v>6812.02</v>
      </c>
      <c r="R342" s="16">
        <v>43.95</v>
      </c>
      <c r="S342" s="16">
        <v>43.95</v>
      </c>
      <c r="T342" s="16">
        <f t="shared" si="51"/>
        <v>527.40000000000009</v>
      </c>
      <c r="U342" s="16">
        <f t="shared" si="52"/>
        <v>6284.6200000000008</v>
      </c>
      <c r="V342" s="16">
        <f t="shared" si="53"/>
        <v>527.40000000000009</v>
      </c>
      <c r="W342" s="16">
        <f t="shared" si="54"/>
        <v>5757.2200000000012</v>
      </c>
      <c r="X342" s="16">
        <f t="shared" si="53"/>
        <v>527.40000000000009</v>
      </c>
      <c r="Y342" s="16">
        <f t="shared" si="55"/>
        <v>5229.8200000000015</v>
      </c>
      <c r="Z342" s="16">
        <f t="shared" si="56"/>
        <v>527.40000000000009</v>
      </c>
      <c r="AA342" s="16">
        <f t="shared" si="57"/>
        <v>4702.4200000000019</v>
      </c>
      <c r="AB342" s="16">
        <f t="shared" si="58"/>
        <v>527.40000000000009</v>
      </c>
      <c r="AC342" s="16">
        <f t="shared" si="59"/>
        <v>4175.0200000000023</v>
      </c>
    </row>
    <row r="343" spans="1:29" s="8" customFormat="1" ht="12" hidden="1" outlineLevel="1" x14ac:dyDescent="0.2">
      <c r="A343" s="12" t="s">
        <v>2887</v>
      </c>
      <c r="B343" s="13" t="s">
        <v>2888</v>
      </c>
      <c r="C343" s="14">
        <v>44541</v>
      </c>
      <c r="D343" s="12" t="s">
        <v>19</v>
      </c>
      <c r="E343" s="13">
        <v>191</v>
      </c>
      <c r="F343" s="13">
        <v>155</v>
      </c>
      <c r="G343" s="16">
        <v>8438.17</v>
      </c>
      <c r="H343" s="16">
        <v>8438.17</v>
      </c>
      <c r="I343" s="16">
        <v>1098.75</v>
      </c>
      <c r="J343" s="16">
        <v>7339.42</v>
      </c>
      <c r="K343" s="15"/>
      <c r="L343" s="17">
        <v>527.4</v>
      </c>
      <c r="M343" s="15"/>
      <c r="N343" s="15"/>
      <c r="O343" s="16">
        <v>8438.17</v>
      </c>
      <c r="P343" s="16">
        <v>1626.15</v>
      </c>
      <c r="Q343" s="16">
        <v>6812.02</v>
      </c>
      <c r="R343" s="16">
        <v>43.95</v>
      </c>
      <c r="S343" s="16">
        <v>43.95</v>
      </c>
      <c r="T343" s="16">
        <f t="shared" si="51"/>
        <v>527.40000000000009</v>
      </c>
      <c r="U343" s="16">
        <f t="shared" si="52"/>
        <v>6284.6200000000008</v>
      </c>
      <c r="V343" s="16">
        <f t="shared" si="53"/>
        <v>527.40000000000009</v>
      </c>
      <c r="W343" s="16">
        <f t="shared" si="54"/>
        <v>5757.2200000000012</v>
      </c>
      <c r="X343" s="16">
        <f t="shared" si="53"/>
        <v>527.40000000000009</v>
      </c>
      <c r="Y343" s="16">
        <f t="shared" si="55"/>
        <v>5229.8200000000015</v>
      </c>
      <c r="Z343" s="16">
        <f t="shared" si="56"/>
        <v>527.40000000000009</v>
      </c>
      <c r="AA343" s="16">
        <f t="shared" si="57"/>
        <v>4702.4200000000019</v>
      </c>
      <c r="AB343" s="16">
        <f t="shared" si="58"/>
        <v>527.40000000000009</v>
      </c>
      <c r="AC343" s="16">
        <f t="shared" si="59"/>
        <v>4175.0200000000023</v>
      </c>
    </row>
    <row r="344" spans="1:29" s="8" customFormat="1" ht="12" hidden="1" outlineLevel="1" x14ac:dyDescent="0.2">
      <c r="A344" s="12" t="s">
        <v>2889</v>
      </c>
      <c r="B344" s="13" t="s">
        <v>2890</v>
      </c>
      <c r="C344" s="14">
        <v>44541</v>
      </c>
      <c r="D344" s="12" t="s">
        <v>19</v>
      </c>
      <c r="E344" s="13">
        <v>191</v>
      </c>
      <c r="F344" s="13">
        <v>155</v>
      </c>
      <c r="G344" s="16">
        <v>8438.17</v>
      </c>
      <c r="H344" s="16">
        <v>8438.17</v>
      </c>
      <c r="I344" s="16">
        <v>1098.75</v>
      </c>
      <c r="J344" s="16">
        <v>7339.42</v>
      </c>
      <c r="K344" s="15"/>
      <c r="L344" s="17">
        <v>527.4</v>
      </c>
      <c r="M344" s="15"/>
      <c r="N344" s="15"/>
      <c r="O344" s="16">
        <v>8438.17</v>
      </c>
      <c r="P344" s="16">
        <v>1626.15</v>
      </c>
      <c r="Q344" s="16">
        <v>6812.02</v>
      </c>
      <c r="R344" s="16">
        <v>43.95</v>
      </c>
      <c r="S344" s="16">
        <v>43.95</v>
      </c>
      <c r="T344" s="16">
        <f t="shared" si="51"/>
        <v>527.40000000000009</v>
      </c>
      <c r="U344" s="16">
        <f t="shared" si="52"/>
        <v>6284.6200000000008</v>
      </c>
      <c r="V344" s="16">
        <f t="shared" si="53"/>
        <v>527.40000000000009</v>
      </c>
      <c r="W344" s="16">
        <f t="shared" si="54"/>
        <v>5757.2200000000012</v>
      </c>
      <c r="X344" s="16">
        <f t="shared" si="53"/>
        <v>527.40000000000009</v>
      </c>
      <c r="Y344" s="16">
        <f t="shared" si="55"/>
        <v>5229.8200000000015</v>
      </c>
      <c r="Z344" s="16">
        <f t="shared" si="56"/>
        <v>527.40000000000009</v>
      </c>
      <c r="AA344" s="16">
        <f t="shared" si="57"/>
        <v>4702.4200000000019</v>
      </c>
      <c r="AB344" s="16">
        <f t="shared" si="58"/>
        <v>527.40000000000009</v>
      </c>
      <c r="AC344" s="16">
        <f t="shared" si="59"/>
        <v>4175.0200000000023</v>
      </c>
    </row>
    <row r="345" spans="1:29" s="8" customFormat="1" ht="12" hidden="1" outlineLevel="1" x14ac:dyDescent="0.2">
      <c r="A345" s="12" t="s">
        <v>2891</v>
      </c>
      <c r="B345" s="13" t="s">
        <v>2892</v>
      </c>
      <c r="C345" s="14">
        <v>44541</v>
      </c>
      <c r="D345" s="12" t="s">
        <v>19</v>
      </c>
      <c r="E345" s="13">
        <v>191</v>
      </c>
      <c r="F345" s="13">
        <v>155</v>
      </c>
      <c r="G345" s="16">
        <v>8438.17</v>
      </c>
      <c r="H345" s="16">
        <v>8438.17</v>
      </c>
      <c r="I345" s="16">
        <v>1098.75</v>
      </c>
      <c r="J345" s="16">
        <v>7339.42</v>
      </c>
      <c r="K345" s="15"/>
      <c r="L345" s="17">
        <v>527.4</v>
      </c>
      <c r="M345" s="15"/>
      <c r="N345" s="15"/>
      <c r="O345" s="16">
        <v>8438.17</v>
      </c>
      <c r="P345" s="16">
        <v>1626.15</v>
      </c>
      <c r="Q345" s="16">
        <v>6812.02</v>
      </c>
      <c r="R345" s="16">
        <v>43.95</v>
      </c>
      <c r="S345" s="16">
        <v>43.95</v>
      </c>
      <c r="T345" s="16">
        <f t="shared" si="51"/>
        <v>527.40000000000009</v>
      </c>
      <c r="U345" s="16">
        <f t="shared" si="52"/>
        <v>6284.6200000000008</v>
      </c>
      <c r="V345" s="16">
        <f t="shared" si="53"/>
        <v>527.40000000000009</v>
      </c>
      <c r="W345" s="16">
        <f t="shared" si="54"/>
        <v>5757.2200000000012</v>
      </c>
      <c r="X345" s="16">
        <f t="shared" si="53"/>
        <v>527.40000000000009</v>
      </c>
      <c r="Y345" s="16">
        <f t="shared" si="55"/>
        <v>5229.8200000000015</v>
      </c>
      <c r="Z345" s="16">
        <f t="shared" si="56"/>
        <v>527.40000000000009</v>
      </c>
      <c r="AA345" s="16">
        <f t="shared" si="57"/>
        <v>4702.4200000000019</v>
      </c>
      <c r="AB345" s="16">
        <f t="shared" si="58"/>
        <v>527.40000000000009</v>
      </c>
      <c r="AC345" s="16">
        <f t="shared" si="59"/>
        <v>4175.0200000000023</v>
      </c>
    </row>
    <row r="346" spans="1:29" s="8" customFormat="1" ht="12" hidden="1" outlineLevel="1" x14ac:dyDescent="0.2">
      <c r="A346" s="12" t="s">
        <v>2893</v>
      </c>
      <c r="B346" s="13" t="s">
        <v>2894</v>
      </c>
      <c r="C346" s="14">
        <v>44541</v>
      </c>
      <c r="D346" s="12" t="s">
        <v>19</v>
      </c>
      <c r="E346" s="13">
        <v>191</v>
      </c>
      <c r="F346" s="13">
        <v>155</v>
      </c>
      <c r="G346" s="16">
        <v>8438.17</v>
      </c>
      <c r="H346" s="16">
        <v>8438.17</v>
      </c>
      <c r="I346" s="16">
        <v>1098.75</v>
      </c>
      <c r="J346" s="16">
        <v>7339.42</v>
      </c>
      <c r="K346" s="15"/>
      <c r="L346" s="17">
        <v>527.4</v>
      </c>
      <c r="M346" s="15"/>
      <c r="N346" s="15"/>
      <c r="O346" s="16">
        <v>8438.17</v>
      </c>
      <c r="P346" s="16">
        <v>1626.15</v>
      </c>
      <c r="Q346" s="16">
        <v>6812.02</v>
      </c>
      <c r="R346" s="16">
        <v>43.95</v>
      </c>
      <c r="S346" s="16">
        <v>43.95</v>
      </c>
      <c r="T346" s="16">
        <f t="shared" si="51"/>
        <v>527.40000000000009</v>
      </c>
      <c r="U346" s="16">
        <f t="shared" si="52"/>
        <v>6284.6200000000008</v>
      </c>
      <c r="V346" s="16">
        <f t="shared" si="53"/>
        <v>527.40000000000009</v>
      </c>
      <c r="W346" s="16">
        <f t="shared" si="54"/>
        <v>5757.2200000000012</v>
      </c>
      <c r="X346" s="16">
        <f t="shared" si="53"/>
        <v>527.40000000000009</v>
      </c>
      <c r="Y346" s="16">
        <f t="shared" si="55"/>
        <v>5229.8200000000015</v>
      </c>
      <c r="Z346" s="16">
        <f t="shared" si="56"/>
        <v>527.40000000000009</v>
      </c>
      <c r="AA346" s="16">
        <f t="shared" si="57"/>
        <v>4702.4200000000019</v>
      </c>
      <c r="AB346" s="16">
        <f t="shared" si="58"/>
        <v>527.40000000000009</v>
      </c>
      <c r="AC346" s="16">
        <f t="shared" si="59"/>
        <v>4175.0200000000023</v>
      </c>
    </row>
    <row r="347" spans="1:29" s="8" customFormat="1" ht="12" hidden="1" outlineLevel="1" x14ac:dyDescent="0.2">
      <c r="A347" s="12" t="s">
        <v>2895</v>
      </c>
      <c r="B347" s="13" t="s">
        <v>2896</v>
      </c>
      <c r="C347" s="14">
        <v>44541</v>
      </c>
      <c r="D347" s="12" t="s">
        <v>19</v>
      </c>
      <c r="E347" s="13">
        <v>191</v>
      </c>
      <c r="F347" s="13">
        <v>155</v>
      </c>
      <c r="G347" s="16">
        <v>8438.17</v>
      </c>
      <c r="H347" s="16">
        <v>8438.17</v>
      </c>
      <c r="I347" s="16">
        <v>1098.75</v>
      </c>
      <c r="J347" s="16">
        <v>7339.42</v>
      </c>
      <c r="K347" s="15"/>
      <c r="L347" s="17">
        <v>527.4</v>
      </c>
      <c r="M347" s="15"/>
      <c r="N347" s="15"/>
      <c r="O347" s="16">
        <v>8438.17</v>
      </c>
      <c r="P347" s="16">
        <v>1626.15</v>
      </c>
      <c r="Q347" s="16">
        <v>6812.02</v>
      </c>
      <c r="R347" s="16">
        <v>43.95</v>
      </c>
      <c r="S347" s="16">
        <v>43.95</v>
      </c>
      <c r="T347" s="16">
        <f t="shared" si="51"/>
        <v>527.40000000000009</v>
      </c>
      <c r="U347" s="16">
        <f t="shared" si="52"/>
        <v>6284.6200000000008</v>
      </c>
      <c r="V347" s="16">
        <f t="shared" si="53"/>
        <v>527.40000000000009</v>
      </c>
      <c r="W347" s="16">
        <f t="shared" si="54"/>
        <v>5757.2200000000012</v>
      </c>
      <c r="X347" s="16">
        <f t="shared" si="53"/>
        <v>527.40000000000009</v>
      </c>
      <c r="Y347" s="16">
        <f t="shared" si="55"/>
        <v>5229.8200000000015</v>
      </c>
      <c r="Z347" s="16">
        <f t="shared" si="56"/>
        <v>527.40000000000009</v>
      </c>
      <c r="AA347" s="16">
        <f t="shared" si="57"/>
        <v>4702.4200000000019</v>
      </c>
      <c r="AB347" s="16">
        <f t="shared" si="58"/>
        <v>527.40000000000009</v>
      </c>
      <c r="AC347" s="16">
        <f t="shared" si="59"/>
        <v>4175.0200000000023</v>
      </c>
    </row>
    <row r="348" spans="1:29" s="8" customFormat="1" ht="12" hidden="1" outlineLevel="1" x14ac:dyDescent="0.2">
      <c r="A348" s="12" t="s">
        <v>2897</v>
      </c>
      <c r="B348" s="13" t="s">
        <v>2898</v>
      </c>
      <c r="C348" s="14">
        <v>44541</v>
      </c>
      <c r="D348" s="12" t="s">
        <v>19</v>
      </c>
      <c r="E348" s="13">
        <v>191</v>
      </c>
      <c r="F348" s="13">
        <v>155</v>
      </c>
      <c r="G348" s="16">
        <v>8438.17</v>
      </c>
      <c r="H348" s="16">
        <v>8438.17</v>
      </c>
      <c r="I348" s="16">
        <v>1098.75</v>
      </c>
      <c r="J348" s="16">
        <v>7339.42</v>
      </c>
      <c r="K348" s="15"/>
      <c r="L348" s="17">
        <v>527.4</v>
      </c>
      <c r="M348" s="15"/>
      <c r="N348" s="15"/>
      <c r="O348" s="16">
        <v>8438.17</v>
      </c>
      <c r="P348" s="16">
        <v>1626.15</v>
      </c>
      <c r="Q348" s="16">
        <v>6812.02</v>
      </c>
      <c r="R348" s="16">
        <v>43.95</v>
      </c>
      <c r="S348" s="16">
        <v>43.95</v>
      </c>
      <c r="T348" s="16">
        <f t="shared" si="51"/>
        <v>527.40000000000009</v>
      </c>
      <c r="U348" s="16">
        <f t="shared" si="52"/>
        <v>6284.6200000000008</v>
      </c>
      <c r="V348" s="16">
        <f t="shared" si="53"/>
        <v>527.40000000000009</v>
      </c>
      <c r="W348" s="16">
        <f t="shared" si="54"/>
        <v>5757.2200000000012</v>
      </c>
      <c r="X348" s="16">
        <f t="shared" si="53"/>
        <v>527.40000000000009</v>
      </c>
      <c r="Y348" s="16">
        <f t="shared" si="55"/>
        <v>5229.8200000000015</v>
      </c>
      <c r="Z348" s="16">
        <f t="shared" si="56"/>
        <v>527.40000000000009</v>
      </c>
      <c r="AA348" s="16">
        <f t="shared" si="57"/>
        <v>4702.4200000000019</v>
      </c>
      <c r="AB348" s="16">
        <f t="shared" si="58"/>
        <v>527.40000000000009</v>
      </c>
      <c r="AC348" s="16">
        <f t="shared" si="59"/>
        <v>4175.0200000000023</v>
      </c>
    </row>
    <row r="349" spans="1:29" s="8" customFormat="1" ht="12" hidden="1" outlineLevel="1" x14ac:dyDescent="0.2">
      <c r="A349" s="12" t="s">
        <v>2899</v>
      </c>
      <c r="B349" s="13" t="s">
        <v>2900</v>
      </c>
      <c r="C349" s="14">
        <v>44541</v>
      </c>
      <c r="D349" s="12" t="s">
        <v>19</v>
      </c>
      <c r="E349" s="13">
        <v>191</v>
      </c>
      <c r="F349" s="13">
        <v>155</v>
      </c>
      <c r="G349" s="16">
        <v>8438.17</v>
      </c>
      <c r="H349" s="16">
        <v>8438.17</v>
      </c>
      <c r="I349" s="16">
        <v>1098.75</v>
      </c>
      <c r="J349" s="16">
        <v>7339.42</v>
      </c>
      <c r="K349" s="15"/>
      <c r="L349" s="17">
        <v>527.4</v>
      </c>
      <c r="M349" s="15"/>
      <c r="N349" s="15"/>
      <c r="O349" s="16">
        <v>8438.17</v>
      </c>
      <c r="P349" s="16">
        <v>1626.15</v>
      </c>
      <c r="Q349" s="16">
        <v>6812.02</v>
      </c>
      <c r="R349" s="16">
        <v>43.95</v>
      </c>
      <c r="S349" s="16">
        <v>43.95</v>
      </c>
      <c r="T349" s="16">
        <f t="shared" si="51"/>
        <v>527.40000000000009</v>
      </c>
      <c r="U349" s="16">
        <f t="shared" si="52"/>
        <v>6284.6200000000008</v>
      </c>
      <c r="V349" s="16">
        <f t="shared" si="53"/>
        <v>527.40000000000009</v>
      </c>
      <c r="W349" s="16">
        <f t="shared" si="54"/>
        <v>5757.2200000000012</v>
      </c>
      <c r="X349" s="16">
        <f t="shared" si="53"/>
        <v>527.40000000000009</v>
      </c>
      <c r="Y349" s="16">
        <f t="shared" si="55"/>
        <v>5229.8200000000015</v>
      </c>
      <c r="Z349" s="16">
        <f t="shared" si="56"/>
        <v>527.40000000000009</v>
      </c>
      <c r="AA349" s="16">
        <f t="shared" si="57"/>
        <v>4702.4200000000019</v>
      </c>
      <c r="AB349" s="16">
        <f t="shared" si="58"/>
        <v>527.40000000000009</v>
      </c>
      <c r="AC349" s="16">
        <f t="shared" si="59"/>
        <v>4175.0200000000023</v>
      </c>
    </row>
    <row r="350" spans="1:29" s="8" customFormat="1" ht="12" hidden="1" outlineLevel="1" x14ac:dyDescent="0.2">
      <c r="A350" s="12" t="s">
        <v>2901</v>
      </c>
      <c r="B350" s="13" t="s">
        <v>2902</v>
      </c>
      <c r="C350" s="14">
        <v>44541</v>
      </c>
      <c r="D350" s="12" t="s">
        <v>19</v>
      </c>
      <c r="E350" s="13">
        <v>191</v>
      </c>
      <c r="F350" s="13">
        <v>155</v>
      </c>
      <c r="G350" s="16">
        <v>8438.17</v>
      </c>
      <c r="H350" s="16">
        <v>8438.17</v>
      </c>
      <c r="I350" s="16">
        <v>1098.75</v>
      </c>
      <c r="J350" s="16">
        <v>7339.42</v>
      </c>
      <c r="K350" s="15"/>
      <c r="L350" s="17">
        <v>527.4</v>
      </c>
      <c r="M350" s="15"/>
      <c r="N350" s="15"/>
      <c r="O350" s="16">
        <v>8438.17</v>
      </c>
      <c r="P350" s="16">
        <v>1626.15</v>
      </c>
      <c r="Q350" s="16">
        <v>6812.02</v>
      </c>
      <c r="R350" s="16">
        <v>43.95</v>
      </c>
      <c r="S350" s="16">
        <v>43.95</v>
      </c>
      <c r="T350" s="16">
        <f t="shared" si="51"/>
        <v>527.40000000000009</v>
      </c>
      <c r="U350" s="16">
        <f t="shared" si="52"/>
        <v>6284.6200000000008</v>
      </c>
      <c r="V350" s="16">
        <f t="shared" si="53"/>
        <v>527.40000000000009</v>
      </c>
      <c r="W350" s="16">
        <f t="shared" si="54"/>
        <v>5757.2200000000012</v>
      </c>
      <c r="X350" s="16">
        <f t="shared" si="53"/>
        <v>527.40000000000009</v>
      </c>
      <c r="Y350" s="16">
        <f t="shared" si="55"/>
        <v>5229.8200000000015</v>
      </c>
      <c r="Z350" s="16">
        <f t="shared" si="56"/>
        <v>527.40000000000009</v>
      </c>
      <c r="AA350" s="16">
        <f t="shared" si="57"/>
        <v>4702.4200000000019</v>
      </c>
      <c r="AB350" s="16">
        <f t="shared" si="58"/>
        <v>527.40000000000009</v>
      </c>
      <c r="AC350" s="16">
        <f t="shared" si="59"/>
        <v>4175.0200000000023</v>
      </c>
    </row>
    <row r="351" spans="1:29" s="8" customFormat="1" ht="12" hidden="1" outlineLevel="1" x14ac:dyDescent="0.2">
      <c r="A351" s="12" t="s">
        <v>2903</v>
      </c>
      <c r="B351" s="13" t="s">
        <v>2904</v>
      </c>
      <c r="C351" s="14">
        <v>44541</v>
      </c>
      <c r="D351" s="12" t="s">
        <v>19</v>
      </c>
      <c r="E351" s="13">
        <v>191</v>
      </c>
      <c r="F351" s="13">
        <v>155</v>
      </c>
      <c r="G351" s="16">
        <v>8438.17</v>
      </c>
      <c r="H351" s="16">
        <v>8438.17</v>
      </c>
      <c r="I351" s="16">
        <v>1098.75</v>
      </c>
      <c r="J351" s="16">
        <v>7339.42</v>
      </c>
      <c r="K351" s="15"/>
      <c r="L351" s="17">
        <v>527.4</v>
      </c>
      <c r="M351" s="15"/>
      <c r="N351" s="15"/>
      <c r="O351" s="16">
        <v>8438.17</v>
      </c>
      <c r="P351" s="16">
        <v>1626.15</v>
      </c>
      <c r="Q351" s="16">
        <v>6812.02</v>
      </c>
      <c r="R351" s="16">
        <v>43.95</v>
      </c>
      <c r="S351" s="16">
        <v>43.95</v>
      </c>
      <c r="T351" s="16">
        <f t="shared" si="51"/>
        <v>527.40000000000009</v>
      </c>
      <c r="U351" s="16">
        <f t="shared" si="52"/>
        <v>6284.6200000000008</v>
      </c>
      <c r="V351" s="16">
        <f t="shared" si="53"/>
        <v>527.40000000000009</v>
      </c>
      <c r="W351" s="16">
        <f t="shared" si="54"/>
        <v>5757.2200000000012</v>
      </c>
      <c r="X351" s="16">
        <f t="shared" si="53"/>
        <v>527.40000000000009</v>
      </c>
      <c r="Y351" s="16">
        <f t="shared" si="55"/>
        <v>5229.8200000000015</v>
      </c>
      <c r="Z351" s="16">
        <f t="shared" si="56"/>
        <v>527.40000000000009</v>
      </c>
      <c r="AA351" s="16">
        <f t="shared" si="57"/>
        <v>4702.4200000000019</v>
      </c>
      <c r="AB351" s="16">
        <f t="shared" si="58"/>
        <v>527.40000000000009</v>
      </c>
      <c r="AC351" s="16">
        <f t="shared" si="59"/>
        <v>4175.0200000000023</v>
      </c>
    </row>
    <row r="352" spans="1:29" s="8" customFormat="1" ht="12" hidden="1" outlineLevel="1" x14ac:dyDescent="0.2">
      <c r="A352" s="12" t="s">
        <v>2905</v>
      </c>
      <c r="B352" s="13" t="s">
        <v>2906</v>
      </c>
      <c r="C352" s="14">
        <v>44541</v>
      </c>
      <c r="D352" s="12" t="s">
        <v>19</v>
      </c>
      <c r="E352" s="13">
        <v>191</v>
      </c>
      <c r="F352" s="13">
        <v>155</v>
      </c>
      <c r="G352" s="16">
        <v>8438.17</v>
      </c>
      <c r="H352" s="16">
        <v>8438.17</v>
      </c>
      <c r="I352" s="16">
        <v>1098.75</v>
      </c>
      <c r="J352" s="16">
        <v>7339.42</v>
      </c>
      <c r="K352" s="15"/>
      <c r="L352" s="17">
        <v>527.4</v>
      </c>
      <c r="M352" s="15"/>
      <c r="N352" s="15"/>
      <c r="O352" s="16">
        <v>8438.17</v>
      </c>
      <c r="P352" s="16">
        <v>1626.15</v>
      </c>
      <c r="Q352" s="16">
        <v>6812.02</v>
      </c>
      <c r="R352" s="16">
        <v>43.95</v>
      </c>
      <c r="S352" s="16">
        <v>43.95</v>
      </c>
      <c r="T352" s="16">
        <f t="shared" si="51"/>
        <v>527.40000000000009</v>
      </c>
      <c r="U352" s="16">
        <f t="shared" si="52"/>
        <v>6284.6200000000008</v>
      </c>
      <c r="V352" s="16">
        <f t="shared" si="53"/>
        <v>527.40000000000009</v>
      </c>
      <c r="W352" s="16">
        <f t="shared" si="54"/>
        <v>5757.2200000000012</v>
      </c>
      <c r="X352" s="16">
        <f t="shared" si="53"/>
        <v>527.40000000000009</v>
      </c>
      <c r="Y352" s="16">
        <f t="shared" si="55"/>
        <v>5229.8200000000015</v>
      </c>
      <c r="Z352" s="16">
        <f t="shared" si="56"/>
        <v>527.40000000000009</v>
      </c>
      <c r="AA352" s="16">
        <f t="shared" si="57"/>
        <v>4702.4200000000019</v>
      </c>
      <c r="AB352" s="16">
        <f t="shared" si="58"/>
        <v>527.40000000000009</v>
      </c>
      <c r="AC352" s="16">
        <f t="shared" si="59"/>
        <v>4175.0200000000023</v>
      </c>
    </row>
    <row r="353" spans="1:29" s="8" customFormat="1" ht="12" hidden="1" outlineLevel="1" x14ac:dyDescent="0.2">
      <c r="A353" s="12" t="s">
        <v>2907</v>
      </c>
      <c r="B353" s="13" t="s">
        <v>2908</v>
      </c>
      <c r="C353" s="14">
        <v>44541</v>
      </c>
      <c r="D353" s="12" t="s">
        <v>19</v>
      </c>
      <c r="E353" s="13">
        <v>191</v>
      </c>
      <c r="F353" s="13">
        <v>155</v>
      </c>
      <c r="G353" s="16">
        <v>8438.17</v>
      </c>
      <c r="H353" s="16">
        <v>8438.17</v>
      </c>
      <c r="I353" s="16">
        <v>1098.75</v>
      </c>
      <c r="J353" s="16">
        <v>7339.42</v>
      </c>
      <c r="K353" s="15"/>
      <c r="L353" s="17">
        <v>527.4</v>
      </c>
      <c r="M353" s="15"/>
      <c r="N353" s="15"/>
      <c r="O353" s="16">
        <v>8438.17</v>
      </c>
      <c r="P353" s="16">
        <v>1626.15</v>
      </c>
      <c r="Q353" s="16">
        <v>6812.02</v>
      </c>
      <c r="R353" s="16">
        <v>43.95</v>
      </c>
      <c r="S353" s="16">
        <v>43.95</v>
      </c>
      <c r="T353" s="16">
        <f t="shared" si="51"/>
        <v>527.40000000000009</v>
      </c>
      <c r="U353" s="16">
        <f t="shared" si="52"/>
        <v>6284.6200000000008</v>
      </c>
      <c r="V353" s="16">
        <f t="shared" si="53"/>
        <v>527.40000000000009</v>
      </c>
      <c r="W353" s="16">
        <f t="shared" si="54"/>
        <v>5757.2200000000012</v>
      </c>
      <c r="X353" s="16">
        <f t="shared" si="53"/>
        <v>527.40000000000009</v>
      </c>
      <c r="Y353" s="16">
        <f t="shared" si="55"/>
        <v>5229.8200000000015</v>
      </c>
      <c r="Z353" s="16">
        <f t="shared" si="56"/>
        <v>527.40000000000009</v>
      </c>
      <c r="AA353" s="16">
        <f t="shared" si="57"/>
        <v>4702.4200000000019</v>
      </c>
      <c r="AB353" s="16">
        <f t="shared" si="58"/>
        <v>527.40000000000009</v>
      </c>
      <c r="AC353" s="16">
        <f t="shared" si="59"/>
        <v>4175.0200000000023</v>
      </c>
    </row>
    <row r="354" spans="1:29" s="8" customFormat="1" ht="12" hidden="1" outlineLevel="1" x14ac:dyDescent="0.2">
      <c r="A354" s="12" t="s">
        <v>2909</v>
      </c>
      <c r="B354" s="13" t="s">
        <v>2910</v>
      </c>
      <c r="C354" s="14">
        <v>44541</v>
      </c>
      <c r="D354" s="12" t="s">
        <v>19</v>
      </c>
      <c r="E354" s="13">
        <v>191</v>
      </c>
      <c r="F354" s="13">
        <v>155</v>
      </c>
      <c r="G354" s="16">
        <v>8438.17</v>
      </c>
      <c r="H354" s="16">
        <v>8438.17</v>
      </c>
      <c r="I354" s="16">
        <v>1098.75</v>
      </c>
      <c r="J354" s="16">
        <v>7339.42</v>
      </c>
      <c r="K354" s="15"/>
      <c r="L354" s="17">
        <v>527.4</v>
      </c>
      <c r="M354" s="15"/>
      <c r="N354" s="15"/>
      <c r="O354" s="16">
        <v>8438.17</v>
      </c>
      <c r="P354" s="16">
        <v>1626.15</v>
      </c>
      <c r="Q354" s="16">
        <v>6812.02</v>
      </c>
      <c r="R354" s="16">
        <v>43.95</v>
      </c>
      <c r="S354" s="16">
        <v>43.95</v>
      </c>
      <c r="T354" s="16">
        <f t="shared" si="51"/>
        <v>527.40000000000009</v>
      </c>
      <c r="U354" s="16">
        <f t="shared" si="52"/>
        <v>6284.6200000000008</v>
      </c>
      <c r="V354" s="16">
        <f t="shared" si="53"/>
        <v>527.40000000000009</v>
      </c>
      <c r="W354" s="16">
        <f t="shared" si="54"/>
        <v>5757.2200000000012</v>
      </c>
      <c r="X354" s="16">
        <f t="shared" si="53"/>
        <v>527.40000000000009</v>
      </c>
      <c r="Y354" s="16">
        <f t="shared" si="55"/>
        <v>5229.8200000000015</v>
      </c>
      <c r="Z354" s="16">
        <f t="shared" si="56"/>
        <v>527.40000000000009</v>
      </c>
      <c r="AA354" s="16">
        <f t="shared" si="57"/>
        <v>4702.4200000000019</v>
      </c>
      <c r="AB354" s="16">
        <f t="shared" si="58"/>
        <v>527.40000000000009</v>
      </c>
      <c r="AC354" s="16">
        <f t="shared" si="59"/>
        <v>4175.0200000000023</v>
      </c>
    </row>
    <row r="355" spans="1:29" s="8" customFormat="1" ht="12" hidden="1" outlineLevel="1" x14ac:dyDescent="0.2">
      <c r="A355" s="12" t="s">
        <v>2911</v>
      </c>
      <c r="B355" s="13" t="s">
        <v>2912</v>
      </c>
      <c r="C355" s="14">
        <v>44541</v>
      </c>
      <c r="D355" s="12" t="s">
        <v>19</v>
      </c>
      <c r="E355" s="13">
        <v>191</v>
      </c>
      <c r="F355" s="13">
        <v>155</v>
      </c>
      <c r="G355" s="16">
        <v>8438.17</v>
      </c>
      <c r="H355" s="16">
        <v>8438.17</v>
      </c>
      <c r="I355" s="16">
        <v>1098.75</v>
      </c>
      <c r="J355" s="16">
        <v>7339.42</v>
      </c>
      <c r="K355" s="15"/>
      <c r="L355" s="17">
        <v>527.4</v>
      </c>
      <c r="M355" s="15"/>
      <c r="N355" s="15"/>
      <c r="O355" s="16">
        <v>8438.17</v>
      </c>
      <c r="P355" s="16">
        <v>1626.15</v>
      </c>
      <c r="Q355" s="16">
        <v>6812.02</v>
      </c>
      <c r="R355" s="16">
        <v>43.95</v>
      </c>
      <c r="S355" s="16">
        <v>43.95</v>
      </c>
      <c r="T355" s="16">
        <f t="shared" si="51"/>
        <v>527.40000000000009</v>
      </c>
      <c r="U355" s="16">
        <f t="shared" si="52"/>
        <v>6284.6200000000008</v>
      </c>
      <c r="V355" s="16">
        <f t="shared" si="53"/>
        <v>527.40000000000009</v>
      </c>
      <c r="W355" s="16">
        <f t="shared" si="54"/>
        <v>5757.2200000000012</v>
      </c>
      <c r="X355" s="16">
        <f t="shared" si="53"/>
        <v>527.40000000000009</v>
      </c>
      <c r="Y355" s="16">
        <f t="shared" si="55"/>
        <v>5229.8200000000015</v>
      </c>
      <c r="Z355" s="16">
        <f t="shared" si="56"/>
        <v>527.40000000000009</v>
      </c>
      <c r="AA355" s="16">
        <f t="shared" si="57"/>
        <v>4702.4200000000019</v>
      </c>
      <c r="AB355" s="16">
        <f t="shared" si="58"/>
        <v>527.40000000000009</v>
      </c>
      <c r="AC355" s="16">
        <f t="shared" si="59"/>
        <v>4175.0200000000023</v>
      </c>
    </row>
    <row r="356" spans="1:29" s="8" customFormat="1" ht="12" hidden="1" outlineLevel="1" x14ac:dyDescent="0.2">
      <c r="A356" s="12" t="s">
        <v>2913</v>
      </c>
      <c r="B356" s="13" t="s">
        <v>2914</v>
      </c>
      <c r="C356" s="14">
        <v>44541</v>
      </c>
      <c r="D356" s="12" t="s">
        <v>19</v>
      </c>
      <c r="E356" s="13">
        <v>191</v>
      </c>
      <c r="F356" s="13">
        <v>155</v>
      </c>
      <c r="G356" s="16">
        <v>8438.17</v>
      </c>
      <c r="H356" s="16">
        <v>8438.17</v>
      </c>
      <c r="I356" s="16">
        <v>1098.75</v>
      </c>
      <c r="J356" s="16">
        <v>7339.42</v>
      </c>
      <c r="K356" s="15"/>
      <c r="L356" s="17">
        <v>527.4</v>
      </c>
      <c r="M356" s="15"/>
      <c r="N356" s="15"/>
      <c r="O356" s="16">
        <v>8438.17</v>
      </c>
      <c r="P356" s="16">
        <v>1626.15</v>
      </c>
      <c r="Q356" s="16">
        <v>6812.02</v>
      </c>
      <c r="R356" s="16">
        <v>43.95</v>
      </c>
      <c r="S356" s="16">
        <v>43.95</v>
      </c>
      <c r="T356" s="16">
        <f t="shared" si="51"/>
        <v>527.40000000000009</v>
      </c>
      <c r="U356" s="16">
        <f t="shared" si="52"/>
        <v>6284.6200000000008</v>
      </c>
      <c r="V356" s="16">
        <f t="shared" si="53"/>
        <v>527.40000000000009</v>
      </c>
      <c r="W356" s="16">
        <f t="shared" si="54"/>
        <v>5757.2200000000012</v>
      </c>
      <c r="X356" s="16">
        <f t="shared" si="53"/>
        <v>527.40000000000009</v>
      </c>
      <c r="Y356" s="16">
        <f t="shared" si="55"/>
        <v>5229.8200000000015</v>
      </c>
      <c r="Z356" s="16">
        <f t="shared" si="56"/>
        <v>527.40000000000009</v>
      </c>
      <c r="AA356" s="16">
        <f t="shared" si="57"/>
        <v>4702.4200000000019</v>
      </c>
      <c r="AB356" s="16">
        <f t="shared" si="58"/>
        <v>527.40000000000009</v>
      </c>
      <c r="AC356" s="16">
        <f t="shared" si="59"/>
        <v>4175.0200000000023</v>
      </c>
    </row>
    <row r="357" spans="1:29" s="8" customFormat="1" ht="12" hidden="1" outlineLevel="1" x14ac:dyDescent="0.2">
      <c r="A357" s="12" t="s">
        <v>2915</v>
      </c>
      <c r="B357" s="13" t="s">
        <v>2916</v>
      </c>
      <c r="C357" s="14">
        <v>44541</v>
      </c>
      <c r="D357" s="12" t="s">
        <v>19</v>
      </c>
      <c r="E357" s="13">
        <v>191</v>
      </c>
      <c r="F357" s="13">
        <v>155</v>
      </c>
      <c r="G357" s="16">
        <v>8438.17</v>
      </c>
      <c r="H357" s="16">
        <v>8438.17</v>
      </c>
      <c r="I357" s="16">
        <v>1098.75</v>
      </c>
      <c r="J357" s="16">
        <v>7339.42</v>
      </c>
      <c r="K357" s="15"/>
      <c r="L357" s="17">
        <v>527.4</v>
      </c>
      <c r="M357" s="15"/>
      <c r="N357" s="15"/>
      <c r="O357" s="16">
        <v>8438.17</v>
      </c>
      <c r="P357" s="16">
        <v>1626.15</v>
      </c>
      <c r="Q357" s="16">
        <v>6812.02</v>
      </c>
      <c r="R357" s="16">
        <v>43.95</v>
      </c>
      <c r="S357" s="16">
        <v>43.95</v>
      </c>
      <c r="T357" s="16">
        <f t="shared" si="51"/>
        <v>527.40000000000009</v>
      </c>
      <c r="U357" s="16">
        <f t="shared" si="52"/>
        <v>6284.6200000000008</v>
      </c>
      <c r="V357" s="16">
        <f t="shared" si="53"/>
        <v>527.40000000000009</v>
      </c>
      <c r="W357" s="16">
        <f t="shared" si="54"/>
        <v>5757.2200000000012</v>
      </c>
      <c r="X357" s="16">
        <f t="shared" si="53"/>
        <v>527.40000000000009</v>
      </c>
      <c r="Y357" s="16">
        <f t="shared" si="55"/>
        <v>5229.8200000000015</v>
      </c>
      <c r="Z357" s="16">
        <f t="shared" si="56"/>
        <v>527.40000000000009</v>
      </c>
      <c r="AA357" s="16">
        <f t="shared" si="57"/>
        <v>4702.4200000000019</v>
      </c>
      <c r="AB357" s="16">
        <f t="shared" si="58"/>
        <v>527.40000000000009</v>
      </c>
      <c r="AC357" s="16">
        <f t="shared" si="59"/>
        <v>4175.0200000000023</v>
      </c>
    </row>
    <row r="358" spans="1:29" s="8" customFormat="1" ht="12" hidden="1" outlineLevel="1" x14ac:dyDescent="0.2">
      <c r="A358" s="12" t="s">
        <v>2917</v>
      </c>
      <c r="B358" s="13" t="s">
        <v>2918</v>
      </c>
      <c r="C358" s="14">
        <v>44541</v>
      </c>
      <c r="D358" s="12" t="s">
        <v>19</v>
      </c>
      <c r="E358" s="13">
        <v>191</v>
      </c>
      <c r="F358" s="13">
        <v>155</v>
      </c>
      <c r="G358" s="16">
        <v>8438.17</v>
      </c>
      <c r="H358" s="16">
        <v>8438.17</v>
      </c>
      <c r="I358" s="16">
        <v>1098.75</v>
      </c>
      <c r="J358" s="16">
        <v>7339.42</v>
      </c>
      <c r="K358" s="15"/>
      <c r="L358" s="17">
        <v>527.4</v>
      </c>
      <c r="M358" s="15"/>
      <c r="N358" s="15"/>
      <c r="O358" s="16">
        <v>8438.17</v>
      </c>
      <c r="P358" s="16">
        <v>1626.15</v>
      </c>
      <c r="Q358" s="16">
        <v>6812.02</v>
      </c>
      <c r="R358" s="16">
        <v>43.95</v>
      </c>
      <c r="S358" s="16">
        <v>43.95</v>
      </c>
      <c r="T358" s="16">
        <f t="shared" si="51"/>
        <v>527.40000000000009</v>
      </c>
      <c r="U358" s="16">
        <f t="shared" si="52"/>
        <v>6284.6200000000008</v>
      </c>
      <c r="V358" s="16">
        <f t="shared" si="53"/>
        <v>527.40000000000009</v>
      </c>
      <c r="W358" s="16">
        <f t="shared" si="54"/>
        <v>5757.2200000000012</v>
      </c>
      <c r="X358" s="16">
        <f t="shared" si="53"/>
        <v>527.40000000000009</v>
      </c>
      <c r="Y358" s="16">
        <f t="shared" si="55"/>
        <v>5229.8200000000015</v>
      </c>
      <c r="Z358" s="16">
        <f t="shared" si="56"/>
        <v>527.40000000000009</v>
      </c>
      <c r="AA358" s="16">
        <f t="shared" si="57"/>
        <v>4702.4200000000019</v>
      </c>
      <c r="AB358" s="16">
        <f t="shared" si="58"/>
        <v>527.40000000000009</v>
      </c>
      <c r="AC358" s="16">
        <f t="shared" si="59"/>
        <v>4175.0200000000023</v>
      </c>
    </row>
    <row r="359" spans="1:29" s="8" customFormat="1" ht="12" hidden="1" outlineLevel="1" x14ac:dyDescent="0.2">
      <c r="A359" s="12" t="s">
        <v>2919</v>
      </c>
      <c r="B359" s="13" t="s">
        <v>2920</v>
      </c>
      <c r="C359" s="14">
        <v>44541</v>
      </c>
      <c r="D359" s="12" t="s">
        <v>19</v>
      </c>
      <c r="E359" s="13">
        <v>191</v>
      </c>
      <c r="F359" s="13">
        <v>155</v>
      </c>
      <c r="G359" s="16">
        <v>8438.17</v>
      </c>
      <c r="H359" s="16">
        <v>8438.17</v>
      </c>
      <c r="I359" s="16">
        <v>1098.75</v>
      </c>
      <c r="J359" s="16">
        <v>7339.42</v>
      </c>
      <c r="K359" s="15"/>
      <c r="L359" s="17">
        <v>527.4</v>
      </c>
      <c r="M359" s="15"/>
      <c r="N359" s="15"/>
      <c r="O359" s="16">
        <v>8438.17</v>
      </c>
      <c r="P359" s="16">
        <v>1626.15</v>
      </c>
      <c r="Q359" s="16">
        <v>6812.02</v>
      </c>
      <c r="R359" s="16">
        <v>43.95</v>
      </c>
      <c r="S359" s="16">
        <v>43.95</v>
      </c>
      <c r="T359" s="16">
        <f t="shared" si="51"/>
        <v>527.40000000000009</v>
      </c>
      <c r="U359" s="16">
        <f t="shared" si="52"/>
        <v>6284.6200000000008</v>
      </c>
      <c r="V359" s="16">
        <f t="shared" si="53"/>
        <v>527.40000000000009</v>
      </c>
      <c r="W359" s="16">
        <f t="shared" si="54"/>
        <v>5757.2200000000012</v>
      </c>
      <c r="X359" s="16">
        <f t="shared" si="53"/>
        <v>527.40000000000009</v>
      </c>
      <c r="Y359" s="16">
        <f t="shared" si="55"/>
        <v>5229.8200000000015</v>
      </c>
      <c r="Z359" s="16">
        <f t="shared" si="56"/>
        <v>527.40000000000009</v>
      </c>
      <c r="AA359" s="16">
        <f t="shared" si="57"/>
        <v>4702.4200000000019</v>
      </c>
      <c r="AB359" s="16">
        <f t="shared" si="58"/>
        <v>527.40000000000009</v>
      </c>
      <c r="AC359" s="16">
        <f t="shared" si="59"/>
        <v>4175.0200000000023</v>
      </c>
    </row>
    <row r="360" spans="1:29" s="8" customFormat="1" ht="12" hidden="1" outlineLevel="1" x14ac:dyDescent="0.2">
      <c r="A360" s="12" t="s">
        <v>2921</v>
      </c>
      <c r="B360" s="13" t="s">
        <v>2922</v>
      </c>
      <c r="C360" s="14">
        <v>44541</v>
      </c>
      <c r="D360" s="12" t="s">
        <v>19</v>
      </c>
      <c r="E360" s="13">
        <v>191</v>
      </c>
      <c r="F360" s="13">
        <v>155</v>
      </c>
      <c r="G360" s="16">
        <v>8438.17</v>
      </c>
      <c r="H360" s="16">
        <v>8438.17</v>
      </c>
      <c r="I360" s="16">
        <v>1098.75</v>
      </c>
      <c r="J360" s="16">
        <v>7339.42</v>
      </c>
      <c r="K360" s="15"/>
      <c r="L360" s="17">
        <v>527.4</v>
      </c>
      <c r="M360" s="15"/>
      <c r="N360" s="15"/>
      <c r="O360" s="16">
        <v>8438.17</v>
      </c>
      <c r="P360" s="16">
        <v>1626.15</v>
      </c>
      <c r="Q360" s="16">
        <v>6812.02</v>
      </c>
      <c r="R360" s="16">
        <v>43.95</v>
      </c>
      <c r="S360" s="16">
        <v>43.95</v>
      </c>
      <c r="T360" s="16">
        <f t="shared" si="51"/>
        <v>527.40000000000009</v>
      </c>
      <c r="U360" s="16">
        <f t="shared" si="52"/>
        <v>6284.6200000000008</v>
      </c>
      <c r="V360" s="16">
        <f t="shared" si="53"/>
        <v>527.40000000000009</v>
      </c>
      <c r="W360" s="16">
        <f t="shared" si="54"/>
        <v>5757.2200000000012</v>
      </c>
      <c r="X360" s="16">
        <f t="shared" si="53"/>
        <v>527.40000000000009</v>
      </c>
      <c r="Y360" s="16">
        <f t="shared" si="55"/>
        <v>5229.8200000000015</v>
      </c>
      <c r="Z360" s="16">
        <f t="shared" si="56"/>
        <v>527.40000000000009</v>
      </c>
      <c r="AA360" s="16">
        <f t="shared" si="57"/>
        <v>4702.4200000000019</v>
      </c>
      <c r="AB360" s="16">
        <f t="shared" si="58"/>
        <v>527.40000000000009</v>
      </c>
      <c r="AC360" s="16">
        <f t="shared" si="59"/>
        <v>4175.0200000000023</v>
      </c>
    </row>
    <row r="361" spans="1:29" s="8" customFormat="1" ht="12" hidden="1" outlineLevel="1" x14ac:dyDescent="0.2">
      <c r="A361" s="12" t="s">
        <v>2923</v>
      </c>
      <c r="B361" s="13" t="s">
        <v>2924</v>
      </c>
      <c r="C361" s="14">
        <v>44541</v>
      </c>
      <c r="D361" s="12" t="s">
        <v>19</v>
      </c>
      <c r="E361" s="13">
        <v>191</v>
      </c>
      <c r="F361" s="13">
        <v>155</v>
      </c>
      <c r="G361" s="16">
        <v>8438.17</v>
      </c>
      <c r="H361" s="16">
        <v>8438.17</v>
      </c>
      <c r="I361" s="16">
        <v>1098.75</v>
      </c>
      <c r="J361" s="16">
        <v>7339.42</v>
      </c>
      <c r="K361" s="15"/>
      <c r="L361" s="17">
        <v>527.4</v>
      </c>
      <c r="M361" s="15"/>
      <c r="N361" s="15"/>
      <c r="O361" s="16">
        <v>8438.17</v>
      </c>
      <c r="P361" s="16">
        <v>1626.15</v>
      </c>
      <c r="Q361" s="16">
        <v>6812.02</v>
      </c>
      <c r="R361" s="16">
        <v>43.95</v>
      </c>
      <c r="S361" s="16">
        <v>43.95</v>
      </c>
      <c r="T361" s="16">
        <f t="shared" si="51"/>
        <v>527.40000000000009</v>
      </c>
      <c r="U361" s="16">
        <f t="shared" si="52"/>
        <v>6284.6200000000008</v>
      </c>
      <c r="V361" s="16">
        <f t="shared" si="53"/>
        <v>527.40000000000009</v>
      </c>
      <c r="W361" s="16">
        <f t="shared" si="54"/>
        <v>5757.2200000000012</v>
      </c>
      <c r="X361" s="16">
        <f t="shared" si="53"/>
        <v>527.40000000000009</v>
      </c>
      <c r="Y361" s="16">
        <f t="shared" si="55"/>
        <v>5229.8200000000015</v>
      </c>
      <c r="Z361" s="16">
        <f t="shared" si="56"/>
        <v>527.40000000000009</v>
      </c>
      <c r="AA361" s="16">
        <f t="shared" si="57"/>
        <v>4702.4200000000019</v>
      </c>
      <c r="AB361" s="16">
        <f t="shared" si="58"/>
        <v>527.40000000000009</v>
      </c>
      <c r="AC361" s="16">
        <f t="shared" si="59"/>
        <v>4175.0200000000023</v>
      </c>
    </row>
    <row r="362" spans="1:29" s="8" customFormat="1" ht="12" hidden="1" outlineLevel="1" x14ac:dyDescent="0.2">
      <c r="A362" s="12" t="s">
        <v>2925</v>
      </c>
      <c r="B362" s="13" t="s">
        <v>2926</v>
      </c>
      <c r="C362" s="14">
        <v>44541</v>
      </c>
      <c r="D362" s="12" t="s">
        <v>19</v>
      </c>
      <c r="E362" s="13">
        <v>191</v>
      </c>
      <c r="F362" s="13">
        <v>155</v>
      </c>
      <c r="G362" s="16">
        <v>8438.17</v>
      </c>
      <c r="H362" s="16">
        <v>8438.17</v>
      </c>
      <c r="I362" s="16">
        <v>1098.75</v>
      </c>
      <c r="J362" s="16">
        <v>7339.42</v>
      </c>
      <c r="K362" s="15"/>
      <c r="L362" s="17">
        <v>527.4</v>
      </c>
      <c r="M362" s="15"/>
      <c r="N362" s="15"/>
      <c r="O362" s="16">
        <v>8438.17</v>
      </c>
      <c r="P362" s="16">
        <v>1626.15</v>
      </c>
      <c r="Q362" s="16">
        <v>6812.02</v>
      </c>
      <c r="R362" s="16">
        <v>43.95</v>
      </c>
      <c r="S362" s="16">
        <v>43.95</v>
      </c>
      <c r="T362" s="16">
        <f t="shared" si="51"/>
        <v>527.40000000000009</v>
      </c>
      <c r="U362" s="16">
        <f t="shared" si="52"/>
        <v>6284.6200000000008</v>
      </c>
      <c r="V362" s="16">
        <f t="shared" si="53"/>
        <v>527.40000000000009</v>
      </c>
      <c r="W362" s="16">
        <f t="shared" si="54"/>
        <v>5757.2200000000012</v>
      </c>
      <c r="X362" s="16">
        <f t="shared" si="53"/>
        <v>527.40000000000009</v>
      </c>
      <c r="Y362" s="16">
        <f t="shared" si="55"/>
        <v>5229.8200000000015</v>
      </c>
      <c r="Z362" s="16">
        <f t="shared" si="56"/>
        <v>527.40000000000009</v>
      </c>
      <c r="AA362" s="16">
        <f t="shared" si="57"/>
        <v>4702.4200000000019</v>
      </c>
      <c r="AB362" s="16">
        <f t="shared" si="58"/>
        <v>527.40000000000009</v>
      </c>
      <c r="AC362" s="16">
        <f t="shared" si="59"/>
        <v>4175.0200000000023</v>
      </c>
    </row>
    <row r="363" spans="1:29" s="8" customFormat="1" ht="12" hidden="1" outlineLevel="1" x14ac:dyDescent="0.2">
      <c r="A363" s="12" t="s">
        <v>2927</v>
      </c>
      <c r="B363" s="13" t="s">
        <v>2928</v>
      </c>
      <c r="C363" s="14">
        <v>44541</v>
      </c>
      <c r="D363" s="12" t="s">
        <v>19</v>
      </c>
      <c r="E363" s="13">
        <v>191</v>
      </c>
      <c r="F363" s="13">
        <v>155</v>
      </c>
      <c r="G363" s="16">
        <v>8438.17</v>
      </c>
      <c r="H363" s="16">
        <v>8438.17</v>
      </c>
      <c r="I363" s="16">
        <v>1098.75</v>
      </c>
      <c r="J363" s="16">
        <v>7339.42</v>
      </c>
      <c r="K363" s="15"/>
      <c r="L363" s="17">
        <v>527.4</v>
      </c>
      <c r="M363" s="15"/>
      <c r="N363" s="15"/>
      <c r="O363" s="16">
        <v>8438.17</v>
      </c>
      <c r="P363" s="16">
        <v>1626.15</v>
      </c>
      <c r="Q363" s="16">
        <v>6812.02</v>
      </c>
      <c r="R363" s="16">
        <v>43.95</v>
      </c>
      <c r="S363" s="16">
        <v>43.95</v>
      </c>
      <c r="T363" s="16">
        <f t="shared" si="51"/>
        <v>527.40000000000009</v>
      </c>
      <c r="U363" s="16">
        <f t="shared" si="52"/>
        <v>6284.6200000000008</v>
      </c>
      <c r="V363" s="16">
        <f t="shared" si="53"/>
        <v>527.40000000000009</v>
      </c>
      <c r="W363" s="16">
        <f t="shared" si="54"/>
        <v>5757.2200000000012</v>
      </c>
      <c r="X363" s="16">
        <f t="shared" si="53"/>
        <v>527.40000000000009</v>
      </c>
      <c r="Y363" s="16">
        <f t="shared" si="55"/>
        <v>5229.8200000000015</v>
      </c>
      <c r="Z363" s="16">
        <f t="shared" si="56"/>
        <v>527.40000000000009</v>
      </c>
      <c r="AA363" s="16">
        <f t="shared" si="57"/>
        <v>4702.4200000000019</v>
      </c>
      <c r="AB363" s="16">
        <f t="shared" si="58"/>
        <v>527.40000000000009</v>
      </c>
      <c r="AC363" s="16">
        <f t="shared" si="59"/>
        <v>4175.0200000000023</v>
      </c>
    </row>
    <row r="364" spans="1:29" s="8" customFormat="1" ht="12" hidden="1" outlineLevel="1" x14ac:dyDescent="0.2">
      <c r="A364" s="12" t="s">
        <v>2929</v>
      </c>
      <c r="B364" s="13" t="s">
        <v>2930</v>
      </c>
      <c r="C364" s="14">
        <v>44541</v>
      </c>
      <c r="D364" s="12" t="s">
        <v>19</v>
      </c>
      <c r="E364" s="13">
        <v>191</v>
      </c>
      <c r="F364" s="13">
        <v>155</v>
      </c>
      <c r="G364" s="16">
        <v>8438.17</v>
      </c>
      <c r="H364" s="16">
        <v>8438.17</v>
      </c>
      <c r="I364" s="16">
        <v>1098.75</v>
      </c>
      <c r="J364" s="16">
        <v>7339.42</v>
      </c>
      <c r="K364" s="15"/>
      <c r="L364" s="17">
        <v>527.4</v>
      </c>
      <c r="M364" s="15"/>
      <c r="N364" s="15"/>
      <c r="O364" s="16">
        <v>8438.17</v>
      </c>
      <c r="P364" s="16">
        <v>1626.15</v>
      </c>
      <c r="Q364" s="16">
        <v>6812.02</v>
      </c>
      <c r="R364" s="16">
        <v>43.95</v>
      </c>
      <c r="S364" s="16">
        <v>43.95</v>
      </c>
      <c r="T364" s="16">
        <f t="shared" si="51"/>
        <v>527.40000000000009</v>
      </c>
      <c r="U364" s="16">
        <f t="shared" si="52"/>
        <v>6284.6200000000008</v>
      </c>
      <c r="V364" s="16">
        <f t="shared" si="53"/>
        <v>527.40000000000009</v>
      </c>
      <c r="W364" s="16">
        <f t="shared" si="54"/>
        <v>5757.2200000000012</v>
      </c>
      <c r="X364" s="16">
        <f t="shared" si="53"/>
        <v>527.40000000000009</v>
      </c>
      <c r="Y364" s="16">
        <f t="shared" si="55"/>
        <v>5229.8200000000015</v>
      </c>
      <c r="Z364" s="16">
        <f t="shared" si="56"/>
        <v>527.40000000000009</v>
      </c>
      <c r="AA364" s="16">
        <f t="shared" si="57"/>
        <v>4702.4200000000019</v>
      </c>
      <c r="AB364" s="16">
        <f t="shared" si="58"/>
        <v>527.40000000000009</v>
      </c>
      <c r="AC364" s="16">
        <f t="shared" si="59"/>
        <v>4175.0200000000023</v>
      </c>
    </row>
    <row r="365" spans="1:29" s="8" customFormat="1" ht="12" hidden="1" outlineLevel="1" x14ac:dyDescent="0.2">
      <c r="A365" s="12" t="s">
        <v>2931</v>
      </c>
      <c r="B365" s="13" t="s">
        <v>2932</v>
      </c>
      <c r="C365" s="14">
        <v>44541</v>
      </c>
      <c r="D365" s="12" t="s">
        <v>19</v>
      </c>
      <c r="E365" s="13">
        <v>191</v>
      </c>
      <c r="F365" s="13">
        <v>155</v>
      </c>
      <c r="G365" s="16">
        <v>8438.17</v>
      </c>
      <c r="H365" s="16">
        <v>8438.17</v>
      </c>
      <c r="I365" s="16">
        <v>1098.75</v>
      </c>
      <c r="J365" s="16">
        <v>7339.42</v>
      </c>
      <c r="K365" s="15"/>
      <c r="L365" s="17">
        <v>527.4</v>
      </c>
      <c r="M365" s="15"/>
      <c r="N365" s="15"/>
      <c r="O365" s="16">
        <v>8438.17</v>
      </c>
      <c r="P365" s="16">
        <v>1626.15</v>
      </c>
      <c r="Q365" s="16">
        <v>6812.02</v>
      </c>
      <c r="R365" s="16">
        <v>43.95</v>
      </c>
      <c r="S365" s="16">
        <v>43.95</v>
      </c>
      <c r="T365" s="16">
        <f t="shared" si="51"/>
        <v>527.40000000000009</v>
      </c>
      <c r="U365" s="16">
        <f t="shared" si="52"/>
        <v>6284.6200000000008</v>
      </c>
      <c r="V365" s="16">
        <f t="shared" si="53"/>
        <v>527.40000000000009</v>
      </c>
      <c r="W365" s="16">
        <f t="shared" si="54"/>
        <v>5757.2200000000012</v>
      </c>
      <c r="X365" s="16">
        <f t="shared" si="53"/>
        <v>527.40000000000009</v>
      </c>
      <c r="Y365" s="16">
        <f t="shared" si="55"/>
        <v>5229.8200000000015</v>
      </c>
      <c r="Z365" s="16">
        <f t="shared" si="56"/>
        <v>527.40000000000009</v>
      </c>
      <c r="AA365" s="16">
        <f t="shared" si="57"/>
        <v>4702.4200000000019</v>
      </c>
      <c r="AB365" s="16">
        <f t="shared" si="58"/>
        <v>527.40000000000009</v>
      </c>
      <c r="AC365" s="16">
        <f t="shared" si="59"/>
        <v>4175.0200000000023</v>
      </c>
    </row>
    <row r="366" spans="1:29" s="8" customFormat="1" ht="12" hidden="1" outlineLevel="1" x14ac:dyDescent="0.2">
      <c r="A366" s="12" t="s">
        <v>2933</v>
      </c>
      <c r="B366" s="13" t="s">
        <v>2934</v>
      </c>
      <c r="C366" s="14">
        <v>44541</v>
      </c>
      <c r="D366" s="12" t="s">
        <v>19</v>
      </c>
      <c r="E366" s="13">
        <v>191</v>
      </c>
      <c r="F366" s="13">
        <v>155</v>
      </c>
      <c r="G366" s="16">
        <v>8438.17</v>
      </c>
      <c r="H366" s="16">
        <v>8438.17</v>
      </c>
      <c r="I366" s="16">
        <v>1098.75</v>
      </c>
      <c r="J366" s="16">
        <v>7339.42</v>
      </c>
      <c r="K366" s="15"/>
      <c r="L366" s="17">
        <v>527.4</v>
      </c>
      <c r="M366" s="15"/>
      <c r="N366" s="15"/>
      <c r="O366" s="16">
        <v>8438.17</v>
      </c>
      <c r="P366" s="16">
        <v>1626.15</v>
      </c>
      <c r="Q366" s="16">
        <v>6812.02</v>
      </c>
      <c r="R366" s="16">
        <v>43.95</v>
      </c>
      <c r="S366" s="16">
        <v>43.95</v>
      </c>
      <c r="T366" s="16">
        <f t="shared" si="51"/>
        <v>527.40000000000009</v>
      </c>
      <c r="U366" s="16">
        <f t="shared" si="52"/>
        <v>6284.6200000000008</v>
      </c>
      <c r="V366" s="16">
        <f t="shared" si="53"/>
        <v>527.40000000000009</v>
      </c>
      <c r="W366" s="16">
        <f t="shared" si="54"/>
        <v>5757.2200000000012</v>
      </c>
      <c r="X366" s="16">
        <f t="shared" si="53"/>
        <v>527.40000000000009</v>
      </c>
      <c r="Y366" s="16">
        <f t="shared" si="55"/>
        <v>5229.8200000000015</v>
      </c>
      <c r="Z366" s="16">
        <f t="shared" si="56"/>
        <v>527.40000000000009</v>
      </c>
      <c r="AA366" s="16">
        <f t="shared" si="57"/>
        <v>4702.4200000000019</v>
      </c>
      <c r="AB366" s="16">
        <f t="shared" si="58"/>
        <v>527.40000000000009</v>
      </c>
      <c r="AC366" s="16">
        <f t="shared" si="59"/>
        <v>4175.0200000000023</v>
      </c>
    </row>
    <row r="367" spans="1:29" s="8" customFormat="1" ht="12" hidden="1" outlineLevel="1" x14ac:dyDescent="0.2">
      <c r="A367" s="12" t="s">
        <v>2935</v>
      </c>
      <c r="B367" s="13" t="s">
        <v>2936</v>
      </c>
      <c r="C367" s="14">
        <v>44541</v>
      </c>
      <c r="D367" s="12" t="s">
        <v>19</v>
      </c>
      <c r="E367" s="13">
        <v>191</v>
      </c>
      <c r="F367" s="13">
        <v>155</v>
      </c>
      <c r="G367" s="16">
        <v>8438.17</v>
      </c>
      <c r="H367" s="16">
        <v>8438.17</v>
      </c>
      <c r="I367" s="16">
        <v>1098.75</v>
      </c>
      <c r="J367" s="16">
        <v>7339.42</v>
      </c>
      <c r="K367" s="15"/>
      <c r="L367" s="17">
        <v>527.4</v>
      </c>
      <c r="M367" s="15"/>
      <c r="N367" s="15"/>
      <c r="O367" s="16">
        <v>8438.17</v>
      </c>
      <c r="P367" s="16">
        <v>1626.15</v>
      </c>
      <c r="Q367" s="16">
        <v>6812.02</v>
      </c>
      <c r="R367" s="16">
        <v>43.95</v>
      </c>
      <c r="S367" s="16">
        <v>43.95</v>
      </c>
      <c r="T367" s="16">
        <f t="shared" si="51"/>
        <v>527.40000000000009</v>
      </c>
      <c r="U367" s="16">
        <f t="shared" si="52"/>
        <v>6284.6200000000008</v>
      </c>
      <c r="V367" s="16">
        <f t="shared" si="53"/>
        <v>527.40000000000009</v>
      </c>
      <c r="W367" s="16">
        <f t="shared" si="54"/>
        <v>5757.2200000000012</v>
      </c>
      <c r="X367" s="16">
        <f t="shared" si="53"/>
        <v>527.40000000000009</v>
      </c>
      <c r="Y367" s="16">
        <f t="shared" si="55"/>
        <v>5229.8200000000015</v>
      </c>
      <c r="Z367" s="16">
        <f t="shared" si="56"/>
        <v>527.40000000000009</v>
      </c>
      <c r="AA367" s="16">
        <f t="shared" si="57"/>
        <v>4702.4200000000019</v>
      </c>
      <c r="AB367" s="16">
        <f t="shared" si="58"/>
        <v>527.40000000000009</v>
      </c>
      <c r="AC367" s="16">
        <f t="shared" si="59"/>
        <v>4175.0200000000023</v>
      </c>
    </row>
    <row r="368" spans="1:29" s="8" customFormat="1" ht="12" hidden="1" outlineLevel="1" x14ac:dyDescent="0.2">
      <c r="A368" s="12" t="s">
        <v>2937</v>
      </c>
      <c r="B368" s="13" t="s">
        <v>2938</v>
      </c>
      <c r="C368" s="14">
        <v>44541</v>
      </c>
      <c r="D368" s="12" t="s">
        <v>19</v>
      </c>
      <c r="E368" s="13">
        <v>191</v>
      </c>
      <c r="F368" s="13">
        <v>155</v>
      </c>
      <c r="G368" s="16">
        <v>8438.17</v>
      </c>
      <c r="H368" s="16">
        <v>8438.17</v>
      </c>
      <c r="I368" s="16">
        <v>1098.75</v>
      </c>
      <c r="J368" s="16">
        <v>7339.42</v>
      </c>
      <c r="K368" s="15"/>
      <c r="L368" s="17">
        <v>527.4</v>
      </c>
      <c r="M368" s="15"/>
      <c r="N368" s="15"/>
      <c r="O368" s="16">
        <v>8438.17</v>
      </c>
      <c r="P368" s="16">
        <v>1626.15</v>
      </c>
      <c r="Q368" s="16">
        <v>6812.02</v>
      </c>
      <c r="R368" s="16">
        <v>43.95</v>
      </c>
      <c r="S368" s="16">
        <v>43.95</v>
      </c>
      <c r="T368" s="16">
        <f t="shared" si="51"/>
        <v>527.40000000000009</v>
      </c>
      <c r="U368" s="16">
        <f t="shared" si="52"/>
        <v>6284.6200000000008</v>
      </c>
      <c r="V368" s="16">
        <f t="shared" si="53"/>
        <v>527.40000000000009</v>
      </c>
      <c r="W368" s="16">
        <f t="shared" si="54"/>
        <v>5757.2200000000012</v>
      </c>
      <c r="X368" s="16">
        <f t="shared" si="53"/>
        <v>527.40000000000009</v>
      </c>
      <c r="Y368" s="16">
        <f t="shared" si="55"/>
        <v>5229.8200000000015</v>
      </c>
      <c r="Z368" s="16">
        <f t="shared" si="56"/>
        <v>527.40000000000009</v>
      </c>
      <c r="AA368" s="16">
        <f t="shared" si="57"/>
        <v>4702.4200000000019</v>
      </c>
      <c r="AB368" s="16">
        <f t="shared" si="58"/>
        <v>527.40000000000009</v>
      </c>
      <c r="AC368" s="16">
        <f t="shared" si="59"/>
        <v>4175.0200000000023</v>
      </c>
    </row>
    <row r="369" spans="1:29" s="8" customFormat="1" ht="12" hidden="1" outlineLevel="1" x14ac:dyDescent="0.2">
      <c r="A369" s="12" t="s">
        <v>2939</v>
      </c>
      <c r="B369" s="13" t="s">
        <v>2940</v>
      </c>
      <c r="C369" s="14">
        <v>44541</v>
      </c>
      <c r="D369" s="12" t="s">
        <v>19</v>
      </c>
      <c r="E369" s="13">
        <v>191</v>
      </c>
      <c r="F369" s="13">
        <v>155</v>
      </c>
      <c r="G369" s="16">
        <v>8438.17</v>
      </c>
      <c r="H369" s="16">
        <v>8438.17</v>
      </c>
      <c r="I369" s="16">
        <v>1098.75</v>
      </c>
      <c r="J369" s="16">
        <v>7339.42</v>
      </c>
      <c r="K369" s="15"/>
      <c r="L369" s="17">
        <v>527.4</v>
      </c>
      <c r="M369" s="15"/>
      <c r="N369" s="15"/>
      <c r="O369" s="16">
        <v>8438.17</v>
      </c>
      <c r="P369" s="16">
        <v>1626.15</v>
      </c>
      <c r="Q369" s="16">
        <v>6812.02</v>
      </c>
      <c r="R369" s="16">
        <v>43.95</v>
      </c>
      <c r="S369" s="16">
        <v>43.95</v>
      </c>
      <c r="T369" s="16">
        <f t="shared" ref="T369:T432" si="60">IF($S369*12&gt;Q369,Q369,$S369*12)</f>
        <v>527.40000000000009</v>
      </c>
      <c r="U369" s="16">
        <f t="shared" ref="U369:U432" si="61">Q369-T369</f>
        <v>6284.6200000000008</v>
      </c>
      <c r="V369" s="16">
        <f t="shared" ref="V369:X432" si="62">IF($S369*12&gt;U369,U369,$S369*12)</f>
        <v>527.40000000000009</v>
      </c>
      <c r="W369" s="16">
        <f t="shared" ref="W369:W432" si="63">U369-V369</f>
        <v>5757.2200000000012</v>
      </c>
      <c r="X369" s="16">
        <f t="shared" si="62"/>
        <v>527.40000000000009</v>
      </c>
      <c r="Y369" s="16">
        <f t="shared" ref="Y369:Y432" si="64">W369-X369</f>
        <v>5229.8200000000015</v>
      </c>
      <c r="Z369" s="16">
        <f t="shared" ref="Z369:Z432" si="65">IF($S369*12&gt;Y369,Y369,$S369*12)</f>
        <v>527.40000000000009</v>
      </c>
      <c r="AA369" s="16">
        <f t="shared" ref="AA369:AA432" si="66">Y369-Z369</f>
        <v>4702.4200000000019</v>
      </c>
      <c r="AB369" s="16">
        <f t="shared" ref="AB369:AB432" si="67">IF($S369*12&gt;AA369,AA369,$S369*12)</f>
        <v>527.40000000000009</v>
      </c>
      <c r="AC369" s="16">
        <f t="shared" ref="AC369:AC432" si="68">AA369-AB369</f>
        <v>4175.0200000000023</v>
      </c>
    </row>
    <row r="370" spans="1:29" s="8" customFormat="1" ht="12" hidden="1" outlineLevel="1" x14ac:dyDescent="0.2">
      <c r="A370" s="12" t="s">
        <v>2941</v>
      </c>
      <c r="B370" s="13" t="s">
        <v>2942</v>
      </c>
      <c r="C370" s="14">
        <v>44541</v>
      </c>
      <c r="D370" s="12" t="s">
        <v>19</v>
      </c>
      <c r="E370" s="13">
        <v>191</v>
      </c>
      <c r="F370" s="13">
        <v>155</v>
      </c>
      <c r="G370" s="16">
        <v>8438.17</v>
      </c>
      <c r="H370" s="16">
        <v>8438.17</v>
      </c>
      <c r="I370" s="16">
        <v>1098.75</v>
      </c>
      <c r="J370" s="16">
        <v>7339.42</v>
      </c>
      <c r="K370" s="15"/>
      <c r="L370" s="17">
        <v>527.4</v>
      </c>
      <c r="M370" s="15"/>
      <c r="N370" s="15"/>
      <c r="O370" s="16">
        <v>8438.17</v>
      </c>
      <c r="P370" s="16">
        <v>1626.15</v>
      </c>
      <c r="Q370" s="16">
        <v>6812.02</v>
      </c>
      <c r="R370" s="16">
        <v>43.95</v>
      </c>
      <c r="S370" s="16">
        <v>43.95</v>
      </c>
      <c r="T370" s="16">
        <f t="shared" si="60"/>
        <v>527.40000000000009</v>
      </c>
      <c r="U370" s="16">
        <f t="shared" si="61"/>
        <v>6284.6200000000008</v>
      </c>
      <c r="V370" s="16">
        <f t="shared" si="62"/>
        <v>527.40000000000009</v>
      </c>
      <c r="W370" s="16">
        <f t="shared" si="63"/>
        <v>5757.2200000000012</v>
      </c>
      <c r="X370" s="16">
        <f t="shared" si="62"/>
        <v>527.40000000000009</v>
      </c>
      <c r="Y370" s="16">
        <f t="shared" si="64"/>
        <v>5229.8200000000015</v>
      </c>
      <c r="Z370" s="16">
        <f t="shared" si="65"/>
        <v>527.40000000000009</v>
      </c>
      <c r="AA370" s="16">
        <f t="shared" si="66"/>
        <v>4702.4200000000019</v>
      </c>
      <c r="AB370" s="16">
        <f t="shared" si="67"/>
        <v>527.40000000000009</v>
      </c>
      <c r="AC370" s="16">
        <f t="shared" si="68"/>
        <v>4175.0200000000023</v>
      </c>
    </row>
    <row r="371" spans="1:29" s="8" customFormat="1" ht="12" hidden="1" outlineLevel="1" x14ac:dyDescent="0.2">
      <c r="A371" s="12" t="s">
        <v>2943</v>
      </c>
      <c r="B371" s="13" t="s">
        <v>2944</v>
      </c>
      <c r="C371" s="14">
        <v>44541</v>
      </c>
      <c r="D371" s="12" t="s">
        <v>19</v>
      </c>
      <c r="E371" s="13">
        <v>191</v>
      </c>
      <c r="F371" s="13">
        <v>155</v>
      </c>
      <c r="G371" s="16">
        <v>8438.17</v>
      </c>
      <c r="H371" s="16">
        <v>8438.17</v>
      </c>
      <c r="I371" s="16">
        <v>1098.75</v>
      </c>
      <c r="J371" s="16">
        <v>7339.42</v>
      </c>
      <c r="K371" s="15"/>
      <c r="L371" s="17">
        <v>527.4</v>
      </c>
      <c r="M371" s="15"/>
      <c r="N371" s="15"/>
      <c r="O371" s="16">
        <v>8438.17</v>
      </c>
      <c r="P371" s="16">
        <v>1626.15</v>
      </c>
      <c r="Q371" s="16">
        <v>6812.02</v>
      </c>
      <c r="R371" s="16">
        <v>43.95</v>
      </c>
      <c r="S371" s="16">
        <v>43.95</v>
      </c>
      <c r="T371" s="16">
        <f t="shared" si="60"/>
        <v>527.40000000000009</v>
      </c>
      <c r="U371" s="16">
        <f t="shared" si="61"/>
        <v>6284.6200000000008</v>
      </c>
      <c r="V371" s="16">
        <f t="shared" si="62"/>
        <v>527.40000000000009</v>
      </c>
      <c r="W371" s="16">
        <f t="shared" si="63"/>
        <v>5757.2200000000012</v>
      </c>
      <c r="X371" s="16">
        <f t="shared" si="62"/>
        <v>527.40000000000009</v>
      </c>
      <c r="Y371" s="16">
        <f t="shared" si="64"/>
        <v>5229.8200000000015</v>
      </c>
      <c r="Z371" s="16">
        <f t="shared" si="65"/>
        <v>527.40000000000009</v>
      </c>
      <c r="AA371" s="16">
        <f t="shared" si="66"/>
        <v>4702.4200000000019</v>
      </c>
      <c r="AB371" s="16">
        <f t="shared" si="67"/>
        <v>527.40000000000009</v>
      </c>
      <c r="AC371" s="16">
        <f t="shared" si="68"/>
        <v>4175.0200000000023</v>
      </c>
    </row>
    <row r="372" spans="1:29" s="8" customFormat="1" ht="12" hidden="1" outlineLevel="1" x14ac:dyDescent="0.2">
      <c r="A372" s="12" t="s">
        <v>2945</v>
      </c>
      <c r="B372" s="13" t="s">
        <v>2946</v>
      </c>
      <c r="C372" s="14">
        <v>44541</v>
      </c>
      <c r="D372" s="12" t="s">
        <v>19</v>
      </c>
      <c r="E372" s="13">
        <v>191</v>
      </c>
      <c r="F372" s="13">
        <v>155</v>
      </c>
      <c r="G372" s="16">
        <v>8438.17</v>
      </c>
      <c r="H372" s="16">
        <v>8438.17</v>
      </c>
      <c r="I372" s="16">
        <v>1098.75</v>
      </c>
      <c r="J372" s="16">
        <v>7339.42</v>
      </c>
      <c r="K372" s="15"/>
      <c r="L372" s="17">
        <v>527.4</v>
      </c>
      <c r="M372" s="15"/>
      <c r="N372" s="15"/>
      <c r="O372" s="16">
        <v>8438.17</v>
      </c>
      <c r="P372" s="16">
        <v>1626.15</v>
      </c>
      <c r="Q372" s="16">
        <v>6812.02</v>
      </c>
      <c r="R372" s="16">
        <v>43.95</v>
      </c>
      <c r="S372" s="16">
        <v>43.95</v>
      </c>
      <c r="T372" s="16">
        <f t="shared" si="60"/>
        <v>527.40000000000009</v>
      </c>
      <c r="U372" s="16">
        <f t="shared" si="61"/>
        <v>6284.6200000000008</v>
      </c>
      <c r="V372" s="16">
        <f t="shared" si="62"/>
        <v>527.40000000000009</v>
      </c>
      <c r="W372" s="16">
        <f t="shared" si="63"/>
        <v>5757.2200000000012</v>
      </c>
      <c r="X372" s="16">
        <f t="shared" si="62"/>
        <v>527.40000000000009</v>
      </c>
      <c r="Y372" s="16">
        <f t="shared" si="64"/>
        <v>5229.8200000000015</v>
      </c>
      <c r="Z372" s="16">
        <f t="shared" si="65"/>
        <v>527.40000000000009</v>
      </c>
      <c r="AA372" s="16">
        <f t="shared" si="66"/>
        <v>4702.4200000000019</v>
      </c>
      <c r="AB372" s="16">
        <f t="shared" si="67"/>
        <v>527.40000000000009</v>
      </c>
      <c r="AC372" s="16">
        <f t="shared" si="68"/>
        <v>4175.0200000000023</v>
      </c>
    </row>
    <row r="373" spans="1:29" s="8" customFormat="1" ht="12" hidden="1" outlineLevel="1" x14ac:dyDescent="0.2">
      <c r="A373" s="12" t="s">
        <v>2947</v>
      </c>
      <c r="B373" s="13" t="s">
        <v>2948</v>
      </c>
      <c r="C373" s="14">
        <v>44541</v>
      </c>
      <c r="D373" s="12" t="s">
        <v>19</v>
      </c>
      <c r="E373" s="13">
        <v>191</v>
      </c>
      <c r="F373" s="13">
        <v>155</v>
      </c>
      <c r="G373" s="16">
        <v>8438.17</v>
      </c>
      <c r="H373" s="16">
        <v>8438.17</v>
      </c>
      <c r="I373" s="16">
        <v>1098.75</v>
      </c>
      <c r="J373" s="16">
        <v>7339.42</v>
      </c>
      <c r="K373" s="15"/>
      <c r="L373" s="17">
        <v>527.4</v>
      </c>
      <c r="M373" s="15"/>
      <c r="N373" s="15"/>
      <c r="O373" s="16">
        <v>8438.17</v>
      </c>
      <c r="P373" s="16">
        <v>1626.15</v>
      </c>
      <c r="Q373" s="16">
        <v>6812.02</v>
      </c>
      <c r="R373" s="16">
        <v>43.95</v>
      </c>
      <c r="S373" s="16">
        <v>43.95</v>
      </c>
      <c r="T373" s="16">
        <f t="shared" si="60"/>
        <v>527.40000000000009</v>
      </c>
      <c r="U373" s="16">
        <f t="shared" si="61"/>
        <v>6284.6200000000008</v>
      </c>
      <c r="V373" s="16">
        <f t="shared" si="62"/>
        <v>527.40000000000009</v>
      </c>
      <c r="W373" s="16">
        <f t="shared" si="63"/>
        <v>5757.2200000000012</v>
      </c>
      <c r="X373" s="16">
        <f t="shared" si="62"/>
        <v>527.40000000000009</v>
      </c>
      <c r="Y373" s="16">
        <f t="shared" si="64"/>
        <v>5229.8200000000015</v>
      </c>
      <c r="Z373" s="16">
        <f t="shared" si="65"/>
        <v>527.40000000000009</v>
      </c>
      <c r="AA373" s="16">
        <f t="shared" si="66"/>
        <v>4702.4200000000019</v>
      </c>
      <c r="AB373" s="16">
        <f t="shared" si="67"/>
        <v>527.40000000000009</v>
      </c>
      <c r="AC373" s="16">
        <f t="shared" si="68"/>
        <v>4175.0200000000023</v>
      </c>
    </row>
    <row r="374" spans="1:29" s="8" customFormat="1" ht="12" hidden="1" outlineLevel="1" x14ac:dyDescent="0.2">
      <c r="A374" s="12" t="s">
        <v>2949</v>
      </c>
      <c r="B374" s="13" t="s">
        <v>2950</v>
      </c>
      <c r="C374" s="14">
        <v>44541</v>
      </c>
      <c r="D374" s="12" t="s">
        <v>19</v>
      </c>
      <c r="E374" s="13">
        <v>191</v>
      </c>
      <c r="F374" s="13">
        <v>155</v>
      </c>
      <c r="G374" s="16">
        <v>8438.17</v>
      </c>
      <c r="H374" s="16">
        <v>8438.17</v>
      </c>
      <c r="I374" s="16">
        <v>1098.75</v>
      </c>
      <c r="J374" s="16">
        <v>7339.42</v>
      </c>
      <c r="K374" s="15"/>
      <c r="L374" s="17">
        <v>527.4</v>
      </c>
      <c r="M374" s="15"/>
      <c r="N374" s="15"/>
      <c r="O374" s="16">
        <v>8438.17</v>
      </c>
      <c r="P374" s="16">
        <v>1626.15</v>
      </c>
      <c r="Q374" s="16">
        <v>6812.02</v>
      </c>
      <c r="R374" s="16">
        <v>43.95</v>
      </c>
      <c r="S374" s="16">
        <v>43.95</v>
      </c>
      <c r="T374" s="16">
        <f t="shared" si="60"/>
        <v>527.40000000000009</v>
      </c>
      <c r="U374" s="16">
        <f t="shared" si="61"/>
        <v>6284.6200000000008</v>
      </c>
      <c r="V374" s="16">
        <f t="shared" si="62"/>
        <v>527.40000000000009</v>
      </c>
      <c r="W374" s="16">
        <f t="shared" si="63"/>
        <v>5757.2200000000012</v>
      </c>
      <c r="X374" s="16">
        <f t="shared" si="62"/>
        <v>527.40000000000009</v>
      </c>
      <c r="Y374" s="16">
        <f t="shared" si="64"/>
        <v>5229.8200000000015</v>
      </c>
      <c r="Z374" s="16">
        <f t="shared" si="65"/>
        <v>527.40000000000009</v>
      </c>
      <c r="AA374" s="16">
        <f t="shared" si="66"/>
        <v>4702.4200000000019</v>
      </c>
      <c r="AB374" s="16">
        <f t="shared" si="67"/>
        <v>527.40000000000009</v>
      </c>
      <c r="AC374" s="16">
        <f t="shared" si="68"/>
        <v>4175.0200000000023</v>
      </c>
    </row>
    <row r="375" spans="1:29" s="8" customFormat="1" ht="12" hidden="1" outlineLevel="1" x14ac:dyDescent="0.2">
      <c r="A375" s="12" t="s">
        <v>2951</v>
      </c>
      <c r="B375" s="13" t="s">
        <v>2952</v>
      </c>
      <c r="C375" s="14">
        <v>44541</v>
      </c>
      <c r="D375" s="12" t="s">
        <v>19</v>
      </c>
      <c r="E375" s="13">
        <v>191</v>
      </c>
      <c r="F375" s="13">
        <v>155</v>
      </c>
      <c r="G375" s="16">
        <v>8438.17</v>
      </c>
      <c r="H375" s="16">
        <v>8438.17</v>
      </c>
      <c r="I375" s="16">
        <v>1098.75</v>
      </c>
      <c r="J375" s="16">
        <v>7339.42</v>
      </c>
      <c r="K375" s="15"/>
      <c r="L375" s="17">
        <v>527.4</v>
      </c>
      <c r="M375" s="15"/>
      <c r="N375" s="15"/>
      <c r="O375" s="16">
        <v>8438.17</v>
      </c>
      <c r="P375" s="16">
        <v>1626.15</v>
      </c>
      <c r="Q375" s="16">
        <v>6812.02</v>
      </c>
      <c r="R375" s="16">
        <v>43.95</v>
      </c>
      <c r="S375" s="16">
        <v>43.95</v>
      </c>
      <c r="T375" s="16">
        <f t="shared" si="60"/>
        <v>527.40000000000009</v>
      </c>
      <c r="U375" s="16">
        <f t="shared" si="61"/>
        <v>6284.6200000000008</v>
      </c>
      <c r="V375" s="16">
        <f t="shared" si="62"/>
        <v>527.40000000000009</v>
      </c>
      <c r="W375" s="16">
        <f t="shared" si="63"/>
        <v>5757.2200000000012</v>
      </c>
      <c r="X375" s="16">
        <f t="shared" si="62"/>
        <v>527.40000000000009</v>
      </c>
      <c r="Y375" s="16">
        <f t="shared" si="64"/>
        <v>5229.8200000000015</v>
      </c>
      <c r="Z375" s="16">
        <f t="shared" si="65"/>
        <v>527.40000000000009</v>
      </c>
      <c r="AA375" s="16">
        <f t="shared" si="66"/>
        <v>4702.4200000000019</v>
      </c>
      <c r="AB375" s="16">
        <f t="shared" si="67"/>
        <v>527.40000000000009</v>
      </c>
      <c r="AC375" s="16">
        <f t="shared" si="68"/>
        <v>4175.0200000000023</v>
      </c>
    </row>
    <row r="376" spans="1:29" s="8" customFormat="1" ht="12" hidden="1" outlineLevel="1" x14ac:dyDescent="0.2">
      <c r="A376" s="12" t="s">
        <v>2953</v>
      </c>
      <c r="B376" s="13" t="s">
        <v>2954</v>
      </c>
      <c r="C376" s="14">
        <v>44541</v>
      </c>
      <c r="D376" s="12" t="s">
        <v>19</v>
      </c>
      <c r="E376" s="13">
        <v>191</v>
      </c>
      <c r="F376" s="13">
        <v>155</v>
      </c>
      <c r="G376" s="16">
        <v>8438.17</v>
      </c>
      <c r="H376" s="16">
        <v>8438.17</v>
      </c>
      <c r="I376" s="16">
        <v>1098.75</v>
      </c>
      <c r="J376" s="16">
        <v>7339.42</v>
      </c>
      <c r="K376" s="15"/>
      <c r="L376" s="17">
        <v>527.4</v>
      </c>
      <c r="M376" s="15"/>
      <c r="N376" s="15"/>
      <c r="O376" s="16">
        <v>8438.17</v>
      </c>
      <c r="P376" s="16">
        <v>1626.15</v>
      </c>
      <c r="Q376" s="16">
        <v>6812.02</v>
      </c>
      <c r="R376" s="16">
        <v>43.95</v>
      </c>
      <c r="S376" s="16">
        <v>43.95</v>
      </c>
      <c r="T376" s="16">
        <f t="shared" si="60"/>
        <v>527.40000000000009</v>
      </c>
      <c r="U376" s="16">
        <f t="shared" si="61"/>
        <v>6284.6200000000008</v>
      </c>
      <c r="V376" s="16">
        <f t="shared" si="62"/>
        <v>527.40000000000009</v>
      </c>
      <c r="W376" s="16">
        <f t="shared" si="63"/>
        <v>5757.2200000000012</v>
      </c>
      <c r="X376" s="16">
        <f t="shared" si="62"/>
        <v>527.40000000000009</v>
      </c>
      <c r="Y376" s="16">
        <f t="shared" si="64"/>
        <v>5229.8200000000015</v>
      </c>
      <c r="Z376" s="16">
        <f t="shared" si="65"/>
        <v>527.40000000000009</v>
      </c>
      <c r="AA376" s="16">
        <f t="shared" si="66"/>
        <v>4702.4200000000019</v>
      </c>
      <c r="AB376" s="16">
        <f t="shared" si="67"/>
        <v>527.40000000000009</v>
      </c>
      <c r="AC376" s="16">
        <f t="shared" si="68"/>
        <v>4175.0200000000023</v>
      </c>
    </row>
    <row r="377" spans="1:29" s="8" customFormat="1" ht="12" hidden="1" outlineLevel="1" x14ac:dyDescent="0.2">
      <c r="A377" s="12" t="s">
        <v>2955</v>
      </c>
      <c r="B377" s="13" t="s">
        <v>2956</v>
      </c>
      <c r="C377" s="14">
        <v>44541</v>
      </c>
      <c r="D377" s="12" t="s">
        <v>19</v>
      </c>
      <c r="E377" s="13">
        <v>191</v>
      </c>
      <c r="F377" s="13">
        <v>155</v>
      </c>
      <c r="G377" s="16">
        <v>8438.17</v>
      </c>
      <c r="H377" s="16">
        <v>8438.17</v>
      </c>
      <c r="I377" s="16">
        <v>1098.75</v>
      </c>
      <c r="J377" s="16">
        <v>7339.42</v>
      </c>
      <c r="K377" s="15"/>
      <c r="L377" s="17">
        <v>527.4</v>
      </c>
      <c r="M377" s="15"/>
      <c r="N377" s="15"/>
      <c r="O377" s="16">
        <v>8438.17</v>
      </c>
      <c r="P377" s="16">
        <v>1626.15</v>
      </c>
      <c r="Q377" s="16">
        <v>6812.02</v>
      </c>
      <c r="R377" s="16">
        <v>43.95</v>
      </c>
      <c r="S377" s="16">
        <v>43.95</v>
      </c>
      <c r="T377" s="16">
        <f t="shared" si="60"/>
        <v>527.40000000000009</v>
      </c>
      <c r="U377" s="16">
        <f t="shared" si="61"/>
        <v>6284.6200000000008</v>
      </c>
      <c r="V377" s="16">
        <f t="shared" si="62"/>
        <v>527.40000000000009</v>
      </c>
      <c r="W377" s="16">
        <f t="shared" si="63"/>
        <v>5757.2200000000012</v>
      </c>
      <c r="X377" s="16">
        <f t="shared" si="62"/>
        <v>527.40000000000009</v>
      </c>
      <c r="Y377" s="16">
        <f t="shared" si="64"/>
        <v>5229.8200000000015</v>
      </c>
      <c r="Z377" s="16">
        <f t="shared" si="65"/>
        <v>527.40000000000009</v>
      </c>
      <c r="AA377" s="16">
        <f t="shared" si="66"/>
        <v>4702.4200000000019</v>
      </c>
      <c r="AB377" s="16">
        <f t="shared" si="67"/>
        <v>527.40000000000009</v>
      </c>
      <c r="AC377" s="16">
        <f t="shared" si="68"/>
        <v>4175.0200000000023</v>
      </c>
    </row>
    <row r="378" spans="1:29" s="8" customFormat="1" ht="12" hidden="1" outlineLevel="1" x14ac:dyDescent="0.2">
      <c r="A378" s="12" t="s">
        <v>2957</v>
      </c>
      <c r="B378" s="13" t="s">
        <v>2958</v>
      </c>
      <c r="C378" s="14">
        <v>44541</v>
      </c>
      <c r="D378" s="12" t="s">
        <v>19</v>
      </c>
      <c r="E378" s="13">
        <v>191</v>
      </c>
      <c r="F378" s="13">
        <v>155</v>
      </c>
      <c r="G378" s="16">
        <v>8438.17</v>
      </c>
      <c r="H378" s="16">
        <v>8438.17</v>
      </c>
      <c r="I378" s="16">
        <v>1098.75</v>
      </c>
      <c r="J378" s="16">
        <v>7339.42</v>
      </c>
      <c r="K378" s="15"/>
      <c r="L378" s="17">
        <v>527.4</v>
      </c>
      <c r="M378" s="15"/>
      <c r="N378" s="15"/>
      <c r="O378" s="16">
        <v>8438.17</v>
      </c>
      <c r="P378" s="16">
        <v>1626.15</v>
      </c>
      <c r="Q378" s="16">
        <v>6812.02</v>
      </c>
      <c r="R378" s="16">
        <v>43.95</v>
      </c>
      <c r="S378" s="16">
        <v>43.95</v>
      </c>
      <c r="T378" s="16">
        <f t="shared" si="60"/>
        <v>527.40000000000009</v>
      </c>
      <c r="U378" s="16">
        <f t="shared" si="61"/>
        <v>6284.6200000000008</v>
      </c>
      <c r="V378" s="16">
        <f t="shared" si="62"/>
        <v>527.40000000000009</v>
      </c>
      <c r="W378" s="16">
        <f t="shared" si="63"/>
        <v>5757.2200000000012</v>
      </c>
      <c r="X378" s="16">
        <f t="shared" si="62"/>
        <v>527.40000000000009</v>
      </c>
      <c r="Y378" s="16">
        <f t="shared" si="64"/>
        <v>5229.8200000000015</v>
      </c>
      <c r="Z378" s="16">
        <f t="shared" si="65"/>
        <v>527.40000000000009</v>
      </c>
      <c r="AA378" s="16">
        <f t="shared" si="66"/>
        <v>4702.4200000000019</v>
      </c>
      <c r="AB378" s="16">
        <f t="shared" si="67"/>
        <v>527.40000000000009</v>
      </c>
      <c r="AC378" s="16">
        <f t="shared" si="68"/>
        <v>4175.0200000000023</v>
      </c>
    </row>
    <row r="379" spans="1:29" s="8" customFormat="1" ht="12" hidden="1" outlineLevel="1" x14ac:dyDescent="0.2">
      <c r="A379" s="12" t="s">
        <v>2959</v>
      </c>
      <c r="B379" s="13" t="s">
        <v>2960</v>
      </c>
      <c r="C379" s="14">
        <v>44541</v>
      </c>
      <c r="D379" s="12" t="s">
        <v>19</v>
      </c>
      <c r="E379" s="13">
        <v>191</v>
      </c>
      <c r="F379" s="13">
        <v>155</v>
      </c>
      <c r="G379" s="16">
        <v>8438.17</v>
      </c>
      <c r="H379" s="16">
        <v>8438.17</v>
      </c>
      <c r="I379" s="16">
        <v>1098.75</v>
      </c>
      <c r="J379" s="16">
        <v>7339.42</v>
      </c>
      <c r="K379" s="15"/>
      <c r="L379" s="17">
        <v>527.4</v>
      </c>
      <c r="M379" s="15"/>
      <c r="N379" s="15"/>
      <c r="O379" s="16">
        <v>8438.17</v>
      </c>
      <c r="P379" s="16">
        <v>1626.15</v>
      </c>
      <c r="Q379" s="16">
        <v>6812.02</v>
      </c>
      <c r="R379" s="16">
        <v>43.95</v>
      </c>
      <c r="S379" s="16">
        <v>43.95</v>
      </c>
      <c r="T379" s="16">
        <f t="shared" si="60"/>
        <v>527.40000000000009</v>
      </c>
      <c r="U379" s="16">
        <f t="shared" si="61"/>
        <v>6284.6200000000008</v>
      </c>
      <c r="V379" s="16">
        <f t="shared" si="62"/>
        <v>527.40000000000009</v>
      </c>
      <c r="W379" s="16">
        <f t="shared" si="63"/>
        <v>5757.2200000000012</v>
      </c>
      <c r="X379" s="16">
        <f t="shared" si="62"/>
        <v>527.40000000000009</v>
      </c>
      <c r="Y379" s="16">
        <f t="shared" si="64"/>
        <v>5229.8200000000015</v>
      </c>
      <c r="Z379" s="16">
        <f t="shared" si="65"/>
        <v>527.40000000000009</v>
      </c>
      <c r="AA379" s="16">
        <f t="shared" si="66"/>
        <v>4702.4200000000019</v>
      </c>
      <c r="AB379" s="16">
        <f t="shared" si="67"/>
        <v>527.40000000000009</v>
      </c>
      <c r="AC379" s="16">
        <f t="shared" si="68"/>
        <v>4175.0200000000023</v>
      </c>
    </row>
    <row r="380" spans="1:29" s="8" customFormat="1" ht="12" hidden="1" outlineLevel="1" x14ac:dyDescent="0.2">
      <c r="A380" s="12" t="s">
        <v>2961</v>
      </c>
      <c r="B380" s="13" t="s">
        <v>2962</v>
      </c>
      <c r="C380" s="14">
        <v>44541</v>
      </c>
      <c r="D380" s="12" t="s">
        <v>19</v>
      </c>
      <c r="E380" s="13">
        <v>191</v>
      </c>
      <c r="F380" s="13">
        <v>155</v>
      </c>
      <c r="G380" s="16">
        <v>8438.17</v>
      </c>
      <c r="H380" s="16">
        <v>8438.17</v>
      </c>
      <c r="I380" s="16">
        <v>1098.75</v>
      </c>
      <c r="J380" s="16">
        <v>7339.42</v>
      </c>
      <c r="K380" s="15"/>
      <c r="L380" s="17">
        <v>527.4</v>
      </c>
      <c r="M380" s="15"/>
      <c r="N380" s="15"/>
      <c r="O380" s="16">
        <v>8438.17</v>
      </c>
      <c r="P380" s="16">
        <v>1626.15</v>
      </c>
      <c r="Q380" s="16">
        <v>6812.02</v>
      </c>
      <c r="R380" s="16">
        <v>43.95</v>
      </c>
      <c r="S380" s="16">
        <v>43.95</v>
      </c>
      <c r="T380" s="16">
        <f t="shared" si="60"/>
        <v>527.40000000000009</v>
      </c>
      <c r="U380" s="16">
        <f t="shared" si="61"/>
        <v>6284.6200000000008</v>
      </c>
      <c r="V380" s="16">
        <f t="shared" si="62"/>
        <v>527.40000000000009</v>
      </c>
      <c r="W380" s="16">
        <f t="shared" si="63"/>
        <v>5757.2200000000012</v>
      </c>
      <c r="X380" s="16">
        <f t="shared" si="62"/>
        <v>527.40000000000009</v>
      </c>
      <c r="Y380" s="16">
        <f t="shared" si="64"/>
        <v>5229.8200000000015</v>
      </c>
      <c r="Z380" s="16">
        <f t="shared" si="65"/>
        <v>527.40000000000009</v>
      </c>
      <c r="AA380" s="16">
        <f t="shared" si="66"/>
        <v>4702.4200000000019</v>
      </c>
      <c r="AB380" s="16">
        <f t="shared" si="67"/>
        <v>527.40000000000009</v>
      </c>
      <c r="AC380" s="16">
        <f t="shared" si="68"/>
        <v>4175.0200000000023</v>
      </c>
    </row>
    <row r="381" spans="1:29" s="8" customFormat="1" ht="12" hidden="1" outlineLevel="1" x14ac:dyDescent="0.2">
      <c r="A381" s="12" t="s">
        <v>2963</v>
      </c>
      <c r="B381" s="13" t="s">
        <v>2964</v>
      </c>
      <c r="C381" s="14">
        <v>44541</v>
      </c>
      <c r="D381" s="12" t="s">
        <v>19</v>
      </c>
      <c r="E381" s="13">
        <v>191</v>
      </c>
      <c r="F381" s="13">
        <v>155</v>
      </c>
      <c r="G381" s="16">
        <v>8438.17</v>
      </c>
      <c r="H381" s="16">
        <v>8438.17</v>
      </c>
      <c r="I381" s="16">
        <v>1098.75</v>
      </c>
      <c r="J381" s="16">
        <v>7339.42</v>
      </c>
      <c r="K381" s="15"/>
      <c r="L381" s="17">
        <v>527.4</v>
      </c>
      <c r="M381" s="15"/>
      <c r="N381" s="15"/>
      <c r="O381" s="16">
        <v>8438.17</v>
      </c>
      <c r="P381" s="16">
        <v>1626.15</v>
      </c>
      <c r="Q381" s="16">
        <v>6812.02</v>
      </c>
      <c r="R381" s="16">
        <v>43.95</v>
      </c>
      <c r="S381" s="16">
        <v>43.95</v>
      </c>
      <c r="T381" s="16">
        <f t="shared" si="60"/>
        <v>527.40000000000009</v>
      </c>
      <c r="U381" s="16">
        <f t="shared" si="61"/>
        <v>6284.6200000000008</v>
      </c>
      <c r="V381" s="16">
        <f t="shared" si="62"/>
        <v>527.40000000000009</v>
      </c>
      <c r="W381" s="16">
        <f t="shared" si="63"/>
        <v>5757.2200000000012</v>
      </c>
      <c r="X381" s="16">
        <f t="shared" si="62"/>
        <v>527.40000000000009</v>
      </c>
      <c r="Y381" s="16">
        <f t="shared" si="64"/>
        <v>5229.8200000000015</v>
      </c>
      <c r="Z381" s="16">
        <f t="shared" si="65"/>
        <v>527.40000000000009</v>
      </c>
      <c r="AA381" s="16">
        <f t="shared" si="66"/>
        <v>4702.4200000000019</v>
      </c>
      <c r="AB381" s="16">
        <f t="shared" si="67"/>
        <v>527.40000000000009</v>
      </c>
      <c r="AC381" s="16">
        <f t="shared" si="68"/>
        <v>4175.0200000000023</v>
      </c>
    </row>
    <row r="382" spans="1:29" s="8" customFormat="1" ht="12" hidden="1" outlineLevel="1" x14ac:dyDescent="0.2">
      <c r="A382" s="12" t="s">
        <v>2965</v>
      </c>
      <c r="B382" s="13" t="s">
        <v>2966</v>
      </c>
      <c r="C382" s="14">
        <v>44541</v>
      </c>
      <c r="D382" s="12" t="s">
        <v>19</v>
      </c>
      <c r="E382" s="13">
        <v>191</v>
      </c>
      <c r="F382" s="13">
        <v>155</v>
      </c>
      <c r="G382" s="16">
        <v>8438.17</v>
      </c>
      <c r="H382" s="16">
        <v>8438.17</v>
      </c>
      <c r="I382" s="16">
        <v>1098.75</v>
      </c>
      <c r="J382" s="16">
        <v>7339.42</v>
      </c>
      <c r="K382" s="15"/>
      <c r="L382" s="17">
        <v>527.4</v>
      </c>
      <c r="M382" s="15"/>
      <c r="N382" s="15"/>
      <c r="O382" s="16">
        <v>8438.17</v>
      </c>
      <c r="P382" s="16">
        <v>1626.15</v>
      </c>
      <c r="Q382" s="16">
        <v>6812.02</v>
      </c>
      <c r="R382" s="16">
        <v>43.95</v>
      </c>
      <c r="S382" s="16">
        <v>43.95</v>
      </c>
      <c r="T382" s="16">
        <f t="shared" si="60"/>
        <v>527.40000000000009</v>
      </c>
      <c r="U382" s="16">
        <f t="shared" si="61"/>
        <v>6284.6200000000008</v>
      </c>
      <c r="V382" s="16">
        <f t="shared" si="62"/>
        <v>527.40000000000009</v>
      </c>
      <c r="W382" s="16">
        <f t="shared" si="63"/>
        <v>5757.2200000000012</v>
      </c>
      <c r="X382" s="16">
        <f t="shared" si="62"/>
        <v>527.40000000000009</v>
      </c>
      <c r="Y382" s="16">
        <f t="shared" si="64"/>
        <v>5229.8200000000015</v>
      </c>
      <c r="Z382" s="16">
        <f t="shared" si="65"/>
        <v>527.40000000000009</v>
      </c>
      <c r="AA382" s="16">
        <f t="shared" si="66"/>
        <v>4702.4200000000019</v>
      </c>
      <c r="AB382" s="16">
        <f t="shared" si="67"/>
        <v>527.40000000000009</v>
      </c>
      <c r="AC382" s="16">
        <f t="shared" si="68"/>
        <v>4175.0200000000023</v>
      </c>
    </row>
    <row r="383" spans="1:29" s="8" customFormat="1" ht="12" hidden="1" outlineLevel="1" x14ac:dyDescent="0.2">
      <c r="A383" s="12" t="s">
        <v>2967</v>
      </c>
      <c r="B383" s="13" t="s">
        <v>2968</v>
      </c>
      <c r="C383" s="14">
        <v>44541</v>
      </c>
      <c r="D383" s="12" t="s">
        <v>19</v>
      </c>
      <c r="E383" s="13">
        <v>191</v>
      </c>
      <c r="F383" s="13">
        <v>155</v>
      </c>
      <c r="G383" s="16">
        <v>8438.17</v>
      </c>
      <c r="H383" s="16">
        <v>8438.17</v>
      </c>
      <c r="I383" s="16">
        <v>1098.75</v>
      </c>
      <c r="J383" s="16">
        <v>7339.42</v>
      </c>
      <c r="K383" s="15"/>
      <c r="L383" s="17">
        <v>527.4</v>
      </c>
      <c r="M383" s="15"/>
      <c r="N383" s="15"/>
      <c r="O383" s="16">
        <v>8438.17</v>
      </c>
      <c r="P383" s="16">
        <v>1626.15</v>
      </c>
      <c r="Q383" s="16">
        <v>6812.02</v>
      </c>
      <c r="R383" s="16">
        <v>43.95</v>
      </c>
      <c r="S383" s="16">
        <v>43.95</v>
      </c>
      <c r="T383" s="16">
        <f t="shared" si="60"/>
        <v>527.40000000000009</v>
      </c>
      <c r="U383" s="16">
        <f t="shared" si="61"/>
        <v>6284.6200000000008</v>
      </c>
      <c r="V383" s="16">
        <f t="shared" si="62"/>
        <v>527.40000000000009</v>
      </c>
      <c r="W383" s="16">
        <f t="shared" si="63"/>
        <v>5757.2200000000012</v>
      </c>
      <c r="X383" s="16">
        <f t="shared" si="62"/>
        <v>527.40000000000009</v>
      </c>
      <c r="Y383" s="16">
        <f t="shared" si="64"/>
        <v>5229.8200000000015</v>
      </c>
      <c r="Z383" s="16">
        <f t="shared" si="65"/>
        <v>527.40000000000009</v>
      </c>
      <c r="AA383" s="16">
        <f t="shared" si="66"/>
        <v>4702.4200000000019</v>
      </c>
      <c r="AB383" s="16">
        <f t="shared" si="67"/>
        <v>527.40000000000009</v>
      </c>
      <c r="AC383" s="16">
        <f t="shared" si="68"/>
        <v>4175.0200000000023</v>
      </c>
    </row>
    <row r="384" spans="1:29" s="8" customFormat="1" ht="12" hidden="1" outlineLevel="1" x14ac:dyDescent="0.2">
      <c r="A384" s="12" t="s">
        <v>2969</v>
      </c>
      <c r="B384" s="13" t="s">
        <v>2970</v>
      </c>
      <c r="C384" s="14">
        <v>44541</v>
      </c>
      <c r="D384" s="12" t="s">
        <v>19</v>
      </c>
      <c r="E384" s="13">
        <v>191</v>
      </c>
      <c r="F384" s="13">
        <v>155</v>
      </c>
      <c r="G384" s="16">
        <v>8438.17</v>
      </c>
      <c r="H384" s="16">
        <v>8438.17</v>
      </c>
      <c r="I384" s="16">
        <v>1098.75</v>
      </c>
      <c r="J384" s="16">
        <v>7339.42</v>
      </c>
      <c r="K384" s="15"/>
      <c r="L384" s="17">
        <v>527.4</v>
      </c>
      <c r="M384" s="15"/>
      <c r="N384" s="15"/>
      <c r="O384" s="16">
        <v>8438.17</v>
      </c>
      <c r="P384" s="16">
        <v>1626.15</v>
      </c>
      <c r="Q384" s="16">
        <v>6812.02</v>
      </c>
      <c r="R384" s="16">
        <v>43.95</v>
      </c>
      <c r="S384" s="16">
        <v>43.95</v>
      </c>
      <c r="T384" s="16">
        <f t="shared" si="60"/>
        <v>527.40000000000009</v>
      </c>
      <c r="U384" s="16">
        <f t="shared" si="61"/>
        <v>6284.6200000000008</v>
      </c>
      <c r="V384" s="16">
        <f t="shared" si="62"/>
        <v>527.40000000000009</v>
      </c>
      <c r="W384" s="16">
        <f t="shared" si="63"/>
        <v>5757.2200000000012</v>
      </c>
      <c r="X384" s="16">
        <f t="shared" si="62"/>
        <v>527.40000000000009</v>
      </c>
      <c r="Y384" s="16">
        <f t="shared" si="64"/>
        <v>5229.8200000000015</v>
      </c>
      <c r="Z384" s="16">
        <f t="shared" si="65"/>
        <v>527.40000000000009</v>
      </c>
      <c r="AA384" s="16">
        <f t="shared" si="66"/>
        <v>4702.4200000000019</v>
      </c>
      <c r="AB384" s="16">
        <f t="shared" si="67"/>
        <v>527.40000000000009</v>
      </c>
      <c r="AC384" s="16">
        <f t="shared" si="68"/>
        <v>4175.0200000000023</v>
      </c>
    </row>
    <row r="385" spans="1:29" s="8" customFormat="1" ht="12" hidden="1" outlineLevel="1" x14ac:dyDescent="0.2">
      <c r="A385" s="12" t="s">
        <v>2971</v>
      </c>
      <c r="B385" s="13" t="s">
        <v>2972</v>
      </c>
      <c r="C385" s="14">
        <v>44541</v>
      </c>
      <c r="D385" s="12" t="s">
        <v>19</v>
      </c>
      <c r="E385" s="13">
        <v>191</v>
      </c>
      <c r="F385" s="13">
        <v>155</v>
      </c>
      <c r="G385" s="16">
        <v>8438.17</v>
      </c>
      <c r="H385" s="16">
        <v>8438.17</v>
      </c>
      <c r="I385" s="16">
        <v>1098.75</v>
      </c>
      <c r="J385" s="16">
        <v>7339.42</v>
      </c>
      <c r="K385" s="15"/>
      <c r="L385" s="17">
        <v>527.4</v>
      </c>
      <c r="M385" s="15"/>
      <c r="N385" s="15"/>
      <c r="O385" s="16">
        <v>8438.17</v>
      </c>
      <c r="P385" s="16">
        <v>1626.15</v>
      </c>
      <c r="Q385" s="16">
        <v>6812.02</v>
      </c>
      <c r="R385" s="16">
        <v>43.95</v>
      </c>
      <c r="S385" s="16">
        <v>43.95</v>
      </c>
      <c r="T385" s="16">
        <f t="shared" si="60"/>
        <v>527.40000000000009</v>
      </c>
      <c r="U385" s="16">
        <f t="shared" si="61"/>
        <v>6284.6200000000008</v>
      </c>
      <c r="V385" s="16">
        <f t="shared" si="62"/>
        <v>527.40000000000009</v>
      </c>
      <c r="W385" s="16">
        <f t="shared" si="63"/>
        <v>5757.2200000000012</v>
      </c>
      <c r="X385" s="16">
        <f t="shared" si="62"/>
        <v>527.40000000000009</v>
      </c>
      <c r="Y385" s="16">
        <f t="shared" si="64"/>
        <v>5229.8200000000015</v>
      </c>
      <c r="Z385" s="16">
        <f t="shared" si="65"/>
        <v>527.40000000000009</v>
      </c>
      <c r="AA385" s="16">
        <f t="shared" si="66"/>
        <v>4702.4200000000019</v>
      </c>
      <c r="AB385" s="16">
        <f t="shared" si="67"/>
        <v>527.40000000000009</v>
      </c>
      <c r="AC385" s="16">
        <f t="shared" si="68"/>
        <v>4175.0200000000023</v>
      </c>
    </row>
    <row r="386" spans="1:29" s="8" customFormat="1" ht="12" hidden="1" outlineLevel="1" x14ac:dyDescent="0.2">
      <c r="A386" s="12" t="s">
        <v>2973</v>
      </c>
      <c r="B386" s="13" t="s">
        <v>2974</v>
      </c>
      <c r="C386" s="14">
        <v>44541</v>
      </c>
      <c r="D386" s="12" t="s">
        <v>19</v>
      </c>
      <c r="E386" s="13">
        <v>191</v>
      </c>
      <c r="F386" s="13">
        <v>155</v>
      </c>
      <c r="G386" s="16">
        <v>8438.17</v>
      </c>
      <c r="H386" s="16">
        <v>8438.17</v>
      </c>
      <c r="I386" s="16">
        <v>1098.75</v>
      </c>
      <c r="J386" s="16">
        <v>7339.42</v>
      </c>
      <c r="K386" s="15"/>
      <c r="L386" s="17">
        <v>527.4</v>
      </c>
      <c r="M386" s="15"/>
      <c r="N386" s="15"/>
      <c r="O386" s="16">
        <v>8438.17</v>
      </c>
      <c r="P386" s="16">
        <v>1626.15</v>
      </c>
      <c r="Q386" s="16">
        <v>6812.02</v>
      </c>
      <c r="R386" s="16">
        <v>43.95</v>
      </c>
      <c r="S386" s="16">
        <v>43.95</v>
      </c>
      <c r="T386" s="16">
        <f t="shared" si="60"/>
        <v>527.40000000000009</v>
      </c>
      <c r="U386" s="16">
        <f t="shared" si="61"/>
        <v>6284.6200000000008</v>
      </c>
      <c r="V386" s="16">
        <f t="shared" si="62"/>
        <v>527.40000000000009</v>
      </c>
      <c r="W386" s="16">
        <f t="shared" si="63"/>
        <v>5757.2200000000012</v>
      </c>
      <c r="X386" s="16">
        <f t="shared" si="62"/>
        <v>527.40000000000009</v>
      </c>
      <c r="Y386" s="16">
        <f t="shared" si="64"/>
        <v>5229.8200000000015</v>
      </c>
      <c r="Z386" s="16">
        <f t="shared" si="65"/>
        <v>527.40000000000009</v>
      </c>
      <c r="AA386" s="16">
        <f t="shared" si="66"/>
        <v>4702.4200000000019</v>
      </c>
      <c r="AB386" s="16">
        <f t="shared" si="67"/>
        <v>527.40000000000009</v>
      </c>
      <c r="AC386" s="16">
        <f t="shared" si="68"/>
        <v>4175.0200000000023</v>
      </c>
    </row>
    <row r="387" spans="1:29" s="8" customFormat="1" ht="12" hidden="1" outlineLevel="1" x14ac:dyDescent="0.2">
      <c r="A387" s="12" t="s">
        <v>2975</v>
      </c>
      <c r="B387" s="13" t="s">
        <v>2976</v>
      </c>
      <c r="C387" s="14">
        <v>44541</v>
      </c>
      <c r="D387" s="12" t="s">
        <v>19</v>
      </c>
      <c r="E387" s="13">
        <v>191</v>
      </c>
      <c r="F387" s="13">
        <v>155</v>
      </c>
      <c r="G387" s="16">
        <v>8438.17</v>
      </c>
      <c r="H387" s="16">
        <v>8438.17</v>
      </c>
      <c r="I387" s="16">
        <v>1098.75</v>
      </c>
      <c r="J387" s="16">
        <v>7339.42</v>
      </c>
      <c r="K387" s="15"/>
      <c r="L387" s="17">
        <v>527.4</v>
      </c>
      <c r="M387" s="15"/>
      <c r="N387" s="15"/>
      <c r="O387" s="16">
        <v>8438.17</v>
      </c>
      <c r="P387" s="16">
        <v>1626.15</v>
      </c>
      <c r="Q387" s="16">
        <v>6812.02</v>
      </c>
      <c r="R387" s="16">
        <v>43.95</v>
      </c>
      <c r="S387" s="16">
        <v>43.95</v>
      </c>
      <c r="T387" s="16">
        <f t="shared" si="60"/>
        <v>527.40000000000009</v>
      </c>
      <c r="U387" s="16">
        <f t="shared" si="61"/>
        <v>6284.6200000000008</v>
      </c>
      <c r="V387" s="16">
        <f t="shared" si="62"/>
        <v>527.40000000000009</v>
      </c>
      <c r="W387" s="16">
        <f t="shared" si="63"/>
        <v>5757.2200000000012</v>
      </c>
      <c r="X387" s="16">
        <f t="shared" si="62"/>
        <v>527.40000000000009</v>
      </c>
      <c r="Y387" s="16">
        <f t="shared" si="64"/>
        <v>5229.8200000000015</v>
      </c>
      <c r="Z387" s="16">
        <f t="shared" si="65"/>
        <v>527.40000000000009</v>
      </c>
      <c r="AA387" s="16">
        <f t="shared" si="66"/>
        <v>4702.4200000000019</v>
      </c>
      <c r="AB387" s="16">
        <f t="shared" si="67"/>
        <v>527.40000000000009</v>
      </c>
      <c r="AC387" s="16">
        <f t="shared" si="68"/>
        <v>4175.0200000000023</v>
      </c>
    </row>
    <row r="388" spans="1:29" s="8" customFormat="1" ht="12" hidden="1" outlineLevel="1" x14ac:dyDescent="0.2">
      <c r="A388" s="12" t="s">
        <v>2977</v>
      </c>
      <c r="B388" s="13" t="s">
        <v>2978</v>
      </c>
      <c r="C388" s="14">
        <v>44541</v>
      </c>
      <c r="D388" s="12" t="s">
        <v>19</v>
      </c>
      <c r="E388" s="13">
        <v>191</v>
      </c>
      <c r="F388" s="13">
        <v>155</v>
      </c>
      <c r="G388" s="16">
        <v>8438.17</v>
      </c>
      <c r="H388" s="16">
        <v>8438.17</v>
      </c>
      <c r="I388" s="16">
        <v>1098.75</v>
      </c>
      <c r="J388" s="16">
        <v>7339.42</v>
      </c>
      <c r="K388" s="15"/>
      <c r="L388" s="17">
        <v>527.4</v>
      </c>
      <c r="M388" s="15"/>
      <c r="N388" s="15"/>
      <c r="O388" s="16">
        <v>8438.17</v>
      </c>
      <c r="P388" s="16">
        <v>1626.15</v>
      </c>
      <c r="Q388" s="16">
        <v>6812.02</v>
      </c>
      <c r="R388" s="16">
        <v>43.95</v>
      </c>
      <c r="S388" s="16">
        <v>43.95</v>
      </c>
      <c r="T388" s="16">
        <f t="shared" si="60"/>
        <v>527.40000000000009</v>
      </c>
      <c r="U388" s="16">
        <f t="shared" si="61"/>
        <v>6284.6200000000008</v>
      </c>
      <c r="V388" s="16">
        <f t="shared" si="62"/>
        <v>527.40000000000009</v>
      </c>
      <c r="W388" s="16">
        <f t="shared" si="63"/>
        <v>5757.2200000000012</v>
      </c>
      <c r="X388" s="16">
        <f t="shared" si="62"/>
        <v>527.40000000000009</v>
      </c>
      <c r="Y388" s="16">
        <f t="shared" si="64"/>
        <v>5229.8200000000015</v>
      </c>
      <c r="Z388" s="16">
        <f t="shared" si="65"/>
        <v>527.40000000000009</v>
      </c>
      <c r="AA388" s="16">
        <f t="shared" si="66"/>
        <v>4702.4200000000019</v>
      </c>
      <c r="AB388" s="16">
        <f t="shared" si="67"/>
        <v>527.40000000000009</v>
      </c>
      <c r="AC388" s="16">
        <f t="shared" si="68"/>
        <v>4175.0200000000023</v>
      </c>
    </row>
    <row r="389" spans="1:29" s="8" customFormat="1" ht="12" hidden="1" outlineLevel="1" x14ac:dyDescent="0.2">
      <c r="A389" s="12" t="s">
        <v>2979</v>
      </c>
      <c r="B389" s="13" t="s">
        <v>2980</v>
      </c>
      <c r="C389" s="14">
        <v>44541</v>
      </c>
      <c r="D389" s="12" t="s">
        <v>19</v>
      </c>
      <c r="E389" s="13">
        <v>191</v>
      </c>
      <c r="F389" s="13">
        <v>155</v>
      </c>
      <c r="G389" s="16">
        <v>8438.17</v>
      </c>
      <c r="H389" s="16">
        <v>8438.17</v>
      </c>
      <c r="I389" s="16">
        <v>1098.75</v>
      </c>
      <c r="J389" s="16">
        <v>7339.42</v>
      </c>
      <c r="K389" s="15"/>
      <c r="L389" s="17">
        <v>527.4</v>
      </c>
      <c r="M389" s="15"/>
      <c r="N389" s="15"/>
      <c r="O389" s="16">
        <v>8438.17</v>
      </c>
      <c r="P389" s="16">
        <v>1626.15</v>
      </c>
      <c r="Q389" s="16">
        <v>6812.02</v>
      </c>
      <c r="R389" s="16">
        <v>43.95</v>
      </c>
      <c r="S389" s="16">
        <v>43.95</v>
      </c>
      <c r="T389" s="16">
        <f t="shared" si="60"/>
        <v>527.40000000000009</v>
      </c>
      <c r="U389" s="16">
        <f t="shared" si="61"/>
        <v>6284.6200000000008</v>
      </c>
      <c r="V389" s="16">
        <f t="shared" si="62"/>
        <v>527.40000000000009</v>
      </c>
      <c r="W389" s="16">
        <f t="shared" si="63"/>
        <v>5757.2200000000012</v>
      </c>
      <c r="X389" s="16">
        <f t="shared" si="62"/>
        <v>527.40000000000009</v>
      </c>
      <c r="Y389" s="16">
        <f t="shared" si="64"/>
        <v>5229.8200000000015</v>
      </c>
      <c r="Z389" s="16">
        <f t="shared" si="65"/>
        <v>527.40000000000009</v>
      </c>
      <c r="AA389" s="16">
        <f t="shared" si="66"/>
        <v>4702.4200000000019</v>
      </c>
      <c r="AB389" s="16">
        <f t="shared" si="67"/>
        <v>527.40000000000009</v>
      </c>
      <c r="AC389" s="16">
        <f t="shared" si="68"/>
        <v>4175.0200000000023</v>
      </c>
    </row>
    <row r="390" spans="1:29" s="8" customFormat="1" ht="12" hidden="1" outlineLevel="1" x14ac:dyDescent="0.2">
      <c r="A390" s="12" t="s">
        <v>2981</v>
      </c>
      <c r="B390" s="13" t="s">
        <v>2982</v>
      </c>
      <c r="C390" s="14">
        <v>44541</v>
      </c>
      <c r="D390" s="12" t="s">
        <v>19</v>
      </c>
      <c r="E390" s="13">
        <v>191</v>
      </c>
      <c r="F390" s="13">
        <v>155</v>
      </c>
      <c r="G390" s="16">
        <v>8438.17</v>
      </c>
      <c r="H390" s="16">
        <v>8438.17</v>
      </c>
      <c r="I390" s="16">
        <v>1098.75</v>
      </c>
      <c r="J390" s="16">
        <v>7339.42</v>
      </c>
      <c r="K390" s="15"/>
      <c r="L390" s="17">
        <v>527.4</v>
      </c>
      <c r="M390" s="15"/>
      <c r="N390" s="15"/>
      <c r="O390" s="16">
        <v>8438.17</v>
      </c>
      <c r="P390" s="16">
        <v>1626.15</v>
      </c>
      <c r="Q390" s="16">
        <v>6812.02</v>
      </c>
      <c r="R390" s="16">
        <v>43.95</v>
      </c>
      <c r="S390" s="16">
        <v>43.95</v>
      </c>
      <c r="T390" s="16">
        <f t="shared" si="60"/>
        <v>527.40000000000009</v>
      </c>
      <c r="U390" s="16">
        <f t="shared" si="61"/>
        <v>6284.6200000000008</v>
      </c>
      <c r="V390" s="16">
        <f t="shared" si="62"/>
        <v>527.40000000000009</v>
      </c>
      <c r="W390" s="16">
        <f t="shared" si="63"/>
        <v>5757.2200000000012</v>
      </c>
      <c r="X390" s="16">
        <f t="shared" si="62"/>
        <v>527.40000000000009</v>
      </c>
      <c r="Y390" s="16">
        <f t="shared" si="64"/>
        <v>5229.8200000000015</v>
      </c>
      <c r="Z390" s="16">
        <f t="shared" si="65"/>
        <v>527.40000000000009</v>
      </c>
      <c r="AA390" s="16">
        <f t="shared" si="66"/>
        <v>4702.4200000000019</v>
      </c>
      <c r="AB390" s="16">
        <f t="shared" si="67"/>
        <v>527.40000000000009</v>
      </c>
      <c r="AC390" s="16">
        <f t="shared" si="68"/>
        <v>4175.0200000000023</v>
      </c>
    </row>
    <row r="391" spans="1:29" s="8" customFormat="1" ht="12" hidden="1" outlineLevel="1" x14ac:dyDescent="0.2">
      <c r="A391" s="12" t="s">
        <v>2983</v>
      </c>
      <c r="B391" s="13" t="s">
        <v>2984</v>
      </c>
      <c r="C391" s="14">
        <v>44541</v>
      </c>
      <c r="D391" s="12" t="s">
        <v>19</v>
      </c>
      <c r="E391" s="13">
        <v>191</v>
      </c>
      <c r="F391" s="13">
        <v>155</v>
      </c>
      <c r="G391" s="16">
        <v>8438.17</v>
      </c>
      <c r="H391" s="16">
        <v>8438.17</v>
      </c>
      <c r="I391" s="16">
        <v>1098.75</v>
      </c>
      <c r="J391" s="16">
        <v>7339.42</v>
      </c>
      <c r="K391" s="15"/>
      <c r="L391" s="17">
        <v>527.4</v>
      </c>
      <c r="M391" s="15"/>
      <c r="N391" s="15"/>
      <c r="O391" s="16">
        <v>8438.17</v>
      </c>
      <c r="P391" s="16">
        <v>1626.15</v>
      </c>
      <c r="Q391" s="16">
        <v>6812.02</v>
      </c>
      <c r="R391" s="16">
        <v>43.95</v>
      </c>
      <c r="S391" s="16">
        <v>43.95</v>
      </c>
      <c r="T391" s="16">
        <f t="shared" si="60"/>
        <v>527.40000000000009</v>
      </c>
      <c r="U391" s="16">
        <f t="shared" si="61"/>
        <v>6284.6200000000008</v>
      </c>
      <c r="V391" s="16">
        <f t="shared" si="62"/>
        <v>527.40000000000009</v>
      </c>
      <c r="W391" s="16">
        <f t="shared" si="63"/>
        <v>5757.2200000000012</v>
      </c>
      <c r="X391" s="16">
        <f t="shared" si="62"/>
        <v>527.40000000000009</v>
      </c>
      <c r="Y391" s="16">
        <f t="shared" si="64"/>
        <v>5229.8200000000015</v>
      </c>
      <c r="Z391" s="16">
        <f t="shared" si="65"/>
        <v>527.40000000000009</v>
      </c>
      <c r="AA391" s="16">
        <f t="shared" si="66"/>
        <v>4702.4200000000019</v>
      </c>
      <c r="AB391" s="16">
        <f t="shared" si="67"/>
        <v>527.40000000000009</v>
      </c>
      <c r="AC391" s="16">
        <f t="shared" si="68"/>
        <v>4175.0200000000023</v>
      </c>
    </row>
    <row r="392" spans="1:29" s="8" customFormat="1" ht="12" hidden="1" outlineLevel="1" x14ac:dyDescent="0.2">
      <c r="A392" s="12" t="s">
        <v>2985</v>
      </c>
      <c r="B392" s="13" t="s">
        <v>2986</v>
      </c>
      <c r="C392" s="14">
        <v>44541</v>
      </c>
      <c r="D392" s="12" t="s">
        <v>19</v>
      </c>
      <c r="E392" s="13">
        <v>191</v>
      </c>
      <c r="F392" s="13">
        <v>155</v>
      </c>
      <c r="G392" s="16">
        <v>8438.17</v>
      </c>
      <c r="H392" s="16">
        <v>8438.17</v>
      </c>
      <c r="I392" s="16">
        <v>1098.75</v>
      </c>
      <c r="J392" s="16">
        <v>7339.42</v>
      </c>
      <c r="K392" s="15"/>
      <c r="L392" s="17">
        <v>527.4</v>
      </c>
      <c r="M392" s="15"/>
      <c r="N392" s="15"/>
      <c r="O392" s="16">
        <v>8438.17</v>
      </c>
      <c r="P392" s="16">
        <v>1626.15</v>
      </c>
      <c r="Q392" s="16">
        <v>6812.02</v>
      </c>
      <c r="R392" s="16">
        <v>43.95</v>
      </c>
      <c r="S392" s="16">
        <v>43.95</v>
      </c>
      <c r="T392" s="16">
        <f t="shared" si="60"/>
        <v>527.40000000000009</v>
      </c>
      <c r="U392" s="16">
        <f t="shared" si="61"/>
        <v>6284.6200000000008</v>
      </c>
      <c r="V392" s="16">
        <f t="shared" si="62"/>
        <v>527.40000000000009</v>
      </c>
      <c r="W392" s="16">
        <f t="shared" si="63"/>
        <v>5757.2200000000012</v>
      </c>
      <c r="X392" s="16">
        <f t="shared" si="62"/>
        <v>527.40000000000009</v>
      </c>
      <c r="Y392" s="16">
        <f t="shared" si="64"/>
        <v>5229.8200000000015</v>
      </c>
      <c r="Z392" s="16">
        <f t="shared" si="65"/>
        <v>527.40000000000009</v>
      </c>
      <c r="AA392" s="16">
        <f t="shared" si="66"/>
        <v>4702.4200000000019</v>
      </c>
      <c r="AB392" s="16">
        <f t="shared" si="67"/>
        <v>527.40000000000009</v>
      </c>
      <c r="AC392" s="16">
        <f t="shared" si="68"/>
        <v>4175.0200000000023</v>
      </c>
    </row>
    <row r="393" spans="1:29" s="8" customFormat="1" ht="12" hidden="1" outlineLevel="1" x14ac:dyDescent="0.2">
      <c r="A393" s="12" t="s">
        <v>2987</v>
      </c>
      <c r="B393" s="13" t="s">
        <v>2988</v>
      </c>
      <c r="C393" s="14">
        <v>44541</v>
      </c>
      <c r="D393" s="12" t="s">
        <v>19</v>
      </c>
      <c r="E393" s="13">
        <v>191</v>
      </c>
      <c r="F393" s="13">
        <v>155</v>
      </c>
      <c r="G393" s="16">
        <v>8438.17</v>
      </c>
      <c r="H393" s="16">
        <v>8438.17</v>
      </c>
      <c r="I393" s="16">
        <v>1098.75</v>
      </c>
      <c r="J393" s="16">
        <v>7339.42</v>
      </c>
      <c r="K393" s="15"/>
      <c r="L393" s="17">
        <v>527.4</v>
      </c>
      <c r="M393" s="15"/>
      <c r="N393" s="15"/>
      <c r="O393" s="16">
        <v>8438.17</v>
      </c>
      <c r="P393" s="16">
        <v>1626.15</v>
      </c>
      <c r="Q393" s="16">
        <v>6812.02</v>
      </c>
      <c r="R393" s="16">
        <v>43.95</v>
      </c>
      <c r="S393" s="16">
        <v>43.95</v>
      </c>
      <c r="T393" s="16">
        <f t="shared" si="60"/>
        <v>527.40000000000009</v>
      </c>
      <c r="U393" s="16">
        <f t="shared" si="61"/>
        <v>6284.6200000000008</v>
      </c>
      <c r="V393" s="16">
        <f t="shared" si="62"/>
        <v>527.40000000000009</v>
      </c>
      <c r="W393" s="16">
        <f t="shared" si="63"/>
        <v>5757.2200000000012</v>
      </c>
      <c r="X393" s="16">
        <f t="shared" si="62"/>
        <v>527.40000000000009</v>
      </c>
      <c r="Y393" s="16">
        <f t="shared" si="64"/>
        <v>5229.8200000000015</v>
      </c>
      <c r="Z393" s="16">
        <f t="shared" si="65"/>
        <v>527.40000000000009</v>
      </c>
      <c r="AA393" s="16">
        <f t="shared" si="66"/>
        <v>4702.4200000000019</v>
      </c>
      <c r="AB393" s="16">
        <f t="shared" si="67"/>
        <v>527.40000000000009</v>
      </c>
      <c r="AC393" s="16">
        <f t="shared" si="68"/>
        <v>4175.0200000000023</v>
      </c>
    </row>
    <row r="394" spans="1:29" s="8" customFormat="1" ht="12" hidden="1" outlineLevel="1" x14ac:dyDescent="0.2">
      <c r="A394" s="12" t="s">
        <v>2989</v>
      </c>
      <c r="B394" s="13" t="s">
        <v>2990</v>
      </c>
      <c r="C394" s="14">
        <v>44541</v>
      </c>
      <c r="D394" s="12" t="s">
        <v>19</v>
      </c>
      <c r="E394" s="13">
        <v>191</v>
      </c>
      <c r="F394" s="13">
        <v>155</v>
      </c>
      <c r="G394" s="16">
        <v>8438.17</v>
      </c>
      <c r="H394" s="16">
        <v>8438.17</v>
      </c>
      <c r="I394" s="16">
        <v>1098.75</v>
      </c>
      <c r="J394" s="16">
        <v>7339.42</v>
      </c>
      <c r="K394" s="15"/>
      <c r="L394" s="17">
        <v>527.4</v>
      </c>
      <c r="M394" s="15"/>
      <c r="N394" s="15"/>
      <c r="O394" s="16">
        <v>8438.17</v>
      </c>
      <c r="P394" s="16">
        <v>1626.15</v>
      </c>
      <c r="Q394" s="16">
        <v>6812.02</v>
      </c>
      <c r="R394" s="16">
        <v>43.95</v>
      </c>
      <c r="S394" s="16">
        <v>43.95</v>
      </c>
      <c r="T394" s="16">
        <f t="shared" si="60"/>
        <v>527.40000000000009</v>
      </c>
      <c r="U394" s="16">
        <f t="shared" si="61"/>
        <v>6284.6200000000008</v>
      </c>
      <c r="V394" s="16">
        <f t="shared" si="62"/>
        <v>527.40000000000009</v>
      </c>
      <c r="W394" s="16">
        <f t="shared" si="63"/>
        <v>5757.2200000000012</v>
      </c>
      <c r="X394" s="16">
        <f t="shared" si="62"/>
        <v>527.40000000000009</v>
      </c>
      <c r="Y394" s="16">
        <f t="shared" si="64"/>
        <v>5229.8200000000015</v>
      </c>
      <c r="Z394" s="16">
        <f t="shared" si="65"/>
        <v>527.40000000000009</v>
      </c>
      <c r="AA394" s="16">
        <f t="shared" si="66"/>
        <v>4702.4200000000019</v>
      </c>
      <c r="AB394" s="16">
        <f t="shared" si="67"/>
        <v>527.40000000000009</v>
      </c>
      <c r="AC394" s="16">
        <f t="shared" si="68"/>
        <v>4175.0200000000023</v>
      </c>
    </row>
    <row r="395" spans="1:29" s="8" customFormat="1" ht="12" hidden="1" outlineLevel="1" x14ac:dyDescent="0.2">
      <c r="A395" s="12" t="s">
        <v>2991</v>
      </c>
      <c r="B395" s="13" t="s">
        <v>2992</v>
      </c>
      <c r="C395" s="14">
        <v>44541</v>
      </c>
      <c r="D395" s="12" t="s">
        <v>19</v>
      </c>
      <c r="E395" s="13">
        <v>191</v>
      </c>
      <c r="F395" s="13">
        <v>155</v>
      </c>
      <c r="G395" s="16">
        <v>8438.17</v>
      </c>
      <c r="H395" s="16">
        <v>8438.17</v>
      </c>
      <c r="I395" s="16">
        <v>1098.75</v>
      </c>
      <c r="J395" s="16">
        <v>7339.42</v>
      </c>
      <c r="K395" s="15"/>
      <c r="L395" s="17">
        <v>527.4</v>
      </c>
      <c r="M395" s="15"/>
      <c r="N395" s="15"/>
      <c r="O395" s="16">
        <v>8438.17</v>
      </c>
      <c r="P395" s="16">
        <v>1626.15</v>
      </c>
      <c r="Q395" s="16">
        <v>6812.02</v>
      </c>
      <c r="R395" s="16">
        <v>43.95</v>
      </c>
      <c r="S395" s="16">
        <v>43.95</v>
      </c>
      <c r="T395" s="16">
        <f t="shared" si="60"/>
        <v>527.40000000000009</v>
      </c>
      <c r="U395" s="16">
        <f t="shared" si="61"/>
        <v>6284.6200000000008</v>
      </c>
      <c r="V395" s="16">
        <f t="shared" si="62"/>
        <v>527.40000000000009</v>
      </c>
      <c r="W395" s="16">
        <f t="shared" si="63"/>
        <v>5757.2200000000012</v>
      </c>
      <c r="X395" s="16">
        <f t="shared" si="62"/>
        <v>527.40000000000009</v>
      </c>
      <c r="Y395" s="16">
        <f t="shared" si="64"/>
        <v>5229.8200000000015</v>
      </c>
      <c r="Z395" s="16">
        <f t="shared" si="65"/>
        <v>527.40000000000009</v>
      </c>
      <c r="AA395" s="16">
        <f t="shared" si="66"/>
        <v>4702.4200000000019</v>
      </c>
      <c r="AB395" s="16">
        <f t="shared" si="67"/>
        <v>527.40000000000009</v>
      </c>
      <c r="AC395" s="16">
        <f t="shared" si="68"/>
        <v>4175.0200000000023</v>
      </c>
    </row>
    <row r="396" spans="1:29" s="8" customFormat="1" ht="12" hidden="1" outlineLevel="1" x14ac:dyDescent="0.2">
      <c r="A396" s="12" t="s">
        <v>2993</v>
      </c>
      <c r="B396" s="13" t="s">
        <v>2994</v>
      </c>
      <c r="C396" s="14">
        <v>44541</v>
      </c>
      <c r="D396" s="12" t="s">
        <v>19</v>
      </c>
      <c r="E396" s="13">
        <v>191</v>
      </c>
      <c r="F396" s="13">
        <v>155</v>
      </c>
      <c r="G396" s="16">
        <v>8438.17</v>
      </c>
      <c r="H396" s="16">
        <v>8438.17</v>
      </c>
      <c r="I396" s="16">
        <v>1098.75</v>
      </c>
      <c r="J396" s="16">
        <v>7339.42</v>
      </c>
      <c r="K396" s="15"/>
      <c r="L396" s="17">
        <v>527.4</v>
      </c>
      <c r="M396" s="15"/>
      <c r="N396" s="15"/>
      <c r="O396" s="16">
        <v>8438.17</v>
      </c>
      <c r="P396" s="16">
        <v>1626.15</v>
      </c>
      <c r="Q396" s="16">
        <v>6812.02</v>
      </c>
      <c r="R396" s="16">
        <v>43.95</v>
      </c>
      <c r="S396" s="16">
        <v>43.95</v>
      </c>
      <c r="T396" s="16">
        <f t="shared" si="60"/>
        <v>527.40000000000009</v>
      </c>
      <c r="U396" s="16">
        <f t="shared" si="61"/>
        <v>6284.6200000000008</v>
      </c>
      <c r="V396" s="16">
        <f t="shared" si="62"/>
        <v>527.40000000000009</v>
      </c>
      <c r="W396" s="16">
        <f t="shared" si="63"/>
        <v>5757.2200000000012</v>
      </c>
      <c r="X396" s="16">
        <f t="shared" si="62"/>
        <v>527.40000000000009</v>
      </c>
      <c r="Y396" s="16">
        <f t="shared" si="64"/>
        <v>5229.8200000000015</v>
      </c>
      <c r="Z396" s="16">
        <f t="shared" si="65"/>
        <v>527.40000000000009</v>
      </c>
      <c r="AA396" s="16">
        <f t="shared" si="66"/>
        <v>4702.4200000000019</v>
      </c>
      <c r="AB396" s="16">
        <f t="shared" si="67"/>
        <v>527.40000000000009</v>
      </c>
      <c r="AC396" s="16">
        <f t="shared" si="68"/>
        <v>4175.0200000000023</v>
      </c>
    </row>
    <row r="397" spans="1:29" s="8" customFormat="1" ht="12" hidden="1" outlineLevel="1" x14ac:dyDescent="0.2">
      <c r="A397" s="12" t="s">
        <v>2995</v>
      </c>
      <c r="B397" s="13" t="s">
        <v>2996</v>
      </c>
      <c r="C397" s="14">
        <v>44541</v>
      </c>
      <c r="D397" s="12" t="s">
        <v>19</v>
      </c>
      <c r="E397" s="13">
        <v>191</v>
      </c>
      <c r="F397" s="13">
        <v>155</v>
      </c>
      <c r="G397" s="16">
        <v>8438.17</v>
      </c>
      <c r="H397" s="16">
        <v>8438.17</v>
      </c>
      <c r="I397" s="16">
        <v>1098.75</v>
      </c>
      <c r="J397" s="16">
        <v>7339.42</v>
      </c>
      <c r="K397" s="15"/>
      <c r="L397" s="17">
        <v>527.4</v>
      </c>
      <c r="M397" s="15"/>
      <c r="N397" s="15"/>
      <c r="O397" s="16">
        <v>8438.17</v>
      </c>
      <c r="P397" s="16">
        <v>1626.15</v>
      </c>
      <c r="Q397" s="16">
        <v>6812.02</v>
      </c>
      <c r="R397" s="16">
        <v>43.95</v>
      </c>
      <c r="S397" s="16">
        <v>43.95</v>
      </c>
      <c r="T397" s="16">
        <f t="shared" si="60"/>
        <v>527.40000000000009</v>
      </c>
      <c r="U397" s="16">
        <f t="shared" si="61"/>
        <v>6284.6200000000008</v>
      </c>
      <c r="V397" s="16">
        <f t="shared" si="62"/>
        <v>527.40000000000009</v>
      </c>
      <c r="W397" s="16">
        <f t="shared" si="63"/>
        <v>5757.2200000000012</v>
      </c>
      <c r="X397" s="16">
        <f t="shared" si="62"/>
        <v>527.40000000000009</v>
      </c>
      <c r="Y397" s="16">
        <f t="shared" si="64"/>
        <v>5229.8200000000015</v>
      </c>
      <c r="Z397" s="16">
        <f t="shared" si="65"/>
        <v>527.40000000000009</v>
      </c>
      <c r="AA397" s="16">
        <f t="shared" si="66"/>
        <v>4702.4200000000019</v>
      </c>
      <c r="AB397" s="16">
        <f t="shared" si="67"/>
        <v>527.40000000000009</v>
      </c>
      <c r="AC397" s="16">
        <f t="shared" si="68"/>
        <v>4175.0200000000023</v>
      </c>
    </row>
    <row r="398" spans="1:29" s="8" customFormat="1" ht="12" hidden="1" outlineLevel="1" x14ac:dyDescent="0.2">
      <c r="A398" s="12" t="s">
        <v>2997</v>
      </c>
      <c r="B398" s="13" t="s">
        <v>2998</v>
      </c>
      <c r="C398" s="14">
        <v>44541</v>
      </c>
      <c r="D398" s="12" t="s">
        <v>19</v>
      </c>
      <c r="E398" s="13">
        <v>191</v>
      </c>
      <c r="F398" s="13">
        <v>155</v>
      </c>
      <c r="G398" s="16">
        <v>8438.17</v>
      </c>
      <c r="H398" s="16">
        <v>8438.17</v>
      </c>
      <c r="I398" s="16">
        <v>1098.75</v>
      </c>
      <c r="J398" s="16">
        <v>7339.42</v>
      </c>
      <c r="K398" s="15"/>
      <c r="L398" s="17">
        <v>527.4</v>
      </c>
      <c r="M398" s="15"/>
      <c r="N398" s="15"/>
      <c r="O398" s="16">
        <v>8438.17</v>
      </c>
      <c r="P398" s="16">
        <v>1626.15</v>
      </c>
      <c r="Q398" s="16">
        <v>6812.02</v>
      </c>
      <c r="R398" s="16">
        <v>43.95</v>
      </c>
      <c r="S398" s="16">
        <v>43.95</v>
      </c>
      <c r="T398" s="16">
        <f t="shared" si="60"/>
        <v>527.40000000000009</v>
      </c>
      <c r="U398" s="16">
        <f t="shared" si="61"/>
        <v>6284.6200000000008</v>
      </c>
      <c r="V398" s="16">
        <f t="shared" si="62"/>
        <v>527.40000000000009</v>
      </c>
      <c r="W398" s="16">
        <f t="shared" si="63"/>
        <v>5757.2200000000012</v>
      </c>
      <c r="X398" s="16">
        <f t="shared" si="62"/>
        <v>527.40000000000009</v>
      </c>
      <c r="Y398" s="16">
        <f t="shared" si="64"/>
        <v>5229.8200000000015</v>
      </c>
      <c r="Z398" s="16">
        <f t="shared" si="65"/>
        <v>527.40000000000009</v>
      </c>
      <c r="AA398" s="16">
        <f t="shared" si="66"/>
        <v>4702.4200000000019</v>
      </c>
      <c r="AB398" s="16">
        <f t="shared" si="67"/>
        <v>527.40000000000009</v>
      </c>
      <c r="AC398" s="16">
        <f t="shared" si="68"/>
        <v>4175.0200000000023</v>
      </c>
    </row>
    <row r="399" spans="1:29" s="8" customFormat="1" ht="12" hidden="1" outlineLevel="1" x14ac:dyDescent="0.2">
      <c r="A399" s="12" t="s">
        <v>2999</v>
      </c>
      <c r="B399" s="13" t="s">
        <v>3000</v>
      </c>
      <c r="C399" s="14">
        <v>44541</v>
      </c>
      <c r="D399" s="12" t="s">
        <v>19</v>
      </c>
      <c r="E399" s="13">
        <v>191</v>
      </c>
      <c r="F399" s="13">
        <v>155</v>
      </c>
      <c r="G399" s="16">
        <v>8438.17</v>
      </c>
      <c r="H399" s="16">
        <v>8438.17</v>
      </c>
      <c r="I399" s="16">
        <v>1098.75</v>
      </c>
      <c r="J399" s="16">
        <v>7339.42</v>
      </c>
      <c r="K399" s="15"/>
      <c r="L399" s="17">
        <v>527.4</v>
      </c>
      <c r="M399" s="15"/>
      <c r="N399" s="15"/>
      <c r="O399" s="16">
        <v>8438.17</v>
      </c>
      <c r="P399" s="16">
        <v>1626.15</v>
      </c>
      <c r="Q399" s="16">
        <v>6812.02</v>
      </c>
      <c r="R399" s="16">
        <v>43.95</v>
      </c>
      <c r="S399" s="16">
        <v>43.95</v>
      </c>
      <c r="T399" s="16">
        <f t="shared" si="60"/>
        <v>527.40000000000009</v>
      </c>
      <c r="U399" s="16">
        <f t="shared" si="61"/>
        <v>6284.6200000000008</v>
      </c>
      <c r="V399" s="16">
        <f t="shared" si="62"/>
        <v>527.40000000000009</v>
      </c>
      <c r="W399" s="16">
        <f t="shared" si="63"/>
        <v>5757.2200000000012</v>
      </c>
      <c r="X399" s="16">
        <f t="shared" si="62"/>
        <v>527.40000000000009</v>
      </c>
      <c r="Y399" s="16">
        <f t="shared" si="64"/>
        <v>5229.8200000000015</v>
      </c>
      <c r="Z399" s="16">
        <f t="shared" si="65"/>
        <v>527.40000000000009</v>
      </c>
      <c r="AA399" s="16">
        <f t="shared" si="66"/>
        <v>4702.4200000000019</v>
      </c>
      <c r="AB399" s="16">
        <f t="shared" si="67"/>
        <v>527.40000000000009</v>
      </c>
      <c r="AC399" s="16">
        <f t="shared" si="68"/>
        <v>4175.0200000000023</v>
      </c>
    </row>
    <row r="400" spans="1:29" s="8" customFormat="1" ht="12" hidden="1" outlineLevel="1" x14ac:dyDescent="0.2">
      <c r="A400" s="12" t="s">
        <v>3001</v>
      </c>
      <c r="B400" s="13" t="s">
        <v>3002</v>
      </c>
      <c r="C400" s="14">
        <v>44541</v>
      </c>
      <c r="D400" s="12" t="s">
        <v>19</v>
      </c>
      <c r="E400" s="13">
        <v>191</v>
      </c>
      <c r="F400" s="13">
        <v>155</v>
      </c>
      <c r="G400" s="16">
        <v>8438.17</v>
      </c>
      <c r="H400" s="16">
        <v>8438.17</v>
      </c>
      <c r="I400" s="16">
        <v>1098.75</v>
      </c>
      <c r="J400" s="16">
        <v>7339.42</v>
      </c>
      <c r="K400" s="15"/>
      <c r="L400" s="17">
        <v>527.4</v>
      </c>
      <c r="M400" s="15"/>
      <c r="N400" s="15"/>
      <c r="O400" s="16">
        <v>8438.17</v>
      </c>
      <c r="P400" s="16">
        <v>1626.15</v>
      </c>
      <c r="Q400" s="16">
        <v>6812.02</v>
      </c>
      <c r="R400" s="16">
        <v>43.95</v>
      </c>
      <c r="S400" s="16">
        <v>43.95</v>
      </c>
      <c r="T400" s="16">
        <f t="shared" si="60"/>
        <v>527.40000000000009</v>
      </c>
      <c r="U400" s="16">
        <f t="shared" si="61"/>
        <v>6284.6200000000008</v>
      </c>
      <c r="V400" s="16">
        <f t="shared" si="62"/>
        <v>527.40000000000009</v>
      </c>
      <c r="W400" s="16">
        <f t="shared" si="63"/>
        <v>5757.2200000000012</v>
      </c>
      <c r="X400" s="16">
        <f t="shared" si="62"/>
        <v>527.40000000000009</v>
      </c>
      <c r="Y400" s="16">
        <f t="shared" si="64"/>
        <v>5229.8200000000015</v>
      </c>
      <c r="Z400" s="16">
        <f t="shared" si="65"/>
        <v>527.40000000000009</v>
      </c>
      <c r="AA400" s="16">
        <f t="shared" si="66"/>
        <v>4702.4200000000019</v>
      </c>
      <c r="AB400" s="16">
        <f t="shared" si="67"/>
        <v>527.40000000000009</v>
      </c>
      <c r="AC400" s="16">
        <f t="shared" si="68"/>
        <v>4175.0200000000023</v>
      </c>
    </row>
    <row r="401" spans="1:29" s="8" customFormat="1" ht="12" hidden="1" outlineLevel="1" x14ac:dyDescent="0.2">
      <c r="A401" s="12" t="s">
        <v>3003</v>
      </c>
      <c r="B401" s="13" t="s">
        <v>3004</v>
      </c>
      <c r="C401" s="14">
        <v>44541</v>
      </c>
      <c r="D401" s="12" t="s">
        <v>19</v>
      </c>
      <c r="E401" s="13">
        <v>191</v>
      </c>
      <c r="F401" s="13">
        <v>155</v>
      </c>
      <c r="G401" s="16">
        <v>8438.17</v>
      </c>
      <c r="H401" s="16">
        <v>8438.17</v>
      </c>
      <c r="I401" s="16">
        <v>1098.75</v>
      </c>
      <c r="J401" s="16">
        <v>7339.42</v>
      </c>
      <c r="K401" s="15"/>
      <c r="L401" s="17">
        <v>527.4</v>
      </c>
      <c r="M401" s="15"/>
      <c r="N401" s="15"/>
      <c r="O401" s="16">
        <v>8438.17</v>
      </c>
      <c r="P401" s="16">
        <v>1626.15</v>
      </c>
      <c r="Q401" s="16">
        <v>6812.02</v>
      </c>
      <c r="R401" s="16">
        <v>43.95</v>
      </c>
      <c r="S401" s="16">
        <v>43.95</v>
      </c>
      <c r="T401" s="16">
        <f t="shared" si="60"/>
        <v>527.40000000000009</v>
      </c>
      <c r="U401" s="16">
        <f t="shared" si="61"/>
        <v>6284.6200000000008</v>
      </c>
      <c r="V401" s="16">
        <f t="shared" si="62"/>
        <v>527.40000000000009</v>
      </c>
      <c r="W401" s="16">
        <f t="shared" si="63"/>
        <v>5757.2200000000012</v>
      </c>
      <c r="X401" s="16">
        <f t="shared" si="62"/>
        <v>527.40000000000009</v>
      </c>
      <c r="Y401" s="16">
        <f t="shared" si="64"/>
        <v>5229.8200000000015</v>
      </c>
      <c r="Z401" s="16">
        <f t="shared" si="65"/>
        <v>527.40000000000009</v>
      </c>
      <c r="AA401" s="16">
        <f t="shared" si="66"/>
        <v>4702.4200000000019</v>
      </c>
      <c r="AB401" s="16">
        <f t="shared" si="67"/>
        <v>527.40000000000009</v>
      </c>
      <c r="AC401" s="16">
        <f t="shared" si="68"/>
        <v>4175.0200000000023</v>
      </c>
    </row>
    <row r="402" spans="1:29" s="8" customFormat="1" ht="12" hidden="1" outlineLevel="1" x14ac:dyDescent="0.2">
      <c r="A402" s="12" t="s">
        <v>3005</v>
      </c>
      <c r="B402" s="13" t="s">
        <v>3006</v>
      </c>
      <c r="C402" s="14">
        <v>44541</v>
      </c>
      <c r="D402" s="12" t="s">
        <v>19</v>
      </c>
      <c r="E402" s="13">
        <v>191</v>
      </c>
      <c r="F402" s="13">
        <v>155</v>
      </c>
      <c r="G402" s="16">
        <v>8438.17</v>
      </c>
      <c r="H402" s="16">
        <v>8438.17</v>
      </c>
      <c r="I402" s="16">
        <v>1098.75</v>
      </c>
      <c r="J402" s="16">
        <v>7339.42</v>
      </c>
      <c r="K402" s="15"/>
      <c r="L402" s="17">
        <v>527.4</v>
      </c>
      <c r="M402" s="15"/>
      <c r="N402" s="15"/>
      <c r="O402" s="16">
        <v>8438.17</v>
      </c>
      <c r="P402" s="16">
        <v>1626.15</v>
      </c>
      <c r="Q402" s="16">
        <v>6812.02</v>
      </c>
      <c r="R402" s="16">
        <v>43.95</v>
      </c>
      <c r="S402" s="16">
        <v>43.95</v>
      </c>
      <c r="T402" s="16">
        <f t="shared" si="60"/>
        <v>527.40000000000009</v>
      </c>
      <c r="U402" s="16">
        <f t="shared" si="61"/>
        <v>6284.6200000000008</v>
      </c>
      <c r="V402" s="16">
        <f t="shared" si="62"/>
        <v>527.40000000000009</v>
      </c>
      <c r="W402" s="16">
        <f t="shared" si="63"/>
        <v>5757.2200000000012</v>
      </c>
      <c r="X402" s="16">
        <f t="shared" si="62"/>
        <v>527.40000000000009</v>
      </c>
      <c r="Y402" s="16">
        <f t="shared" si="64"/>
        <v>5229.8200000000015</v>
      </c>
      <c r="Z402" s="16">
        <f t="shared" si="65"/>
        <v>527.40000000000009</v>
      </c>
      <c r="AA402" s="16">
        <f t="shared" si="66"/>
        <v>4702.4200000000019</v>
      </c>
      <c r="AB402" s="16">
        <f t="shared" si="67"/>
        <v>527.40000000000009</v>
      </c>
      <c r="AC402" s="16">
        <f t="shared" si="68"/>
        <v>4175.0200000000023</v>
      </c>
    </row>
    <row r="403" spans="1:29" s="8" customFormat="1" ht="12" hidden="1" outlineLevel="1" x14ac:dyDescent="0.2">
      <c r="A403" s="12" t="s">
        <v>3007</v>
      </c>
      <c r="B403" s="13" t="s">
        <v>3008</v>
      </c>
      <c r="C403" s="14">
        <v>44541</v>
      </c>
      <c r="D403" s="12" t="s">
        <v>19</v>
      </c>
      <c r="E403" s="13">
        <v>191</v>
      </c>
      <c r="F403" s="13">
        <v>155</v>
      </c>
      <c r="G403" s="16">
        <v>8438.17</v>
      </c>
      <c r="H403" s="16">
        <v>8438.17</v>
      </c>
      <c r="I403" s="16">
        <v>1098.75</v>
      </c>
      <c r="J403" s="16">
        <v>7339.42</v>
      </c>
      <c r="K403" s="15"/>
      <c r="L403" s="17">
        <v>527.4</v>
      </c>
      <c r="M403" s="15"/>
      <c r="N403" s="15"/>
      <c r="O403" s="16">
        <v>8438.17</v>
      </c>
      <c r="P403" s="16">
        <v>1626.15</v>
      </c>
      <c r="Q403" s="16">
        <v>6812.02</v>
      </c>
      <c r="R403" s="16">
        <v>43.95</v>
      </c>
      <c r="S403" s="16">
        <v>43.95</v>
      </c>
      <c r="T403" s="16">
        <f t="shared" si="60"/>
        <v>527.40000000000009</v>
      </c>
      <c r="U403" s="16">
        <f t="shared" si="61"/>
        <v>6284.6200000000008</v>
      </c>
      <c r="V403" s="16">
        <f t="shared" si="62"/>
        <v>527.40000000000009</v>
      </c>
      <c r="W403" s="16">
        <f t="shared" si="63"/>
        <v>5757.2200000000012</v>
      </c>
      <c r="X403" s="16">
        <f t="shared" si="62"/>
        <v>527.40000000000009</v>
      </c>
      <c r="Y403" s="16">
        <f t="shared" si="64"/>
        <v>5229.8200000000015</v>
      </c>
      <c r="Z403" s="16">
        <f t="shared" si="65"/>
        <v>527.40000000000009</v>
      </c>
      <c r="AA403" s="16">
        <f t="shared" si="66"/>
        <v>4702.4200000000019</v>
      </c>
      <c r="AB403" s="16">
        <f t="shared" si="67"/>
        <v>527.40000000000009</v>
      </c>
      <c r="AC403" s="16">
        <f t="shared" si="68"/>
        <v>4175.0200000000023</v>
      </c>
    </row>
    <row r="404" spans="1:29" s="8" customFormat="1" ht="12" hidden="1" outlineLevel="1" x14ac:dyDescent="0.2">
      <c r="A404" s="12" t="s">
        <v>3009</v>
      </c>
      <c r="B404" s="13" t="s">
        <v>3010</v>
      </c>
      <c r="C404" s="14">
        <v>44541</v>
      </c>
      <c r="D404" s="12" t="s">
        <v>19</v>
      </c>
      <c r="E404" s="13">
        <v>191</v>
      </c>
      <c r="F404" s="13">
        <v>155</v>
      </c>
      <c r="G404" s="16">
        <v>8438.17</v>
      </c>
      <c r="H404" s="16">
        <v>8438.17</v>
      </c>
      <c r="I404" s="16">
        <v>1098.75</v>
      </c>
      <c r="J404" s="16">
        <v>7339.42</v>
      </c>
      <c r="K404" s="15"/>
      <c r="L404" s="17">
        <v>527.4</v>
      </c>
      <c r="M404" s="15"/>
      <c r="N404" s="15"/>
      <c r="O404" s="16">
        <v>8438.17</v>
      </c>
      <c r="P404" s="16">
        <v>1626.15</v>
      </c>
      <c r="Q404" s="16">
        <v>6812.02</v>
      </c>
      <c r="R404" s="16">
        <v>43.95</v>
      </c>
      <c r="S404" s="16">
        <v>43.95</v>
      </c>
      <c r="T404" s="16">
        <f t="shared" si="60"/>
        <v>527.40000000000009</v>
      </c>
      <c r="U404" s="16">
        <f t="shared" si="61"/>
        <v>6284.6200000000008</v>
      </c>
      <c r="V404" s="16">
        <f t="shared" si="62"/>
        <v>527.40000000000009</v>
      </c>
      <c r="W404" s="16">
        <f t="shared" si="63"/>
        <v>5757.2200000000012</v>
      </c>
      <c r="X404" s="16">
        <f t="shared" si="62"/>
        <v>527.40000000000009</v>
      </c>
      <c r="Y404" s="16">
        <f t="shared" si="64"/>
        <v>5229.8200000000015</v>
      </c>
      <c r="Z404" s="16">
        <f t="shared" si="65"/>
        <v>527.40000000000009</v>
      </c>
      <c r="AA404" s="16">
        <f t="shared" si="66"/>
        <v>4702.4200000000019</v>
      </c>
      <c r="AB404" s="16">
        <f t="shared" si="67"/>
        <v>527.40000000000009</v>
      </c>
      <c r="AC404" s="16">
        <f t="shared" si="68"/>
        <v>4175.0200000000023</v>
      </c>
    </row>
    <row r="405" spans="1:29" s="8" customFormat="1" ht="12" hidden="1" outlineLevel="1" x14ac:dyDescent="0.2">
      <c r="A405" s="12" t="s">
        <v>3011</v>
      </c>
      <c r="B405" s="13" t="s">
        <v>3012</v>
      </c>
      <c r="C405" s="14">
        <v>44541</v>
      </c>
      <c r="D405" s="12" t="s">
        <v>19</v>
      </c>
      <c r="E405" s="13">
        <v>191</v>
      </c>
      <c r="F405" s="13">
        <v>155</v>
      </c>
      <c r="G405" s="16">
        <v>8438.17</v>
      </c>
      <c r="H405" s="16">
        <v>8438.17</v>
      </c>
      <c r="I405" s="16">
        <v>1098.75</v>
      </c>
      <c r="J405" s="16">
        <v>7339.42</v>
      </c>
      <c r="K405" s="15"/>
      <c r="L405" s="17">
        <v>527.4</v>
      </c>
      <c r="M405" s="15"/>
      <c r="N405" s="15"/>
      <c r="O405" s="16">
        <v>8438.17</v>
      </c>
      <c r="P405" s="16">
        <v>1626.15</v>
      </c>
      <c r="Q405" s="16">
        <v>6812.02</v>
      </c>
      <c r="R405" s="16">
        <v>43.95</v>
      </c>
      <c r="S405" s="16">
        <v>43.95</v>
      </c>
      <c r="T405" s="16">
        <f t="shared" si="60"/>
        <v>527.40000000000009</v>
      </c>
      <c r="U405" s="16">
        <f t="shared" si="61"/>
        <v>6284.6200000000008</v>
      </c>
      <c r="V405" s="16">
        <f t="shared" si="62"/>
        <v>527.40000000000009</v>
      </c>
      <c r="W405" s="16">
        <f t="shared" si="63"/>
        <v>5757.2200000000012</v>
      </c>
      <c r="X405" s="16">
        <f t="shared" si="62"/>
        <v>527.40000000000009</v>
      </c>
      <c r="Y405" s="16">
        <f t="shared" si="64"/>
        <v>5229.8200000000015</v>
      </c>
      <c r="Z405" s="16">
        <f t="shared" si="65"/>
        <v>527.40000000000009</v>
      </c>
      <c r="AA405" s="16">
        <f t="shared" si="66"/>
        <v>4702.4200000000019</v>
      </c>
      <c r="AB405" s="16">
        <f t="shared" si="67"/>
        <v>527.40000000000009</v>
      </c>
      <c r="AC405" s="16">
        <f t="shared" si="68"/>
        <v>4175.0200000000023</v>
      </c>
    </row>
    <row r="406" spans="1:29" s="8" customFormat="1" ht="12" hidden="1" outlineLevel="1" x14ac:dyDescent="0.2">
      <c r="A406" s="12" t="s">
        <v>3013</v>
      </c>
      <c r="B406" s="13" t="s">
        <v>3014</v>
      </c>
      <c r="C406" s="14">
        <v>44541</v>
      </c>
      <c r="D406" s="12" t="s">
        <v>19</v>
      </c>
      <c r="E406" s="13">
        <v>191</v>
      </c>
      <c r="F406" s="13">
        <v>155</v>
      </c>
      <c r="G406" s="16">
        <v>8438.17</v>
      </c>
      <c r="H406" s="16">
        <v>8438.17</v>
      </c>
      <c r="I406" s="16">
        <v>1098.75</v>
      </c>
      <c r="J406" s="16">
        <v>7339.42</v>
      </c>
      <c r="K406" s="15"/>
      <c r="L406" s="17">
        <v>527.4</v>
      </c>
      <c r="M406" s="15"/>
      <c r="N406" s="15"/>
      <c r="O406" s="16">
        <v>8438.17</v>
      </c>
      <c r="P406" s="16">
        <v>1626.15</v>
      </c>
      <c r="Q406" s="16">
        <v>6812.02</v>
      </c>
      <c r="R406" s="16">
        <v>43.95</v>
      </c>
      <c r="S406" s="16">
        <v>43.95</v>
      </c>
      <c r="T406" s="16">
        <f t="shared" si="60"/>
        <v>527.40000000000009</v>
      </c>
      <c r="U406" s="16">
        <f t="shared" si="61"/>
        <v>6284.6200000000008</v>
      </c>
      <c r="V406" s="16">
        <f t="shared" si="62"/>
        <v>527.40000000000009</v>
      </c>
      <c r="W406" s="16">
        <f t="shared" si="63"/>
        <v>5757.2200000000012</v>
      </c>
      <c r="X406" s="16">
        <f t="shared" si="62"/>
        <v>527.40000000000009</v>
      </c>
      <c r="Y406" s="16">
        <f t="shared" si="64"/>
        <v>5229.8200000000015</v>
      </c>
      <c r="Z406" s="16">
        <f t="shared" si="65"/>
        <v>527.40000000000009</v>
      </c>
      <c r="AA406" s="16">
        <f t="shared" si="66"/>
        <v>4702.4200000000019</v>
      </c>
      <c r="AB406" s="16">
        <f t="shared" si="67"/>
        <v>527.40000000000009</v>
      </c>
      <c r="AC406" s="16">
        <f t="shared" si="68"/>
        <v>4175.0200000000023</v>
      </c>
    </row>
    <row r="407" spans="1:29" s="8" customFormat="1" ht="12" hidden="1" outlineLevel="1" x14ac:dyDescent="0.2">
      <c r="A407" s="12" t="s">
        <v>3015</v>
      </c>
      <c r="B407" s="13" t="s">
        <v>3016</v>
      </c>
      <c r="C407" s="14">
        <v>44541</v>
      </c>
      <c r="D407" s="12" t="s">
        <v>19</v>
      </c>
      <c r="E407" s="13">
        <v>191</v>
      </c>
      <c r="F407" s="13">
        <v>155</v>
      </c>
      <c r="G407" s="16">
        <v>8438.17</v>
      </c>
      <c r="H407" s="16">
        <v>8438.17</v>
      </c>
      <c r="I407" s="16">
        <v>1098.75</v>
      </c>
      <c r="J407" s="16">
        <v>7339.42</v>
      </c>
      <c r="K407" s="15"/>
      <c r="L407" s="17">
        <v>527.4</v>
      </c>
      <c r="M407" s="15"/>
      <c r="N407" s="15"/>
      <c r="O407" s="16">
        <v>8438.17</v>
      </c>
      <c r="P407" s="16">
        <v>1626.15</v>
      </c>
      <c r="Q407" s="16">
        <v>6812.02</v>
      </c>
      <c r="R407" s="16">
        <v>43.95</v>
      </c>
      <c r="S407" s="16">
        <v>43.95</v>
      </c>
      <c r="T407" s="16">
        <f t="shared" si="60"/>
        <v>527.40000000000009</v>
      </c>
      <c r="U407" s="16">
        <f t="shared" si="61"/>
        <v>6284.6200000000008</v>
      </c>
      <c r="V407" s="16">
        <f t="shared" si="62"/>
        <v>527.40000000000009</v>
      </c>
      <c r="W407" s="16">
        <f t="shared" si="63"/>
        <v>5757.2200000000012</v>
      </c>
      <c r="X407" s="16">
        <f t="shared" si="62"/>
        <v>527.40000000000009</v>
      </c>
      <c r="Y407" s="16">
        <f t="shared" si="64"/>
        <v>5229.8200000000015</v>
      </c>
      <c r="Z407" s="16">
        <f t="shared" si="65"/>
        <v>527.40000000000009</v>
      </c>
      <c r="AA407" s="16">
        <f t="shared" si="66"/>
        <v>4702.4200000000019</v>
      </c>
      <c r="AB407" s="16">
        <f t="shared" si="67"/>
        <v>527.40000000000009</v>
      </c>
      <c r="AC407" s="16">
        <f t="shared" si="68"/>
        <v>4175.0200000000023</v>
      </c>
    </row>
    <row r="408" spans="1:29" s="8" customFormat="1" ht="12" hidden="1" outlineLevel="1" x14ac:dyDescent="0.2">
      <c r="A408" s="12" t="s">
        <v>3017</v>
      </c>
      <c r="B408" s="13" t="s">
        <v>3018</v>
      </c>
      <c r="C408" s="14">
        <v>44541</v>
      </c>
      <c r="D408" s="12" t="s">
        <v>19</v>
      </c>
      <c r="E408" s="13">
        <v>191</v>
      </c>
      <c r="F408" s="13">
        <v>155</v>
      </c>
      <c r="G408" s="16">
        <v>8438.17</v>
      </c>
      <c r="H408" s="16">
        <v>8438.17</v>
      </c>
      <c r="I408" s="16">
        <v>1098.75</v>
      </c>
      <c r="J408" s="16">
        <v>7339.42</v>
      </c>
      <c r="K408" s="15"/>
      <c r="L408" s="17">
        <v>527.4</v>
      </c>
      <c r="M408" s="15"/>
      <c r="N408" s="15"/>
      <c r="O408" s="16">
        <v>8438.17</v>
      </c>
      <c r="P408" s="16">
        <v>1626.15</v>
      </c>
      <c r="Q408" s="16">
        <v>6812.02</v>
      </c>
      <c r="R408" s="16">
        <v>43.95</v>
      </c>
      <c r="S408" s="16">
        <v>43.95</v>
      </c>
      <c r="T408" s="16">
        <f t="shared" si="60"/>
        <v>527.40000000000009</v>
      </c>
      <c r="U408" s="16">
        <f t="shared" si="61"/>
        <v>6284.6200000000008</v>
      </c>
      <c r="V408" s="16">
        <f t="shared" si="62"/>
        <v>527.40000000000009</v>
      </c>
      <c r="W408" s="16">
        <f t="shared" si="63"/>
        <v>5757.2200000000012</v>
      </c>
      <c r="X408" s="16">
        <f t="shared" si="62"/>
        <v>527.40000000000009</v>
      </c>
      <c r="Y408" s="16">
        <f t="shared" si="64"/>
        <v>5229.8200000000015</v>
      </c>
      <c r="Z408" s="16">
        <f t="shared" si="65"/>
        <v>527.40000000000009</v>
      </c>
      <c r="AA408" s="16">
        <f t="shared" si="66"/>
        <v>4702.4200000000019</v>
      </c>
      <c r="AB408" s="16">
        <f t="shared" si="67"/>
        <v>527.40000000000009</v>
      </c>
      <c r="AC408" s="16">
        <f t="shared" si="68"/>
        <v>4175.0200000000023</v>
      </c>
    </row>
    <row r="409" spans="1:29" s="8" customFormat="1" ht="12" hidden="1" outlineLevel="1" x14ac:dyDescent="0.2">
      <c r="A409" s="12" t="s">
        <v>3019</v>
      </c>
      <c r="B409" s="13" t="s">
        <v>3020</v>
      </c>
      <c r="C409" s="14">
        <v>44541</v>
      </c>
      <c r="D409" s="12" t="s">
        <v>19</v>
      </c>
      <c r="E409" s="13">
        <v>191</v>
      </c>
      <c r="F409" s="13">
        <v>155</v>
      </c>
      <c r="G409" s="16">
        <v>8438.17</v>
      </c>
      <c r="H409" s="16">
        <v>8438.17</v>
      </c>
      <c r="I409" s="16">
        <v>1098.75</v>
      </c>
      <c r="J409" s="16">
        <v>7339.42</v>
      </c>
      <c r="K409" s="15"/>
      <c r="L409" s="17">
        <v>527.4</v>
      </c>
      <c r="M409" s="15"/>
      <c r="N409" s="15"/>
      <c r="O409" s="16">
        <v>8438.17</v>
      </c>
      <c r="P409" s="16">
        <v>1626.15</v>
      </c>
      <c r="Q409" s="16">
        <v>6812.02</v>
      </c>
      <c r="R409" s="16">
        <v>43.95</v>
      </c>
      <c r="S409" s="16">
        <v>43.95</v>
      </c>
      <c r="T409" s="16">
        <f t="shared" si="60"/>
        <v>527.40000000000009</v>
      </c>
      <c r="U409" s="16">
        <f t="shared" si="61"/>
        <v>6284.6200000000008</v>
      </c>
      <c r="V409" s="16">
        <f t="shared" si="62"/>
        <v>527.40000000000009</v>
      </c>
      <c r="W409" s="16">
        <f t="shared" si="63"/>
        <v>5757.2200000000012</v>
      </c>
      <c r="X409" s="16">
        <f t="shared" si="62"/>
        <v>527.40000000000009</v>
      </c>
      <c r="Y409" s="16">
        <f t="shared" si="64"/>
        <v>5229.8200000000015</v>
      </c>
      <c r="Z409" s="16">
        <f t="shared" si="65"/>
        <v>527.40000000000009</v>
      </c>
      <c r="AA409" s="16">
        <f t="shared" si="66"/>
        <v>4702.4200000000019</v>
      </c>
      <c r="AB409" s="16">
        <f t="shared" si="67"/>
        <v>527.40000000000009</v>
      </c>
      <c r="AC409" s="16">
        <f t="shared" si="68"/>
        <v>4175.0200000000023</v>
      </c>
    </row>
    <row r="410" spans="1:29" s="8" customFormat="1" ht="12" hidden="1" outlineLevel="1" x14ac:dyDescent="0.2">
      <c r="A410" s="12" t="s">
        <v>3021</v>
      </c>
      <c r="B410" s="13" t="s">
        <v>3022</v>
      </c>
      <c r="C410" s="14">
        <v>44541</v>
      </c>
      <c r="D410" s="12" t="s">
        <v>19</v>
      </c>
      <c r="E410" s="13">
        <v>191</v>
      </c>
      <c r="F410" s="13">
        <v>155</v>
      </c>
      <c r="G410" s="16">
        <v>8438.17</v>
      </c>
      <c r="H410" s="16">
        <v>8438.17</v>
      </c>
      <c r="I410" s="16">
        <v>1098.75</v>
      </c>
      <c r="J410" s="16">
        <v>7339.42</v>
      </c>
      <c r="K410" s="15"/>
      <c r="L410" s="17">
        <v>527.4</v>
      </c>
      <c r="M410" s="15"/>
      <c r="N410" s="15"/>
      <c r="O410" s="16">
        <v>8438.17</v>
      </c>
      <c r="P410" s="16">
        <v>1626.15</v>
      </c>
      <c r="Q410" s="16">
        <v>6812.02</v>
      </c>
      <c r="R410" s="16">
        <v>43.95</v>
      </c>
      <c r="S410" s="16">
        <v>43.95</v>
      </c>
      <c r="T410" s="16">
        <f t="shared" si="60"/>
        <v>527.40000000000009</v>
      </c>
      <c r="U410" s="16">
        <f t="shared" si="61"/>
        <v>6284.6200000000008</v>
      </c>
      <c r="V410" s="16">
        <f t="shared" si="62"/>
        <v>527.40000000000009</v>
      </c>
      <c r="W410" s="16">
        <f t="shared" si="63"/>
        <v>5757.2200000000012</v>
      </c>
      <c r="X410" s="16">
        <f t="shared" si="62"/>
        <v>527.40000000000009</v>
      </c>
      <c r="Y410" s="16">
        <f t="shared" si="64"/>
        <v>5229.8200000000015</v>
      </c>
      <c r="Z410" s="16">
        <f t="shared" si="65"/>
        <v>527.40000000000009</v>
      </c>
      <c r="AA410" s="16">
        <f t="shared" si="66"/>
        <v>4702.4200000000019</v>
      </c>
      <c r="AB410" s="16">
        <f t="shared" si="67"/>
        <v>527.40000000000009</v>
      </c>
      <c r="AC410" s="16">
        <f t="shared" si="68"/>
        <v>4175.0200000000023</v>
      </c>
    </row>
    <row r="411" spans="1:29" s="8" customFormat="1" ht="12" hidden="1" outlineLevel="1" x14ac:dyDescent="0.2">
      <c r="A411" s="12" t="s">
        <v>3023</v>
      </c>
      <c r="B411" s="13" t="s">
        <v>3024</v>
      </c>
      <c r="C411" s="14">
        <v>44541</v>
      </c>
      <c r="D411" s="12" t="s">
        <v>19</v>
      </c>
      <c r="E411" s="13">
        <v>191</v>
      </c>
      <c r="F411" s="13">
        <v>155</v>
      </c>
      <c r="G411" s="16">
        <v>8438.17</v>
      </c>
      <c r="H411" s="16">
        <v>8438.17</v>
      </c>
      <c r="I411" s="16">
        <v>1098.75</v>
      </c>
      <c r="J411" s="16">
        <v>7339.42</v>
      </c>
      <c r="K411" s="15"/>
      <c r="L411" s="17">
        <v>527.4</v>
      </c>
      <c r="M411" s="15"/>
      <c r="N411" s="15"/>
      <c r="O411" s="16">
        <v>8438.17</v>
      </c>
      <c r="P411" s="16">
        <v>1626.15</v>
      </c>
      <c r="Q411" s="16">
        <v>6812.02</v>
      </c>
      <c r="R411" s="16">
        <v>43.95</v>
      </c>
      <c r="S411" s="16">
        <v>43.95</v>
      </c>
      <c r="T411" s="16">
        <f t="shared" si="60"/>
        <v>527.40000000000009</v>
      </c>
      <c r="U411" s="16">
        <f t="shared" si="61"/>
        <v>6284.6200000000008</v>
      </c>
      <c r="V411" s="16">
        <f t="shared" si="62"/>
        <v>527.40000000000009</v>
      </c>
      <c r="W411" s="16">
        <f t="shared" si="63"/>
        <v>5757.2200000000012</v>
      </c>
      <c r="X411" s="16">
        <f t="shared" si="62"/>
        <v>527.40000000000009</v>
      </c>
      <c r="Y411" s="16">
        <f t="shared" si="64"/>
        <v>5229.8200000000015</v>
      </c>
      <c r="Z411" s="16">
        <f t="shared" si="65"/>
        <v>527.40000000000009</v>
      </c>
      <c r="AA411" s="16">
        <f t="shared" si="66"/>
        <v>4702.4200000000019</v>
      </c>
      <c r="AB411" s="16">
        <f t="shared" si="67"/>
        <v>527.40000000000009</v>
      </c>
      <c r="AC411" s="16">
        <f t="shared" si="68"/>
        <v>4175.0200000000023</v>
      </c>
    </row>
    <row r="412" spans="1:29" s="8" customFormat="1" ht="12" hidden="1" outlineLevel="1" x14ac:dyDescent="0.2">
      <c r="A412" s="12" t="s">
        <v>3025</v>
      </c>
      <c r="B412" s="13" t="s">
        <v>3026</v>
      </c>
      <c r="C412" s="14">
        <v>44541</v>
      </c>
      <c r="D412" s="12" t="s">
        <v>19</v>
      </c>
      <c r="E412" s="13">
        <v>191</v>
      </c>
      <c r="F412" s="13">
        <v>155</v>
      </c>
      <c r="G412" s="16">
        <v>8438.17</v>
      </c>
      <c r="H412" s="16">
        <v>8438.17</v>
      </c>
      <c r="I412" s="16">
        <v>1098.75</v>
      </c>
      <c r="J412" s="16">
        <v>7339.42</v>
      </c>
      <c r="K412" s="15"/>
      <c r="L412" s="17">
        <v>527.4</v>
      </c>
      <c r="M412" s="15"/>
      <c r="N412" s="15"/>
      <c r="O412" s="16">
        <v>8438.17</v>
      </c>
      <c r="P412" s="16">
        <v>1626.15</v>
      </c>
      <c r="Q412" s="16">
        <v>6812.02</v>
      </c>
      <c r="R412" s="16">
        <v>43.95</v>
      </c>
      <c r="S412" s="16">
        <v>43.95</v>
      </c>
      <c r="T412" s="16">
        <f t="shared" si="60"/>
        <v>527.40000000000009</v>
      </c>
      <c r="U412" s="16">
        <f t="shared" si="61"/>
        <v>6284.6200000000008</v>
      </c>
      <c r="V412" s="16">
        <f t="shared" si="62"/>
        <v>527.40000000000009</v>
      </c>
      <c r="W412" s="16">
        <f t="shared" si="63"/>
        <v>5757.2200000000012</v>
      </c>
      <c r="X412" s="16">
        <f t="shared" si="62"/>
        <v>527.40000000000009</v>
      </c>
      <c r="Y412" s="16">
        <f t="shared" si="64"/>
        <v>5229.8200000000015</v>
      </c>
      <c r="Z412" s="16">
        <f t="shared" si="65"/>
        <v>527.40000000000009</v>
      </c>
      <c r="AA412" s="16">
        <f t="shared" si="66"/>
        <v>4702.4200000000019</v>
      </c>
      <c r="AB412" s="16">
        <f t="shared" si="67"/>
        <v>527.40000000000009</v>
      </c>
      <c r="AC412" s="16">
        <f t="shared" si="68"/>
        <v>4175.0200000000023</v>
      </c>
    </row>
    <row r="413" spans="1:29" s="8" customFormat="1" ht="12" hidden="1" outlineLevel="1" x14ac:dyDescent="0.2">
      <c r="A413" s="12" t="s">
        <v>3027</v>
      </c>
      <c r="B413" s="13" t="s">
        <v>3028</v>
      </c>
      <c r="C413" s="14">
        <v>44541</v>
      </c>
      <c r="D413" s="12" t="s">
        <v>19</v>
      </c>
      <c r="E413" s="13">
        <v>191</v>
      </c>
      <c r="F413" s="13">
        <v>155</v>
      </c>
      <c r="G413" s="16">
        <v>8438.17</v>
      </c>
      <c r="H413" s="16">
        <v>8438.17</v>
      </c>
      <c r="I413" s="16">
        <v>1098.75</v>
      </c>
      <c r="J413" s="16">
        <v>7339.42</v>
      </c>
      <c r="K413" s="15"/>
      <c r="L413" s="17">
        <v>527.4</v>
      </c>
      <c r="M413" s="15"/>
      <c r="N413" s="15"/>
      <c r="O413" s="16">
        <v>8438.17</v>
      </c>
      <c r="P413" s="16">
        <v>1626.15</v>
      </c>
      <c r="Q413" s="16">
        <v>6812.02</v>
      </c>
      <c r="R413" s="16">
        <v>43.95</v>
      </c>
      <c r="S413" s="16">
        <v>43.95</v>
      </c>
      <c r="T413" s="16">
        <f t="shared" si="60"/>
        <v>527.40000000000009</v>
      </c>
      <c r="U413" s="16">
        <f t="shared" si="61"/>
        <v>6284.6200000000008</v>
      </c>
      <c r="V413" s="16">
        <f t="shared" si="62"/>
        <v>527.40000000000009</v>
      </c>
      <c r="W413" s="16">
        <f t="shared" si="63"/>
        <v>5757.2200000000012</v>
      </c>
      <c r="X413" s="16">
        <f t="shared" si="62"/>
        <v>527.40000000000009</v>
      </c>
      <c r="Y413" s="16">
        <f t="shared" si="64"/>
        <v>5229.8200000000015</v>
      </c>
      <c r="Z413" s="16">
        <f t="shared" si="65"/>
        <v>527.40000000000009</v>
      </c>
      <c r="AA413" s="16">
        <f t="shared" si="66"/>
        <v>4702.4200000000019</v>
      </c>
      <c r="AB413" s="16">
        <f t="shared" si="67"/>
        <v>527.40000000000009</v>
      </c>
      <c r="AC413" s="16">
        <f t="shared" si="68"/>
        <v>4175.0200000000023</v>
      </c>
    </row>
    <row r="414" spans="1:29" s="8" customFormat="1" ht="12" hidden="1" outlineLevel="1" x14ac:dyDescent="0.2">
      <c r="A414" s="12" t="s">
        <v>3029</v>
      </c>
      <c r="B414" s="13" t="s">
        <v>3030</v>
      </c>
      <c r="C414" s="14">
        <v>44541</v>
      </c>
      <c r="D414" s="12" t="s">
        <v>19</v>
      </c>
      <c r="E414" s="13">
        <v>191</v>
      </c>
      <c r="F414" s="13">
        <v>155</v>
      </c>
      <c r="G414" s="16">
        <v>8438.17</v>
      </c>
      <c r="H414" s="16">
        <v>8438.17</v>
      </c>
      <c r="I414" s="16">
        <v>1098.75</v>
      </c>
      <c r="J414" s="16">
        <v>7339.42</v>
      </c>
      <c r="K414" s="15"/>
      <c r="L414" s="17">
        <v>527.4</v>
      </c>
      <c r="M414" s="15"/>
      <c r="N414" s="15"/>
      <c r="O414" s="16">
        <v>8438.17</v>
      </c>
      <c r="P414" s="16">
        <v>1626.15</v>
      </c>
      <c r="Q414" s="16">
        <v>6812.02</v>
      </c>
      <c r="R414" s="16">
        <v>43.95</v>
      </c>
      <c r="S414" s="16">
        <v>43.95</v>
      </c>
      <c r="T414" s="16">
        <f t="shared" si="60"/>
        <v>527.40000000000009</v>
      </c>
      <c r="U414" s="16">
        <f t="shared" si="61"/>
        <v>6284.6200000000008</v>
      </c>
      <c r="V414" s="16">
        <f t="shared" si="62"/>
        <v>527.40000000000009</v>
      </c>
      <c r="W414" s="16">
        <f t="shared" si="63"/>
        <v>5757.2200000000012</v>
      </c>
      <c r="X414" s="16">
        <f t="shared" si="62"/>
        <v>527.40000000000009</v>
      </c>
      <c r="Y414" s="16">
        <f t="shared" si="64"/>
        <v>5229.8200000000015</v>
      </c>
      <c r="Z414" s="16">
        <f t="shared" si="65"/>
        <v>527.40000000000009</v>
      </c>
      <c r="AA414" s="16">
        <f t="shared" si="66"/>
        <v>4702.4200000000019</v>
      </c>
      <c r="AB414" s="16">
        <f t="shared" si="67"/>
        <v>527.40000000000009</v>
      </c>
      <c r="AC414" s="16">
        <f t="shared" si="68"/>
        <v>4175.0200000000023</v>
      </c>
    </row>
    <row r="415" spans="1:29" s="8" customFormat="1" ht="12" hidden="1" outlineLevel="1" x14ac:dyDescent="0.2">
      <c r="A415" s="12" t="s">
        <v>3031</v>
      </c>
      <c r="B415" s="13" t="s">
        <v>3032</v>
      </c>
      <c r="C415" s="14">
        <v>44541</v>
      </c>
      <c r="D415" s="12" t="s">
        <v>19</v>
      </c>
      <c r="E415" s="13">
        <v>191</v>
      </c>
      <c r="F415" s="13">
        <v>155</v>
      </c>
      <c r="G415" s="16">
        <v>8438.17</v>
      </c>
      <c r="H415" s="16">
        <v>8438.17</v>
      </c>
      <c r="I415" s="16">
        <v>1098.75</v>
      </c>
      <c r="J415" s="16">
        <v>7339.42</v>
      </c>
      <c r="K415" s="15"/>
      <c r="L415" s="17">
        <v>527.4</v>
      </c>
      <c r="M415" s="15"/>
      <c r="N415" s="15"/>
      <c r="O415" s="16">
        <v>8438.17</v>
      </c>
      <c r="P415" s="16">
        <v>1626.15</v>
      </c>
      <c r="Q415" s="16">
        <v>6812.02</v>
      </c>
      <c r="R415" s="16">
        <v>43.95</v>
      </c>
      <c r="S415" s="16">
        <v>43.95</v>
      </c>
      <c r="T415" s="16">
        <f t="shared" si="60"/>
        <v>527.40000000000009</v>
      </c>
      <c r="U415" s="16">
        <f t="shared" si="61"/>
        <v>6284.6200000000008</v>
      </c>
      <c r="V415" s="16">
        <f t="shared" si="62"/>
        <v>527.40000000000009</v>
      </c>
      <c r="W415" s="16">
        <f t="shared" si="63"/>
        <v>5757.2200000000012</v>
      </c>
      <c r="X415" s="16">
        <f t="shared" si="62"/>
        <v>527.40000000000009</v>
      </c>
      <c r="Y415" s="16">
        <f t="shared" si="64"/>
        <v>5229.8200000000015</v>
      </c>
      <c r="Z415" s="16">
        <f t="shared" si="65"/>
        <v>527.40000000000009</v>
      </c>
      <c r="AA415" s="16">
        <f t="shared" si="66"/>
        <v>4702.4200000000019</v>
      </c>
      <c r="AB415" s="16">
        <f t="shared" si="67"/>
        <v>527.40000000000009</v>
      </c>
      <c r="AC415" s="16">
        <f t="shared" si="68"/>
        <v>4175.0200000000023</v>
      </c>
    </row>
    <row r="416" spans="1:29" s="8" customFormat="1" ht="12" hidden="1" outlineLevel="1" x14ac:dyDescent="0.2">
      <c r="A416" s="12" t="s">
        <v>3033</v>
      </c>
      <c r="B416" s="13" t="s">
        <v>3034</v>
      </c>
      <c r="C416" s="14">
        <v>44541</v>
      </c>
      <c r="D416" s="12" t="s">
        <v>19</v>
      </c>
      <c r="E416" s="13">
        <v>191</v>
      </c>
      <c r="F416" s="13">
        <v>155</v>
      </c>
      <c r="G416" s="16">
        <v>8438.17</v>
      </c>
      <c r="H416" s="16">
        <v>8438.17</v>
      </c>
      <c r="I416" s="16">
        <v>1098.75</v>
      </c>
      <c r="J416" s="16">
        <v>7339.42</v>
      </c>
      <c r="K416" s="15"/>
      <c r="L416" s="17">
        <v>527.4</v>
      </c>
      <c r="M416" s="15"/>
      <c r="N416" s="15"/>
      <c r="O416" s="16">
        <v>8438.17</v>
      </c>
      <c r="P416" s="16">
        <v>1626.15</v>
      </c>
      <c r="Q416" s="16">
        <v>6812.02</v>
      </c>
      <c r="R416" s="16">
        <v>43.95</v>
      </c>
      <c r="S416" s="16">
        <v>43.95</v>
      </c>
      <c r="T416" s="16">
        <f t="shared" si="60"/>
        <v>527.40000000000009</v>
      </c>
      <c r="U416" s="16">
        <f t="shared" si="61"/>
        <v>6284.6200000000008</v>
      </c>
      <c r="V416" s="16">
        <f t="shared" si="62"/>
        <v>527.40000000000009</v>
      </c>
      <c r="W416" s="16">
        <f t="shared" si="63"/>
        <v>5757.2200000000012</v>
      </c>
      <c r="X416" s="16">
        <f t="shared" si="62"/>
        <v>527.40000000000009</v>
      </c>
      <c r="Y416" s="16">
        <f t="shared" si="64"/>
        <v>5229.8200000000015</v>
      </c>
      <c r="Z416" s="16">
        <f t="shared" si="65"/>
        <v>527.40000000000009</v>
      </c>
      <c r="AA416" s="16">
        <f t="shared" si="66"/>
        <v>4702.4200000000019</v>
      </c>
      <c r="AB416" s="16">
        <f t="shared" si="67"/>
        <v>527.40000000000009</v>
      </c>
      <c r="AC416" s="16">
        <f t="shared" si="68"/>
        <v>4175.0200000000023</v>
      </c>
    </row>
    <row r="417" spans="1:29" s="8" customFormat="1" ht="12" hidden="1" outlineLevel="1" x14ac:dyDescent="0.2">
      <c r="A417" s="12" t="s">
        <v>3035</v>
      </c>
      <c r="B417" s="13" t="s">
        <v>3036</v>
      </c>
      <c r="C417" s="14">
        <v>44541</v>
      </c>
      <c r="D417" s="12" t="s">
        <v>19</v>
      </c>
      <c r="E417" s="13">
        <v>191</v>
      </c>
      <c r="F417" s="13">
        <v>155</v>
      </c>
      <c r="G417" s="16">
        <v>8438.17</v>
      </c>
      <c r="H417" s="16">
        <v>8438.17</v>
      </c>
      <c r="I417" s="16">
        <v>1098.75</v>
      </c>
      <c r="J417" s="16">
        <v>7339.42</v>
      </c>
      <c r="K417" s="15"/>
      <c r="L417" s="17">
        <v>527.4</v>
      </c>
      <c r="M417" s="15"/>
      <c r="N417" s="15"/>
      <c r="O417" s="16">
        <v>8438.17</v>
      </c>
      <c r="P417" s="16">
        <v>1626.15</v>
      </c>
      <c r="Q417" s="16">
        <v>6812.02</v>
      </c>
      <c r="R417" s="16">
        <v>43.95</v>
      </c>
      <c r="S417" s="16">
        <v>43.95</v>
      </c>
      <c r="T417" s="16">
        <f t="shared" si="60"/>
        <v>527.40000000000009</v>
      </c>
      <c r="U417" s="16">
        <f t="shared" si="61"/>
        <v>6284.6200000000008</v>
      </c>
      <c r="V417" s="16">
        <f t="shared" si="62"/>
        <v>527.40000000000009</v>
      </c>
      <c r="W417" s="16">
        <f t="shared" si="63"/>
        <v>5757.2200000000012</v>
      </c>
      <c r="X417" s="16">
        <f t="shared" si="62"/>
        <v>527.40000000000009</v>
      </c>
      <c r="Y417" s="16">
        <f t="shared" si="64"/>
        <v>5229.8200000000015</v>
      </c>
      <c r="Z417" s="16">
        <f t="shared" si="65"/>
        <v>527.40000000000009</v>
      </c>
      <c r="AA417" s="16">
        <f t="shared" si="66"/>
        <v>4702.4200000000019</v>
      </c>
      <c r="AB417" s="16">
        <f t="shared" si="67"/>
        <v>527.40000000000009</v>
      </c>
      <c r="AC417" s="16">
        <f t="shared" si="68"/>
        <v>4175.0200000000023</v>
      </c>
    </row>
    <row r="418" spans="1:29" s="8" customFormat="1" ht="12" hidden="1" outlineLevel="1" x14ac:dyDescent="0.2">
      <c r="A418" s="12" t="s">
        <v>3037</v>
      </c>
      <c r="B418" s="13" t="s">
        <v>3038</v>
      </c>
      <c r="C418" s="14">
        <v>44541</v>
      </c>
      <c r="D418" s="12" t="s">
        <v>19</v>
      </c>
      <c r="E418" s="13">
        <v>191</v>
      </c>
      <c r="F418" s="13">
        <v>155</v>
      </c>
      <c r="G418" s="16">
        <v>8438.17</v>
      </c>
      <c r="H418" s="16">
        <v>8438.17</v>
      </c>
      <c r="I418" s="16">
        <v>1098.75</v>
      </c>
      <c r="J418" s="16">
        <v>7339.42</v>
      </c>
      <c r="K418" s="15"/>
      <c r="L418" s="17">
        <v>527.4</v>
      </c>
      <c r="M418" s="15"/>
      <c r="N418" s="15"/>
      <c r="O418" s="16">
        <v>8438.17</v>
      </c>
      <c r="P418" s="16">
        <v>1626.15</v>
      </c>
      <c r="Q418" s="16">
        <v>6812.02</v>
      </c>
      <c r="R418" s="16">
        <v>43.95</v>
      </c>
      <c r="S418" s="16">
        <v>43.95</v>
      </c>
      <c r="T418" s="16">
        <f t="shared" si="60"/>
        <v>527.40000000000009</v>
      </c>
      <c r="U418" s="16">
        <f t="shared" si="61"/>
        <v>6284.6200000000008</v>
      </c>
      <c r="V418" s="16">
        <f t="shared" si="62"/>
        <v>527.40000000000009</v>
      </c>
      <c r="W418" s="16">
        <f t="shared" si="63"/>
        <v>5757.2200000000012</v>
      </c>
      <c r="X418" s="16">
        <f t="shared" si="62"/>
        <v>527.40000000000009</v>
      </c>
      <c r="Y418" s="16">
        <f t="shared" si="64"/>
        <v>5229.8200000000015</v>
      </c>
      <c r="Z418" s="16">
        <f t="shared" si="65"/>
        <v>527.40000000000009</v>
      </c>
      <c r="AA418" s="16">
        <f t="shared" si="66"/>
        <v>4702.4200000000019</v>
      </c>
      <c r="AB418" s="16">
        <f t="shared" si="67"/>
        <v>527.40000000000009</v>
      </c>
      <c r="AC418" s="16">
        <f t="shared" si="68"/>
        <v>4175.0200000000023</v>
      </c>
    </row>
    <row r="419" spans="1:29" s="8" customFormat="1" ht="12" hidden="1" outlineLevel="1" x14ac:dyDescent="0.2">
      <c r="A419" s="12" t="s">
        <v>3039</v>
      </c>
      <c r="B419" s="13" t="s">
        <v>3040</v>
      </c>
      <c r="C419" s="14">
        <v>44541</v>
      </c>
      <c r="D419" s="12" t="s">
        <v>19</v>
      </c>
      <c r="E419" s="13">
        <v>191</v>
      </c>
      <c r="F419" s="13">
        <v>155</v>
      </c>
      <c r="G419" s="16">
        <v>8438.17</v>
      </c>
      <c r="H419" s="16">
        <v>8438.17</v>
      </c>
      <c r="I419" s="16">
        <v>1098.75</v>
      </c>
      <c r="J419" s="16">
        <v>7339.42</v>
      </c>
      <c r="K419" s="15"/>
      <c r="L419" s="17">
        <v>527.4</v>
      </c>
      <c r="M419" s="15"/>
      <c r="N419" s="15"/>
      <c r="O419" s="16">
        <v>8438.17</v>
      </c>
      <c r="P419" s="16">
        <v>1626.15</v>
      </c>
      <c r="Q419" s="16">
        <v>6812.02</v>
      </c>
      <c r="R419" s="16">
        <v>43.95</v>
      </c>
      <c r="S419" s="16">
        <v>43.95</v>
      </c>
      <c r="T419" s="16">
        <f t="shared" si="60"/>
        <v>527.40000000000009</v>
      </c>
      <c r="U419" s="16">
        <f t="shared" si="61"/>
        <v>6284.6200000000008</v>
      </c>
      <c r="V419" s="16">
        <f t="shared" si="62"/>
        <v>527.40000000000009</v>
      </c>
      <c r="W419" s="16">
        <f t="shared" si="63"/>
        <v>5757.2200000000012</v>
      </c>
      <c r="X419" s="16">
        <f t="shared" si="62"/>
        <v>527.40000000000009</v>
      </c>
      <c r="Y419" s="16">
        <f t="shared" si="64"/>
        <v>5229.8200000000015</v>
      </c>
      <c r="Z419" s="16">
        <f t="shared" si="65"/>
        <v>527.40000000000009</v>
      </c>
      <c r="AA419" s="16">
        <f t="shared" si="66"/>
        <v>4702.4200000000019</v>
      </c>
      <c r="AB419" s="16">
        <f t="shared" si="67"/>
        <v>527.40000000000009</v>
      </c>
      <c r="AC419" s="16">
        <f t="shared" si="68"/>
        <v>4175.0200000000023</v>
      </c>
    </row>
    <row r="420" spans="1:29" s="8" customFormat="1" ht="12" hidden="1" outlineLevel="1" x14ac:dyDescent="0.2">
      <c r="A420" s="12" t="s">
        <v>3041</v>
      </c>
      <c r="B420" s="13" t="s">
        <v>3042</v>
      </c>
      <c r="C420" s="14">
        <v>44541</v>
      </c>
      <c r="D420" s="12" t="s">
        <v>19</v>
      </c>
      <c r="E420" s="13">
        <v>191</v>
      </c>
      <c r="F420" s="13">
        <v>155</v>
      </c>
      <c r="G420" s="16">
        <v>8438.17</v>
      </c>
      <c r="H420" s="16">
        <v>8438.17</v>
      </c>
      <c r="I420" s="16">
        <v>1098.75</v>
      </c>
      <c r="J420" s="16">
        <v>7339.42</v>
      </c>
      <c r="K420" s="15"/>
      <c r="L420" s="17">
        <v>527.4</v>
      </c>
      <c r="M420" s="15"/>
      <c r="N420" s="15"/>
      <c r="O420" s="16">
        <v>8438.17</v>
      </c>
      <c r="P420" s="16">
        <v>1626.15</v>
      </c>
      <c r="Q420" s="16">
        <v>6812.02</v>
      </c>
      <c r="R420" s="16">
        <v>43.95</v>
      </c>
      <c r="S420" s="16">
        <v>43.95</v>
      </c>
      <c r="T420" s="16">
        <f t="shared" si="60"/>
        <v>527.40000000000009</v>
      </c>
      <c r="U420" s="16">
        <f t="shared" si="61"/>
        <v>6284.6200000000008</v>
      </c>
      <c r="V420" s="16">
        <f t="shared" si="62"/>
        <v>527.40000000000009</v>
      </c>
      <c r="W420" s="16">
        <f t="shared" si="63"/>
        <v>5757.2200000000012</v>
      </c>
      <c r="X420" s="16">
        <f t="shared" si="62"/>
        <v>527.40000000000009</v>
      </c>
      <c r="Y420" s="16">
        <f t="shared" si="64"/>
        <v>5229.8200000000015</v>
      </c>
      <c r="Z420" s="16">
        <f t="shared" si="65"/>
        <v>527.40000000000009</v>
      </c>
      <c r="AA420" s="16">
        <f t="shared" si="66"/>
        <v>4702.4200000000019</v>
      </c>
      <c r="AB420" s="16">
        <f t="shared" si="67"/>
        <v>527.40000000000009</v>
      </c>
      <c r="AC420" s="16">
        <f t="shared" si="68"/>
        <v>4175.0200000000023</v>
      </c>
    </row>
    <row r="421" spans="1:29" s="8" customFormat="1" ht="12" hidden="1" outlineLevel="1" x14ac:dyDescent="0.2">
      <c r="A421" s="12" t="s">
        <v>3043</v>
      </c>
      <c r="B421" s="13" t="s">
        <v>3044</v>
      </c>
      <c r="C421" s="14">
        <v>44541</v>
      </c>
      <c r="D421" s="12" t="s">
        <v>19</v>
      </c>
      <c r="E421" s="13">
        <v>191</v>
      </c>
      <c r="F421" s="13">
        <v>155</v>
      </c>
      <c r="G421" s="16">
        <v>8438.17</v>
      </c>
      <c r="H421" s="16">
        <v>8438.17</v>
      </c>
      <c r="I421" s="16">
        <v>1098.75</v>
      </c>
      <c r="J421" s="16">
        <v>7339.42</v>
      </c>
      <c r="K421" s="15"/>
      <c r="L421" s="17">
        <v>527.4</v>
      </c>
      <c r="M421" s="15"/>
      <c r="N421" s="15"/>
      <c r="O421" s="16">
        <v>8438.17</v>
      </c>
      <c r="P421" s="16">
        <v>1626.15</v>
      </c>
      <c r="Q421" s="16">
        <v>6812.02</v>
      </c>
      <c r="R421" s="16">
        <v>43.95</v>
      </c>
      <c r="S421" s="16">
        <v>43.95</v>
      </c>
      <c r="T421" s="16">
        <f t="shared" si="60"/>
        <v>527.40000000000009</v>
      </c>
      <c r="U421" s="16">
        <f t="shared" si="61"/>
        <v>6284.6200000000008</v>
      </c>
      <c r="V421" s="16">
        <f t="shared" si="62"/>
        <v>527.40000000000009</v>
      </c>
      <c r="W421" s="16">
        <f t="shared" si="63"/>
        <v>5757.2200000000012</v>
      </c>
      <c r="X421" s="16">
        <f t="shared" si="62"/>
        <v>527.40000000000009</v>
      </c>
      <c r="Y421" s="16">
        <f t="shared" si="64"/>
        <v>5229.8200000000015</v>
      </c>
      <c r="Z421" s="16">
        <f t="shared" si="65"/>
        <v>527.40000000000009</v>
      </c>
      <c r="AA421" s="16">
        <f t="shared" si="66"/>
        <v>4702.4200000000019</v>
      </c>
      <c r="AB421" s="16">
        <f t="shared" si="67"/>
        <v>527.40000000000009</v>
      </c>
      <c r="AC421" s="16">
        <f t="shared" si="68"/>
        <v>4175.0200000000023</v>
      </c>
    </row>
    <row r="422" spans="1:29" s="8" customFormat="1" ht="12" hidden="1" outlineLevel="1" x14ac:dyDescent="0.2">
      <c r="A422" s="12" t="s">
        <v>3045</v>
      </c>
      <c r="B422" s="13" t="s">
        <v>3046</v>
      </c>
      <c r="C422" s="14">
        <v>44541</v>
      </c>
      <c r="D422" s="12" t="s">
        <v>19</v>
      </c>
      <c r="E422" s="13">
        <v>191</v>
      </c>
      <c r="F422" s="13">
        <v>155</v>
      </c>
      <c r="G422" s="16">
        <v>8438.17</v>
      </c>
      <c r="H422" s="16">
        <v>8438.17</v>
      </c>
      <c r="I422" s="16">
        <v>1098.75</v>
      </c>
      <c r="J422" s="16">
        <v>7339.42</v>
      </c>
      <c r="K422" s="15"/>
      <c r="L422" s="17">
        <v>527.4</v>
      </c>
      <c r="M422" s="15"/>
      <c r="N422" s="15"/>
      <c r="O422" s="16">
        <v>8438.17</v>
      </c>
      <c r="P422" s="16">
        <v>1626.15</v>
      </c>
      <c r="Q422" s="16">
        <v>6812.02</v>
      </c>
      <c r="R422" s="16">
        <v>43.95</v>
      </c>
      <c r="S422" s="16">
        <v>43.95</v>
      </c>
      <c r="T422" s="16">
        <f t="shared" si="60"/>
        <v>527.40000000000009</v>
      </c>
      <c r="U422" s="16">
        <f t="shared" si="61"/>
        <v>6284.6200000000008</v>
      </c>
      <c r="V422" s="16">
        <f t="shared" si="62"/>
        <v>527.40000000000009</v>
      </c>
      <c r="W422" s="16">
        <f t="shared" si="63"/>
        <v>5757.2200000000012</v>
      </c>
      <c r="X422" s="16">
        <f t="shared" si="62"/>
        <v>527.40000000000009</v>
      </c>
      <c r="Y422" s="16">
        <f t="shared" si="64"/>
        <v>5229.8200000000015</v>
      </c>
      <c r="Z422" s="16">
        <f t="shared" si="65"/>
        <v>527.40000000000009</v>
      </c>
      <c r="AA422" s="16">
        <f t="shared" si="66"/>
        <v>4702.4200000000019</v>
      </c>
      <c r="AB422" s="16">
        <f t="shared" si="67"/>
        <v>527.40000000000009</v>
      </c>
      <c r="AC422" s="16">
        <f t="shared" si="68"/>
        <v>4175.0200000000023</v>
      </c>
    </row>
    <row r="423" spans="1:29" s="8" customFormat="1" ht="12" hidden="1" outlineLevel="1" x14ac:dyDescent="0.2">
      <c r="A423" s="12" t="s">
        <v>3047</v>
      </c>
      <c r="B423" s="13" t="s">
        <v>3048</v>
      </c>
      <c r="C423" s="14">
        <v>44541</v>
      </c>
      <c r="D423" s="12" t="s">
        <v>19</v>
      </c>
      <c r="E423" s="13">
        <v>191</v>
      </c>
      <c r="F423" s="13">
        <v>155</v>
      </c>
      <c r="G423" s="16">
        <v>8438.17</v>
      </c>
      <c r="H423" s="16">
        <v>8438.17</v>
      </c>
      <c r="I423" s="16">
        <v>1098.75</v>
      </c>
      <c r="J423" s="16">
        <v>7339.42</v>
      </c>
      <c r="K423" s="15"/>
      <c r="L423" s="17">
        <v>527.4</v>
      </c>
      <c r="M423" s="15"/>
      <c r="N423" s="15"/>
      <c r="O423" s="16">
        <v>8438.17</v>
      </c>
      <c r="P423" s="16">
        <v>1626.15</v>
      </c>
      <c r="Q423" s="16">
        <v>6812.02</v>
      </c>
      <c r="R423" s="16">
        <v>43.95</v>
      </c>
      <c r="S423" s="16">
        <v>43.95</v>
      </c>
      <c r="T423" s="16">
        <f t="shared" si="60"/>
        <v>527.40000000000009</v>
      </c>
      <c r="U423" s="16">
        <f t="shared" si="61"/>
        <v>6284.6200000000008</v>
      </c>
      <c r="V423" s="16">
        <f t="shared" si="62"/>
        <v>527.40000000000009</v>
      </c>
      <c r="W423" s="16">
        <f t="shared" si="63"/>
        <v>5757.2200000000012</v>
      </c>
      <c r="X423" s="16">
        <f t="shared" si="62"/>
        <v>527.40000000000009</v>
      </c>
      <c r="Y423" s="16">
        <f t="shared" si="64"/>
        <v>5229.8200000000015</v>
      </c>
      <c r="Z423" s="16">
        <f t="shared" si="65"/>
        <v>527.40000000000009</v>
      </c>
      <c r="AA423" s="16">
        <f t="shared" si="66"/>
        <v>4702.4200000000019</v>
      </c>
      <c r="AB423" s="16">
        <f t="shared" si="67"/>
        <v>527.40000000000009</v>
      </c>
      <c r="AC423" s="16">
        <f t="shared" si="68"/>
        <v>4175.0200000000023</v>
      </c>
    </row>
    <row r="424" spans="1:29" s="8" customFormat="1" ht="12" hidden="1" outlineLevel="1" x14ac:dyDescent="0.2">
      <c r="A424" s="12" t="s">
        <v>3049</v>
      </c>
      <c r="B424" s="13" t="s">
        <v>3050</v>
      </c>
      <c r="C424" s="14">
        <v>44541</v>
      </c>
      <c r="D424" s="12" t="s">
        <v>19</v>
      </c>
      <c r="E424" s="13">
        <v>191</v>
      </c>
      <c r="F424" s="13">
        <v>155</v>
      </c>
      <c r="G424" s="16">
        <v>8438.17</v>
      </c>
      <c r="H424" s="16">
        <v>8438.17</v>
      </c>
      <c r="I424" s="16">
        <v>1098.75</v>
      </c>
      <c r="J424" s="16">
        <v>7339.42</v>
      </c>
      <c r="K424" s="15"/>
      <c r="L424" s="17">
        <v>527.4</v>
      </c>
      <c r="M424" s="15"/>
      <c r="N424" s="15"/>
      <c r="O424" s="16">
        <v>8438.17</v>
      </c>
      <c r="P424" s="16">
        <v>1626.15</v>
      </c>
      <c r="Q424" s="16">
        <v>6812.02</v>
      </c>
      <c r="R424" s="16">
        <v>43.95</v>
      </c>
      <c r="S424" s="16">
        <v>43.95</v>
      </c>
      <c r="T424" s="16">
        <f t="shared" si="60"/>
        <v>527.40000000000009</v>
      </c>
      <c r="U424" s="16">
        <f t="shared" si="61"/>
        <v>6284.6200000000008</v>
      </c>
      <c r="V424" s="16">
        <f t="shared" si="62"/>
        <v>527.40000000000009</v>
      </c>
      <c r="W424" s="16">
        <f t="shared" si="63"/>
        <v>5757.2200000000012</v>
      </c>
      <c r="X424" s="16">
        <f t="shared" si="62"/>
        <v>527.40000000000009</v>
      </c>
      <c r="Y424" s="16">
        <f t="shared" si="64"/>
        <v>5229.8200000000015</v>
      </c>
      <c r="Z424" s="16">
        <f t="shared" si="65"/>
        <v>527.40000000000009</v>
      </c>
      <c r="AA424" s="16">
        <f t="shared" si="66"/>
        <v>4702.4200000000019</v>
      </c>
      <c r="AB424" s="16">
        <f t="shared" si="67"/>
        <v>527.40000000000009</v>
      </c>
      <c r="AC424" s="16">
        <f t="shared" si="68"/>
        <v>4175.0200000000023</v>
      </c>
    </row>
    <row r="425" spans="1:29" s="8" customFormat="1" ht="12" hidden="1" outlineLevel="1" x14ac:dyDescent="0.2">
      <c r="A425" s="12" t="s">
        <v>3051</v>
      </c>
      <c r="B425" s="13" t="s">
        <v>3052</v>
      </c>
      <c r="C425" s="14">
        <v>44541</v>
      </c>
      <c r="D425" s="12" t="s">
        <v>19</v>
      </c>
      <c r="E425" s="13">
        <v>191</v>
      </c>
      <c r="F425" s="13">
        <v>155</v>
      </c>
      <c r="G425" s="16">
        <v>8438.17</v>
      </c>
      <c r="H425" s="16">
        <v>8438.17</v>
      </c>
      <c r="I425" s="16">
        <v>1098.75</v>
      </c>
      <c r="J425" s="16">
        <v>7339.42</v>
      </c>
      <c r="K425" s="15"/>
      <c r="L425" s="17">
        <v>527.4</v>
      </c>
      <c r="M425" s="15"/>
      <c r="N425" s="15"/>
      <c r="O425" s="16">
        <v>8438.17</v>
      </c>
      <c r="P425" s="16">
        <v>1626.15</v>
      </c>
      <c r="Q425" s="16">
        <v>6812.02</v>
      </c>
      <c r="R425" s="16">
        <v>43.95</v>
      </c>
      <c r="S425" s="16">
        <v>43.95</v>
      </c>
      <c r="T425" s="16">
        <f t="shared" si="60"/>
        <v>527.40000000000009</v>
      </c>
      <c r="U425" s="16">
        <f t="shared" si="61"/>
        <v>6284.6200000000008</v>
      </c>
      <c r="V425" s="16">
        <f t="shared" si="62"/>
        <v>527.40000000000009</v>
      </c>
      <c r="W425" s="16">
        <f t="shared" si="63"/>
        <v>5757.2200000000012</v>
      </c>
      <c r="X425" s="16">
        <f t="shared" si="62"/>
        <v>527.40000000000009</v>
      </c>
      <c r="Y425" s="16">
        <f t="shared" si="64"/>
        <v>5229.8200000000015</v>
      </c>
      <c r="Z425" s="16">
        <f t="shared" si="65"/>
        <v>527.40000000000009</v>
      </c>
      <c r="AA425" s="16">
        <f t="shared" si="66"/>
        <v>4702.4200000000019</v>
      </c>
      <c r="AB425" s="16">
        <f t="shared" si="67"/>
        <v>527.40000000000009</v>
      </c>
      <c r="AC425" s="16">
        <f t="shared" si="68"/>
        <v>4175.0200000000023</v>
      </c>
    </row>
    <row r="426" spans="1:29" s="8" customFormat="1" ht="12" hidden="1" outlineLevel="1" x14ac:dyDescent="0.2">
      <c r="A426" s="12" t="s">
        <v>3053</v>
      </c>
      <c r="B426" s="13" t="s">
        <v>3054</v>
      </c>
      <c r="C426" s="14">
        <v>44541</v>
      </c>
      <c r="D426" s="12" t="s">
        <v>19</v>
      </c>
      <c r="E426" s="13">
        <v>191</v>
      </c>
      <c r="F426" s="13">
        <v>155</v>
      </c>
      <c r="G426" s="16">
        <v>8438.17</v>
      </c>
      <c r="H426" s="16">
        <v>8438.17</v>
      </c>
      <c r="I426" s="16">
        <v>1098.75</v>
      </c>
      <c r="J426" s="16">
        <v>7339.42</v>
      </c>
      <c r="K426" s="15"/>
      <c r="L426" s="17">
        <v>527.4</v>
      </c>
      <c r="M426" s="15"/>
      <c r="N426" s="15"/>
      <c r="O426" s="16">
        <v>8438.17</v>
      </c>
      <c r="P426" s="16">
        <v>1626.15</v>
      </c>
      <c r="Q426" s="16">
        <v>6812.02</v>
      </c>
      <c r="R426" s="16">
        <v>43.95</v>
      </c>
      <c r="S426" s="16">
        <v>43.95</v>
      </c>
      <c r="T426" s="16">
        <f t="shared" si="60"/>
        <v>527.40000000000009</v>
      </c>
      <c r="U426" s="16">
        <f t="shared" si="61"/>
        <v>6284.6200000000008</v>
      </c>
      <c r="V426" s="16">
        <f t="shared" si="62"/>
        <v>527.40000000000009</v>
      </c>
      <c r="W426" s="16">
        <f t="shared" si="63"/>
        <v>5757.2200000000012</v>
      </c>
      <c r="X426" s="16">
        <f t="shared" si="62"/>
        <v>527.40000000000009</v>
      </c>
      <c r="Y426" s="16">
        <f t="shared" si="64"/>
        <v>5229.8200000000015</v>
      </c>
      <c r="Z426" s="16">
        <f t="shared" si="65"/>
        <v>527.40000000000009</v>
      </c>
      <c r="AA426" s="16">
        <f t="shared" si="66"/>
        <v>4702.4200000000019</v>
      </c>
      <c r="AB426" s="16">
        <f t="shared" si="67"/>
        <v>527.40000000000009</v>
      </c>
      <c r="AC426" s="16">
        <f t="shared" si="68"/>
        <v>4175.0200000000023</v>
      </c>
    </row>
    <row r="427" spans="1:29" s="8" customFormat="1" ht="12" hidden="1" outlineLevel="1" x14ac:dyDescent="0.2">
      <c r="A427" s="12" t="s">
        <v>3055</v>
      </c>
      <c r="B427" s="13" t="s">
        <v>3056</v>
      </c>
      <c r="C427" s="14">
        <v>44541</v>
      </c>
      <c r="D427" s="12" t="s">
        <v>19</v>
      </c>
      <c r="E427" s="13">
        <v>191</v>
      </c>
      <c r="F427" s="13">
        <v>155</v>
      </c>
      <c r="G427" s="16">
        <v>8438.17</v>
      </c>
      <c r="H427" s="16">
        <v>8438.17</v>
      </c>
      <c r="I427" s="16">
        <v>1098.75</v>
      </c>
      <c r="J427" s="16">
        <v>7339.42</v>
      </c>
      <c r="K427" s="15"/>
      <c r="L427" s="17">
        <v>527.4</v>
      </c>
      <c r="M427" s="15"/>
      <c r="N427" s="15"/>
      <c r="O427" s="16">
        <v>8438.17</v>
      </c>
      <c r="P427" s="16">
        <v>1626.15</v>
      </c>
      <c r="Q427" s="16">
        <v>6812.02</v>
      </c>
      <c r="R427" s="16">
        <v>43.95</v>
      </c>
      <c r="S427" s="16">
        <v>43.95</v>
      </c>
      <c r="T427" s="16">
        <f t="shared" si="60"/>
        <v>527.40000000000009</v>
      </c>
      <c r="U427" s="16">
        <f t="shared" si="61"/>
        <v>6284.6200000000008</v>
      </c>
      <c r="V427" s="16">
        <f t="shared" si="62"/>
        <v>527.40000000000009</v>
      </c>
      <c r="W427" s="16">
        <f t="shared" si="63"/>
        <v>5757.2200000000012</v>
      </c>
      <c r="X427" s="16">
        <f t="shared" si="62"/>
        <v>527.40000000000009</v>
      </c>
      <c r="Y427" s="16">
        <f t="shared" si="64"/>
        <v>5229.8200000000015</v>
      </c>
      <c r="Z427" s="16">
        <f t="shared" si="65"/>
        <v>527.40000000000009</v>
      </c>
      <c r="AA427" s="16">
        <f t="shared" si="66"/>
        <v>4702.4200000000019</v>
      </c>
      <c r="AB427" s="16">
        <f t="shared" si="67"/>
        <v>527.40000000000009</v>
      </c>
      <c r="AC427" s="16">
        <f t="shared" si="68"/>
        <v>4175.0200000000023</v>
      </c>
    </row>
    <row r="428" spans="1:29" s="8" customFormat="1" ht="12" hidden="1" outlineLevel="1" x14ac:dyDescent="0.2">
      <c r="A428" s="12" t="s">
        <v>3057</v>
      </c>
      <c r="B428" s="13" t="s">
        <v>3058</v>
      </c>
      <c r="C428" s="14">
        <v>44541</v>
      </c>
      <c r="D428" s="12" t="s">
        <v>19</v>
      </c>
      <c r="E428" s="13">
        <v>191</v>
      </c>
      <c r="F428" s="13">
        <v>155</v>
      </c>
      <c r="G428" s="16">
        <v>8438.17</v>
      </c>
      <c r="H428" s="16">
        <v>8438.17</v>
      </c>
      <c r="I428" s="16">
        <v>1098.75</v>
      </c>
      <c r="J428" s="16">
        <v>7339.42</v>
      </c>
      <c r="K428" s="15"/>
      <c r="L428" s="17">
        <v>527.4</v>
      </c>
      <c r="M428" s="15"/>
      <c r="N428" s="15"/>
      <c r="O428" s="16">
        <v>8438.17</v>
      </c>
      <c r="P428" s="16">
        <v>1626.15</v>
      </c>
      <c r="Q428" s="16">
        <v>6812.02</v>
      </c>
      <c r="R428" s="16">
        <v>43.95</v>
      </c>
      <c r="S428" s="16">
        <v>43.95</v>
      </c>
      <c r="T428" s="16">
        <f t="shared" si="60"/>
        <v>527.40000000000009</v>
      </c>
      <c r="U428" s="16">
        <f t="shared" si="61"/>
        <v>6284.6200000000008</v>
      </c>
      <c r="V428" s="16">
        <f t="shared" si="62"/>
        <v>527.40000000000009</v>
      </c>
      <c r="W428" s="16">
        <f t="shared" si="63"/>
        <v>5757.2200000000012</v>
      </c>
      <c r="X428" s="16">
        <f t="shared" si="62"/>
        <v>527.40000000000009</v>
      </c>
      <c r="Y428" s="16">
        <f t="shared" si="64"/>
        <v>5229.8200000000015</v>
      </c>
      <c r="Z428" s="16">
        <f t="shared" si="65"/>
        <v>527.40000000000009</v>
      </c>
      <c r="AA428" s="16">
        <f t="shared" si="66"/>
        <v>4702.4200000000019</v>
      </c>
      <c r="AB428" s="16">
        <f t="shared" si="67"/>
        <v>527.40000000000009</v>
      </c>
      <c r="AC428" s="16">
        <f t="shared" si="68"/>
        <v>4175.0200000000023</v>
      </c>
    </row>
    <row r="429" spans="1:29" s="8" customFormat="1" ht="12" hidden="1" outlineLevel="1" x14ac:dyDescent="0.2">
      <c r="A429" s="12" t="s">
        <v>3059</v>
      </c>
      <c r="B429" s="13" t="s">
        <v>3060</v>
      </c>
      <c r="C429" s="14">
        <v>44541</v>
      </c>
      <c r="D429" s="12" t="s">
        <v>19</v>
      </c>
      <c r="E429" s="13">
        <v>191</v>
      </c>
      <c r="F429" s="13">
        <v>155</v>
      </c>
      <c r="G429" s="16">
        <v>8438.17</v>
      </c>
      <c r="H429" s="16">
        <v>8438.17</v>
      </c>
      <c r="I429" s="16">
        <v>1098.75</v>
      </c>
      <c r="J429" s="16">
        <v>7339.42</v>
      </c>
      <c r="K429" s="15"/>
      <c r="L429" s="17">
        <v>527.4</v>
      </c>
      <c r="M429" s="15"/>
      <c r="N429" s="15"/>
      <c r="O429" s="16">
        <v>8438.17</v>
      </c>
      <c r="P429" s="16">
        <v>1626.15</v>
      </c>
      <c r="Q429" s="16">
        <v>6812.02</v>
      </c>
      <c r="R429" s="16">
        <v>43.95</v>
      </c>
      <c r="S429" s="16">
        <v>43.95</v>
      </c>
      <c r="T429" s="16">
        <f t="shared" si="60"/>
        <v>527.40000000000009</v>
      </c>
      <c r="U429" s="16">
        <f t="shared" si="61"/>
        <v>6284.6200000000008</v>
      </c>
      <c r="V429" s="16">
        <f t="shared" si="62"/>
        <v>527.40000000000009</v>
      </c>
      <c r="W429" s="16">
        <f t="shared" si="63"/>
        <v>5757.2200000000012</v>
      </c>
      <c r="X429" s="16">
        <f t="shared" si="62"/>
        <v>527.40000000000009</v>
      </c>
      <c r="Y429" s="16">
        <f t="shared" si="64"/>
        <v>5229.8200000000015</v>
      </c>
      <c r="Z429" s="16">
        <f t="shared" si="65"/>
        <v>527.40000000000009</v>
      </c>
      <c r="AA429" s="16">
        <f t="shared" si="66"/>
        <v>4702.4200000000019</v>
      </c>
      <c r="AB429" s="16">
        <f t="shared" si="67"/>
        <v>527.40000000000009</v>
      </c>
      <c r="AC429" s="16">
        <f t="shared" si="68"/>
        <v>4175.0200000000023</v>
      </c>
    </row>
    <row r="430" spans="1:29" s="8" customFormat="1" ht="12" hidden="1" outlineLevel="1" x14ac:dyDescent="0.2">
      <c r="A430" s="12" t="s">
        <v>3061</v>
      </c>
      <c r="B430" s="13" t="s">
        <v>3062</v>
      </c>
      <c r="C430" s="14">
        <v>44541</v>
      </c>
      <c r="D430" s="12" t="s">
        <v>19</v>
      </c>
      <c r="E430" s="13">
        <v>191</v>
      </c>
      <c r="F430" s="13">
        <v>155</v>
      </c>
      <c r="G430" s="16">
        <v>8438.17</v>
      </c>
      <c r="H430" s="16">
        <v>8438.17</v>
      </c>
      <c r="I430" s="16">
        <v>1098.75</v>
      </c>
      <c r="J430" s="16">
        <v>7339.42</v>
      </c>
      <c r="K430" s="15"/>
      <c r="L430" s="17">
        <v>527.4</v>
      </c>
      <c r="M430" s="15"/>
      <c r="N430" s="15"/>
      <c r="O430" s="16">
        <v>8438.17</v>
      </c>
      <c r="P430" s="16">
        <v>1626.15</v>
      </c>
      <c r="Q430" s="16">
        <v>6812.02</v>
      </c>
      <c r="R430" s="16">
        <v>43.95</v>
      </c>
      <c r="S430" s="16">
        <v>43.95</v>
      </c>
      <c r="T430" s="16">
        <f t="shared" si="60"/>
        <v>527.40000000000009</v>
      </c>
      <c r="U430" s="16">
        <f t="shared" si="61"/>
        <v>6284.6200000000008</v>
      </c>
      <c r="V430" s="16">
        <f t="shared" si="62"/>
        <v>527.40000000000009</v>
      </c>
      <c r="W430" s="16">
        <f t="shared" si="63"/>
        <v>5757.2200000000012</v>
      </c>
      <c r="X430" s="16">
        <f t="shared" si="62"/>
        <v>527.40000000000009</v>
      </c>
      <c r="Y430" s="16">
        <f t="shared" si="64"/>
        <v>5229.8200000000015</v>
      </c>
      <c r="Z430" s="16">
        <f t="shared" si="65"/>
        <v>527.40000000000009</v>
      </c>
      <c r="AA430" s="16">
        <f t="shared" si="66"/>
        <v>4702.4200000000019</v>
      </c>
      <c r="AB430" s="16">
        <f t="shared" si="67"/>
        <v>527.40000000000009</v>
      </c>
      <c r="AC430" s="16">
        <f t="shared" si="68"/>
        <v>4175.0200000000023</v>
      </c>
    </row>
    <row r="431" spans="1:29" s="8" customFormat="1" ht="12" hidden="1" outlineLevel="1" x14ac:dyDescent="0.2">
      <c r="A431" s="12" t="s">
        <v>3063</v>
      </c>
      <c r="B431" s="13" t="s">
        <v>3064</v>
      </c>
      <c r="C431" s="14">
        <v>44541</v>
      </c>
      <c r="D431" s="12" t="s">
        <v>19</v>
      </c>
      <c r="E431" s="13">
        <v>191</v>
      </c>
      <c r="F431" s="13">
        <v>155</v>
      </c>
      <c r="G431" s="16">
        <v>8438.17</v>
      </c>
      <c r="H431" s="16">
        <v>8438.17</v>
      </c>
      <c r="I431" s="16">
        <v>1098.75</v>
      </c>
      <c r="J431" s="16">
        <v>7339.42</v>
      </c>
      <c r="K431" s="15"/>
      <c r="L431" s="17">
        <v>527.4</v>
      </c>
      <c r="M431" s="15"/>
      <c r="N431" s="15"/>
      <c r="O431" s="16">
        <v>8438.17</v>
      </c>
      <c r="P431" s="16">
        <v>1626.15</v>
      </c>
      <c r="Q431" s="16">
        <v>6812.02</v>
      </c>
      <c r="R431" s="16">
        <v>43.95</v>
      </c>
      <c r="S431" s="16">
        <v>43.95</v>
      </c>
      <c r="T431" s="16">
        <f t="shared" si="60"/>
        <v>527.40000000000009</v>
      </c>
      <c r="U431" s="16">
        <f t="shared" si="61"/>
        <v>6284.6200000000008</v>
      </c>
      <c r="V431" s="16">
        <f t="shared" si="62"/>
        <v>527.40000000000009</v>
      </c>
      <c r="W431" s="16">
        <f t="shared" si="63"/>
        <v>5757.2200000000012</v>
      </c>
      <c r="X431" s="16">
        <f t="shared" si="62"/>
        <v>527.40000000000009</v>
      </c>
      <c r="Y431" s="16">
        <f t="shared" si="64"/>
        <v>5229.8200000000015</v>
      </c>
      <c r="Z431" s="16">
        <f t="shared" si="65"/>
        <v>527.40000000000009</v>
      </c>
      <c r="AA431" s="16">
        <f t="shared" si="66"/>
        <v>4702.4200000000019</v>
      </c>
      <c r="AB431" s="16">
        <f t="shared" si="67"/>
        <v>527.40000000000009</v>
      </c>
      <c r="AC431" s="16">
        <f t="shared" si="68"/>
        <v>4175.0200000000023</v>
      </c>
    </row>
    <row r="432" spans="1:29" s="8" customFormat="1" ht="12" hidden="1" outlineLevel="1" x14ac:dyDescent="0.2">
      <c r="A432" s="12" t="s">
        <v>3065</v>
      </c>
      <c r="B432" s="13" t="s">
        <v>3066</v>
      </c>
      <c r="C432" s="14">
        <v>44541</v>
      </c>
      <c r="D432" s="12" t="s">
        <v>19</v>
      </c>
      <c r="E432" s="13">
        <v>191</v>
      </c>
      <c r="F432" s="13">
        <v>155</v>
      </c>
      <c r="G432" s="16">
        <v>8438.17</v>
      </c>
      <c r="H432" s="16">
        <v>8438.17</v>
      </c>
      <c r="I432" s="16">
        <v>1098.75</v>
      </c>
      <c r="J432" s="16">
        <v>7339.42</v>
      </c>
      <c r="K432" s="15"/>
      <c r="L432" s="17">
        <v>527.4</v>
      </c>
      <c r="M432" s="15"/>
      <c r="N432" s="15"/>
      <c r="O432" s="16">
        <v>8438.17</v>
      </c>
      <c r="P432" s="16">
        <v>1626.15</v>
      </c>
      <c r="Q432" s="16">
        <v>6812.02</v>
      </c>
      <c r="R432" s="16">
        <v>43.95</v>
      </c>
      <c r="S432" s="16">
        <v>43.95</v>
      </c>
      <c r="T432" s="16">
        <f t="shared" si="60"/>
        <v>527.40000000000009</v>
      </c>
      <c r="U432" s="16">
        <f t="shared" si="61"/>
        <v>6284.6200000000008</v>
      </c>
      <c r="V432" s="16">
        <f t="shared" si="62"/>
        <v>527.40000000000009</v>
      </c>
      <c r="W432" s="16">
        <f t="shared" si="63"/>
        <v>5757.2200000000012</v>
      </c>
      <c r="X432" s="16">
        <f t="shared" si="62"/>
        <v>527.40000000000009</v>
      </c>
      <c r="Y432" s="16">
        <f t="shared" si="64"/>
        <v>5229.8200000000015</v>
      </c>
      <c r="Z432" s="16">
        <f t="shared" si="65"/>
        <v>527.40000000000009</v>
      </c>
      <c r="AA432" s="16">
        <f t="shared" si="66"/>
        <v>4702.4200000000019</v>
      </c>
      <c r="AB432" s="16">
        <f t="shared" si="67"/>
        <v>527.40000000000009</v>
      </c>
      <c r="AC432" s="16">
        <f t="shared" si="68"/>
        <v>4175.0200000000023</v>
      </c>
    </row>
    <row r="433" spans="1:29" s="8" customFormat="1" ht="12" hidden="1" outlineLevel="1" x14ac:dyDescent="0.2">
      <c r="A433" s="12" t="s">
        <v>3067</v>
      </c>
      <c r="B433" s="13" t="s">
        <v>3068</v>
      </c>
      <c r="C433" s="14">
        <v>44541</v>
      </c>
      <c r="D433" s="12" t="s">
        <v>19</v>
      </c>
      <c r="E433" s="13">
        <v>191</v>
      </c>
      <c r="F433" s="13">
        <v>155</v>
      </c>
      <c r="G433" s="16">
        <v>8438.17</v>
      </c>
      <c r="H433" s="16">
        <v>8438.17</v>
      </c>
      <c r="I433" s="16">
        <v>1098.75</v>
      </c>
      <c r="J433" s="16">
        <v>7339.42</v>
      </c>
      <c r="K433" s="15"/>
      <c r="L433" s="17">
        <v>527.4</v>
      </c>
      <c r="M433" s="15"/>
      <c r="N433" s="15"/>
      <c r="O433" s="16">
        <v>8438.17</v>
      </c>
      <c r="P433" s="16">
        <v>1626.15</v>
      </c>
      <c r="Q433" s="16">
        <v>6812.02</v>
      </c>
      <c r="R433" s="16">
        <v>43.95</v>
      </c>
      <c r="S433" s="16">
        <v>43.95</v>
      </c>
      <c r="T433" s="16">
        <f t="shared" ref="T433:T496" si="69">IF($S433*12&gt;Q433,Q433,$S433*12)</f>
        <v>527.40000000000009</v>
      </c>
      <c r="U433" s="16">
        <f t="shared" ref="U433:U496" si="70">Q433-T433</f>
        <v>6284.6200000000008</v>
      </c>
      <c r="V433" s="16">
        <f t="shared" ref="V433:X496" si="71">IF($S433*12&gt;U433,U433,$S433*12)</f>
        <v>527.40000000000009</v>
      </c>
      <c r="W433" s="16">
        <f t="shared" ref="W433:W496" si="72">U433-V433</f>
        <v>5757.2200000000012</v>
      </c>
      <c r="X433" s="16">
        <f t="shared" si="71"/>
        <v>527.40000000000009</v>
      </c>
      <c r="Y433" s="16">
        <f t="shared" ref="Y433:Y496" si="73">W433-X433</f>
        <v>5229.8200000000015</v>
      </c>
      <c r="Z433" s="16">
        <f t="shared" ref="Z433:Z496" si="74">IF($S433*12&gt;Y433,Y433,$S433*12)</f>
        <v>527.40000000000009</v>
      </c>
      <c r="AA433" s="16">
        <f t="shared" ref="AA433:AA496" si="75">Y433-Z433</f>
        <v>4702.4200000000019</v>
      </c>
      <c r="AB433" s="16">
        <f t="shared" ref="AB433:AB496" si="76">IF($S433*12&gt;AA433,AA433,$S433*12)</f>
        <v>527.40000000000009</v>
      </c>
      <c r="AC433" s="16">
        <f t="shared" ref="AC433:AC496" si="77">AA433-AB433</f>
        <v>4175.0200000000023</v>
      </c>
    </row>
    <row r="434" spans="1:29" s="8" customFormat="1" ht="12" hidden="1" outlineLevel="1" x14ac:dyDescent="0.2">
      <c r="A434" s="12" t="s">
        <v>3069</v>
      </c>
      <c r="B434" s="13" t="s">
        <v>3070</v>
      </c>
      <c r="C434" s="14">
        <v>44541</v>
      </c>
      <c r="D434" s="12" t="s">
        <v>19</v>
      </c>
      <c r="E434" s="13">
        <v>191</v>
      </c>
      <c r="F434" s="13">
        <v>155</v>
      </c>
      <c r="G434" s="16">
        <v>8438.17</v>
      </c>
      <c r="H434" s="16">
        <v>8438.17</v>
      </c>
      <c r="I434" s="16">
        <v>1098.75</v>
      </c>
      <c r="J434" s="16">
        <v>7339.42</v>
      </c>
      <c r="K434" s="15"/>
      <c r="L434" s="17">
        <v>527.4</v>
      </c>
      <c r="M434" s="15"/>
      <c r="N434" s="15"/>
      <c r="O434" s="16">
        <v>8438.17</v>
      </c>
      <c r="P434" s="16">
        <v>1626.15</v>
      </c>
      <c r="Q434" s="16">
        <v>6812.02</v>
      </c>
      <c r="R434" s="16">
        <v>43.95</v>
      </c>
      <c r="S434" s="16">
        <v>43.95</v>
      </c>
      <c r="T434" s="16">
        <f t="shared" si="69"/>
        <v>527.40000000000009</v>
      </c>
      <c r="U434" s="16">
        <f t="shared" si="70"/>
        <v>6284.6200000000008</v>
      </c>
      <c r="V434" s="16">
        <f t="shared" si="71"/>
        <v>527.40000000000009</v>
      </c>
      <c r="W434" s="16">
        <f t="shared" si="72"/>
        <v>5757.2200000000012</v>
      </c>
      <c r="X434" s="16">
        <f t="shared" si="71"/>
        <v>527.40000000000009</v>
      </c>
      <c r="Y434" s="16">
        <f t="shared" si="73"/>
        <v>5229.8200000000015</v>
      </c>
      <c r="Z434" s="16">
        <f t="shared" si="74"/>
        <v>527.40000000000009</v>
      </c>
      <c r="AA434" s="16">
        <f t="shared" si="75"/>
        <v>4702.4200000000019</v>
      </c>
      <c r="AB434" s="16">
        <f t="shared" si="76"/>
        <v>527.40000000000009</v>
      </c>
      <c r="AC434" s="16">
        <f t="shared" si="77"/>
        <v>4175.0200000000023</v>
      </c>
    </row>
    <row r="435" spans="1:29" s="8" customFormat="1" ht="12" hidden="1" outlineLevel="1" x14ac:dyDescent="0.2">
      <c r="A435" s="12" t="s">
        <v>3071</v>
      </c>
      <c r="B435" s="13" t="s">
        <v>3072</v>
      </c>
      <c r="C435" s="14">
        <v>44541</v>
      </c>
      <c r="D435" s="12" t="s">
        <v>19</v>
      </c>
      <c r="E435" s="13">
        <v>191</v>
      </c>
      <c r="F435" s="13">
        <v>155</v>
      </c>
      <c r="G435" s="16">
        <v>8438.17</v>
      </c>
      <c r="H435" s="16">
        <v>8438.17</v>
      </c>
      <c r="I435" s="16">
        <v>1098.75</v>
      </c>
      <c r="J435" s="16">
        <v>7339.42</v>
      </c>
      <c r="K435" s="15"/>
      <c r="L435" s="17">
        <v>527.4</v>
      </c>
      <c r="M435" s="15"/>
      <c r="N435" s="15"/>
      <c r="O435" s="16">
        <v>8438.17</v>
      </c>
      <c r="P435" s="16">
        <v>1626.15</v>
      </c>
      <c r="Q435" s="16">
        <v>6812.02</v>
      </c>
      <c r="R435" s="16">
        <v>43.95</v>
      </c>
      <c r="S435" s="16">
        <v>43.95</v>
      </c>
      <c r="T435" s="16">
        <f t="shared" si="69"/>
        <v>527.40000000000009</v>
      </c>
      <c r="U435" s="16">
        <f t="shared" si="70"/>
        <v>6284.6200000000008</v>
      </c>
      <c r="V435" s="16">
        <f t="shared" si="71"/>
        <v>527.40000000000009</v>
      </c>
      <c r="W435" s="16">
        <f t="shared" si="72"/>
        <v>5757.2200000000012</v>
      </c>
      <c r="X435" s="16">
        <f t="shared" si="71"/>
        <v>527.40000000000009</v>
      </c>
      <c r="Y435" s="16">
        <f t="shared" si="73"/>
        <v>5229.8200000000015</v>
      </c>
      <c r="Z435" s="16">
        <f t="shared" si="74"/>
        <v>527.40000000000009</v>
      </c>
      <c r="AA435" s="16">
        <f t="shared" si="75"/>
        <v>4702.4200000000019</v>
      </c>
      <c r="AB435" s="16">
        <f t="shared" si="76"/>
        <v>527.40000000000009</v>
      </c>
      <c r="AC435" s="16">
        <f t="shared" si="77"/>
        <v>4175.0200000000023</v>
      </c>
    </row>
    <row r="436" spans="1:29" s="8" customFormat="1" ht="12" hidden="1" outlineLevel="1" x14ac:dyDescent="0.2">
      <c r="A436" s="12" t="s">
        <v>3073</v>
      </c>
      <c r="B436" s="13" t="s">
        <v>3074</v>
      </c>
      <c r="C436" s="14">
        <v>44541</v>
      </c>
      <c r="D436" s="12" t="s">
        <v>19</v>
      </c>
      <c r="E436" s="13">
        <v>191</v>
      </c>
      <c r="F436" s="13">
        <v>155</v>
      </c>
      <c r="G436" s="16">
        <v>8438.17</v>
      </c>
      <c r="H436" s="16">
        <v>8438.17</v>
      </c>
      <c r="I436" s="16">
        <v>1098.75</v>
      </c>
      <c r="J436" s="16">
        <v>7339.42</v>
      </c>
      <c r="K436" s="15"/>
      <c r="L436" s="17">
        <v>527.4</v>
      </c>
      <c r="M436" s="15"/>
      <c r="N436" s="15"/>
      <c r="O436" s="16">
        <v>8438.17</v>
      </c>
      <c r="P436" s="16">
        <v>1626.15</v>
      </c>
      <c r="Q436" s="16">
        <v>6812.02</v>
      </c>
      <c r="R436" s="16">
        <v>43.95</v>
      </c>
      <c r="S436" s="16">
        <v>43.95</v>
      </c>
      <c r="T436" s="16">
        <f t="shared" si="69"/>
        <v>527.40000000000009</v>
      </c>
      <c r="U436" s="16">
        <f t="shared" si="70"/>
        <v>6284.6200000000008</v>
      </c>
      <c r="V436" s="16">
        <f t="shared" si="71"/>
        <v>527.40000000000009</v>
      </c>
      <c r="W436" s="16">
        <f t="shared" si="72"/>
        <v>5757.2200000000012</v>
      </c>
      <c r="X436" s="16">
        <f t="shared" si="71"/>
        <v>527.40000000000009</v>
      </c>
      <c r="Y436" s="16">
        <f t="shared" si="73"/>
        <v>5229.8200000000015</v>
      </c>
      <c r="Z436" s="16">
        <f t="shared" si="74"/>
        <v>527.40000000000009</v>
      </c>
      <c r="AA436" s="16">
        <f t="shared" si="75"/>
        <v>4702.4200000000019</v>
      </c>
      <c r="AB436" s="16">
        <f t="shared" si="76"/>
        <v>527.40000000000009</v>
      </c>
      <c r="AC436" s="16">
        <f t="shared" si="77"/>
        <v>4175.0200000000023</v>
      </c>
    </row>
    <row r="437" spans="1:29" s="8" customFormat="1" ht="12" hidden="1" outlineLevel="1" x14ac:dyDescent="0.2">
      <c r="A437" s="12" t="s">
        <v>3075</v>
      </c>
      <c r="B437" s="13" t="s">
        <v>3076</v>
      </c>
      <c r="C437" s="14">
        <v>44541</v>
      </c>
      <c r="D437" s="12" t="s">
        <v>19</v>
      </c>
      <c r="E437" s="13">
        <v>191</v>
      </c>
      <c r="F437" s="13">
        <v>155</v>
      </c>
      <c r="G437" s="16">
        <v>8438.17</v>
      </c>
      <c r="H437" s="16">
        <v>8438.17</v>
      </c>
      <c r="I437" s="16">
        <v>1098.75</v>
      </c>
      <c r="J437" s="16">
        <v>7339.42</v>
      </c>
      <c r="K437" s="15"/>
      <c r="L437" s="17">
        <v>527.4</v>
      </c>
      <c r="M437" s="15"/>
      <c r="N437" s="15"/>
      <c r="O437" s="16">
        <v>8438.17</v>
      </c>
      <c r="P437" s="16">
        <v>1626.15</v>
      </c>
      <c r="Q437" s="16">
        <v>6812.02</v>
      </c>
      <c r="R437" s="16">
        <v>43.95</v>
      </c>
      <c r="S437" s="16">
        <v>43.95</v>
      </c>
      <c r="T437" s="16">
        <f t="shared" si="69"/>
        <v>527.40000000000009</v>
      </c>
      <c r="U437" s="16">
        <f t="shared" si="70"/>
        <v>6284.6200000000008</v>
      </c>
      <c r="V437" s="16">
        <f t="shared" si="71"/>
        <v>527.40000000000009</v>
      </c>
      <c r="W437" s="16">
        <f t="shared" si="72"/>
        <v>5757.2200000000012</v>
      </c>
      <c r="X437" s="16">
        <f t="shared" si="71"/>
        <v>527.40000000000009</v>
      </c>
      <c r="Y437" s="16">
        <f t="shared" si="73"/>
        <v>5229.8200000000015</v>
      </c>
      <c r="Z437" s="16">
        <f t="shared" si="74"/>
        <v>527.40000000000009</v>
      </c>
      <c r="AA437" s="16">
        <f t="shared" si="75"/>
        <v>4702.4200000000019</v>
      </c>
      <c r="AB437" s="16">
        <f t="shared" si="76"/>
        <v>527.40000000000009</v>
      </c>
      <c r="AC437" s="16">
        <f t="shared" si="77"/>
        <v>4175.0200000000023</v>
      </c>
    </row>
    <row r="438" spans="1:29" s="8" customFormat="1" ht="12" hidden="1" outlineLevel="1" x14ac:dyDescent="0.2">
      <c r="A438" s="12" t="s">
        <v>3077</v>
      </c>
      <c r="B438" s="13" t="s">
        <v>3078</v>
      </c>
      <c r="C438" s="14">
        <v>44541</v>
      </c>
      <c r="D438" s="12" t="s">
        <v>19</v>
      </c>
      <c r="E438" s="13">
        <v>191</v>
      </c>
      <c r="F438" s="13">
        <v>155</v>
      </c>
      <c r="G438" s="16">
        <v>8438.17</v>
      </c>
      <c r="H438" s="16">
        <v>8438.17</v>
      </c>
      <c r="I438" s="16">
        <v>1098.75</v>
      </c>
      <c r="J438" s="16">
        <v>7339.42</v>
      </c>
      <c r="K438" s="15"/>
      <c r="L438" s="17">
        <v>527.4</v>
      </c>
      <c r="M438" s="15"/>
      <c r="N438" s="15"/>
      <c r="O438" s="16">
        <v>8438.17</v>
      </c>
      <c r="P438" s="16">
        <v>1626.15</v>
      </c>
      <c r="Q438" s="16">
        <v>6812.02</v>
      </c>
      <c r="R438" s="16">
        <v>43.95</v>
      </c>
      <c r="S438" s="16">
        <v>43.95</v>
      </c>
      <c r="T438" s="16">
        <f t="shared" si="69"/>
        <v>527.40000000000009</v>
      </c>
      <c r="U438" s="16">
        <f t="shared" si="70"/>
        <v>6284.6200000000008</v>
      </c>
      <c r="V438" s="16">
        <f t="shared" si="71"/>
        <v>527.40000000000009</v>
      </c>
      <c r="W438" s="16">
        <f t="shared" si="72"/>
        <v>5757.2200000000012</v>
      </c>
      <c r="X438" s="16">
        <f t="shared" si="71"/>
        <v>527.40000000000009</v>
      </c>
      <c r="Y438" s="16">
        <f t="shared" si="73"/>
        <v>5229.8200000000015</v>
      </c>
      <c r="Z438" s="16">
        <f t="shared" si="74"/>
        <v>527.40000000000009</v>
      </c>
      <c r="AA438" s="16">
        <f t="shared" si="75"/>
        <v>4702.4200000000019</v>
      </c>
      <c r="AB438" s="16">
        <f t="shared" si="76"/>
        <v>527.40000000000009</v>
      </c>
      <c r="AC438" s="16">
        <f t="shared" si="77"/>
        <v>4175.0200000000023</v>
      </c>
    </row>
    <row r="439" spans="1:29" s="8" customFormat="1" ht="12" hidden="1" outlineLevel="1" x14ac:dyDescent="0.2">
      <c r="A439" s="12" t="s">
        <v>3079</v>
      </c>
      <c r="B439" s="13" t="s">
        <v>3080</v>
      </c>
      <c r="C439" s="14">
        <v>44541</v>
      </c>
      <c r="D439" s="12" t="s">
        <v>19</v>
      </c>
      <c r="E439" s="13">
        <v>191</v>
      </c>
      <c r="F439" s="13">
        <v>155</v>
      </c>
      <c r="G439" s="16">
        <v>8438.17</v>
      </c>
      <c r="H439" s="16">
        <v>8438.17</v>
      </c>
      <c r="I439" s="16">
        <v>1098.75</v>
      </c>
      <c r="J439" s="16">
        <v>7339.42</v>
      </c>
      <c r="K439" s="15"/>
      <c r="L439" s="17">
        <v>527.4</v>
      </c>
      <c r="M439" s="15"/>
      <c r="N439" s="15"/>
      <c r="O439" s="16">
        <v>8438.17</v>
      </c>
      <c r="P439" s="16">
        <v>1626.15</v>
      </c>
      <c r="Q439" s="16">
        <v>6812.02</v>
      </c>
      <c r="R439" s="16">
        <v>43.95</v>
      </c>
      <c r="S439" s="16">
        <v>43.95</v>
      </c>
      <c r="T439" s="16">
        <f t="shared" si="69"/>
        <v>527.40000000000009</v>
      </c>
      <c r="U439" s="16">
        <f t="shared" si="70"/>
        <v>6284.6200000000008</v>
      </c>
      <c r="V439" s="16">
        <f t="shared" si="71"/>
        <v>527.40000000000009</v>
      </c>
      <c r="W439" s="16">
        <f t="shared" si="72"/>
        <v>5757.2200000000012</v>
      </c>
      <c r="X439" s="16">
        <f t="shared" si="71"/>
        <v>527.40000000000009</v>
      </c>
      <c r="Y439" s="16">
        <f t="shared" si="73"/>
        <v>5229.8200000000015</v>
      </c>
      <c r="Z439" s="16">
        <f t="shared" si="74"/>
        <v>527.40000000000009</v>
      </c>
      <c r="AA439" s="16">
        <f t="shared" si="75"/>
        <v>4702.4200000000019</v>
      </c>
      <c r="AB439" s="16">
        <f t="shared" si="76"/>
        <v>527.40000000000009</v>
      </c>
      <c r="AC439" s="16">
        <f t="shared" si="77"/>
        <v>4175.0200000000023</v>
      </c>
    </row>
    <row r="440" spans="1:29" s="8" customFormat="1" ht="12" hidden="1" outlineLevel="1" x14ac:dyDescent="0.2">
      <c r="A440" s="12" t="s">
        <v>3081</v>
      </c>
      <c r="B440" s="13" t="s">
        <v>3082</v>
      </c>
      <c r="C440" s="14">
        <v>44541</v>
      </c>
      <c r="D440" s="12" t="s">
        <v>19</v>
      </c>
      <c r="E440" s="13">
        <v>191</v>
      </c>
      <c r="F440" s="13">
        <v>155</v>
      </c>
      <c r="G440" s="16">
        <v>8438.17</v>
      </c>
      <c r="H440" s="16">
        <v>8438.17</v>
      </c>
      <c r="I440" s="16">
        <v>1098.75</v>
      </c>
      <c r="J440" s="16">
        <v>7339.42</v>
      </c>
      <c r="K440" s="15"/>
      <c r="L440" s="17">
        <v>527.4</v>
      </c>
      <c r="M440" s="15"/>
      <c r="N440" s="15"/>
      <c r="O440" s="16">
        <v>8438.17</v>
      </c>
      <c r="P440" s="16">
        <v>1626.15</v>
      </c>
      <c r="Q440" s="16">
        <v>6812.02</v>
      </c>
      <c r="R440" s="16">
        <v>43.95</v>
      </c>
      <c r="S440" s="16">
        <v>43.95</v>
      </c>
      <c r="T440" s="16">
        <f t="shared" si="69"/>
        <v>527.40000000000009</v>
      </c>
      <c r="U440" s="16">
        <f t="shared" si="70"/>
        <v>6284.6200000000008</v>
      </c>
      <c r="V440" s="16">
        <f t="shared" si="71"/>
        <v>527.40000000000009</v>
      </c>
      <c r="W440" s="16">
        <f t="shared" si="72"/>
        <v>5757.2200000000012</v>
      </c>
      <c r="X440" s="16">
        <f t="shared" si="71"/>
        <v>527.40000000000009</v>
      </c>
      <c r="Y440" s="16">
        <f t="shared" si="73"/>
        <v>5229.8200000000015</v>
      </c>
      <c r="Z440" s="16">
        <f t="shared" si="74"/>
        <v>527.40000000000009</v>
      </c>
      <c r="AA440" s="16">
        <f t="shared" si="75"/>
        <v>4702.4200000000019</v>
      </c>
      <c r="AB440" s="16">
        <f t="shared" si="76"/>
        <v>527.40000000000009</v>
      </c>
      <c r="AC440" s="16">
        <f t="shared" si="77"/>
        <v>4175.0200000000023</v>
      </c>
    </row>
    <row r="441" spans="1:29" s="8" customFormat="1" ht="12" hidden="1" outlineLevel="1" x14ac:dyDescent="0.2">
      <c r="A441" s="12" t="s">
        <v>3083</v>
      </c>
      <c r="B441" s="13" t="s">
        <v>3084</v>
      </c>
      <c r="C441" s="14">
        <v>44541</v>
      </c>
      <c r="D441" s="12" t="s">
        <v>19</v>
      </c>
      <c r="E441" s="13">
        <v>191</v>
      </c>
      <c r="F441" s="13">
        <v>155</v>
      </c>
      <c r="G441" s="16">
        <v>8438.17</v>
      </c>
      <c r="H441" s="16">
        <v>8438.17</v>
      </c>
      <c r="I441" s="16">
        <v>1098.75</v>
      </c>
      <c r="J441" s="16">
        <v>7339.42</v>
      </c>
      <c r="K441" s="15"/>
      <c r="L441" s="17">
        <v>527.4</v>
      </c>
      <c r="M441" s="15"/>
      <c r="N441" s="15"/>
      <c r="O441" s="16">
        <v>8438.17</v>
      </c>
      <c r="P441" s="16">
        <v>1626.15</v>
      </c>
      <c r="Q441" s="16">
        <v>6812.02</v>
      </c>
      <c r="R441" s="16">
        <v>43.95</v>
      </c>
      <c r="S441" s="16">
        <v>43.95</v>
      </c>
      <c r="T441" s="16">
        <f t="shared" si="69"/>
        <v>527.40000000000009</v>
      </c>
      <c r="U441" s="16">
        <f t="shared" si="70"/>
        <v>6284.6200000000008</v>
      </c>
      <c r="V441" s="16">
        <f t="shared" si="71"/>
        <v>527.40000000000009</v>
      </c>
      <c r="W441" s="16">
        <f t="shared" si="72"/>
        <v>5757.2200000000012</v>
      </c>
      <c r="X441" s="16">
        <f t="shared" si="71"/>
        <v>527.40000000000009</v>
      </c>
      <c r="Y441" s="16">
        <f t="shared" si="73"/>
        <v>5229.8200000000015</v>
      </c>
      <c r="Z441" s="16">
        <f t="shared" si="74"/>
        <v>527.40000000000009</v>
      </c>
      <c r="AA441" s="16">
        <f t="shared" si="75"/>
        <v>4702.4200000000019</v>
      </c>
      <c r="AB441" s="16">
        <f t="shared" si="76"/>
        <v>527.40000000000009</v>
      </c>
      <c r="AC441" s="16">
        <f t="shared" si="77"/>
        <v>4175.0200000000023</v>
      </c>
    </row>
    <row r="442" spans="1:29" s="8" customFormat="1" ht="12" hidden="1" outlineLevel="1" x14ac:dyDescent="0.2">
      <c r="A442" s="12" t="s">
        <v>3085</v>
      </c>
      <c r="B442" s="13" t="s">
        <v>3086</v>
      </c>
      <c r="C442" s="14">
        <v>44541</v>
      </c>
      <c r="D442" s="12" t="s">
        <v>19</v>
      </c>
      <c r="E442" s="13">
        <v>191</v>
      </c>
      <c r="F442" s="13">
        <v>155</v>
      </c>
      <c r="G442" s="16">
        <v>8438.17</v>
      </c>
      <c r="H442" s="16">
        <v>8438.17</v>
      </c>
      <c r="I442" s="16">
        <v>1098.75</v>
      </c>
      <c r="J442" s="16">
        <v>7339.42</v>
      </c>
      <c r="K442" s="15"/>
      <c r="L442" s="17">
        <v>527.4</v>
      </c>
      <c r="M442" s="15"/>
      <c r="N442" s="15"/>
      <c r="O442" s="16">
        <v>8438.17</v>
      </c>
      <c r="P442" s="16">
        <v>1626.15</v>
      </c>
      <c r="Q442" s="16">
        <v>6812.02</v>
      </c>
      <c r="R442" s="16">
        <v>43.95</v>
      </c>
      <c r="S442" s="16">
        <v>43.95</v>
      </c>
      <c r="T442" s="16">
        <f t="shared" si="69"/>
        <v>527.40000000000009</v>
      </c>
      <c r="U442" s="16">
        <f t="shared" si="70"/>
        <v>6284.6200000000008</v>
      </c>
      <c r="V442" s="16">
        <f t="shared" si="71"/>
        <v>527.40000000000009</v>
      </c>
      <c r="W442" s="16">
        <f t="shared" si="72"/>
        <v>5757.2200000000012</v>
      </c>
      <c r="X442" s="16">
        <f t="shared" si="71"/>
        <v>527.40000000000009</v>
      </c>
      <c r="Y442" s="16">
        <f t="shared" si="73"/>
        <v>5229.8200000000015</v>
      </c>
      <c r="Z442" s="16">
        <f t="shared" si="74"/>
        <v>527.40000000000009</v>
      </c>
      <c r="AA442" s="16">
        <f t="shared" si="75"/>
        <v>4702.4200000000019</v>
      </c>
      <c r="AB442" s="16">
        <f t="shared" si="76"/>
        <v>527.40000000000009</v>
      </c>
      <c r="AC442" s="16">
        <f t="shared" si="77"/>
        <v>4175.0200000000023</v>
      </c>
    </row>
    <row r="443" spans="1:29" s="8" customFormat="1" ht="12" hidden="1" outlineLevel="1" x14ac:dyDescent="0.2">
      <c r="A443" s="12" t="s">
        <v>3087</v>
      </c>
      <c r="B443" s="13" t="s">
        <v>3088</v>
      </c>
      <c r="C443" s="14">
        <v>44541</v>
      </c>
      <c r="D443" s="12" t="s">
        <v>19</v>
      </c>
      <c r="E443" s="13">
        <v>191</v>
      </c>
      <c r="F443" s="13">
        <v>155</v>
      </c>
      <c r="G443" s="16">
        <v>8438.17</v>
      </c>
      <c r="H443" s="16">
        <v>8438.17</v>
      </c>
      <c r="I443" s="16">
        <v>1098.75</v>
      </c>
      <c r="J443" s="16">
        <v>7339.42</v>
      </c>
      <c r="K443" s="15"/>
      <c r="L443" s="17">
        <v>527.4</v>
      </c>
      <c r="M443" s="15"/>
      <c r="N443" s="15"/>
      <c r="O443" s="16">
        <v>8438.17</v>
      </c>
      <c r="P443" s="16">
        <v>1626.15</v>
      </c>
      <c r="Q443" s="16">
        <v>6812.02</v>
      </c>
      <c r="R443" s="16">
        <v>43.95</v>
      </c>
      <c r="S443" s="16">
        <v>43.95</v>
      </c>
      <c r="T443" s="16">
        <f t="shared" si="69"/>
        <v>527.40000000000009</v>
      </c>
      <c r="U443" s="16">
        <f t="shared" si="70"/>
        <v>6284.6200000000008</v>
      </c>
      <c r="V443" s="16">
        <f t="shared" si="71"/>
        <v>527.40000000000009</v>
      </c>
      <c r="W443" s="16">
        <f t="shared" si="72"/>
        <v>5757.2200000000012</v>
      </c>
      <c r="X443" s="16">
        <f t="shared" si="71"/>
        <v>527.40000000000009</v>
      </c>
      <c r="Y443" s="16">
        <f t="shared" si="73"/>
        <v>5229.8200000000015</v>
      </c>
      <c r="Z443" s="16">
        <f t="shared" si="74"/>
        <v>527.40000000000009</v>
      </c>
      <c r="AA443" s="16">
        <f t="shared" si="75"/>
        <v>4702.4200000000019</v>
      </c>
      <c r="AB443" s="16">
        <f t="shared" si="76"/>
        <v>527.40000000000009</v>
      </c>
      <c r="AC443" s="16">
        <f t="shared" si="77"/>
        <v>4175.0200000000023</v>
      </c>
    </row>
    <row r="444" spans="1:29" s="8" customFormat="1" ht="12" hidden="1" outlineLevel="1" x14ac:dyDescent="0.2">
      <c r="A444" s="12" t="s">
        <v>3089</v>
      </c>
      <c r="B444" s="13" t="s">
        <v>3090</v>
      </c>
      <c r="C444" s="14">
        <v>44541</v>
      </c>
      <c r="D444" s="12" t="s">
        <v>19</v>
      </c>
      <c r="E444" s="13">
        <v>191</v>
      </c>
      <c r="F444" s="13">
        <v>155</v>
      </c>
      <c r="G444" s="16">
        <v>8438.17</v>
      </c>
      <c r="H444" s="16">
        <v>8438.17</v>
      </c>
      <c r="I444" s="16">
        <v>1098.75</v>
      </c>
      <c r="J444" s="16">
        <v>7339.42</v>
      </c>
      <c r="K444" s="15"/>
      <c r="L444" s="17">
        <v>527.4</v>
      </c>
      <c r="M444" s="15"/>
      <c r="N444" s="15"/>
      <c r="O444" s="16">
        <v>8438.17</v>
      </c>
      <c r="P444" s="16">
        <v>1626.15</v>
      </c>
      <c r="Q444" s="16">
        <v>6812.02</v>
      </c>
      <c r="R444" s="16">
        <v>43.95</v>
      </c>
      <c r="S444" s="16">
        <v>43.95</v>
      </c>
      <c r="T444" s="16">
        <f t="shared" si="69"/>
        <v>527.40000000000009</v>
      </c>
      <c r="U444" s="16">
        <f t="shared" si="70"/>
        <v>6284.6200000000008</v>
      </c>
      <c r="V444" s="16">
        <f t="shared" si="71"/>
        <v>527.40000000000009</v>
      </c>
      <c r="W444" s="16">
        <f t="shared" si="72"/>
        <v>5757.2200000000012</v>
      </c>
      <c r="X444" s="16">
        <f t="shared" si="71"/>
        <v>527.40000000000009</v>
      </c>
      <c r="Y444" s="16">
        <f t="shared" si="73"/>
        <v>5229.8200000000015</v>
      </c>
      <c r="Z444" s="16">
        <f t="shared" si="74"/>
        <v>527.40000000000009</v>
      </c>
      <c r="AA444" s="16">
        <f t="shared" si="75"/>
        <v>4702.4200000000019</v>
      </c>
      <c r="AB444" s="16">
        <f t="shared" si="76"/>
        <v>527.40000000000009</v>
      </c>
      <c r="AC444" s="16">
        <f t="shared" si="77"/>
        <v>4175.0200000000023</v>
      </c>
    </row>
    <row r="445" spans="1:29" s="8" customFormat="1" ht="12" hidden="1" outlineLevel="1" x14ac:dyDescent="0.2">
      <c r="A445" s="12" t="s">
        <v>3091</v>
      </c>
      <c r="B445" s="13" t="s">
        <v>3092</v>
      </c>
      <c r="C445" s="14">
        <v>44541</v>
      </c>
      <c r="D445" s="12" t="s">
        <v>19</v>
      </c>
      <c r="E445" s="13">
        <v>191</v>
      </c>
      <c r="F445" s="13">
        <v>155</v>
      </c>
      <c r="G445" s="16">
        <v>8438.17</v>
      </c>
      <c r="H445" s="16">
        <v>8438.17</v>
      </c>
      <c r="I445" s="16">
        <v>1098.75</v>
      </c>
      <c r="J445" s="16">
        <v>7339.42</v>
      </c>
      <c r="K445" s="15"/>
      <c r="L445" s="17">
        <v>527.4</v>
      </c>
      <c r="M445" s="15"/>
      <c r="N445" s="15"/>
      <c r="O445" s="16">
        <v>8438.17</v>
      </c>
      <c r="P445" s="16">
        <v>1626.15</v>
      </c>
      <c r="Q445" s="16">
        <v>6812.02</v>
      </c>
      <c r="R445" s="16">
        <v>43.95</v>
      </c>
      <c r="S445" s="16">
        <v>43.95</v>
      </c>
      <c r="T445" s="16">
        <f t="shared" si="69"/>
        <v>527.40000000000009</v>
      </c>
      <c r="U445" s="16">
        <f t="shared" si="70"/>
        <v>6284.6200000000008</v>
      </c>
      <c r="V445" s="16">
        <f t="shared" si="71"/>
        <v>527.40000000000009</v>
      </c>
      <c r="W445" s="16">
        <f t="shared" si="72"/>
        <v>5757.2200000000012</v>
      </c>
      <c r="X445" s="16">
        <f t="shared" si="71"/>
        <v>527.40000000000009</v>
      </c>
      <c r="Y445" s="16">
        <f t="shared" si="73"/>
        <v>5229.8200000000015</v>
      </c>
      <c r="Z445" s="16">
        <f t="shared" si="74"/>
        <v>527.40000000000009</v>
      </c>
      <c r="AA445" s="16">
        <f t="shared" si="75"/>
        <v>4702.4200000000019</v>
      </c>
      <c r="AB445" s="16">
        <f t="shared" si="76"/>
        <v>527.40000000000009</v>
      </c>
      <c r="AC445" s="16">
        <f t="shared" si="77"/>
        <v>4175.0200000000023</v>
      </c>
    </row>
    <row r="446" spans="1:29" s="8" customFormat="1" ht="12" hidden="1" outlineLevel="1" x14ac:dyDescent="0.2">
      <c r="A446" s="12" t="s">
        <v>3093</v>
      </c>
      <c r="B446" s="13" t="s">
        <v>3094</v>
      </c>
      <c r="C446" s="14">
        <v>44541</v>
      </c>
      <c r="D446" s="12" t="s">
        <v>19</v>
      </c>
      <c r="E446" s="13">
        <v>191</v>
      </c>
      <c r="F446" s="13">
        <v>155</v>
      </c>
      <c r="G446" s="16">
        <v>8438.17</v>
      </c>
      <c r="H446" s="16">
        <v>8438.17</v>
      </c>
      <c r="I446" s="16">
        <v>1098.75</v>
      </c>
      <c r="J446" s="16">
        <v>7339.42</v>
      </c>
      <c r="K446" s="15"/>
      <c r="L446" s="17">
        <v>527.4</v>
      </c>
      <c r="M446" s="15"/>
      <c r="N446" s="15"/>
      <c r="O446" s="16">
        <v>8438.17</v>
      </c>
      <c r="P446" s="16">
        <v>1626.15</v>
      </c>
      <c r="Q446" s="16">
        <v>6812.02</v>
      </c>
      <c r="R446" s="16">
        <v>43.95</v>
      </c>
      <c r="S446" s="16">
        <v>43.95</v>
      </c>
      <c r="T446" s="16">
        <f t="shared" si="69"/>
        <v>527.40000000000009</v>
      </c>
      <c r="U446" s="16">
        <f t="shared" si="70"/>
        <v>6284.6200000000008</v>
      </c>
      <c r="V446" s="16">
        <f t="shared" si="71"/>
        <v>527.40000000000009</v>
      </c>
      <c r="W446" s="16">
        <f t="shared" si="72"/>
        <v>5757.2200000000012</v>
      </c>
      <c r="X446" s="16">
        <f t="shared" si="71"/>
        <v>527.40000000000009</v>
      </c>
      <c r="Y446" s="16">
        <f t="shared" si="73"/>
        <v>5229.8200000000015</v>
      </c>
      <c r="Z446" s="16">
        <f t="shared" si="74"/>
        <v>527.40000000000009</v>
      </c>
      <c r="AA446" s="16">
        <f t="shared" si="75"/>
        <v>4702.4200000000019</v>
      </c>
      <c r="AB446" s="16">
        <f t="shared" si="76"/>
        <v>527.40000000000009</v>
      </c>
      <c r="AC446" s="16">
        <f t="shared" si="77"/>
        <v>4175.0200000000023</v>
      </c>
    </row>
    <row r="447" spans="1:29" s="8" customFormat="1" ht="12" hidden="1" outlineLevel="1" x14ac:dyDescent="0.2">
      <c r="A447" s="12" t="s">
        <v>3095</v>
      </c>
      <c r="B447" s="13" t="s">
        <v>3096</v>
      </c>
      <c r="C447" s="14">
        <v>44541</v>
      </c>
      <c r="D447" s="12" t="s">
        <v>19</v>
      </c>
      <c r="E447" s="13">
        <v>191</v>
      </c>
      <c r="F447" s="13">
        <v>155</v>
      </c>
      <c r="G447" s="16">
        <v>8438.17</v>
      </c>
      <c r="H447" s="16">
        <v>8438.17</v>
      </c>
      <c r="I447" s="16">
        <v>1098.75</v>
      </c>
      <c r="J447" s="16">
        <v>7339.42</v>
      </c>
      <c r="K447" s="15"/>
      <c r="L447" s="17">
        <v>527.4</v>
      </c>
      <c r="M447" s="15"/>
      <c r="N447" s="15"/>
      <c r="O447" s="16">
        <v>8438.17</v>
      </c>
      <c r="P447" s="16">
        <v>1626.15</v>
      </c>
      <c r="Q447" s="16">
        <v>6812.02</v>
      </c>
      <c r="R447" s="16">
        <v>43.95</v>
      </c>
      <c r="S447" s="16">
        <v>43.95</v>
      </c>
      <c r="T447" s="16">
        <f t="shared" si="69"/>
        <v>527.40000000000009</v>
      </c>
      <c r="U447" s="16">
        <f t="shared" si="70"/>
        <v>6284.6200000000008</v>
      </c>
      <c r="V447" s="16">
        <f t="shared" si="71"/>
        <v>527.40000000000009</v>
      </c>
      <c r="W447" s="16">
        <f t="shared" si="72"/>
        <v>5757.2200000000012</v>
      </c>
      <c r="X447" s="16">
        <f t="shared" si="71"/>
        <v>527.40000000000009</v>
      </c>
      <c r="Y447" s="16">
        <f t="shared" si="73"/>
        <v>5229.8200000000015</v>
      </c>
      <c r="Z447" s="16">
        <f t="shared" si="74"/>
        <v>527.40000000000009</v>
      </c>
      <c r="AA447" s="16">
        <f t="shared" si="75"/>
        <v>4702.4200000000019</v>
      </c>
      <c r="AB447" s="16">
        <f t="shared" si="76"/>
        <v>527.40000000000009</v>
      </c>
      <c r="AC447" s="16">
        <f t="shared" si="77"/>
        <v>4175.0200000000023</v>
      </c>
    </row>
    <row r="448" spans="1:29" s="8" customFormat="1" ht="12" hidden="1" outlineLevel="1" x14ac:dyDescent="0.2">
      <c r="A448" s="12" t="s">
        <v>3097</v>
      </c>
      <c r="B448" s="13" t="s">
        <v>3098</v>
      </c>
      <c r="C448" s="14">
        <v>44541</v>
      </c>
      <c r="D448" s="12" t="s">
        <v>19</v>
      </c>
      <c r="E448" s="13">
        <v>191</v>
      </c>
      <c r="F448" s="13">
        <v>155</v>
      </c>
      <c r="G448" s="16">
        <v>8438.17</v>
      </c>
      <c r="H448" s="16">
        <v>8438.17</v>
      </c>
      <c r="I448" s="16">
        <v>1098.75</v>
      </c>
      <c r="J448" s="16">
        <v>7339.42</v>
      </c>
      <c r="K448" s="15"/>
      <c r="L448" s="17">
        <v>527.4</v>
      </c>
      <c r="M448" s="15"/>
      <c r="N448" s="15"/>
      <c r="O448" s="16">
        <v>8438.17</v>
      </c>
      <c r="P448" s="16">
        <v>1626.15</v>
      </c>
      <c r="Q448" s="16">
        <v>6812.02</v>
      </c>
      <c r="R448" s="16">
        <v>43.95</v>
      </c>
      <c r="S448" s="16">
        <v>43.95</v>
      </c>
      <c r="T448" s="16">
        <f t="shared" si="69"/>
        <v>527.40000000000009</v>
      </c>
      <c r="U448" s="16">
        <f t="shared" si="70"/>
        <v>6284.6200000000008</v>
      </c>
      <c r="V448" s="16">
        <f t="shared" si="71"/>
        <v>527.40000000000009</v>
      </c>
      <c r="W448" s="16">
        <f t="shared" si="72"/>
        <v>5757.2200000000012</v>
      </c>
      <c r="X448" s="16">
        <f t="shared" si="71"/>
        <v>527.40000000000009</v>
      </c>
      <c r="Y448" s="16">
        <f t="shared" si="73"/>
        <v>5229.8200000000015</v>
      </c>
      <c r="Z448" s="16">
        <f t="shared" si="74"/>
        <v>527.40000000000009</v>
      </c>
      <c r="AA448" s="16">
        <f t="shared" si="75"/>
        <v>4702.4200000000019</v>
      </c>
      <c r="AB448" s="16">
        <f t="shared" si="76"/>
        <v>527.40000000000009</v>
      </c>
      <c r="AC448" s="16">
        <f t="shared" si="77"/>
        <v>4175.0200000000023</v>
      </c>
    </row>
    <row r="449" spans="1:29" s="8" customFormat="1" ht="12" hidden="1" outlineLevel="1" x14ac:dyDescent="0.2">
      <c r="A449" s="12" t="s">
        <v>3099</v>
      </c>
      <c r="B449" s="13" t="s">
        <v>3100</v>
      </c>
      <c r="C449" s="14">
        <v>44541</v>
      </c>
      <c r="D449" s="12" t="s">
        <v>19</v>
      </c>
      <c r="E449" s="13">
        <v>191</v>
      </c>
      <c r="F449" s="13">
        <v>155</v>
      </c>
      <c r="G449" s="16">
        <v>8438.17</v>
      </c>
      <c r="H449" s="16">
        <v>8438.17</v>
      </c>
      <c r="I449" s="16">
        <v>1098.75</v>
      </c>
      <c r="J449" s="16">
        <v>7339.42</v>
      </c>
      <c r="K449" s="15"/>
      <c r="L449" s="17">
        <v>527.4</v>
      </c>
      <c r="M449" s="15"/>
      <c r="N449" s="15"/>
      <c r="O449" s="16">
        <v>8438.17</v>
      </c>
      <c r="P449" s="16">
        <v>1626.15</v>
      </c>
      <c r="Q449" s="16">
        <v>6812.02</v>
      </c>
      <c r="R449" s="16">
        <v>43.95</v>
      </c>
      <c r="S449" s="16">
        <v>43.95</v>
      </c>
      <c r="T449" s="16">
        <f t="shared" si="69"/>
        <v>527.40000000000009</v>
      </c>
      <c r="U449" s="16">
        <f t="shared" si="70"/>
        <v>6284.6200000000008</v>
      </c>
      <c r="V449" s="16">
        <f t="shared" si="71"/>
        <v>527.40000000000009</v>
      </c>
      <c r="W449" s="16">
        <f t="shared" si="72"/>
        <v>5757.2200000000012</v>
      </c>
      <c r="X449" s="16">
        <f t="shared" si="71"/>
        <v>527.40000000000009</v>
      </c>
      <c r="Y449" s="16">
        <f t="shared" si="73"/>
        <v>5229.8200000000015</v>
      </c>
      <c r="Z449" s="16">
        <f t="shared" si="74"/>
        <v>527.40000000000009</v>
      </c>
      <c r="AA449" s="16">
        <f t="shared" si="75"/>
        <v>4702.4200000000019</v>
      </c>
      <c r="AB449" s="16">
        <f t="shared" si="76"/>
        <v>527.40000000000009</v>
      </c>
      <c r="AC449" s="16">
        <f t="shared" si="77"/>
        <v>4175.0200000000023</v>
      </c>
    </row>
    <row r="450" spans="1:29" s="8" customFormat="1" ht="12" hidden="1" outlineLevel="1" x14ac:dyDescent="0.2">
      <c r="A450" s="12" t="s">
        <v>3101</v>
      </c>
      <c r="B450" s="13" t="s">
        <v>3102</v>
      </c>
      <c r="C450" s="14">
        <v>44541</v>
      </c>
      <c r="D450" s="12" t="s">
        <v>19</v>
      </c>
      <c r="E450" s="13">
        <v>191</v>
      </c>
      <c r="F450" s="13">
        <v>155</v>
      </c>
      <c r="G450" s="16">
        <v>8438.17</v>
      </c>
      <c r="H450" s="16">
        <v>8438.17</v>
      </c>
      <c r="I450" s="16">
        <v>1098.75</v>
      </c>
      <c r="J450" s="16">
        <v>7339.42</v>
      </c>
      <c r="K450" s="15"/>
      <c r="L450" s="17">
        <v>527.4</v>
      </c>
      <c r="M450" s="15"/>
      <c r="N450" s="15"/>
      <c r="O450" s="16">
        <v>8438.17</v>
      </c>
      <c r="P450" s="16">
        <v>1626.15</v>
      </c>
      <c r="Q450" s="16">
        <v>6812.02</v>
      </c>
      <c r="R450" s="16">
        <v>43.95</v>
      </c>
      <c r="S450" s="16">
        <v>43.95</v>
      </c>
      <c r="T450" s="16">
        <f t="shared" si="69"/>
        <v>527.40000000000009</v>
      </c>
      <c r="U450" s="16">
        <f t="shared" si="70"/>
        <v>6284.6200000000008</v>
      </c>
      <c r="V450" s="16">
        <f t="shared" si="71"/>
        <v>527.40000000000009</v>
      </c>
      <c r="W450" s="16">
        <f t="shared" si="72"/>
        <v>5757.2200000000012</v>
      </c>
      <c r="X450" s="16">
        <f t="shared" si="71"/>
        <v>527.40000000000009</v>
      </c>
      <c r="Y450" s="16">
        <f t="shared" si="73"/>
        <v>5229.8200000000015</v>
      </c>
      <c r="Z450" s="16">
        <f t="shared" si="74"/>
        <v>527.40000000000009</v>
      </c>
      <c r="AA450" s="16">
        <f t="shared" si="75"/>
        <v>4702.4200000000019</v>
      </c>
      <c r="AB450" s="16">
        <f t="shared" si="76"/>
        <v>527.40000000000009</v>
      </c>
      <c r="AC450" s="16">
        <f t="shared" si="77"/>
        <v>4175.0200000000023</v>
      </c>
    </row>
    <row r="451" spans="1:29" s="8" customFormat="1" ht="12" hidden="1" outlineLevel="1" x14ac:dyDescent="0.2">
      <c r="A451" s="12" t="s">
        <v>3103</v>
      </c>
      <c r="B451" s="13" t="s">
        <v>3104</v>
      </c>
      <c r="C451" s="14">
        <v>44541</v>
      </c>
      <c r="D451" s="12" t="s">
        <v>19</v>
      </c>
      <c r="E451" s="13">
        <v>191</v>
      </c>
      <c r="F451" s="13">
        <v>155</v>
      </c>
      <c r="G451" s="16">
        <v>8438.17</v>
      </c>
      <c r="H451" s="16">
        <v>8438.17</v>
      </c>
      <c r="I451" s="16">
        <v>1098.75</v>
      </c>
      <c r="J451" s="16">
        <v>7339.42</v>
      </c>
      <c r="K451" s="15"/>
      <c r="L451" s="17">
        <v>527.4</v>
      </c>
      <c r="M451" s="15"/>
      <c r="N451" s="15"/>
      <c r="O451" s="16">
        <v>8438.17</v>
      </c>
      <c r="P451" s="16">
        <v>1626.15</v>
      </c>
      <c r="Q451" s="16">
        <v>6812.02</v>
      </c>
      <c r="R451" s="16">
        <v>43.95</v>
      </c>
      <c r="S451" s="16">
        <v>43.95</v>
      </c>
      <c r="T451" s="16">
        <f t="shared" si="69"/>
        <v>527.40000000000009</v>
      </c>
      <c r="U451" s="16">
        <f t="shared" si="70"/>
        <v>6284.6200000000008</v>
      </c>
      <c r="V451" s="16">
        <f t="shared" si="71"/>
        <v>527.40000000000009</v>
      </c>
      <c r="W451" s="16">
        <f t="shared" si="72"/>
        <v>5757.2200000000012</v>
      </c>
      <c r="X451" s="16">
        <f t="shared" si="71"/>
        <v>527.40000000000009</v>
      </c>
      <c r="Y451" s="16">
        <f t="shared" si="73"/>
        <v>5229.8200000000015</v>
      </c>
      <c r="Z451" s="16">
        <f t="shared" si="74"/>
        <v>527.40000000000009</v>
      </c>
      <c r="AA451" s="16">
        <f t="shared" si="75"/>
        <v>4702.4200000000019</v>
      </c>
      <c r="AB451" s="16">
        <f t="shared" si="76"/>
        <v>527.40000000000009</v>
      </c>
      <c r="AC451" s="16">
        <f t="shared" si="77"/>
        <v>4175.0200000000023</v>
      </c>
    </row>
    <row r="452" spans="1:29" s="8" customFormat="1" ht="12" hidden="1" outlineLevel="1" x14ac:dyDescent="0.2">
      <c r="A452" s="12" t="s">
        <v>3105</v>
      </c>
      <c r="B452" s="13" t="s">
        <v>3106</v>
      </c>
      <c r="C452" s="14">
        <v>44541</v>
      </c>
      <c r="D452" s="12" t="s">
        <v>19</v>
      </c>
      <c r="E452" s="13">
        <v>191</v>
      </c>
      <c r="F452" s="13">
        <v>155</v>
      </c>
      <c r="G452" s="16">
        <v>8438.17</v>
      </c>
      <c r="H452" s="16">
        <v>8438.17</v>
      </c>
      <c r="I452" s="16">
        <v>1098.75</v>
      </c>
      <c r="J452" s="16">
        <v>7339.42</v>
      </c>
      <c r="K452" s="15"/>
      <c r="L452" s="17">
        <v>527.4</v>
      </c>
      <c r="M452" s="15"/>
      <c r="N452" s="15"/>
      <c r="O452" s="16">
        <v>8438.17</v>
      </c>
      <c r="P452" s="16">
        <v>1626.15</v>
      </c>
      <c r="Q452" s="16">
        <v>6812.02</v>
      </c>
      <c r="R452" s="16">
        <v>43.95</v>
      </c>
      <c r="S452" s="16">
        <v>43.95</v>
      </c>
      <c r="T452" s="16">
        <f t="shared" si="69"/>
        <v>527.40000000000009</v>
      </c>
      <c r="U452" s="16">
        <f t="shared" si="70"/>
        <v>6284.6200000000008</v>
      </c>
      <c r="V452" s="16">
        <f t="shared" si="71"/>
        <v>527.40000000000009</v>
      </c>
      <c r="W452" s="16">
        <f t="shared" si="72"/>
        <v>5757.2200000000012</v>
      </c>
      <c r="X452" s="16">
        <f t="shared" si="71"/>
        <v>527.40000000000009</v>
      </c>
      <c r="Y452" s="16">
        <f t="shared" si="73"/>
        <v>5229.8200000000015</v>
      </c>
      <c r="Z452" s="16">
        <f t="shared" si="74"/>
        <v>527.40000000000009</v>
      </c>
      <c r="AA452" s="16">
        <f t="shared" si="75"/>
        <v>4702.4200000000019</v>
      </c>
      <c r="AB452" s="16">
        <f t="shared" si="76"/>
        <v>527.40000000000009</v>
      </c>
      <c r="AC452" s="16">
        <f t="shared" si="77"/>
        <v>4175.0200000000023</v>
      </c>
    </row>
    <row r="453" spans="1:29" s="8" customFormat="1" ht="12" hidden="1" outlineLevel="1" x14ac:dyDescent="0.2">
      <c r="A453" s="12" t="s">
        <v>3107</v>
      </c>
      <c r="B453" s="13" t="s">
        <v>3108</v>
      </c>
      <c r="C453" s="14">
        <v>44541</v>
      </c>
      <c r="D453" s="12" t="s">
        <v>19</v>
      </c>
      <c r="E453" s="13">
        <v>191</v>
      </c>
      <c r="F453" s="13">
        <v>155</v>
      </c>
      <c r="G453" s="16">
        <v>8438.17</v>
      </c>
      <c r="H453" s="16">
        <v>8438.17</v>
      </c>
      <c r="I453" s="16">
        <v>1098.75</v>
      </c>
      <c r="J453" s="16">
        <v>7339.42</v>
      </c>
      <c r="K453" s="15"/>
      <c r="L453" s="17">
        <v>527.4</v>
      </c>
      <c r="M453" s="15"/>
      <c r="N453" s="15"/>
      <c r="O453" s="16">
        <v>8438.17</v>
      </c>
      <c r="P453" s="16">
        <v>1626.15</v>
      </c>
      <c r="Q453" s="16">
        <v>6812.02</v>
      </c>
      <c r="R453" s="16">
        <v>43.95</v>
      </c>
      <c r="S453" s="16">
        <v>43.95</v>
      </c>
      <c r="T453" s="16">
        <f t="shared" si="69"/>
        <v>527.40000000000009</v>
      </c>
      <c r="U453" s="16">
        <f t="shared" si="70"/>
        <v>6284.6200000000008</v>
      </c>
      <c r="V453" s="16">
        <f t="shared" si="71"/>
        <v>527.40000000000009</v>
      </c>
      <c r="W453" s="16">
        <f t="shared" si="72"/>
        <v>5757.2200000000012</v>
      </c>
      <c r="X453" s="16">
        <f t="shared" si="71"/>
        <v>527.40000000000009</v>
      </c>
      <c r="Y453" s="16">
        <f t="shared" si="73"/>
        <v>5229.8200000000015</v>
      </c>
      <c r="Z453" s="16">
        <f t="shared" si="74"/>
        <v>527.40000000000009</v>
      </c>
      <c r="AA453" s="16">
        <f t="shared" si="75"/>
        <v>4702.4200000000019</v>
      </c>
      <c r="AB453" s="16">
        <f t="shared" si="76"/>
        <v>527.40000000000009</v>
      </c>
      <c r="AC453" s="16">
        <f t="shared" si="77"/>
        <v>4175.0200000000023</v>
      </c>
    </row>
    <row r="454" spans="1:29" s="8" customFormat="1" ht="12" hidden="1" outlineLevel="1" x14ac:dyDescent="0.2">
      <c r="A454" s="12" t="s">
        <v>3109</v>
      </c>
      <c r="B454" s="13" t="s">
        <v>3110</v>
      </c>
      <c r="C454" s="14">
        <v>44541</v>
      </c>
      <c r="D454" s="12" t="s">
        <v>19</v>
      </c>
      <c r="E454" s="13">
        <v>191</v>
      </c>
      <c r="F454" s="13">
        <v>155</v>
      </c>
      <c r="G454" s="16">
        <v>8438.17</v>
      </c>
      <c r="H454" s="16">
        <v>8438.17</v>
      </c>
      <c r="I454" s="16">
        <v>1098.75</v>
      </c>
      <c r="J454" s="16">
        <v>7339.42</v>
      </c>
      <c r="K454" s="15"/>
      <c r="L454" s="17">
        <v>527.4</v>
      </c>
      <c r="M454" s="15"/>
      <c r="N454" s="15"/>
      <c r="O454" s="16">
        <v>8438.17</v>
      </c>
      <c r="P454" s="16">
        <v>1626.15</v>
      </c>
      <c r="Q454" s="16">
        <v>6812.02</v>
      </c>
      <c r="R454" s="16">
        <v>43.95</v>
      </c>
      <c r="S454" s="16">
        <v>43.95</v>
      </c>
      <c r="T454" s="16">
        <f t="shared" si="69"/>
        <v>527.40000000000009</v>
      </c>
      <c r="U454" s="16">
        <f t="shared" si="70"/>
        <v>6284.6200000000008</v>
      </c>
      <c r="V454" s="16">
        <f t="shared" si="71"/>
        <v>527.40000000000009</v>
      </c>
      <c r="W454" s="16">
        <f t="shared" si="72"/>
        <v>5757.2200000000012</v>
      </c>
      <c r="X454" s="16">
        <f t="shared" si="71"/>
        <v>527.40000000000009</v>
      </c>
      <c r="Y454" s="16">
        <f t="shared" si="73"/>
        <v>5229.8200000000015</v>
      </c>
      <c r="Z454" s="16">
        <f t="shared" si="74"/>
        <v>527.40000000000009</v>
      </c>
      <c r="AA454" s="16">
        <f t="shared" si="75"/>
        <v>4702.4200000000019</v>
      </c>
      <c r="AB454" s="16">
        <f t="shared" si="76"/>
        <v>527.40000000000009</v>
      </c>
      <c r="AC454" s="16">
        <f t="shared" si="77"/>
        <v>4175.0200000000023</v>
      </c>
    </row>
    <row r="455" spans="1:29" s="8" customFormat="1" ht="12" hidden="1" outlineLevel="1" x14ac:dyDescent="0.2">
      <c r="A455" s="12" t="s">
        <v>3111</v>
      </c>
      <c r="B455" s="13" t="s">
        <v>3112</v>
      </c>
      <c r="C455" s="14">
        <v>44541</v>
      </c>
      <c r="D455" s="12" t="s">
        <v>19</v>
      </c>
      <c r="E455" s="13">
        <v>191</v>
      </c>
      <c r="F455" s="13">
        <v>155</v>
      </c>
      <c r="G455" s="16">
        <v>8438.17</v>
      </c>
      <c r="H455" s="16">
        <v>8438.17</v>
      </c>
      <c r="I455" s="16">
        <v>1098.75</v>
      </c>
      <c r="J455" s="16">
        <v>7339.42</v>
      </c>
      <c r="K455" s="15"/>
      <c r="L455" s="17">
        <v>527.4</v>
      </c>
      <c r="M455" s="15"/>
      <c r="N455" s="15"/>
      <c r="O455" s="16">
        <v>8438.17</v>
      </c>
      <c r="P455" s="16">
        <v>1626.15</v>
      </c>
      <c r="Q455" s="16">
        <v>6812.02</v>
      </c>
      <c r="R455" s="16">
        <v>43.95</v>
      </c>
      <c r="S455" s="16">
        <v>43.95</v>
      </c>
      <c r="T455" s="16">
        <f t="shared" si="69"/>
        <v>527.40000000000009</v>
      </c>
      <c r="U455" s="16">
        <f t="shared" si="70"/>
        <v>6284.6200000000008</v>
      </c>
      <c r="V455" s="16">
        <f t="shared" si="71"/>
        <v>527.40000000000009</v>
      </c>
      <c r="W455" s="16">
        <f t="shared" si="72"/>
        <v>5757.2200000000012</v>
      </c>
      <c r="X455" s="16">
        <f t="shared" si="71"/>
        <v>527.40000000000009</v>
      </c>
      <c r="Y455" s="16">
        <f t="shared" si="73"/>
        <v>5229.8200000000015</v>
      </c>
      <c r="Z455" s="16">
        <f t="shared" si="74"/>
        <v>527.40000000000009</v>
      </c>
      <c r="AA455" s="16">
        <f t="shared" si="75"/>
        <v>4702.4200000000019</v>
      </c>
      <c r="AB455" s="16">
        <f t="shared" si="76"/>
        <v>527.40000000000009</v>
      </c>
      <c r="AC455" s="16">
        <f t="shared" si="77"/>
        <v>4175.0200000000023</v>
      </c>
    </row>
    <row r="456" spans="1:29" s="8" customFormat="1" ht="12" hidden="1" outlineLevel="1" x14ac:dyDescent="0.2">
      <c r="A456" s="12" t="s">
        <v>3113</v>
      </c>
      <c r="B456" s="13" t="s">
        <v>3114</v>
      </c>
      <c r="C456" s="14">
        <v>44541</v>
      </c>
      <c r="D456" s="12" t="s">
        <v>19</v>
      </c>
      <c r="E456" s="13">
        <v>191</v>
      </c>
      <c r="F456" s="13">
        <v>155</v>
      </c>
      <c r="G456" s="16">
        <v>8438.17</v>
      </c>
      <c r="H456" s="16">
        <v>8438.17</v>
      </c>
      <c r="I456" s="16">
        <v>1098.75</v>
      </c>
      <c r="J456" s="16">
        <v>7339.42</v>
      </c>
      <c r="K456" s="15"/>
      <c r="L456" s="17">
        <v>527.4</v>
      </c>
      <c r="M456" s="15"/>
      <c r="N456" s="15"/>
      <c r="O456" s="16">
        <v>8438.17</v>
      </c>
      <c r="P456" s="16">
        <v>1626.15</v>
      </c>
      <c r="Q456" s="16">
        <v>6812.02</v>
      </c>
      <c r="R456" s="16">
        <v>43.95</v>
      </c>
      <c r="S456" s="16">
        <v>43.95</v>
      </c>
      <c r="T456" s="16">
        <f t="shared" si="69"/>
        <v>527.40000000000009</v>
      </c>
      <c r="U456" s="16">
        <f t="shared" si="70"/>
        <v>6284.6200000000008</v>
      </c>
      <c r="V456" s="16">
        <f t="shared" si="71"/>
        <v>527.40000000000009</v>
      </c>
      <c r="W456" s="16">
        <f t="shared" si="72"/>
        <v>5757.2200000000012</v>
      </c>
      <c r="X456" s="16">
        <f t="shared" si="71"/>
        <v>527.40000000000009</v>
      </c>
      <c r="Y456" s="16">
        <f t="shared" si="73"/>
        <v>5229.8200000000015</v>
      </c>
      <c r="Z456" s="16">
        <f t="shared" si="74"/>
        <v>527.40000000000009</v>
      </c>
      <c r="AA456" s="16">
        <f t="shared" si="75"/>
        <v>4702.4200000000019</v>
      </c>
      <c r="AB456" s="16">
        <f t="shared" si="76"/>
        <v>527.40000000000009</v>
      </c>
      <c r="AC456" s="16">
        <f t="shared" si="77"/>
        <v>4175.0200000000023</v>
      </c>
    </row>
    <row r="457" spans="1:29" s="8" customFormat="1" ht="12" hidden="1" outlineLevel="1" x14ac:dyDescent="0.2">
      <c r="A457" s="12" t="s">
        <v>3115</v>
      </c>
      <c r="B457" s="13" t="s">
        <v>3116</v>
      </c>
      <c r="C457" s="14">
        <v>44541</v>
      </c>
      <c r="D457" s="12" t="s">
        <v>19</v>
      </c>
      <c r="E457" s="13">
        <v>191</v>
      </c>
      <c r="F457" s="13">
        <v>155</v>
      </c>
      <c r="G457" s="16">
        <v>8438.17</v>
      </c>
      <c r="H457" s="16">
        <v>8438.17</v>
      </c>
      <c r="I457" s="16">
        <v>1098.75</v>
      </c>
      <c r="J457" s="16">
        <v>7339.42</v>
      </c>
      <c r="K457" s="15"/>
      <c r="L457" s="17">
        <v>527.4</v>
      </c>
      <c r="M457" s="15"/>
      <c r="N457" s="15"/>
      <c r="O457" s="16">
        <v>8438.17</v>
      </c>
      <c r="P457" s="16">
        <v>1626.15</v>
      </c>
      <c r="Q457" s="16">
        <v>6812.02</v>
      </c>
      <c r="R457" s="16">
        <v>43.95</v>
      </c>
      <c r="S457" s="16">
        <v>43.95</v>
      </c>
      <c r="T457" s="16">
        <f t="shared" si="69"/>
        <v>527.40000000000009</v>
      </c>
      <c r="U457" s="16">
        <f t="shared" si="70"/>
        <v>6284.6200000000008</v>
      </c>
      <c r="V457" s="16">
        <f t="shared" si="71"/>
        <v>527.40000000000009</v>
      </c>
      <c r="W457" s="16">
        <f t="shared" si="72"/>
        <v>5757.2200000000012</v>
      </c>
      <c r="X457" s="16">
        <f t="shared" si="71"/>
        <v>527.40000000000009</v>
      </c>
      <c r="Y457" s="16">
        <f t="shared" si="73"/>
        <v>5229.8200000000015</v>
      </c>
      <c r="Z457" s="16">
        <f t="shared" si="74"/>
        <v>527.40000000000009</v>
      </c>
      <c r="AA457" s="16">
        <f t="shared" si="75"/>
        <v>4702.4200000000019</v>
      </c>
      <c r="AB457" s="16">
        <f t="shared" si="76"/>
        <v>527.40000000000009</v>
      </c>
      <c r="AC457" s="16">
        <f t="shared" si="77"/>
        <v>4175.0200000000023</v>
      </c>
    </row>
    <row r="458" spans="1:29" s="8" customFormat="1" ht="12" hidden="1" outlineLevel="1" x14ac:dyDescent="0.2">
      <c r="A458" s="12" t="s">
        <v>3117</v>
      </c>
      <c r="B458" s="13" t="s">
        <v>3118</v>
      </c>
      <c r="C458" s="14">
        <v>44541</v>
      </c>
      <c r="D458" s="12" t="s">
        <v>19</v>
      </c>
      <c r="E458" s="13">
        <v>191</v>
      </c>
      <c r="F458" s="13">
        <v>155</v>
      </c>
      <c r="G458" s="16">
        <v>8438.17</v>
      </c>
      <c r="H458" s="16">
        <v>8438.17</v>
      </c>
      <c r="I458" s="16">
        <v>1098.75</v>
      </c>
      <c r="J458" s="16">
        <v>7339.42</v>
      </c>
      <c r="K458" s="15"/>
      <c r="L458" s="17">
        <v>527.4</v>
      </c>
      <c r="M458" s="15"/>
      <c r="N458" s="15"/>
      <c r="O458" s="16">
        <v>8438.17</v>
      </c>
      <c r="P458" s="16">
        <v>1626.15</v>
      </c>
      <c r="Q458" s="16">
        <v>6812.02</v>
      </c>
      <c r="R458" s="16">
        <v>43.95</v>
      </c>
      <c r="S458" s="16">
        <v>43.95</v>
      </c>
      <c r="T458" s="16">
        <f t="shared" si="69"/>
        <v>527.40000000000009</v>
      </c>
      <c r="U458" s="16">
        <f t="shared" si="70"/>
        <v>6284.6200000000008</v>
      </c>
      <c r="V458" s="16">
        <f t="shared" si="71"/>
        <v>527.40000000000009</v>
      </c>
      <c r="W458" s="16">
        <f t="shared" si="72"/>
        <v>5757.2200000000012</v>
      </c>
      <c r="X458" s="16">
        <f t="shared" si="71"/>
        <v>527.40000000000009</v>
      </c>
      <c r="Y458" s="16">
        <f t="shared" si="73"/>
        <v>5229.8200000000015</v>
      </c>
      <c r="Z458" s="16">
        <f t="shared" si="74"/>
        <v>527.40000000000009</v>
      </c>
      <c r="AA458" s="16">
        <f t="shared" si="75"/>
        <v>4702.4200000000019</v>
      </c>
      <c r="AB458" s="16">
        <f t="shared" si="76"/>
        <v>527.40000000000009</v>
      </c>
      <c r="AC458" s="16">
        <f t="shared" si="77"/>
        <v>4175.0200000000023</v>
      </c>
    </row>
    <row r="459" spans="1:29" s="8" customFormat="1" ht="12" hidden="1" outlineLevel="1" x14ac:dyDescent="0.2">
      <c r="A459" s="12" t="s">
        <v>3119</v>
      </c>
      <c r="B459" s="13" t="s">
        <v>3120</v>
      </c>
      <c r="C459" s="14">
        <v>44541</v>
      </c>
      <c r="D459" s="12" t="s">
        <v>19</v>
      </c>
      <c r="E459" s="13">
        <v>191</v>
      </c>
      <c r="F459" s="13">
        <v>155</v>
      </c>
      <c r="G459" s="16">
        <v>8438.17</v>
      </c>
      <c r="H459" s="16">
        <v>8438.17</v>
      </c>
      <c r="I459" s="16">
        <v>1098.75</v>
      </c>
      <c r="J459" s="16">
        <v>7339.42</v>
      </c>
      <c r="K459" s="15"/>
      <c r="L459" s="17">
        <v>527.4</v>
      </c>
      <c r="M459" s="15"/>
      <c r="N459" s="15"/>
      <c r="O459" s="16">
        <v>8438.17</v>
      </c>
      <c r="P459" s="16">
        <v>1626.15</v>
      </c>
      <c r="Q459" s="16">
        <v>6812.02</v>
      </c>
      <c r="R459" s="16">
        <v>43.95</v>
      </c>
      <c r="S459" s="16">
        <v>43.95</v>
      </c>
      <c r="T459" s="16">
        <f t="shared" si="69"/>
        <v>527.40000000000009</v>
      </c>
      <c r="U459" s="16">
        <f t="shared" si="70"/>
        <v>6284.6200000000008</v>
      </c>
      <c r="V459" s="16">
        <f t="shared" si="71"/>
        <v>527.40000000000009</v>
      </c>
      <c r="W459" s="16">
        <f t="shared" si="72"/>
        <v>5757.2200000000012</v>
      </c>
      <c r="X459" s="16">
        <f t="shared" si="71"/>
        <v>527.40000000000009</v>
      </c>
      <c r="Y459" s="16">
        <f t="shared" si="73"/>
        <v>5229.8200000000015</v>
      </c>
      <c r="Z459" s="16">
        <f t="shared" si="74"/>
        <v>527.40000000000009</v>
      </c>
      <c r="AA459" s="16">
        <f t="shared" si="75"/>
        <v>4702.4200000000019</v>
      </c>
      <c r="AB459" s="16">
        <f t="shared" si="76"/>
        <v>527.40000000000009</v>
      </c>
      <c r="AC459" s="16">
        <f t="shared" si="77"/>
        <v>4175.0200000000023</v>
      </c>
    </row>
    <row r="460" spans="1:29" s="8" customFormat="1" ht="12" hidden="1" outlineLevel="1" x14ac:dyDescent="0.2">
      <c r="A460" s="12" t="s">
        <v>3121</v>
      </c>
      <c r="B460" s="13" t="s">
        <v>3122</v>
      </c>
      <c r="C460" s="14">
        <v>44541</v>
      </c>
      <c r="D460" s="12" t="s">
        <v>19</v>
      </c>
      <c r="E460" s="13">
        <v>191</v>
      </c>
      <c r="F460" s="13">
        <v>155</v>
      </c>
      <c r="G460" s="16">
        <v>8438.17</v>
      </c>
      <c r="H460" s="16">
        <v>8438.17</v>
      </c>
      <c r="I460" s="16">
        <v>1098.75</v>
      </c>
      <c r="J460" s="16">
        <v>7339.42</v>
      </c>
      <c r="K460" s="15"/>
      <c r="L460" s="17">
        <v>527.4</v>
      </c>
      <c r="M460" s="15"/>
      <c r="N460" s="15"/>
      <c r="O460" s="16">
        <v>8438.17</v>
      </c>
      <c r="P460" s="16">
        <v>1626.15</v>
      </c>
      <c r="Q460" s="16">
        <v>6812.02</v>
      </c>
      <c r="R460" s="16">
        <v>43.95</v>
      </c>
      <c r="S460" s="16">
        <v>43.95</v>
      </c>
      <c r="T460" s="16">
        <f t="shared" si="69"/>
        <v>527.40000000000009</v>
      </c>
      <c r="U460" s="16">
        <f t="shared" si="70"/>
        <v>6284.6200000000008</v>
      </c>
      <c r="V460" s="16">
        <f t="shared" si="71"/>
        <v>527.40000000000009</v>
      </c>
      <c r="W460" s="16">
        <f t="shared" si="72"/>
        <v>5757.2200000000012</v>
      </c>
      <c r="X460" s="16">
        <f t="shared" si="71"/>
        <v>527.40000000000009</v>
      </c>
      <c r="Y460" s="16">
        <f t="shared" si="73"/>
        <v>5229.8200000000015</v>
      </c>
      <c r="Z460" s="16">
        <f t="shared" si="74"/>
        <v>527.40000000000009</v>
      </c>
      <c r="AA460" s="16">
        <f t="shared" si="75"/>
        <v>4702.4200000000019</v>
      </c>
      <c r="AB460" s="16">
        <f t="shared" si="76"/>
        <v>527.40000000000009</v>
      </c>
      <c r="AC460" s="16">
        <f t="shared" si="77"/>
        <v>4175.0200000000023</v>
      </c>
    </row>
    <row r="461" spans="1:29" s="8" customFormat="1" ht="12" hidden="1" outlineLevel="1" x14ac:dyDescent="0.2">
      <c r="A461" s="12" t="s">
        <v>3123</v>
      </c>
      <c r="B461" s="13" t="s">
        <v>3124</v>
      </c>
      <c r="C461" s="14">
        <v>44541</v>
      </c>
      <c r="D461" s="12" t="s">
        <v>19</v>
      </c>
      <c r="E461" s="13">
        <v>191</v>
      </c>
      <c r="F461" s="13">
        <v>155</v>
      </c>
      <c r="G461" s="16">
        <v>8438.17</v>
      </c>
      <c r="H461" s="16">
        <v>8438.17</v>
      </c>
      <c r="I461" s="16">
        <v>1098.75</v>
      </c>
      <c r="J461" s="16">
        <v>7339.42</v>
      </c>
      <c r="K461" s="15"/>
      <c r="L461" s="17">
        <v>527.4</v>
      </c>
      <c r="M461" s="15"/>
      <c r="N461" s="15"/>
      <c r="O461" s="16">
        <v>8438.17</v>
      </c>
      <c r="P461" s="16">
        <v>1626.15</v>
      </c>
      <c r="Q461" s="16">
        <v>6812.02</v>
      </c>
      <c r="R461" s="16">
        <v>43.95</v>
      </c>
      <c r="S461" s="16">
        <v>43.95</v>
      </c>
      <c r="T461" s="16">
        <f t="shared" si="69"/>
        <v>527.40000000000009</v>
      </c>
      <c r="U461" s="16">
        <f t="shared" si="70"/>
        <v>6284.6200000000008</v>
      </c>
      <c r="V461" s="16">
        <f t="shared" si="71"/>
        <v>527.40000000000009</v>
      </c>
      <c r="W461" s="16">
        <f t="shared" si="72"/>
        <v>5757.2200000000012</v>
      </c>
      <c r="X461" s="16">
        <f t="shared" si="71"/>
        <v>527.40000000000009</v>
      </c>
      <c r="Y461" s="16">
        <f t="shared" si="73"/>
        <v>5229.8200000000015</v>
      </c>
      <c r="Z461" s="16">
        <f t="shared" si="74"/>
        <v>527.40000000000009</v>
      </c>
      <c r="AA461" s="16">
        <f t="shared" si="75"/>
        <v>4702.4200000000019</v>
      </c>
      <c r="AB461" s="16">
        <f t="shared" si="76"/>
        <v>527.40000000000009</v>
      </c>
      <c r="AC461" s="16">
        <f t="shared" si="77"/>
        <v>4175.0200000000023</v>
      </c>
    </row>
    <row r="462" spans="1:29" s="8" customFormat="1" ht="12" hidden="1" outlineLevel="1" x14ac:dyDescent="0.2">
      <c r="A462" s="12" t="s">
        <v>3125</v>
      </c>
      <c r="B462" s="13" t="s">
        <v>3126</v>
      </c>
      <c r="C462" s="14">
        <v>44541</v>
      </c>
      <c r="D462" s="12" t="s">
        <v>19</v>
      </c>
      <c r="E462" s="13">
        <v>191</v>
      </c>
      <c r="F462" s="13">
        <v>155</v>
      </c>
      <c r="G462" s="16">
        <v>8438.17</v>
      </c>
      <c r="H462" s="16">
        <v>8438.17</v>
      </c>
      <c r="I462" s="16">
        <v>1098.75</v>
      </c>
      <c r="J462" s="16">
        <v>7339.42</v>
      </c>
      <c r="K462" s="15"/>
      <c r="L462" s="17">
        <v>527.4</v>
      </c>
      <c r="M462" s="15"/>
      <c r="N462" s="15"/>
      <c r="O462" s="16">
        <v>8438.17</v>
      </c>
      <c r="P462" s="16">
        <v>1626.15</v>
      </c>
      <c r="Q462" s="16">
        <v>6812.02</v>
      </c>
      <c r="R462" s="16">
        <v>43.95</v>
      </c>
      <c r="S462" s="16">
        <v>43.95</v>
      </c>
      <c r="T462" s="16">
        <f t="shared" si="69"/>
        <v>527.40000000000009</v>
      </c>
      <c r="U462" s="16">
        <f t="shared" si="70"/>
        <v>6284.6200000000008</v>
      </c>
      <c r="V462" s="16">
        <f t="shared" si="71"/>
        <v>527.40000000000009</v>
      </c>
      <c r="W462" s="16">
        <f t="shared" si="72"/>
        <v>5757.2200000000012</v>
      </c>
      <c r="X462" s="16">
        <f t="shared" si="71"/>
        <v>527.40000000000009</v>
      </c>
      <c r="Y462" s="16">
        <f t="shared" si="73"/>
        <v>5229.8200000000015</v>
      </c>
      <c r="Z462" s="16">
        <f t="shared" si="74"/>
        <v>527.40000000000009</v>
      </c>
      <c r="AA462" s="16">
        <f t="shared" si="75"/>
        <v>4702.4200000000019</v>
      </c>
      <c r="AB462" s="16">
        <f t="shared" si="76"/>
        <v>527.40000000000009</v>
      </c>
      <c r="AC462" s="16">
        <f t="shared" si="77"/>
        <v>4175.0200000000023</v>
      </c>
    </row>
    <row r="463" spans="1:29" s="8" customFormat="1" ht="12" hidden="1" outlineLevel="1" x14ac:dyDescent="0.2">
      <c r="A463" s="12" t="s">
        <v>3127</v>
      </c>
      <c r="B463" s="13" t="s">
        <v>3128</v>
      </c>
      <c r="C463" s="14">
        <v>44541</v>
      </c>
      <c r="D463" s="12" t="s">
        <v>19</v>
      </c>
      <c r="E463" s="13">
        <v>191</v>
      </c>
      <c r="F463" s="13">
        <v>155</v>
      </c>
      <c r="G463" s="16">
        <v>8438.17</v>
      </c>
      <c r="H463" s="16">
        <v>8438.17</v>
      </c>
      <c r="I463" s="16">
        <v>1098.75</v>
      </c>
      <c r="J463" s="16">
        <v>7339.42</v>
      </c>
      <c r="K463" s="15"/>
      <c r="L463" s="17">
        <v>527.4</v>
      </c>
      <c r="M463" s="15"/>
      <c r="N463" s="15"/>
      <c r="O463" s="16">
        <v>8438.17</v>
      </c>
      <c r="P463" s="16">
        <v>1626.15</v>
      </c>
      <c r="Q463" s="16">
        <v>6812.02</v>
      </c>
      <c r="R463" s="16">
        <v>43.95</v>
      </c>
      <c r="S463" s="16">
        <v>43.95</v>
      </c>
      <c r="T463" s="16">
        <f t="shared" si="69"/>
        <v>527.40000000000009</v>
      </c>
      <c r="U463" s="16">
        <f t="shared" si="70"/>
        <v>6284.6200000000008</v>
      </c>
      <c r="V463" s="16">
        <f t="shared" si="71"/>
        <v>527.40000000000009</v>
      </c>
      <c r="W463" s="16">
        <f t="shared" si="72"/>
        <v>5757.2200000000012</v>
      </c>
      <c r="X463" s="16">
        <f t="shared" si="71"/>
        <v>527.40000000000009</v>
      </c>
      <c r="Y463" s="16">
        <f t="shared" si="73"/>
        <v>5229.8200000000015</v>
      </c>
      <c r="Z463" s="16">
        <f t="shared" si="74"/>
        <v>527.40000000000009</v>
      </c>
      <c r="AA463" s="16">
        <f t="shared" si="75"/>
        <v>4702.4200000000019</v>
      </c>
      <c r="AB463" s="16">
        <f t="shared" si="76"/>
        <v>527.40000000000009</v>
      </c>
      <c r="AC463" s="16">
        <f t="shared" si="77"/>
        <v>4175.0200000000023</v>
      </c>
    </row>
    <row r="464" spans="1:29" s="8" customFormat="1" ht="12" hidden="1" outlineLevel="1" x14ac:dyDescent="0.2">
      <c r="A464" s="12" t="s">
        <v>3129</v>
      </c>
      <c r="B464" s="13" t="s">
        <v>3130</v>
      </c>
      <c r="C464" s="14">
        <v>44541</v>
      </c>
      <c r="D464" s="12" t="s">
        <v>19</v>
      </c>
      <c r="E464" s="13">
        <v>191</v>
      </c>
      <c r="F464" s="13">
        <v>155</v>
      </c>
      <c r="G464" s="16">
        <v>8438.17</v>
      </c>
      <c r="H464" s="16">
        <v>8438.17</v>
      </c>
      <c r="I464" s="16">
        <v>1098.75</v>
      </c>
      <c r="J464" s="16">
        <v>7339.42</v>
      </c>
      <c r="K464" s="15"/>
      <c r="L464" s="17">
        <v>527.4</v>
      </c>
      <c r="M464" s="15"/>
      <c r="N464" s="15"/>
      <c r="O464" s="16">
        <v>8438.17</v>
      </c>
      <c r="P464" s="16">
        <v>1626.15</v>
      </c>
      <c r="Q464" s="16">
        <v>6812.02</v>
      </c>
      <c r="R464" s="16">
        <v>43.95</v>
      </c>
      <c r="S464" s="16">
        <v>43.95</v>
      </c>
      <c r="T464" s="16">
        <f t="shared" si="69"/>
        <v>527.40000000000009</v>
      </c>
      <c r="U464" s="16">
        <f t="shared" si="70"/>
        <v>6284.6200000000008</v>
      </c>
      <c r="V464" s="16">
        <f t="shared" si="71"/>
        <v>527.40000000000009</v>
      </c>
      <c r="W464" s="16">
        <f t="shared" si="72"/>
        <v>5757.2200000000012</v>
      </c>
      <c r="X464" s="16">
        <f t="shared" si="71"/>
        <v>527.40000000000009</v>
      </c>
      <c r="Y464" s="16">
        <f t="shared" si="73"/>
        <v>5229.8200000000015</v>
      </c>
      <c r="Z464" s="16">
        <f t="shared" si="74"/>
        <v>527.40000000000009</v>
      </c>
      <c r="AA464" s="16">
        <f t="shared" si="75"/>
        <v>4702.4200000000019</v>
      </c>
      <c r="AB464" s="16">
        <f t="shared" si="76"/>
        <v>527.40000000000009</v>
      </c>
      <c r="AC464" s="16">
        <f t="shared" si="77"/>
        <v>4175.0200000000023</v>
      </c>
    </row>
    <row r="465" spans="1:29" s="8" customFormat="1" ht="12" hidden="1" outlineLevel="1" x14ac:dyDescent="0.2">
      <c r="A465" s="12" t="s">
        <v>3131</v>
      </c>
      <c r="B465" s="13" t="s">
        <v>3132</v>
      </c>
      <c r="C465" s="14">
        <v>44541</v>
      </c>
      <c r="D465" s="12" t="s">
        <v>19</v>
      </c>
      <c r="E465" s="13">
        <v>191</v>
      </c>
      <c r="F465" s="13">
        <v>155</v>
      </c>
      <c r="G465" s="16">
        <v>8438.17</v>
      </c>
      <c r="H465" s="16">
        <v>8438.17</v>
      </c>
      <c r="I465" s="16">
        <v>1098.75</v>
      </c>
      <c r="J465" s="16">
        <v>7339.42</v>
      </c>
      <c r="K465" s="15"/>
      <c r="L465" s="17">
        <v>527.4</v>
      </c>
      <c r="M465" s="15"/>
      <c r="N465" s="15"/>
      <c r="O465" s="16">
        <v>8438.17</v>
      </c>
      <c r="P465" s="16">
        <v>1626.15</v>
      </c>
      <c r="Q465" s="16">
        <v>6812.02</v>
      </c>
      <c r="R465" s="16">
        <v>43.95</v>
      </c>
      <c r="S465" s="16">
        <v>43.95</v>
      </c>
      <c r="T465" s="16">
        <f t="shared" si="69"/>
        <v>527.40000000000009</v>
      </c>
      <c r="U465" s="16">
        <f t="shared" si="70"/>
        <v>6284.6200000000008</v>
      </c>
      <c r="V465" s="16">
        <f t="shared" si="71"/>
        <v>527.40000000000009</v>
      </c>
      <c r="W465" s="16">
        <f t="shared" si="72"/>
        <v>5757.2200000000012</v>
      </c>
      <c r="X465" s="16">
        <f t="shared" si="71"/>
        <v>527.40000000000009</v>
      </c>
      <c r="Y465" s="16">
        <f t="shared" si="73"/>
        <v>5229.8200000000015</v>
      </c>
      <c r="Z465" s="16">
        <f t="shared" si="74"/>
        <v>527.40000000000009</v>
      </c>
      <c r="AA465" s="16">
        <f t="shared" si="75"/>
        <v>4702.4200000000019</v>
      </c>
      <c r="AB465" s="16">
        <f t="shared" si="76"/>
        <v>527.40000000000009</v>
      </c>
      <c r="AC465" s="16">
        <f t="shared" si="77"/>
        <v>4175.0200000000023</v>
      </c>
    </row>
    <row r="466" spans="1:29" s="8" customFormat="1" ht="12" hidden="1" outlineLevel="1" x14ac:dyDescent="0.2">
      <c r="A466" s="12" t="s">
        <v>3133</v>
      </c>
      <c r="B466" s="13" t="s">
        <v>3134</v>
      </c>
      <c r="C466" s="14">
        <v>44541</v>
      </c>
      <c r="D466" s="12" t="s">
        <v>19</v>
      </c>
      <c r="E466" s="13">
        <v>191</v>
      </c>
      <c r="F466" s="13">
        <v>155</v>
      </c>
      <c r="G466" s="16">
        <v>8438.17</v>
      </c>
      <c r="H466" s="16">
        <v>8438.17</v>
      </c>
      <c r="I466" s="16">
        <v>1098.75</v>
      </c>
      <c r="J466" s="16">
        <v>7339.42</v>
      </c>
      <c r="K466" s="15"/>
      <c r="L466" s="17">
        <v>527.4</v>
      </c>
      <c r="M466" s="15"/>
      <c r="N466" s="15"/>
      <c r="O466" s="16">
        <v>8438.17</v>
      </c>
      <c r="P466" s="16">
        <v>1626.15</v>
      </c>
      <c r="Q466" s="16">
        <v>6812.02</v>
      </c>
      <c r="R466" s="16">
        <v>43.95</v>
      </c>
      <c r="S466" s="16">
        <v>43.95</v>
      </c>
      <c r="T466" s="16">
        <f t="shared" si="69"/>
        <v>527.40000000000009</v>
      </c>
      <c r="U466" s="16">
        <f t="shared" si="70"/>
        <v>6284.6200000000008</v>
      </c>
      <c r="V466" s="16">
        <f t="shared" si="71"/>
        <v>527.40000000000009</v>
      </c>
      <c r="W466" s="16">
        <f t="shared" si="72"/>
        <v>5757.2200000000012</v>
      </c>
      <c r="X466" s="16">
        <f t="shared" si="71"/>
        <v>527.40000000000009</v>
      </c>
      <c r="Y466" s="16">
        <f t="shared" si="73"/>
        <v>5229.8200000000015</v>
      </c>
      <c r="Z466" s="16">
        <f t="shared" si="74"/>
        <v>527.40000000000009</v>
      </c>
      <c r="AA466" s="16">
        <f t="shared" si="75"/>
        <v>4702.4200000000019</v>
      </c>
      <c r="AB466" s="16">
        <f t="shared" si="76"/>
        <v>527.40000000000009</v>
      </c>
      <c r="AC466" s="16">
        <f t="shared" si="77"/>
        <v>4175.0200000000023</v>
      </c>
    </row>
    <row r="467" spans="1:29" s="8" customFormat="1" ht="12" hidden="1" outlineLevel="1" x14ac:dyDescent="0.2">
      <c r="A467" s="12" t="s">
        <v>3135</v>
      </c>
      <c r="B467" s="13" t="s">
        <v>3136</v>
      </c>
      <c r="C467" s="14">
        <v>44541</v>
      </c>
      <c r="D467" s="12" t="s">
        <v>19</v>
      </c>
      <c r="E467" s="13">
        <v>191</v>
      </c>
      <c r="F467" s="13">
        <v>155</v>
      </c>
      <c r="G467" s="16">
        <v>8438.17</v>
      </c>
      <c r="H467" s="16">
        <v>8438.17</v>
      </c>
      <c r="I467" s="16">
        <v>1098.75</v>
      </c>
      <c r="J467" s="16">
        <v>7339.42</v>
      </c>
      <c r="K467" s="15"/>
      <c r="L467" s="17">
        <v>527.4</v>
      </c>
      <c r="M467" s="15"/>
      <c r="N467" s="15"/>
      <c r="O467" s="16">
        <v>8438.17</v>
      </c>
      <c r="P467" s="16">
        <v>1626.15</v>
      </c>
      <c r="Q467" s="16">
        <v>6812.02</v>
      </c>
      <c r="R467" s="16">
        <v>43.95</v>
      </c>
      <c r="S467" s="16">
        <v>43.95</v>
      </c>
      <c r="T467" s="16">
        <f t="shared" si="69"/>
        <v>527.40000000000009</v>
      </c>
      <c r="U467" s="16">
        <f t="shared" si="70"/>
        <v>6284.6200000000008</v>
      </c>
      <c r="V467" s="16">
        <f t="shared" si="71"/>
        <v>527.40000000000009</v>
      </c>
      <c r="W467" s="16">
        <f t="shared" si="72"/>
        <v>5757.2200000000012</v>
      </c>
      <c r="X467" s="16">
        <f t="shared" si="71"/>
        <v>527.40000000000009</v>
      </c>
      <c r="Y467" s="16">
        <f t="shared" si="73"/>
        <v>5229.8200000000015</v>
      </c>
      <c r="Z467" s="16">
        <f t="shared" si="74"/>
        <v>527.40000000000009</v>
      </c>
      <c r="AA467" s="16">
        <f t="shared" si="75"/>
        <v>4702.4200000000019</v>
      </c>
      <c r="AB467" s="16">
        <f t="shared" si="76"/>
        <v>527.40000000000009</v>
      </c>
      <c r="AC467" s="16">
        <f t="shared" si="77"/>
        <v>4175.0200000000023</v>
      </c>
    </row>
    <row r="468" spans="1:29" s="8" customFormat="1" ht="12" hidden="1" outlineLevel="1" x14ac:dyDescent="0.2">
      <c r="A468" s="12" t="s">
        <v>3137</v>
      </c>
      <c r="B468" s="13" t="s">
        <v>3138</v>
      </c>
      <c r="C468" s="14">
        <v>44541</v>
      </c>
      <c r="D468" s="12" t="s">
        <v>19</v>
      </c>
      <c r="E468" s="13">
        <v>191</v>
      </c>
      <c r="F468" s="13">
        <v>155</v>
      </c>
      <c r="G468" s="16">
        <v>8438.17</v>
      </c>
      <c r="H468" s="16">
        <v>8438.17</v>
      </c>
      <c r="I468" s="16">
        <v>1098.75</v>
      </c>
      <c r="J468" s="16">
        <v>7339.42</v>
      </c>
      <c r="K468" s="15"/>
      <c r="L468" s="17">
        <v>527.4</v>
      </c>
      <c r="M468" s="15"/>
      <c r="N468" s="15"/>
      <c r="O468" s="16">
        <v>8438.17</v>
      </c>
      <c r="P468" s="16">
        <v>1626.15</v>
      </c>
      <c r="Q468" s="16">
        <v>6812.02</v>
      </c>
      <c r="R468" s="16">
        <v>43.95</v>
      </c>
      <c r="S468" s="16">
        <v>43.95</v>
      </c>
      <c r="T468" s="16">
        <f t="shared" si="69"/>
        <v>527.40000000000009</v>
      </c>
      <c r="U468" s="16">
        <f t="shared" si="70"/>
        <v>6284.6200000000008</v>
      </c>
      <c r="V468" s="16">
        <f t="shared" si="71"/>
        <v>527.40000000000009</v>
      </c>
      <c r="W468" s="16">
        <f t="shared" si="72"/>
        <v>5757.2200000000012</v>
      </c>
      <c r="X468" s="16">
        <f t="shared" si="71"/>
        <v>527.40000000000009</v>
      </c>
      <c r="Y468" s="16">
        <f t="shared" si="73"/>
        <v>5229.8200000000015</v>
      </c>
      <c r="Z468" s="16">
        <f t="shared" si="74"/>
        <v>527.40000000000009</v>
      </c>
      <c r="AA468" s="16">
        <f t="shared" si="75"/>
        <v>4702.4200000000019</v>
      </c>
      <c r="AB468" s="16">
        <f t="shared" si="76"/>
        <v>527.40000000000009</v>
      </c>
      <c r="AC468" s="16">
        <f t="shared" si="77"/>
        <v>4175.0200000000023</v>
      </c>
    </row>
    <row r="469" spans="1:29" s="8" customFormat="1" ht="12" hidden="1" outlineLevel="1" x14ac:dyDescent="0.2">
      <c r="A469" s="12" t="s">
        <v>3139</v>
      </c>
      <c r="B469" s="13" t="s">
        <v>3140</v>
      </c>
      <c r="C469" s="14">
        <v>44541</v>
      </c>
      <c r="D469" s="12" t="s">
        <v>19</v>
      </c>
      <c r="E469" s="13">
        <v>191</v>
      </c>
      <c r="F469" s="13">
        <v>155</v>
      </c>
      <c r="G469" s="16">
        <v>8438.17</v>
      </c>
      <c r="H469" s="16">
        <v>8438.17</v>
      </c>
      <c r="I469" s="16">
        <v>1098.75</v>
      </c>
      <c r="J469" s="16">
        <v>7339.42</v>
      </c>
      <c r="K469" s="15"/>
      <c r="L469" s="17">
        <v>527.4</v>
      </c>
      <c r="M469" s="15"/>
      <c r="N469" s="15"/>
      <c r="O469" s="16">
        <v>8438.17</v>
      </c>
      <c r="P469" s="16">
        <v>1626.15</v>
      </c>
      <c r="Q469" s="16">
        <v>6812.02</v>
      </c>
      <c r="R469" s="16">
        <v>43.95</v>
      </c>
      <c r="S469" s="16">
        <v>43.95</v>
      </c>
      <c r="T469" s="16">
        <f t="shared" si="69"/>
        <v>527.40000000000009</v>
      </c>
      <c r="U469" s="16">
        <f t="shared" si="70"/>
        <v>6284.6200000000008</v>
      </c>
      <c r="V469" s="16">
        <f t="shared" si="71"/>
        <v>527.40000000000009</v>
      </c>
      <c r="W469" s="16">
        <f t="shared" si="72"/>
        <v>5757.2200000000012</v>
      </c>
      <c r="X469" s="16">
        <f t="shared" si="71"/>
        <v>527.40000000000009</v>
      </c>
      <c r="Y469" s="16">
        <f t="shared" si="73"/>
        <v>5229.8200000000015</v>
      </c>
      <c r="Z469" s="16">
        <f t="shared" si="74"/>
        <v>527.40000000000009</v>
      </c>
      <c r="AA469" s="16">
        <f t="shared" si="75"/>
        <v>4702.4200000000019</v>
      </c>
      <c r="AB469" s="16">
        <f t="shared" si="76"/>
        <v>527.40000000000009</v>
      </c>
      <c r="AC469" s="16">
        <f t="shared" si="77"/>
        <v>4175.0200000000023</v>
      </c>
    </row>
    <row r="470" spans="1:29" s="8" customFormat="1" ht="12" hidden="1" outlineLevel="1" x14ac:dyDescent="0.2">
      <c r="A470" s="12" t="s">
        <v>3141</v>
      </c>
      <c r="B470" s="13" t="s">
        <v>3142</v>
      </c>
      <c r="C470" s="14">
        <v>44541</v>
      </c>
      <c r="D470" s="12" t="s">
        <v>19</v>
      </c>
      <c r="E470" s="13">
        <v>191</v>
      </c>
      <c r="F470" s="13">
        <v>155</v>
      </c>
      <c r="G470" s="16">
        <v>8438.17</v>
      </c>
      <c r="H470" s="16">
        <v>8438.17</v>
      </c>
      <c r="I470" s="16">
        <v>1098.75</v>
      </c>
      <c r="J470" s="16">
        <v>7339.42</v>
      </c>
      <c r="K470" s="15"/>
      <c r="L470" s="17">
        <v>527.4</v>
      </c>
      <c r="M470" s="15"/>
      <c r="N470" s="15"/>
      <c r="O470" s="16">
        <v>8438.17</v>
      </c>
      <c r="P470" s="16">
        <v>1626.15</v>
      </c>
      <c r="Q470" s="16">
        <v>6812.02</v>
      </c>
      <c r="R470" s="16">
        <v>43.95</v>
      </c>
      <c r="S470" s="16">
        <v>43.95</v>
      </c>
      <c r="T470" s="16">
        <f t="shared" si="69"/>
        <v>527.40000000000009</v>
      </c>
      <c r="U470" s="16">
        <f t="shared" si="70"/>
        <v>6284.6200000000008</v>
      </c>
      <c r="V470" s="16">
        <f t="shared" si="71"/>
        <v>527.40000000000009</v>
      </c>
      <c r="W470" s="16">
        <f t="shared" si="72"/>
        <v>5757.2200000000012</v>
      </c>
      <c r="X470" s="16">
        <f t="shared" si="71"/>
        <v>527.40000000000009</v>
      </c>
      <c r="Y470" s="16">
        <f t="shared" si="73"/>
        <v>5229.8200000000015</v>
      </c>
      <c r="Z470" s="16">
        <f t="shared" si="74"/>
        <v>527.40000000000009</v>
      </c>
      <c r="AA470" s="16">
        <f t="shared" si="75"/>
        <v>4702.4200000000019</v>
      </c>
      <c r="AB470" s="16">
        <f t="shared" si="76"/>
        <v>527.40000000000009</v>
      </c>
      <c r="AC470" s="16">
        <f t="shared" si="77"/>
        <v>4175.0200000000023</v>
      </c>
    </row>
    <row r="471" spans="1:29" s="8" customFormat="1" ht="12" hidden="1" outlineLevel="1" x14ac:dyDescent="0.2">
      <c r="A471" s="12" t="s">
        <v>3143</v>
      </c>
      <c r="B471" s="13" t="s">
        <v>3144</v>
      </c>
      <c r="C471" s="14">
        <v>44541</v>
      </c>
      <c r="D471" s="12" t="s">
        <v>19</v>
      </c>
      <c r="E471" s="13">
        <v>191</v>
      </c>
      <c r="F471" s="13">
        <v>155</v>
      </c>
      <c r="G471" s="16">
        <v>8438.17</v>
      </c>
      <c r="H471" s="16">
        <v>8438.17</v>
      </c>
      <c r="I471" s="16">
        <v>1098.75</v>
      </c>
      <c r="J471" s="16">
        <v>7339.42</v>
      </c>
      <c r="K471" s="15"/>
      <c r="L471" s="17">
        <v>527.4</v>
      </c>
      <c r="M471" s="15"/>
      <c r="N471" s="15"/>
      <c r="O471" s="16">
        <v>8438.17</v>
      </c>
      <c r="P471" s="16">
        <v>1626.15</v>
      </c>
      <c r="Q471" s="16">
        <v>6812.02</v>
      </c>
      <c r="R471" s="16">
        <v>43.95</v>
      </c>
      <c r="S471" s="16">
        <v>43.95</v>
      </c>
      <c r="T471" s="16">
        <f t="shared" si="69"/>
        <v>527.40000000000009</v>
      </c>
      <c r="U471" s="16">
        <f t="shared" si="70"/>
        <v>6284.6200000000008</v>
      </c>
      <c r="V471" s="16">
        <f t="shared" si="71"/>
        <v>527.40000000000009</v>
      </c>
      <c r="W471" s="16">
        <f t="shared" si="72"/>
        <v>5757.2200000000012</v>
      </c>
      <c r="X471" s="16">
        <f t="shared" si="71"/>
        <v>527.40000000000009</v>
      </c>
      <c r="Y471" s="16">
        <f t="shared" si="73"/>
        <v>5229.8200000000015</v>
      </c>
      <c r="Z471" s="16">
        <f t="shared" si="74"/>
        <v>527.40000000000009</v>
      </c>
      <c r="AA471" s="16">
        <f t="shared" si="75"/>
        <v>4702.4200000000019</v>
      </c>
      <c r="AB471" s="16">
        <f t="shared" si="76"/>
        <v>527.40000000000009</v>
      </c>
      <c r="AC471" s="16">
        <f t="shared" si="77"/>
        <v>4175.0200000000023</v>
      </c>
    </row>
    <row r="472" spans="1:29" s="8" customFormat="1" ht="12" hidden="1" outlineLevel="1" x14ac:dyDescent="0.2">
      <c r="A472" s="12" t="s">
        <v>3145</v>
      </c>
      <c r="B472" s="13" t="s">
        <v>3146</v>
      </c>
      <c r="C472" s="14">
        <v>44541</v>
      </c>
      <c r="D472" s="12" t="s">
        <v>19</v>
      </c>
      <c r="E472" s="13">
        <v>191</v>
      </c>
      <c r="F472" s="13">
        <v>155</v>
      </c>
      <c r="G472" s="16">
        <v>8438.17</v>
      </c>
      <c r="H472" s="16">
        <v>8438.17</v>
      </c>
      <c r="I472" s="16">
        <v>1098.75</v>
      </c>
      <c r="J472" s="16">
        <v>7339.42</v>
      </c>
      <c r="K472" s="15"/>
      <c r="L472" s="17">
        <v>527.4</v>
      </c>
      <c r="M472" s="15"/>
      <c r="N472" s="15"/>
      <c r="O472" s="16">
        <v>8438.17</v>
      </c>
      <c r="P472" s="16">
        <v>1626.15</v>
      </c>
      <c r="Q472" s="16">
        <v>6812.02</v>
      </c>
      <c r="R472" s="16">
        <v>43.95</v>
      </c>
      <c r="S472" s="16">
        <v>43.95</v>
      </c>
      <c r="T472" s="16">
        <f t="shared" si="69"/>
        <v>527.40000000000009</v>
      </c>
      <c r="U472" s="16">
        <f t="shared" si="70"/>
        <v>6284.6200000000008</v>
      </c>
      <c r="V472" s="16">
        <f t="shared" si="71"/>
        <v>527.40000000000009</v>
      </c>
      <c r="W472" s="16">
        <f t="shared" si="72"/>
        <v>5757.2200000000012</v>
      </c>
      <c r="X472" s="16">
        <f t="shared" si="71"/>
        <v>527.40000000000009</v>
      </c>
      <c r="Y472" s="16">
        <f t="shared" si="73"/>
        <v>5229.8200000000015</v>
      </c>
      <c r="Z472" s="16">
        <f t="shared" si="74"/>
        <v>527.40000000000009</v>
      </c>
      <c r="AA472" s="16">
        <f t="shared" si="75"/>
        <v>4702.4200000000019</v>
      </c>
      <c r="AB472" s="16">
        <f t="shared" si="76"/>
        <v>527.40000000000009</v>
      </c>
      <c r="AC472" s="16">
        <f t="shared" si="77"/>
        <v>4175.0200000000023</v>
      </c>
    </row>
    <row r="473" spans="1:29" s="8" customFormat="1" ht="12" hidden="1" outlineLevel="1" x14ac:dyDescent="0.2">
      <c r="A473" s="12" t="s">
        <v>3147</v>
      </c>
      <c r="B473" s="13" t="s">
        <v>3148</v>
      </c>
      <c r="C473" s="14">
        <v>44541</v>
      </c>
      <c r="D473" s="12" t="s">
        <v>19</v>
      </c>
      <c r="E473" s="13">
        <v>191</v>
      </c>
      <c r="F473" s="13">
        <v>155</v>
      </c>
      <c r="G473" s="16">
        <v>8438.17</v>
      </c>
      <c r="H473" s="16">
        <v>8438.17</v>
      </c>
      <c r="I473" s="16">
        <v>1098.75</v>
      </c>
      <c r="J473" s="16">
        <v>7339.42</v>
      </c>
      <c r="K473" s="15"/>
      <c r="L473" s="17">
        <v>527.4</v>
      </c>
      <c r="M473" s="15"/>
      <c r="N473" s="15"/>
      <c r="O473" s="16">
        <v>8438.17</v>
      </c>
      <c r="P473" s="16">
        <v>1626.15</v>
      </c>
      <c r="Q473" s="16">
        <v>6812.02</v>
      </c>
      <c r="R473" s="16">
        <v>43.95</v>
      </c>
      <c r="S473" s="16">
        <v>43.95</v>
      </c>
      <c r="T473" s="16">
        <f t="shared" si="69"/>
        <v>527.40000000000009</v>
      </c>
      <c r="U473" s="16">
        <f t="shared" si="70"/>
        <v>6284.6200000000008</v>
      </c>
      <c r="V473" s="16">
        <f t="shared" si="71"/>
        <v>527.40000000000009</v>
      </c>
      <c r="W473" s="16">
        <f t="shared" si="72"/>
        <v>5757.2200000000012</v>
      </c>
      <c r="X473" s="16">
        <f t="shared" si="71"/>
        <v>527.40000000000009</v>
      </c>
      <c r="Y473" s="16">
        <f t="shared" si="73"/>
        <v>5229.8200000000015</v>
      </c>
      <c r="Z473" s="16">
        <f t="shared" si="74"/>
        <v>527.40000000000009</v>
      </c>
      <c r="AA473" s="16">
        <f t="shared" si="75"/>
        <v>4702.4200000000019</v>
      </c>
      <c r="AB473" s="16">
        <f t="shared" si="76"/>
        <v>527.40000000000009</v>
      </c>
      <c r="AC473" s="16">
        <f t="shared" si="77"/>
        <v>4175.0200000000023</v>
      </c>
    </row>
    <row r="474" spans="1:29" s="8" customFormat="1" ht="12" hidden="1" outlineLevel="1" x14ac:dyDescent="0.2">
      <c r="A474" s="12" t="s">
        <v>3149</v>
      </c>
      <c r="B474" s="13" t="s">
        <v>3150</v>
      </c>
      <c r="C474" s="14">
        <v>44541</v>
      </c>
      <c r="D474" s="12" t="s">
        <v>19</v>
      </c>
      <c r="E474" s="13">
        <v>191</v>
      </c>
      <c r="F474" s="13">
        <v>155</v>
      </c>
      <c r="G474" s="16">
        <v>8438.17</v>
      </c>
      <c r="H474" s="16">
        <v>8438.17</v>
      </c>
      <c r="I474" s="16">
        <v>1098.75</v>
      </c>
      <c r="J474" s="16">
        <v>7339.42</v>
      </c>
      <c r="K474" s="15"/>
      <c r="L474" s="17">
        <v>527.4</v>
      </c>
      <c r="M474" s="15"/>
      <c r="N474" s="15"/>
      <c r="O474" s="16">
        <v>8438.17</v>
      </c>
      <c r="P474" s="16">
        <v>1626.15</v>
      </c>
      <c r="Q474" s="16">
        <v>6812.02</v>
      </c>
      <c r="R474" s="16">
        <v>43.95</v>
      </c>
      <c r="S474" s="16">
        <v>43.95</v>
      </c>
      <c r="T474" s="16">
        <f t="shared" si="69"/>
        <v>527.40000000000009</v>
      </c>
      <c r="U474" s="16">
        <f t="shared" si="70"/>
        <v>6284.6200000000008</v>
      </c>
      <c r="V474" s="16">
        <f t="shared" si="71"/>
        <v>527.40000000000009</v>
      </c>
      <c r="W474" s="16">
        <f t="shared" si="72"/>
        <v>5757.2200000000012</v>
      </c>
      <c r="X474" s="16">
        <f t="shared" si="71"/>
        <v>527.40000000000009</v>
      </c>
      <c r="Y474" s="16">
        <f t="shared" si="73"/>
        <v>5229.8200000000015</v>
      </c>
      <c r="Z474" s="16">
        <f t="shared" si="74"/>
        <v>527.40000000000009</v>
      </c>
      <c r="AA474" s="16">
        <f t="shared" si="75"/>
        <v>4702.4200000000019</v>
      </c>
      <c r="AB474" s="16">
        <f t="shared" si="76"/>
        <v>527.40000000000009</v>
      </c>
      <c r="AC474" s="16">
        <f t="shared" si="77"/>
        <v>4175.0200000000023</v>
      </c>
    </row>
    <row r="475" spans="1:29" s="8" customFormat="1" ht="12" hidden="1" outlineLevel="1" x14ac:dyDescent="0.2">
      <c r="A475" s="12" t="s">
        <v>3151</v>
      </c>
      <c r="B475" s="13" t="s">
        <v>3152</v>
      </c>
      <c r="C475" s="14">
        <v>44541</v>
      </c>
      <c r="D475" s="12" t="s">
        <v>19</v>
      </c>
      <c r="E475" s="13">
        <v>191</v>
      </c>
      <c r="F475" s="13">
        <v>155</v>
      </c>
      <c r="G475" s="16">
        <v>8438.17</v>
      </c>
      <c r="H475" s="16">
        <v>8438.17</v>
      </c>
      <c r="I475" s="16">
        <v>1098.75</v>
      </c>
      <c r="J475" s="16">
        <v>7339.42</v>
      </c>
      <c r="K475" s="15"/>
      <c r="L475" s="17">
        <v>527.4</v>
      </c>
      <c r="M475" s="15"/>
      <c r="N475" s="15"/>
      <c r="O475" s="16">
        <v>8438.17</v>
      </c>
      <c r="P475" s="16">
        <v>1626.15</v>
      </c>
      <c r="Q475" s="16">
        <v>6812.02</v>
      </c>
      <c r="R475" s="16">
        <v>43.95</v>
      </c>
      <c r="S475" s="16">
        <v>43.95</v>
      </c>
      <c r="T475" s="16">
        <f t="shared" si="69"/>
        <v>527.40000000000009</v>
      </c>
      <c r="U475" s="16">
        <f t="shared" si="70"/>
        <v>6284.6200000000008</v>
      </c>
      <c r="V475" s="16">
        <f t="shared" si="71"/>
        <v>527.40000000000009</v>
      </c>
      <c r="W475" s="16">
        <f t="shared" si="72"/>
        <v>5757.2200000000012</v>
      </c>
      <c r="X475" s="16">
        <f t="shared" si="71"/>
        <v>527.40000000000009</v>
      </c>
      <c r="Y475" s="16">
        <f t="shared" si="73"/>
        <v>5229.8200000000015</v>
      </c>
      <c r="Z475" s="16">
        <f t="shared" si="74"/>
        <v>527.40000000000009</v>
      </c>
      <c r="AA475" s="16">
        <f t="shared" si="75"/>
        <v>4702.4200000000019</v>
      </c>
      <c r="AB475" s="16">
        <f t="shared" si="76"/>
        <v>527.40000000000009</v>
      </c>
      <c r="AC475" s="16">
        <f t="shared" si="77"/>
        <v>4175.0200000000023</v>
      </c>
    </row>
    <row r="476" spans="1:29" s="8" customFormat="1" ht="12" hidden="1" outlineLevel="1" x14ac:dyDescent="0.2">
      <c r="A476" s="12" t="s">
        <v>3153</v>
      </c>
      <c r="B476" s="13" t="s">
        <v>3154</v>
      </c>
      <c r="C476" s="14">
        <v>44541</v>
      </c>
      <c r="D476" s="12" t="s">
        <v>19</v>
      </c>
      <c r="E476" s="13">
        <v>191</v>
      </c>
      <c r="F476" s="13">
        <v>155</v>
      </c>
      <c r="G476" s="16">
        <v>8438.17</v>
      </c>
      <c r="H476" s="16">
        <v>8438.17</v>
      </c>
      <c r="I476" s="16">
        <v>1098.75</v>
      </c>
      <c r="J476" s="16">
        <v>7339.42</v>
      </c>
      <c r="K476" s="15"/>
      <c r="L476" s="17">
        <v>527.4</v>
      </c>
      <c r="M476" s="15"/>
      <c r="N476" s="15"/>
      <c r="O476" s="16">
        <v>8438.17</v>
      </c>
      <c r="P476" s="16">
        <v>1626.15</v>
      </c>
      <c r="Q476" s="16">
        <v>6812.02</v>
      </c>
      <c r="R476" s="16">
        <v>43.95</v>
      </c>
      <c r="S476" s="16">
        <v>43.95</v>
      </c>
      <c r="T476" s="16">
        <f t="shared" si="69"/>
        <v>527.40000000000009</v>
      </c>
      <c r="U476" s="16">
        <f t="shared" si="70"/>
        <v>6284.6200000000008</v>
      </c>
      <c r="V476" s="16">
        <f t="shared" si="71"/>
        <v>527.40000000000009</v>
      </c>
      <c r="W476" s="16">
        <f t="shared" si="72"/>
        <v>5757.2200000000012</v>
      </c>
      <c r="X476" s="16">
        <f t="shared" si="71"/>
        <v>527.40000000000009</v>
      </c>
      <c r="Y476" s="16">
        <f t="shared" si="73"/>
        <v>5229.8200000000015</v>
      </c>
      <c r="Z476" s="16">
        <f t="shared" si="74"/>
        <v>527.40000000000009</v>
      </c>
      <c r="AA476" s="16">
        <f t="shared" si="75"/>
        <v>4702.4200000000019</v>
      </c>
      <c r="AB476" s="16">
        <f t="shared" si="76"/>
        <v>527.40000000000009</v>
      </c>
      <c r="AC476" s="16">
        <f t="shared" si="77"/>
        <v>4175.0200000000023</v>
      </c>
    </row>
    <row r="477" spans="1:29" s="8" customFormat="1" ht="12" hidden="1" outlineLevel="1" x14ac:dyDescent="0.2">
      <c r="A477" s="12" t="s">
        <v>3155</v>
      </c>
      <c r="B477" s="13" t="s">
        <v>3156</v>
      </c>
      <c r="C477" s="14">
        <v>44541</v>
      </c>
      <c r="D477" s="12" t="s">
        <v>19</v>
      </c>
      <c r="E477" s="13">
        <v>191</v>
      </c>
      <c r="F477" s="13">
        <v>155</v>
      </c>
      <c r="G477" s="16">
        <v>8438.17</v>
      </c>
      <c r="H477" s="16">
        <v>8438.17</v>
      </c>
      <c r="I477" s="16">
        <v>1098.75</v>
      </c>
      <c r="J477" s="16">
        <v>7339.42</v>
      </c>
      <c r="K477" s="15"/>
      <c r="L477" s="17">
        <v>527.4</v>
      </c>
      <c r="M477" s="15"/>
      <c r="N477" s="15"/>
      <c r="O477" s="16">
        <v>8438.17</v>
      </c>
      <c r="P477" s="16">
        <v>1626.15</v>
      </c>
      <c r="Q477" s="16">
        <v>6812.02</v>
      </c>
      <c r="R477" s="16">
        <v>43.95</v>
      </c>
      <c r="S477" s="16">
        <v>43.95</v>
      </c>
      <c r="T477" s="16">
        <f t="shared" si="69"/>
        <v>527.40000000000009</v>
      </c>
      <c r="U477" s="16">
        <f t="shared" si="70"/>
        <v>6284.6200000000008</v>
      </c>
      <c r="V477" s="16">
        <f t="shared" si="71"/>
        <v>527.40000000000009</v>
      </c>
      <c r="W477" s="16">
        <f t="shared" si="72"/>
        <v>5757.2200000000012</v>
      </c>
      <c r="X477" s="16">
        <f t="shared" si="71"/>
        <v>527.40000000000009</v>
      </c>
      <c r="Y477" s="16">
        <f t="shared" si="73"/>
        <v>5229.8200000000015</v>
      </c>
      <c r="Z477" s="16">
        <f t="shared" si="74"/>
        <v>527.40000000000009</v>
      </c>
      <c r="AA477" s="16">
        <f t="shared" si="75"/>
        <v>4702.4200000000019</v>
      </c>
      <c r="AB477" s="16">
        <f t="shared" si="76"/>
        <v>527.40000000000009</v>
      </c>
      <c r="AC477" s="16">
        <f t="shared" si="77"/>
        <v>4175.0200000000023</v>
      </c>
    </row>
    <row r="478" spans="1:29" s="8" customFormat="1" ht="12" hidden="1" outlineLevel="1" x14ac:dyDescent="0.2">
      <c r="A478" s="12" t="s">
        <v>3157</v>
      </c>
      <c r="B478" s="13" t="s">
        <v>3158</v>
      </c>
      <c r="C478" s="14">
        <v>44541</v>
      </c>
      <c r="D478" s="12" t="s">
        <v>19</v>
      </c>
      <c r="E478" s="13">
        <v>191</v>
      </c>
      <c r="F478" s="13">
        <v>155</v>
      </c>
      <c r="G478" s="16">
        <v>8438.17</v>
      </c>
      <c r="H478" s="16">
        <v>8438.17</v>
      </c>
      <c r="I478" s="16">
        <v>1098.75</v>
      </c>
      <c r="J478" s="16">
        <v>7339.42</v>
      </c>
      <c r="K478" s="15"/>
      <c r="L478" s="17">
        <v>527.4</v>
      </c>
      <c r="M478" s="15"/>
      <c r="N478" s="15"/>
      <c r="O478" s="16">
        <v>8438.17</v>
      </c>
      <c r="P478" s="16">
        <v>1626.15</v>
      </c>
      <c r="Q478" s="16">
        <v>6812.02</v>
      </c>
      <c r="R478" s="16">
        <v>43.95</v>
      </c>
      <c r="S478" s="16">
        <v>43.95</v>
      </c>
      <c r="T478" s="16">
        <f t="shared" si="69"/>
        <v>527.40000000000009</v>
      </c>
      <c r="U478" s="16">
        <f t="shared" si="70"/>
        <v>6284.6200000000008</v>
      </c>
      <c r="V478" s="16">
        <f t="shared" si="71"/>
        <v>527.40000000000009</v>
      </c>
      <c r="W478" s="16">
        <f t="shared" si="72"/>
        <v>5757.2200000000012</v>
      </c>
      <c r="X478" s="16">
        <f t="shared" si="71"/>
        <v>527.40000000000009</v>
      </c>
      <c r="Y478" s="16">
        <f t="shared" si="73"/>
        <v>5229.8200000000015</v>
      </c>
      <c r="Z478" s="16">
        <f t="shared" si="74"/>
        <v>527.40000000000009</v>
      </c>
      <c r="AA478" s="16">
        <f t="shared" si="75"/>
        <v>4702.4200000000019</v>
      </c>
      <c r="AB478" s="16">
        <f t="shared" si="76"/>
        <v>527.40000000000009</v>
      </c>
      <c r="AC478" s="16">
        <f t="shared" si="77"/>
        <v>4175.0200000000023</v>
      </c>
    </row>
    <row r="479" spans="1:29" s="8" customFormat="1" ht="12" hidden="1" outlineLevel="1" x14ac:dyDescent="0.2">
      <c r="A479" s="12" t="s">
        <v>3159</v>
      </c>
      <c r="B479" s="13" t="s">
        <v>3160</v>
      </c>
      <c r="C479" s="14">
        <v>44541</v>
      </c>
      <c r="D479" s="12" t="s">
        <v>19</v>
      </c>
      <c r="E479" s="13">
        <v>191</v>
      </c>
      <c r="F479" s="13">
        <v>155</v>
      </c>
      <c r="G479" s="16">
        <v>8438.17</v>
      </c>
      <c r="H479" s="16">
        <v>8438.17</v>
      </c>
      <c r="I479" s="16">
        <v>1098.75</v>
      </c>
      <c r="J479" s="16">
        <v>7339.42</v>
      </c>
      <c r="K479" s="15"/>
      <c r="L479" s="17">
        <v>527.4</v>
      </c>
      <c r="M479" s="15"/>
      <c r="N479" s="15"/>
      <c r="O479" s="16">
        <v>8438.17</v>
      </c>
      <c r="P479" s="16">
        <v>1626.15</v>
      </c>
      <c r="Q479" s="16">
        <v>6812.02</v>
      </c>
      <c r="R479" s="16">
        <v>43.95</v>
      </c>
      <c r="S479" s="16">
        <v>43.95</v>
      </c>
      <c r="T479" s="16">
        <f t="shared" si="69"/>
        <v>527.40000000000009</v>
      </c>
      <c r="U479" s="16">
        <f t="shared" si="70"/>
        <v>6284.6200000000008</v>
      </c>
      <c r="V479" s="16">
        <f t="shared" si="71"/>
        <v>527.40000000000009</v>
      </c>
      <c r="W479" s="16">
        <f t="shared" si="72"/>
        <v>5757.2200000000012</v>
      </c>
      <c r="X479" s="16">
        <f t="shared" si="71"/>
        <v>527.40000000000009</v>
      </c>
      <c r="Y479" s="16">
        <f t="shared" si="73"/>
        <v>5229.8200000000015</v>
      </c>
      <c r="Z479" s="16">
        <f t="shared" si="74"/>
        <v>527.40000000000009</v>
      </c>
      <c r="AA479" s="16">
        <f t="shared" si="75"/>
        <v>4702.4200000000019</v>
      </c>
      <c r="AB479" s="16">
        <f t="shared" si="76"/>
        <v>527.40000000000009</v>
      </c>
      <c r="AC479" s="16">
        <f t="shared" si="77"/>
        <v>4175.0200000000023</v>
      </c>
    </row>
    <row r="480" spans="1:29" s="8" customFormat="1" ht="12" hidden="1" outlineLevel="1" x14ac:dyDescent="0.2">
      <c r="A480" s="12" t="s">
        <v>3161</v>
      </c>
      <c r="B480" s="13" t="s">
        <v>3162</v>
      </c>
      <c r="C480" s="14">
        <v>44541</v>
      </c>
      <c r="D480" s="12" t="s">
        <v>19</v>
      </c>
      <c r="E480" s="13">
        <v>191</v>
      </c>
      <c r="F480" s="13">
        <v>155</v>
      </c>
      <c r="G480" s="16">
        <v>8438.17</v>
      </c>
      <c r="H480" s="16">
        <v>8438.17</v>
      </c>
      <c r="I480" s="16">
        <v>1098.75</v>
      </c>
      <c r="J480" s="16">
        <v>7339.42</v>
      </c>
      <c r="K480" s="15"/>
      <c r="L480" s="17">
        <v>527.4</v>
      </c>
      <c r="M480" s="15"/>
      <c r="N480" s="15"/>
      <c r="O480" s="16">
        <v>8438.17</v>
      </c>
      <c r="P480" s="16">
        <v>1626.15</v>
      </c>
      <c r="Q480" s="16">
        <v>6812.02</v>
      </c>
      <c r="R480" s="16">
        <v>43.95</v>
      </c>
      <c r="S480" s="16">
        <v>43.95</v>
      </c>
      <c r="T480" s="16">
        <f t="shared" si="69"/>
        <v>527.40000000000009</v>
      </c>
      <c r="U480" s="16">
        <f t="shared" si="70"/>
        <v>6284.6200000000008</v>
      </c>
      <c r="V480" s="16">
        <f t="shared" si="71"/>
        <v>527.40000000000009</v>
      </c>
      <c r="W480" s="16">
        <f t="shared" si="72"/>
        <v>5757.2200000000012</v>
      </c>
      <c r="X480" s="16">
        <f t="shared" si="71"/>
        <v>527.40000000000009</v>
      </c>
      <c r="Y480" s="16">
        <f t="shared" si="73"/>
        <v>5229.8200000000015</v>
      </c>
      <c r="Z480" s="16">
        <f t="shared" si="74"/>
        <v>527.40000000000009</v>
      </c>
      <c r="AA480" s="16">
        <f t="shared" si="75"/>
        <v>4702.4200000000019</v>
      </c>
      <c r="AB480" s="16">
        <f t="shared" si="76"/>
        <v>527.40000000000009</v>
      </c>
      <c r="AC480" s="16">
        <f t="shared" si="77"/>
        <v>4175.0200000000023</v>
      </c>
    </row>
    <row r="481" spans="1:29" s="8" customFormat="1" ht="12" hidden="1" outlineLevel="1" x14ac:dyDescent="0.2">
      <c r="A481" s="12" t="s">
        <v>3163</v>
      </c>
      <c r="B481" s="13" t="s">
        <v>3164</v>
      </c>
      <c r="C481" s="14">
        <v>44541</v>
      </c>
      <c r="D481" s="12" t="s">
        <v>19</v>
      </c>
      <c r="E481" s="13">
        <v>191</v>
      </c>
      <c r="F481" s="13">
        <v>155</v>
      </c>
      <c r="G481" s="16">
        <v>8438.17</v>
      </c>
      <c r="H481" s="16">
        <v>8438.17</v>
      </c>
      <c r="I481" s="16">
        <v>1098.75</v>
      </c>
      <c r="J481" s="16">
        <v>7339.42</v>
      </c>
      <c r="K481" s="15"/>
      <c r="L481" s="17">
        <v>527.4</v>
      </c>
      <c r="M481" s="15"/>
      <c r="N481" s="15"/>
      <c r="O481" s="16">
        <v>8438.17</v>
      </c>
      <c r="P481" s="16">
        <v>1626.15</v>
      </c>
      <c r="Q481" s="16">
        <v>6812.02</v>
      </c>
      <c r="R481" s="16">
        <v>43.95</v>
      </c>
      <c r="S481" s="16">
        <v>43.95</v>
      </c>
      <c r="T481" s="16">
        <f t="shared" si="69"/>
        <v>527.40000000000009</v>
      </c>
      <c r="U481" s="16">
        <f t="shared" si="70"/>
        <v>6284.6200000000008</v>
      </c>
      <c r="V481" s="16">
        <f t="shared" si="71"/>
        <v>527.40000000000009</v>
      </c>
      <c r="W481" s="16">
        <f t="shared" si="72"/>
        <v>5757.2200000000012</v>
      </c>
      <c r="X481" s="16">
        <f t="shared" si="71"/>
        <v>527.40000000000009</v>
      </c>
      <c r="Y481" s="16">
        <f t="shared" si="73"/>
        <v>5229.8200000000015</v>
      </c>
      <c r="Z481" s="16">
        <f t="shared" si="74"/>
        <v>527.40000000000009</v>
      </c>
      <c r="AA481" s="16">
        <f t="shared" si="75"/>
        <v>4702.4200000000019</v>
      </c>
      <c r="AB481" s="16">
        <f t="shared" si="76"/>
        <v>527.40000000000009</v>
      </c>
      <c r="AC481" s="16">
        <f t="shared" si="77"/>
        <v>4175.0200000000023</v>
      </c>
    </row>
    <row r="482" spans="1:29" s="8" customFormat="1" ht="12" hidden="1" outlineLevel="1" x14ac:dyDescent="0.2">
      <c r="A482" s="12" t="s">
        <v>3165</v>
      </c>
      <c r="B482" s="13" t="s">
        <v>3166</v>
      </c>
      <c r="C482" s="14">
        <v>44541</v>
      </c>
      <c r="D482" s="12" t="s">
        <v>19</v>
      </c>
      <c r="E482" s="13">
        <v>191</v>
      </c>
      <c r="F482" s="13">
        <v>155</v>
      </c>
      <c r="G482" s="16">
        <v>8438.17</v>
      </c>
      <c r="H482" s="16">
        <v>8438.17</v>
      </c>
      <c r="I482" s="16">
        <v>1098.75</v>
      </c>
      <c r="J482" s="16">
        <v>7339.42</v>
      </c>
      <c r="K482" s="15"/>
      <c r="L482" s="17">
        <v>527.4</v>
      </c>
      <c r="M482" s="15"/>
      <c r="N482" s="15"/>
      <c r="O482" s="16">
        <v>8438.17</v>
      </c>
      <c r="P482" s="16">
        <v>1626.15</v>
      </c>
      <c r="Q482" s="16">
        <v>6812.02</v>
      </c>
      <c r="R482" s="16">
        <v>43.95</v>
      </c>
      <c r="S482" s="16">
        <v>43.95</v>
      </c>
      <c r="T482" s="16">
        <f t="shared" si="69"/>
        <v>527.40000000000009</v>
      </c>
      <c r="U482" s="16">
        <f t="shared" si="70"/>
        <v>6284.6200000000008</v>
      </c>
      <c r="V482" s="16">
        <f t="shared" si="71"/>
        <v>527.40000000000009</v>
      </c>
      <c r="W482" s="16">
        <f t="shared" si="72"/>
        <v>5757.2200000000012</v>
      </c>
      <c r="X482" s="16">
        <f t="shared" si="71"/>
        <v>527.40000000000009</v>
      </c>
      <c r="Y482" s="16">
        <f t="shared" si="73"/>
        <v>5229.8200000000015</v>
      </c>
      <c r="Z482" s="16">
        <f t="shared" si="74"/>
        <v>527.40000000000009</v>
      </c>
      <c r="AA482" s="16">
        <f t="shared" si="75"/>
        <v>4702.4200000000019</v>
      </c>
      <c r="AB482" s="16">
        <f t="shared" si="76"/>
        <v>527.40000000000009</v>
      </c>
      <c r="AC482" s="16">
        <f t="shared" si="77"/>
        <v>4175.0200000000023</v>
      </c>
    </row>
    <row r="483" spans="1:29" s="8" customFormat="1" ht="12" hidden="1" outlineLevel="1" x14ac:dyDescent="0.2">
      <c r="A483" s="12" t="s">
        <v>3167</v>
      </c>
      <c r="B483" s="13" t="s">
        <v>3168</v>
      </c>
      <c r="C483" s="14">
        <v>44541</v>
      </c>
      <c r="D483" s="12" t="s">
        <v>19</v>
      </c>
      <c r="E483" s="13">
        <v>191</v>
      </c>
      <c r="F483" s="13">
        <v>155</v>
      </c>
      <c r="G483" s="16">
        <v>8438.17</v>
      </c>
      <c r="H483" s="16">
        <v>8438.17</v>
      </c>
      <c r="I483" s="16">
        <v>1098.75</v>
      </c>
      <c r="J483" s="16">
        <v>7339.42</v>
      </c>
      <c r="K483" s="15"/>
      <c r="L483" s="17">
        <v>527.4</v>
      </c>
      <c r="M483" s="15"/>
      <c r="N483" s="15"/>
      <c r="O483" s="16">
        <v>8438.17</v>
      </c>
      <c r="P483" s="16">
        <v>1626.15</v>
      </c>
      <c r="Q483" s="16">
        <v>6812.02</v>
      </c>
      <c r="R483" s="16">
        <v>43.95</v>
      </c>
      <c r="S483" s="16">
        <v>43.95</v>
      </c>
      <c r="T483" s="16">
        <f t="shared" si="69"/>
        <v>527.40000000000009</v>
      </c>
      <c r="U483" s="16">
        <f t="shared" si="70"/>
        <v>6284.6200000000008</v>
      </c>
      <c r="V483" s="16">
        <f t="shared" si="71"/>
        <v>527.40000000000009</v>
      </c>
      <c r="W483" s="16">
        <f t="shared" si="72"/>
        <v>5757.2200000000012</v>
      </c>
      <c r="X483" s="16">
        <f t="shared" si="71"/>
        <v>527.40000000000009</v>
      </c>
      <c r="Y483" s="16">
        <f t="shared" si="73"/>
        <v>5229.8200000000015</v>
      </c>
      <c r="Z483" s="16">
        <f t="shared" si="74"/>
        <v>527.40000000000009</v>
      </c>
      <c r="AA483" s="16">
        <f t="shared" si="75"/>
        <v>4702.4200000000019</v>
      </c>
      <c r="AB483" s="16">
        <f t="shared" si="76"/>
        <v>527.40000000000009</v>
      </c>
      <c r="AC483" s="16">
        <f t="shared" si="77"/>
        <v>4175.0200000000023</v>
      </c>
    </row>
    <row r="484" spans="1:29" s="8" customFormat="1" ht="12" hidden="1" outlineLevel="1" x14ac:dyDescent="0.2">
      <c r="A484" s="12" t="s">
        <v>3169</v>
      </c>
      <c r="B484" s="13" t="s">
        <v>3170</v>
      </c>
      <c r="C484" s="14">
        <v>44541</v>
      </c>
      <c r="D484" s="12" t="s">
        <v>19</v>
      </c>
      <c r="E484" s="13">
        <v>191</v>
      </c>
      <c r="F484" s="13">
        <v>155</v>
      </c>
      <c r="G484" s="16">
        <v>8438.17</v>
      </c>
      <c r="H484" s="16">
        <v>8438.17</v>
      </c>
      <c r="I484" s="16">
        <v>1098.75</v>
      </c>
      <c r="J484" s="16">
        <v>7339.42</v>
      </c>
      <c r="K484" s="15"/>
      <c r="L484" s="17">
        <v>527.4</v>
      </c>
      <c r="M484" s="15"/>
      <c r="N484" s="15"/>
      <c r="O484" s="16">
        <v>8438.17</v>
      </c>
      <c r="P484" s="16">
        <v>1626.15</v>
      </c>
      <c r="Q484" s="16">
        <v>6812.02</v>
      </c>
      <c r="R484" s="16">
        <v>43.95</v>
      </c>
      <c r="S484" s="16">
        <v>43.95</v>
      </c>
      <c r="T484" s="16">
        <f t="shared" si="69"/>
        <v>527.40000000000009</v>
      </c>
      <c r="U484" s="16">
        <f t="shared" si="70"/>
        <v>6284.6200000000008</v>
      </c>
      <c r="V484" s="16">
        <f t="shared" si="71"/>
        <v>527.40000000000009</v>
      </c>
      <c r="W484" s="16">
        <f t="shared" si="72"/>
        <v>5757.2200000000012</v>
      </c>
      <c r="X484" s="16">
        <f t="shared" si="71"/>
        <v>527.40000000000009</v>
      </c>
      <c r="Y484" s="16">
        <f t="shared" si="73"/>
        <v>5229.8200000000015</v>
      </c>
      <c r="Z484" s="16">
        <f t="shared" si="74"/>
        <v>527.40000000000009</v>
      </c>
      <c r="AA484" s="16">
        <f t="shared" si="75"/>
        <v>4702.4200000000019</v>
      </c>
      <c r="AB484" s="16">
        <f t="shared" si="76"/>
        <v>527.40000000000009</v>
      </c>
      <c r="AC484" s="16">
        <f t="shared" si="77"/>
        <v>4175.0200000000023</v>
      </c>
    </row>
    <row r="485" spans="1:29" s="8" customFormat="1" ht="12" hidden="1" outlineLevel="1" x14ac:dyDescent="0.2">
      <c r="A485" s="12" t="s">
        <v>3171</v>
      </c>
      <c r="B485" s="13" t="s">
        <v>3172</v>
      </c>
      <c r="C485" s="14">
        <v>44541</v>
      </c>
      <c r="D485" s="12" t="s">
        <v>19</v>
      </c>
      <c r="E485" s="13">
        <v>191</v>
      </c>
      <c r="F485" s="13">
        <v>155</v>
      </c>
      <c r="G485" s="16">
        <v>8438.17</v>
      </c>
      <c r="H485" s="16">
        <v>8438.17</v>
      </c>
      <c r="I485" s="16">
        <v>1098.75</v>
      </c>
      <c r="J485" s="16">
        <v>7339.42</v>
      </c>
      <c r="K485" s="15"/>
      <c r="L485" s="17">
        <v>527.4</v>
      </c>
      <c r="M485" s="15"/>
      <c r="N485" s="15"/>
      <c r="O485" s="16">
        <v>8438.17</v>
      </c>
      <c r="P485" s="16">
        <v>1626.15</v>
      </c>
      <c r="Q485" s="16">
        <v>6812.02</v>
      </c>
      <c r="R485" s="16">
        <v>43.95</v>
      </c>
      <c r="S485" s="16">
        <v>43.95</v>
      </c>
      <c r="T485" s="16">
        <f t="shared" si="69"/>
        <v>527.40000000000009</v>
      </c>
      <c r="U485" s="16">
        <f t="shared" si="70"/>
        <v>6284.6200000000008</v>
      </c>
      <c r="V485" s="16">
        <f t="shared" si="71"/>
        <v>527.40000000000009</v>
      </c>
      <c r="W485" s="16">
        <f t="shared" si="72"/>
        <v>5757.2200000000012</v>
      </c>
      <c r="X485" s="16">
        <f t="shared" si="71"/>
        <v>527.40000000000009</v>
      </c>
      <c r="Y485" s="16">
        <f t="shared" si="73"/>
        <v>5229.8200000000015</v>
      </c>
      <c r="Z485" s="16">
        <f t="shared" si="74"/>
        <v>527.40000000000009</v>
      </c>
      <c r="AA485" s="16">
        <f t="shared" si="75"/>
        <v>4702.4200000000019</v>
      </c>
      <c r="AB485" s="16">
        <f t="shared" si="76"/>
        <v>527.40000000000009</v>
      </c>
      <c r="AC485" s="16">
        <f t="shared" si="77"/>
        <v>4175.0200000000023</v>
      </c>
    </row>
    <row r="486" spans="1:29" s="8" customFormat="1" ht="12" hidden="1" outlineLevel="1" x14ac:dyDescent="0.2">
      <c r="A486" s="12" t="s">
        <v>3173</v>
      </c>
      <c r="B486" s="13" t="s">
        <v>3174</v>
      </c>
      <c r="C486" s="14">
        <v>44541</v>
      </c>
      <c r="D486" s="12" t="s">
        <v>19</v>
      </c>
      <c r="E486" s="13">
        <v>191</v>
      </c>
      <c r="F486" s="13">
        <v>155</v>
      </c>
      <c r="G486" s="16">
        <v>8438.17</v>
      </c>
      <c r="H486" s="16">
        <v>8438.17</v>
      </c>
      <c r="I486" s="16">
        <v>1098.75</v>
      </c>
      <c r="J486" s="16">
        <v>7339.42</v>
      </c>
      <c r="K486" s="15"/>
      <c r="L486" s="17">
        <v>527.4</v>
      </c>
      <c r="M486" s="15"/>
      <c r="N486" s="15"/>
      <c r="O486" s="16">
        <v>8438.17</v>
      </c>
      <c r="P486" s="16">
        <v>1626.15</v>
      </c>
      <c r="Q486" s="16">
        <v>6812.02</v>
      </c>
      <c r="R486" s="16">
        <v>43.95</v>
      </c>
      <c r="S486" s="16">
        <v>43.95</v>
      </c>
      <c r="T486" s="16">
        <f t="shared" si="69"/>
        <v>527.40000000000009</v>
      </c>
      <c r="U486" s="16">
        <f t="shared" si="70"/>
        <v>6284.6200000000008</v>
      </c>
      <c r="V486" s="16">
        <f t="shared" si="71"/>
        <v>527.40000000000009</v>
      </c>
      <c r="W486" s="16">
        <f t="shared" si="72"/>
        <v>5757.2200000000012</v>
      </c>
      <c r="X486" s="16">
        <f t="shared" si="71"/>
        <v>527.40000000000009</v>
      </c>
      <c r="Y486" s="16">
        <f t="shared" si="73"/>
        <v>5229.8200000000015</v>
      </c>
      <c r="Z486" s="16">
        <f t="shared" si="74"/>
        <v>527.40000000000009</v>
      </c>
      <c r="AA486" s="16">
        <f t="shared" si="75"/>
        <v>4702.4200000000019</v>
      </c>
      <c r="AB486" s="16">
        <f t="shared" si="76"/>
        <v>527.40000000000009</v>
      </c>
      <c r="AC486" s="16">
        <f t="shared" si="77"/>
        <v>4175.0200000000023</v>
      </c>
    </row>
    <row r="487" spans="1:29" s="8" customFormat="1" ht="12" hidden="1" outlineLevel="1" x14ac:dyDescent="0.2">
      <c r="A487" s="12" t="s">
        <v>3175</v>
      </c>
      <c r="B487" s="13" t="s">
        <v>3176</v>
      </c>
      <c r="C487" s="14">
        <v>44541</v>
      </c>
      <c r="D487" s="12" t="s">
        <v>19</v>
      </c>
      <c r="E487" s="13">
        <v>191</v>
      </c>
      <c r="F487" s="13">
        <v>155</v>
      </c>
      <c r="G487" s="16">
        <v>8438.17</v>
      </c>
      <c r="H487" s="16">
        <v>8438.17</v>
      </c>
      <c r="I487" s="16">
        <v>1098.75</v>
      </c>
      <c r="J487" s="16">
        <v>7339.42</v>
      </c>
      <c r="K487" s="15"/>
      <c r="L487" s="17">
        <v>527.4</v>
      </c>
      <c r="M487" s="15"/>
      <c r="N487" s="15"/>
      <c r="O487" s="16">
        <v>8438.17</v>
      </c>
      <c r="P487" s="16">
        <v>1626.15</v>
      </c>
      <c r="Q487" s="16">
        <v>6812.02</v>
      </c>
      <c r="R487" s="16">
        <v>43.95</v>
      </c>
      <c r="S487" s="16">
        <v>43.95</v>
      </c>
      <c r="T487" s="16">
        <f t="shared" si="69"/>
        <v>527.40000000000009</v>
      </c>
      <c r="U487" s="16">
        <f t="shared" si="70"/>
        <v>6284.6200000000008</v>
      </c>
      <c r="V487" s="16">
        <f t="shared" si="71"/>
        <v>527.40000000000009</v>
      </c>
      <c r="W487" s="16">
        <f t="shared" si="72"/>
        <v>5757.2200000000012</v>
      </c>
      <c r="X487" s="16">
        <f t="shared" si="71"/>
        <v>527.40000000000009</v>
      </c>
      <c r="Y487" s="16">
        <f t="shared" si="73"/>
        <v>5229.8200000000015</v>
      </c>
      <c r="Z487" s="16">
        <f t="shared" si="74"/>
        <v>527.40000000000009</v>
      </c>
      <c r="AA487" s="16">
        <f t="shared" si="75"/>
        <v>4702.4200000000019</v>
      </c>
      <c r="AB487" s="16">
        <f t="shared" si="76"/>
        <v>527.40000000000009</v>
      </c>
      <c r="AC487" s="16">
        <f t="shared" si="77"/>
        <v>4175.0200000000023</v>
      </c>
    </row>
    <row r="488" spans="1:29" s="8" customFormat="1" ht="12" hidden="1" outlineLevel="1" x14ac:dyDescent="0.2">
      <c r="A488" s="12" t="s">
        <v>3177</v>
      </c>
      <c r="B488" s="13" t="s">
        <v>3178</v>
      </c>
      <c r="C488" s="14">
        <v>44541</v>
      </c>
      <c r="D488" s="12" t="s">
        <v>19</v>
      </c>
      <c r="E488" s="13">
        <v>191</v>
      </c>
      <c r="F488" s="13">
        <v>155</v>
      </c>
      <c r="G488" s="16">
        <v>8438.17</v>
      </c>
      <c r="H488" s="16">
        <v>8438.17</v>
      </c>
      <c r="I488" s="16">
        <v>1098.75</v>
      </c>
      <c r="J488" s="16">
        <v>7339.42</v>
      </c>
      <c r="K488" s="15"/>
      <c r="L488" s="17">
        <v>527.4</v>
      </c>
      <c r="M488" s="15"/>
      <c r="N488" s="15"/>
      <c r="O488" s="16">
        <v>8438.17</v>
      </c>
      <c r="P488" s="16">
        <v>1626.15</v>
      </c>
      <c r="Q488" s="16">
        <v>6812.02</v>
      </c>
      <c r="R488" s="16">
        <v>43.95</v>
      </c>
      <c r="S488" s="16">
        <v>43.95</v>
      </c>
      <c r="T488" s="16">
        <f t="shared" si="69"/>
        <v>527.40000000000009</v>
      </c>
      <c r="U488" s="16">
        <f t="shared" si="70"/>
        <v>6284.6200000000008</v>
      </c>
      <c r="V488" s="16">
        <f t="shared" si="71"/>
        <v>527.40000000000009</v>
      </c>
      <c r="W488" s="16">
        <f t="shared" si="72"/>
        <v>5757.2200000000012</v>
      </c>
      <c r="X488" s="16">
        <f t="shared" si="71"/>
        <v>527.40000000000009</v>
      </c>
      <c r="Y488" s="16">
        <f t="shared" si="73"/>
        <v>5229.8200000000015</v>
      </c>
      <c r="Z488" s="16">
        <f t="shared" si="74"/>
        <v>527.40000000000009</v>
      </c>
      <c r="AA488" s="16">
        <f t="shared" si="75"/>
        <v>4702.4200000000019</v>
      </c>
      <c r="AB488" s="16">
        <f t="shared" si="76"/>
        <v>527.40000000000009</v>
      </c>
      <c r="AC488" s="16">
        <f t="shared" si="77"/>
        <v>4175.0200000000023</v>
      </c>
    </row>
    <row r="489" spans="1:29" s="8" customFormat="1" ht="12" hidden="1" outlineLevel="1" x14ac:dyDescent="0.2">
      <c r="A489" s="12" t="s">
        <v>3179</v>
      </c>
      <c r="B489" s="13" t="s">
        <v>3180</v>
      </c>
      <c r="C489" s="14">
        <v>44541</v>
      </c>
      <c r="D489" s="12" t="s">
        <v>19</v>
      </c>
      <c r="E489" s="13">
        <v>191</v>
      </c>
      <c r="F489" s="13">
        <v>155</v>
      </c>
      <c r="G489" s="16">
        <v>8438.17</v>
      </c>
      <c r="H489" s="16">
        <v>8438.17</v>
      </c>
      <c r="I489" s="16">
        <v>1098.75</v>
      </c>
      <c r="J489" s="16">
        <v>7339.42</v>
      </c>
      <c r="K489" s="15"/>
      <c r="L489" s="17">
        <v>527.4</v>
      </c>
      <c r="M489" s="15"/>
      <c r="N489" s="15"/>
      <c r="O489" s="16">
        <v>8438.17</v>
      </c>
      <c r="P489" s="16">
        <v>1626.15</v>
      </c>
      <c r="Q489" s="16">
        <v>6812.02</v>
      </c>
      <c r="R489" s="16">
        <v>43.95</v>
      </c>
      <c r="S489" s="16">
        <v>43.95</v>
      </c>
      <c r="T489" s="16">
        <f t="shared" si="69"/>
        <v>527.40000000000009</v>
      </c>
      <c r="U489" s="16">
        <f t="shared" si="70"/>
        <v>6284.6200000000008</v>
      </c>
      <c r="V489" s="16">
        <f t="shared" si="71"/>
        <v>527.40000000000009</v>
      </c>
      <c r="W489" s="16">
        <f t="shared" si="72"/>
        <v>5757.2200000000012</v>
      </c>
      <c r="X489" s="16">
        <f t="shared" si="71"/>
        <v>527.40000000000009</v>
      </c>
      <c r="Y489" s="16">
        <f t="shared" si="73"/>
        <v>5229.8200000000015</v>
      </c>
      <c r="Z489" s="16">
        <f t="shared" si="74"/>
        <v>527.40000000000009</v>
      </c>
      <c r="AA489" s="16">
        <f t="shared" si="75"/>
        <v>4702.4200000000019</v>
      </c>
      <c r="AB489" s="16">
        <f t="shared" si="76"/>
        <v>527.40000000000009</v>
      </c>
      <c r="AC489" s="16">
        <f t="shared" si="77"/>
        <v>4175.0200000000023</v>
      </c>
    </row>
    <row r="490" spans="1:29" s="8" customFormat="1" ht="12" hidden="1" outlineLevel="1" x14ac:dyDescent="0.2">
      <c r="A490" s="12" t="s">
        <v>3181</v>
      </c>
      <c r="B490" s="13" t="s">
        <v>3182</v>
      </c>
      <c r="C490" s="14">
        <v>44541</v>
      </c>
      <c r="D490" s="12" t="s">
        <v>19</v>
      </c>
      <c r="E490" s="13">
        <v>191</v>
      </c>
      <c r="F490" s="13">
        <v>155</v>
      </c>
      <c r="G490" s="16">
        <v>8438.17</v>
      </c>
      <c r="H490" s="16">
        <v>8438.17</v>
      </c>
      <c r="I490" s="16">
        <v>1098.75</v>
      </c>
      <c r="J490" s="16">
        <v>7339.42</v>
      </c>
      <c r="K490" s="15"/>
      <c r="L490" s="17">
        <v>527.4</v>
      </c>
      <c r="M490" s="15"/>
      <c r="N490" s="15"/>
      <c r="O490" s="16">
        <v>8438.17</v>
      </c>
      <c r="P490" s="16">
        <v>1626.15</v>
      </c>
      <c r="Q490" s="16">
        <v>6812.02</v>
      </c>
      <c r="R490" s="16">
        <v>43.95</v>
      </c>
      <c r="S490" s="16">
        <v>43.95</v>
      </c>
      <c r="T490" s="16">
        <f t="shared" si="69"/>
        <v>527.40000000000009</v>
      </c>
      <c r="U490" s="16">
        <f t="shared" si="70"/>
        <v>6284.6200000000008</v>
      </c>
      <c r="V490" s="16">
        <f t="shared" si="71"/>
        <v>527.40000000000009</v>
      </c>
      <c r="W490" s="16">
        <f t="shared" si="72"/>
        <v>5757.2200000000012</v>
      </c>
      <c r="X490" s="16">
        <f t="shared" si="71"/>
        <v>527.40000000000009</v>
      </c>
      <c r="Y490" s="16">
        <f t="shared" si="73"/>
        <v>5229.8200000000015</v>
      </c>
      <c r="Z490" s="16">
        <f t="shared" si="74"/>
        <v>527.40000000000009</v>
      </c>
      <c r="AA490" s="16">
        <f t="shared" si="75"/>
        <v>4702.4200000000019</v>
      </c>
      <c r="AB490" s="16">
        <f t="shared" si="76"/>
        <v>527.40000000000009</v>
      </c>
      <c r="AC490" s="16">
        <f t="shared" si="77"/>
        <v>4175.0200000000023</v>
      </c>
    </row>
    <row r="491" spans="1:29" s="8" customFormat="1" ht="12" hidden="1" outlineLevel="1" x14ac:dyDescent="0.2">
      <c r="A491" s="12" t="s">
        <v>3183</v>
      </c>
      <c r="B491" s="13" t="s">
        <v>3184</v>
      </c>
      <c r="C491" s="14">
        <v>44541</v>
      </c>
      <c r="D491" s="12" t="s">
        <v>19</v>
      </c>
      <c r="E491" s="13">
        <v>191</v>
      </c>
      <c r="F491" s="13">
        <v>155</v>
      </c>
      <c r="G491" s="16">
        <v>8438.17</v>
      </c>
      <c r="H491" s="16">
        <v>8438.17</v>
      </c>
      <c r="I491" s="16">
        <v>1098.75</v>
      </c>
      <c r="J491" s="16">
        <v>7339.42</v>
      </c>
      <c r="K491" s="15"/>
      <c r="L491" s="17">
        <v>527.4</v>
      </c>
      <c r="M491" s="15"/>
      <c r="N491" s="15"/>
      <c r="O491" s="16">
        <v>8438.17</v>
      </c>
      <c r="P491" s="16">
        <v>1626.15</v>
      </c>
      <c r="Q491" s="16">
        <v>6812.02</v>
      </c>
      <c r="R491" s="16">
        <v>43.95</v>
      </c>
      <c r="S491" s="16">
        <v>43.95</v>
      </c>
      <c r="T491" s="16">
        <f t="shared" si="69"/>
        <v>527.40000000000009</v>
      </c>
      <c r="U491" s="16">
        <f t="shared" si="70"/>
        <v>6284.6200000000008</v>
      </c>
      <c r="V491" s="16">
        <f t="shared" si="71"/>
        <v>527.40000000000009</v>
      </c>
      <c r="W491" s="16">
        <f t="shared" si="72"/>
        <v>5757.2200000000012</v>
      </c>
      <c r="X491" s="16">
        <f t="shared" si="71"/>
        <v>527.40000000000009</v>
      </c>
      <c r="Y491" s="16">
        <f t="shared" si="73"/>
        <v>5229.8200000000015</v>
      </c>
      <c r="Z491" s="16">
        <f t="shared" si="74"/>
        <v>527.40000000000009</v>
      </c>
      <c r="AA491" s="16">
        <f t="shared" si="75"/>
        <v>4702.4200000000019</v>
      </c>
      <c r="AB491" s="16">
        <f t="shared" si="76"/>
        <v>527.40000000000009</v>
      </c>
      <c r="AC491" s="16">
        <f t="shared" si="77"/>
        <v>4175.0200000000023</v>
      </c>
    </row>
    <row r="492" spans="1:29" s="8" customFormat="1" ht="12" hidden="1" outlineLevel="1" x14ac:dyDescent="0.2">
      <c r="A492" s="12" t="s">
        <v>3185</v>
      </c>
      <c r="B492" s="13" t="s">
        <v>3186</v>
      </c>
      <c r="C492" s="14">
        <v>44541</v>
      </c>
      <c r="D492" s="12" t="s">
        <v>19</v>
      </c>
      <c r="E492" s="13">
        <v>191</v>
      </c>
      <c r="F492" s="13">
        <v>155</v>
      </c>
      <c r="G492" s="16">
        <v>8438.17</v>
      </c>
      <c r="H492" s="16">
        <v>8438.17</v>
      </c>
      <c r="I492" s="16">
        <v>1098.75</v>
      </c>
      <c r="J492" s="16">
        <v>7339.42</v>
      </c>
      <c r="K492" s="15"/>
      <c r="L492" s="17">
        <v>527.4</v>
      </c>
      <c r="M492" s="15"/>
      <c r="N492" s="15"/>
      <c r="O492" s="16">
        <v>8438.17</v>
      </c>
      <c r="P492" s="16">
        <v>1626.15</v>
      </c>
      <c r="Q492" s="16">
        <v>6812.02</v>
      </c>
      <c r="R492" s="16">
        <v>43.95</v>
      </c>
      <c r="S492" s="16">
        <v>43.95</v>
      </c>
      <c r="T492" s="16">
        <f t="shared" si="69"/>
        <v>527.40000000000009</v>
      </c>
      <c r="U492" s="16">
        <f t="shared" si="70"/>
        <v>6284.6200000000008</v>
      </c>
      <c r="V492" s="16">
        <f t="shared" si="71"/>
        <v>527.40000000000009</v>
      </c>
      <c r="W492" s="16">
        <f t="shared" si="72"/>
        <v>5757.2200000000012</v>
      </c>
      <c r="X492" s="16">
        <f t="shared" si="71"/>
        <v>527.40000000000009</v>
      </c>
      <c r="Y492" s="16">
        <f t="shared" si="73"/>
        <v>5229.8200000000015</v>
      </c>
      <c r="Z492" s="16">
        <f t="shared" si="74"/>
        <v>527.40000000000009</v>
      </c>
      <c r="AA492" s="16">
        <f t="shared" si="75"/>
        <v>4702.4200000000019</v>
      </c>
      <c r="AB492" s="16">
        <f t="shared" si="76"/>
        <v>527.40000000000009</v>
      </c>
      <c r="AC492" s="16">
        <f t="shared" si="77"/>
        <v>4175.0200000000023</v>
      </c>
    </row>
    <row r="493" spans="1:29" s="8" customFormat="1" ht="12" hidden="1" outlineLevel="1" x14ac:dyDescent="0.2">
      <c r="A493" s="12" t="s">
        <v>3187</v>
      </c>
      <c r="B493" s="13" t="s">
        <v>3188</v>
      </c>
      <c r="C493" s="14">
        <v>44541</v>
      </c>
      <c r="D493" s="12" t="s">
        <v>19</v>
      </c>
      <c r="E493" s="13">
        <v>191</v>
      </c>
      <c r="F493" s="13">
        <v>155</v>
      </c>
      <c r="G493" s="16">
        <v>8438.17</v>
      </c>
      <c r="H493" s="16">
        <v>8438.17</v>
      </c>
      <c r="I493" s="16">
        <v>1098.75</v>
      </c>
      <c r="J493" s="16">
        <v>7339.42</v>
      </c>
      <c r="K493" s="15"/>
      <c r="L493" s="17">
        <v>527.4</v>
      </c>
      <c r="M493" s="15"/>
      <c r="N493" s="15"/>
      <c r="O493" s="16">
        <v>8438.17</v>
      </c>
      <c r="P493" s="16">
        <v>1626.15</v>
      </c>
      <c r="Q493" s="16">
        <v>6812.02</v>
      </c>
      <c r="R493" s="16">
        <v>43.95</v>
      </c>
      <c r="S493" s="16">
        <v>43.95</v>
      </c>
      <c r="T493" s="16">
        <f t="shared" si="69"/>
        <v>527.40000000000009</v>
      </c>
      <c r="U493" s="16">
        <f t="shared" si="70"/>
        <v>6284.6200000000008</v>
      </c>
      <c r="V493" s="16">
        <f t="shared" si="71"/>
        <v>527.40000000000009</v>
      </c>
      <c r="W493" s="16">
        <f t="shared" si="72"/>
        <v>5757.2200000000012</v>
      </c>
      <c r="X493" s="16">
        <f t="shared" si="71"/>
        <v>527.40000000000009</v>
      </c>
      <c r="Y493" s="16">
        <f t="shared" si="73"/>
        <v>5229.8200000000015</v>
      </c>
      <c r="Z493" s="16">
        <f t="shared" si="74"/>
        <v>527.40000000000009</v>
      </c>
      <c r="AA493" s="16">
        <f t="shared" si="75"/>
        <v>4702.4200000000019</v>
      </c>
      <c r="AB493" s="16">
        <f t="shared" si="76"/>
        <v>527.40000000000009</v>
      </c>
      <c r="AC493" s="16">
        <f t="shared" si="77"/>
        <v>4175.0200000000023</v>
      </c>
    </row>
    <row r="494" spans="1:29" s="8" customFormat="1" ht="12" hidden="1" outlineLevel="1" x14ac:dyDescent="0.2">
      <c r="A494" s="12" t="s">
        <v>3189</v>
      </c>
      <c r="B494" s="13" t="s">
        <v>3190</v>
      </c>
      <c r="C494" s="14">
        <v>44541</v>
      </c>
      <c r="D494" s="12" t="s">
        <v>19</v>
      </c>
      <c r="E494" s="13">
        <v>191</v>
      </c>
      <c r="F494" s="13">
        <v>155</v>
      </c>
      <c r="G494" s="16">
        <v>8438.17</v>
      </c>
      <c r="H494" s="16">
        <v>8438.17</v>
      </c>
      <c r="I494" s="16">
        <v>1098.75</v>
      </c>
      <c r="J494" s="16">
        <v>7339.42</v>
      </c>
      <c r="K494" s="15"/>
      <c r="L494" s="17">
        <v>527.4</v>
      </c>
      <c r="M494" s="15"/>
      <c r="N494" s="15"/>
      <c r="O494" s="16">
        <v>8438.17</v>
      </c>
      <c r="P494" s="16">
        <v>1626.15</v>
      </c>
      <c r="Q494" s="16">
        <v>6812.02</v>
      </c>
      <c r="R494" s="16">
        <v>43.95</v>
      </c>
      <c r="S494" s="16">
        <v>43.95</v>
      </c>
      <c r="T494" s="16">
        <f t="shared" si="69"/>
        <v>527.40000000000009</v>
      </c>
      <c r="U494" s="16">
        <f t="shared" si="70"/>
        <v>6284.6200000000008</v>
      </c>
      <c r="V494" s="16">
        <f t="shared" si="71"/>
        <v>527.40000000000009</v>
      </c>
      <c r="W494" s="16">
        <f t="shared" si="72"/>
        <v>5757.2200000000012</v>
      </c>
      <c r="X494" s="16">
        <f t="shared" si="71"/>
        <v>527.40000000000009</v>
      </c>
      <c r="Y494" s="16">
        <f t="shared" si="73"/>
        <v>5229.8200000000015</v>
      </c>
      <c r="Z494" s="16">
        <f t="shared" si="74"/>
        <v>527.40000000000009</v>
      </c>
      <c r="AA494" s="16">
        <f t="shared" si="75"/>
        <v>4702.4200000000019</v>
      </c>
      <c r="AB494" s="16">
        <f t="shared" si="76"/>
        <v>527.40000000000009</v>
      </c>
      <c r="AC494" s="16">
        <f t="shared" si="77"/>
        <v>4175.0200000000023</v>
      </c>
    </row>
    <row r="495" spans="1:29" s="8" customFormat="1" ht="12" hidden="1" outlineLevel="1" x14ac:dyDescent="0.2">
      <c r="A495" s="12" t="s">
        <v>3191</v>
      </c>
      <c r="B495" s="13" t="s">
        <v>3192</v>
      </c>
      <c r="C495" s="14">
        <v>44541</v>
      </c>
      <c r="D495" s="12" t="s">
        <v>19</v>
      </c>
      <c r="E495" s="13">
        <v>191</v>
      </c>
      <c r="F495" s="13">
        <v>155</v>
      </c>
      <c r="G495" s="16">
        <v>8438.17</v>
      </c>
      <c r="H495" s="16">
        <v>8438.17</v>
      </c>
      <c r="I495" s="16">
        <v>1098.75</v>
      </c>
      <c r="J495" s="16">
        <v>7339.42</v>
      </c>
      <c r="K495" s="15"/>
      <c r="L495" s="17">
        <v>527.4</v>
      </c>
      <c r="M495" s="15"/>
      <c r="N495" s="15"/>
      <c r="O495" s="16">
        <v>8438.17</v>
      </c>
      <c r="P495" s="16">
        <v>1626.15</v>
      </c>
      <c r="Q495" s="16">
        <v>6812.02</v>
      </c>
      <c r="R495" s="16">
        <v>43.95</v>
      </c>
      <c r="S495" s="16">
        <v>43.95</v>
      </c>
      <c r="T495" s="16">
        <f t="shared" si="69"/>
        <v>527.40000000000009</v>
      </c>
      <c r="U495" s="16">
        <f t="shared" si="70"/>
        <v>6284.6200000000008</v>
      </c>
      <c r="V495" s="16">
        <f t="shared" si="71"/>
        <v>527.40000000000009</v>
      </c>
      <c r="W495" s="16">
        <f t="shared" si="72"/>
        <v>5757.2200000000012</v>
      </c>
      <c r="X495" s="16">
        <f t="shared" si="71"/>
        <v>527.40000000000009</v>
      </c>
      <c r="Y495" s="16">
        <f t="shared" si="73"/>
        <v>5229.8200000000015</v>
      </c>
      <c r="Z495" s="16">
        <f t="shared" si="74"/>
        <v>527.40000000000009</v>
      </c>
      <c r="AA495" s="16">
        <f t="shared" si="75"/>
        <v>4702.4200000000019</v>
      </c>
      <c r="AB495" s="16">
        <f t="shared" si="76"/>
        <v>527.40000000000009</v>
      </c>
      <c r="AC495" s="16">
        <f t="shared" si="77"/>
        <v>4175.0200000000023</v>
      </c>
    </row>
    <row r="496" spans="1:29" s="8" customFormat="1" ht="12" hidden="1" outlineLevel="1" x14ac:dyDescent="0.2">
      <c r="A496" s="12" t="s">
        <v>3193</v>
      </c>
      <c r="B496" s="13" t="s">
        <v>3194</v>
      </c>
      <c r="C496" s="14">
        <v>44541</v>
      </c>
      <c r="D496" s="12" t="s">
        <v>19</v>
      </c>
      <c r="E496" s="13">
        <v>191</v>
      </c>
      <c r="F496" s="13">
        <v>155</v>
      </c>
      <c r="G496" s="16">
        <v>8438.17</v>
      </c>
      <c r="H496" s="16">
        <v>8438.17</v>
      </c>
      <c r="I496" s="16">
        <v>1098.75</v>
      </c>
      <c r="J496" s="16">
        <v>7339.42</v>
      </c>
      <c r="K496" s="15"/>
      <c r="L496" s="17">
        <v>527.4</v>
      </c>
      <c r="M496" s="15"/>
      <c r="N496" s="15"/>
      <c r="O496" s="16">
        <v>8438.17</v>
      </c>
      <c r="P496" s="16">
        <v>1626.15</v>
      </c>
      <c r="Q496" s="16">
        <v>6812.02</v>
      </c>
      <c r="R496" s="16">
        <v>43.95</v>
      </c>
      <c r="S496" s="16">
        <v>43.95</v>
      </c>
      <c r="T496" s="16">
        <f t="shared" si="69"/>
        <v>527.40000000000009</v>
      </c>
      <c r="U496" s="16">
        <f t="shared" si="70"/>
        <v>6284.6200000000008</v>
      </c>
      <c r="V496" s="16">
        <f t="shared" si="71"/>
        <v>527.40000000000009</v>
      </c>
      <c r="W496" s="16">
        <f t="shared" si="72"/>
        <v>5757.2200000000012</v>
      </c>
      <c r="X496" s="16">
        <f t="shared" si="71"/>
        <v>527.40000000000009</v>
      </c>
      <c r="Y496" s="16">
        <f t="shared" si="73"/>
        <v>5229.8200000000015</v>
      </c>
      <c r="Z496" s="16">
        <f t="shared" si="74"/>
        <v>527.40000000000009</v>
      </c>
      <c r="AA496" s="16">
        <f t="shared" si="75"/>
        <v>4702.4200000000019</v>
      </c>
      <c r="AB496" s="16">
        <f t="shared" si="76"/>
        <v>527.40000000000009</v>
      </c>
      <c r="AC496" s="16">
        <f t="shared" si="77"/>
        <v>4175.0200000000023</v>
      </c>
    </row>
    <row r="497" spans="1:29" s="8" customFormat="1" ht="12" hidden="1" outlineLevel="1" x14ac:dyDescent="0.2">
      <c r="A497" s="12" t="s">
        <v>3195</v>
      </c>
      <c r="B497" s="13" t="s">
        <v>3196</v>
      </c>
      <c r="C497" s="14">
        <v>44541</v>
      </c>
      <c r="D497" s="12" t="s">
        <v>19</v>
      </c>
      <c r="E497" s="13">
        <v>191</v>
      </c>
      <c r="F497" s="13">
        <v>155</v>
      </c>
      <c r="G497" s="16">
        <v>8438.17</v>
      </c>
      <c r="H497" s="16">
        <v>8438.17</v>
      </c>
      <c r="I497" s="16">
        <v>1098.75</v>
      </c>
      <c r="J497" s="16">
        <v>7339.42</v>
      </c>
      <c r="K497" s="15"/>
      <c r="L497" s="17">
        <v>527.4</v>
      </c>
      <c r="M497" s="15"/>
      <c r="N497" s="15"/>
      <c r="O497" s="16">
        <v>8438.17</v>
      </c>
      <c r="P497" s="16">
        <v>1626.15</v>
      </c>
      <c r="Q497" s="16">
        <v>6812.02</v>
      </c>
      <c r="R497" s="16">
        <v>43.95</v>
      </c>
      <c r="S497" s="16">
        <v>43.95</v>
      </c>
      <c r="T497" s="16">
        <f t="shared" ref="T497:T560" si="78">IF($S497*12&gt;Q497,Q497,$S497*12)</f>
        <v>527.40000000000009</v>
      </c>
      <c r="U497" s="16">
        <f t="shared" ref="U497:U560" si="79">Q497-T497</f>
        <v>6284.6200000000008</v>
      </c>
      <c r="V497" s="16">
        <f t="shared" ref="V497:X560" si="80">IF($S497*12&gt;U497,U497,$S497*12)</f>
        <v>527.40000000000009</v>
      </c>
      <c r="W497" s="16">
        <f t="shared" ref="W497:W560" si="81">U497-V497</f>
        <v>5757.2200000000012</v>
      </c>
      <c r="X497" s="16">
        <f t="shared" si="80"/>
        <v>527.40000000000009</v>
      </c>
      <c r="Y497" s="16">
        <f t="shared" ref="Y497:Y560" si="82">W497-X497</f>
        <v>5229.8200000000015</v>
      </c>
      <c r="Z497" s="16">
        <f t="shared" ref="Z497:Z560" si="83">IF($S497*12&gt;Y497,Y497,$S497*12)</f>
        <v>527.40000000000009</v>
      </c>
      <c r="AA497" s="16">
        <f t="shared" ref="AA497:AA560" si="84">Y497-Z497</f>
        <v>4702.4200000000019</v>
      </c>
      <c r="AB497" s="16">
        <f t="shared" ref="AB497:AB560" si="85">IF($S497*12&gt;AA497,AA497,$S497*12)</f>
        <v>527.40000000000009</v>
      </c>
      <c r="AC497" s="16">
        <f t="shared" ref="AC497:AC560" si="86">AA497-AB497</f>
        <v>4175.0200000000023</v>
      </c>
    </row>
    <row r="498" spans="1:29" s="8" customFormat="1" ht="12" hidden="1" outlineLevel="1" x14ac:dyDescent="0.2">
      <c r="A498" s="12" t="s">
        <v>3197</v>
      </c>
      <c r="B498" s="13" t="s">
        <v>3198</v>
      </c>
      <c r="C498" s="14">
        <v>44541</v>
      </c>
      <c r="D498" s="12" t="s">
        <v>19</v>
      </c>
      <c r="E498" s="13">
        <v>191</v>
      </c>
      <c r="F498" s="13">
        <v>155</v>
      </c>
      <c r="G498" s="16">
        <v>8438.17</v>
      </c>
      <c r="H498" s="16">
        <v>8438.17</v>
      </c>
      <c r="I498" s="16">
        <v>1098.75</v>
      </c>
      <c r="J498" s="16">
        <v>7339.42</v>
      </c>
      <c r="K498" s="15"/>
      <c r="L498" s="17">
        <v>527.4</v>
      </c>
      <c r="M498" s="15"/>
      <c r="N498" s="15"/>
      <c r="O498" s="16">
        <v>8438.17</v>
      </c>
      <c r="P498" s="16">
        <v>1626.15</v>
      </c>
      <c r="Q498" s="16">
        <v>6812.02</v>
      </c>
      <c r="R498" s="16">
        <v>43.95</v>
      </c>
      <c r="S498" s="16">
        <v>43.95</v>
      </c>
      <c r="T498" s="16">
        <f t="shared" si="78"/>
        <v>527.40000000000009</v>
      </c>
      <c r="U498" s="16">
        <f t="shared" si="79"/>
        <v>6284.6200000000008</v>
      </c>
      <c r="V498" s="16">
        <f t="shared" si="80"/>
        <v>527.40000000000009</v>
      </c>
      <c r="W498" s="16">
        <f t="shared" si="81"/>
        <v>5757.2200000000012</v>
      </c>
      <c r="X498" s="16">
        <f t="shared" si="80"/>
        <v>527.40000000000009</v>
      </c>
      <c r="Y498" s="16">
        <f t="shared" si="82"/>
        <v>5229.8200000000015</v>
      </c>
      <c r="Z498" s="16">
        <f t="shared" si="83"/>
        <v>527.40000000000009</v>
      </c>
      <c r="AA498" s="16">
        <f t="shared" si="84"/>
        <v>4702.4200000000019</v>
      </c>
      <c r="AB498" s="16">
        <f t="shared" si="85"/>
        <v>527.40000000000009</v>
      </c>
      <c r="AC498" s="16">
        <f t="shared" si="86"/>
        <v>4175.0200000000023</v>
      </c>
    </row>
    <row r="499" spans="1:29" s="8" customFormat="1" ht="12" hidden="1" outlineLevel="1" x14ac:dyDescent="0.2">
      <c r="A499" s="12" t="s">
        <v>3199</v>
      </c>
      <c r="B499" s="13" t="s">
        <v>3200</v>
      </c>
      <c r="C499" s="14">
        <v>44541</v>
      </c>
      <c r="D499" s="12" t="s">
        <v>19</v>
      </c>
      <c r="E499" s="13">
        <v>191</v>
      </c>
      <c r="F499" s="13">
        <v>155</v>
      </c>
      <c r="G499" s="16">
        <v>8438.17</v>
      </c>
      <c r="H499" s="16">
        <v>8438.17</v>
      </c>
      <c r="I499" s="16">
        <v>1098.75</v>
      </c>
      <c r="J499" s="16">
        <v>7339.42</v>
      </c>
      <c r="K499" s="15"/>
      <c r="L499" s="17">
        <v>527.4</v>
      </c>
      <c r="M499" s="15"/>
      <c r="N499" s="15"/>
      <c r="O499" s="16">
        <v>8438.17</v>
      </c>
      <c r="P499" s="16">
        <v>1626.15</v>
      </c>
      <c r="Q499" s="16">
        <v>6812.02</v>
      </c>
      <c r="R499" s="16">
        <v>43.95</v>
      </c>
      <c r="S499" s="16">
        <v>43.95</v>
      </c>
      <c r="T499" s="16">
        <f t="shared" si="78"/>
        <v>527.40000000000009</v>
      </c>
      <c r="U499" s="16">
        <f t="shared" si="79"/>
        <v>6284.6200000000008</v>
      </c>
      <c r="V499" s="16">
        <f t="shared" si="80"/>
        <v>527.40000000000009</v>
      </c>
      <c r="W499" s="16">
        <f t="shared" si="81"/>
        <v>5757.2200000000012</v>
      </c>
      <c r="X499" s="16">
        <f t="shared" si="80"/>
        <v>527.40000000000009</v>
      </c>
      <c r="Y499" s="16">
        <f t="shared" si="82"/>
        <v>5229.8200000000015</v>
      </c>
      <c r="Z499" s="16">
        <f t="shared" si="83"/>
        <v>527.40000000000009</v>
      </c>
      <c r="AA499" s="16">
        <f t="shared" si="84"/>
        <v>4702.4200000000019</v>
      </c>
      <c r="AB499" s="16">
        <f t="shared" si="85"/>
        <v>527.40000000000009</v>
      </c>
      <c r="AC499" s="16">
        <f t="shared" si="86"/>
        <v>4175.0200000000023</v>
      </c>
    </row>
    <row r="500" spans="1:29" s="8" customFormat="1" ht="12" hidden="1" outlineLevel="1" x14ac:dyDescent="0.2">
      <c r="A500" s="12" t="s">
        <v>3201</v>
      </c>
      <c r="B500" s="13" t="s">
        <v>3202</v>
      </c>
      <c r="C500" s="14">
        <v>44541</v>
      </c>
      <c r="D500" s="12" t="s">
        <v>19</v>
      </c>
      <c r="E500" s="13">
        <v>191</v>
      </c>
      <c r="F500" s="13">
        <v>155</v>
      </c>
      <c r="G500" s="16">
        <v>8438.17</v>
      </c>
      <c r="H500" s="16">
        <v>8438.17</v>
      </c>
      <c r="I500" s="16">
        <v>1098.75</v>
      </c>
      <c r="J500" s="16">
        <v>7339.42</v>
      </c>
      <c r="K500" s="15"/>
      <c r="L500" s="17">
        <v>527.4</v>
      </c>
      <c r="M500" s="15"/>
      <c r="N500" s="15"/>
      <c r="O500" s="16">
        <v>8438.17</v>
      </c>
      <c r="P500" s="16">
        <v>1626.15</v>
      </c>
      <c r="Q500" s="16">
        <v>6812.02</v>
      </c>
      <c r="R500" s="16">
        <v>43.95</v>
      </c>
      <c r="S500" s="16">
        <v>43.95</v>
      </c>
      <c r="T500" s="16">
        <f t="shared" si="78"/>
        <v>527.40000000000009</v>
      </c>
      <c r="U500" s="16">
        <f t="shared" si="79"/>
        <v>6284.6200000000008</v>
      </c>
      <c r="V500" s="16">
        <f t="shared" si="80"/>
        <v>527.40000000000009</v>
      </c>
      <c r="W500" s="16">
        <f t="shared" si="81"/>
        <v>5757.2200000000012</v>
      </c>
      <c r="X500" s="16">
        <f t="shared" si="80"/>
        <v>527.40000000000009</v>
      </c>
      <c r="Y500" s="16">
        <f t="shared" si="82"/>
        <v>5229.8200000000015</v>
      </c>
      <c r="Z500" s="16">
        <f t="shared" si="83"/>
        <v>527.40000000000009</v>
      </c>
      <c r="AA500" s="16">
        <f t="shared" si="84"/>
        <v>4702.4200000000019</v>
      </c>
      <c r="AB500" s="16">
        <f t="shared" si="85"/>
        <v>527.40000000000009</v>
      </c>
      <c r="AC500" s="16">
        <f t="shared" si="86"/>
        <v>4175.0200000000023</v>
      </c>
    </row>
    <row r="501" spans="1:29" s="8" customFormat="1" ht="12" hidden="1" outlineLevel="1" x14ac:dyDescent="0.2">
      <c r="A501" s="12" t="s">
        <v>3203</v>
      </c>
      <c r="B501" s="13" t="s">
        <v>3204</v>
      </c>
      <c r="C501" s="14">
        <v>44541</v>
      </c>
      <c r="D501" s="12" t="s">
        <v>19</v>
      </c>
      <c r="E501" s="13">
        <v>191</v>
      </c>
      <c r="F501" s="13">
        <v>155</v>
      </c>
      <c r="G501" s="16">
        <v>8438.17</v>
      </c>
      <c r="H501" s="16">
        <v>8438.17</v>
      </c>
      <c r="I501" s="16">
        <v>1098.75</v>
      </c>
      <c r="J501" s="16">
        <v>7339.42</v>
      </c>
      <c r="K501" s="15"/>
      <c r="L501" s="17">
        <v>527.4</v>
      </c>
      <c r="M501" s="15"/>
      <c r="N501" s="15"/>
      <c r="O501" s="16">
        <v>8438.17</v>
      </c>
      <c r="P501" s="16">
        <v>1626.15</v>
      </c>
      <c r="Q501" s="16">
        <v>6812.02</v>
      </c>
      <c r="R501" s="16">
        <v>43.95</v>
      </c>
      <c r="S501" s="16">
        <v>43.95</v>
      </c>
      <c r="T501" s="16">
        <f t="shared" si="78"/>
        <v>527.40000000000009</v>
      </c>
      <c r="U501" s="16">
        <f t="shared" si="79"/>
        <v>6284.6200000000008</v>
      </c>
      <c r="V501" s="16">
        <f t="shared" si="80"/>
        <v>527.40000000000009</v>
      </c>
      <c r="W501" s="16">
        <f t="shared" si="81"/>
        <v>5757.2200000000012</v>
      </c>
      <c r="X501" s="16">
        <f t="shared" si="80"/>
        <v>527.40000000000009</v>
      </c>
      <c r="Y501" s="16">
        <f t="shared" si="82"/>
        <v>5229.8200000000015</v>
      </c>
      <c r="Z501" s="16">
        <f t="shared" si="83"/>
        <v>527.40000000000009</v>
      </c>
      <c r="AA501" s="16">
        <f t="shared" si="84"/>
        <v>4702.4200000000019</v>
      </c>
      <c r="AB501" s="16">
        <f t="shared" si="85"/>
        <v>527.40000000000009</v>
      </c>
      <c r="AC501" s="16">
        <f t="shared" si="86"/>
        <v>4175.0200000000023</v>
      </c>
    </row>
    <row r="502" spans="1:29" s="8" customFormat="1" ht="12" hidden="1" outlineLevel="1" x14ac:dyDescent="0.2">
      <c r="A502" s="12" t="s">
        <v>3205</v>
      </c>
      <c r="B502" s="13" t="s">
        <v>3206</v>
      </c>
      <c r="C502" s="14">
        <v>44541</v>
      </c>
      <c r="D502" s="12" t="s">
        <v>19</v>
      </c>
      <c r="E502" s="13">
        <v>191</v>
      </c>
      <c r="F502" s="13">
        <v>155</v>
      </c>
      <c r="G502" s="16">
        <v>8438.17</v>
      </c>
      <c r="H502" s="16">
        <v>8438.17</v>
      </c>
      <c r="I502" s="16">
        <v>1098.75</v>
      </c>
      <c r="J502" s="16">
        <v>7339.42</v>
      </c>
      <c r="K502" s="15"/>
      <c r="L502" s="17">
        <v>527.4</v>
      </c>
      <c r="M502" s="15"/>
      <c r="N502" s="15"/>
      <c r="O502" s="16">
        <v>8438.17</v>
      </c>
      <c r="P502" s="16">
        <v>1626.15</v>
      </c>
      <c r="Q502" s="16">
        <v>6812.02</v>
      </c>
      <c r="R502" s="16">
        <v>43.95</v>
      </c>
      <c r="S502" s="16">
        <v>43.95</v>
      </c>
      <c r="T502" s="16">
        <f t="shared" si="78"/>
        <v>527.40000000000009</v>
      </c>
      <c r="U502" s="16">
        <f t="shared" si="79"/>
        <v>6284.6200000000008</v>
      </c>
      <c r="V502" s="16">
        <f t="shared" si="80"/>
        <v>527.40000000000009</v>
      </c>
      <c r="W502" s="16">
        <f t="shared" si="81"/>
        <v>5757.2200000000012</v>
      </c>
      <c r="X502" s="16">
        <f t="shared" si="80"/>
        <v>527.40000000000009</v>
      </c>
      <c r="Y502" s="16">
        <f t="shared" si="82"/>
        <v>5229.8200000000015</v>
      </c>
      <c r="Z502" s="16">
        <f t="shared" si="83"/>
        <v>527.40000000000009</v>
      </c>
      <c r="AA502" s="16">
        <f t="shared" si="84"/>
        <v>4702.4200000000019</v>
      </c>
      <c r="AB502" s="16">
        <f t="shared" si="85"/>
        <v>527.40000000000009</v>
      </c>
      <c r="AC502" s="16">
        <f t="shared" si="86"/>
        <v>4175.0200000000023</v>
      </c>
    </row>
    <row r="503" spans="1:29" s="8" customFormat="1" ht="12" hidden="1" outlineLevel="1" x14ac:dyDescent="0.2">
      <c r="A503" s="12" t="s">
        <v>3207</v>
      </c>
      <c r="B503" s="13" t="s">
        <v>3208</v>
      </c>
      <c r="C503" s="14">
        <v>44541</v>
      </c>
      <c r="D503" s="12" t="s">
        <v>19</v>
      </c>
      <c r="E503" s="13">
        <v>191</v>
      </c>
      <c r="F503" s="13">
        <v>155</v>
      </c>
      <c r="G503" s="16">
        <v>8438.17</v>
      </c>
      <c r="H503" s="16">
        <v>8438.17</v>
      </c>
      <c r="I503" s="16">
        <v>1098.75</v>
      </c>
      <c r="J503" s="16">
        <v>7339.42</v>
      </c>
      <c r="K503" s="15"/>
      <c r="L503" s="17">
        <v>527.4</v>
      </c>
      <c r="M503" s="15"/>
      <c r="N503" s="15"/>
      <c r="O503" s="16">
        <v>8438.17</v>
      </c>
      <c r="P503" s="16">
        <v>1626.15</v>
      </c>
      <c r="Q503" s="16">
        <v>6812.02</v>
      </c>
      <c r="R503" s="16">
        <v>43.95</v>
      </c>
      <c r="S503" s="16">
        <v>43.95</v>
      </c>
      <c r="T503" s="16">
        <f t="shared" si="78"/>
        <v>527.40000000000009</v>
      </c>
      <c r="U503" s="16">
        <f t="shared" si="79"/>
        <v>6284.6200000000008</v>
      </c>
      <c r="V503" s="16">
        <f t="shared" si="80"/>
        <v>527.40000000000009</v>
      </c>
      <c r="W503" s="16">
        <f t="shared" si="81"/>
        <v>5757.2200000000012</v>
      </c>
      <c r="X503" s="16">
        <f t="shared" si="80"/>
        <v>527.40000000000009</v>
      </c>
      <c r="Y503" s="16">
        <f t="shared" si="82"/>
        <v>5229.8200000000015</v>
      </c>
      <c r="Z503" s="16">
        <f t="shared" si="83"/>
        <v>527.40000000000009</v>
      </c>
      <c r="AA503" s="16">
        <f t="shared" si="84"/>
        <v>4702.4200000000019</v>
      </c>
      <c r="AB503" s="16">
        <f t="shared" si="85"/>
        <v>527.40000000000009</v>
      </c>
      <c r="AC503" s="16">
        <f t="shared" si="86"/>
        <v>4175.0200000000023</v>
      </c>
    </row>
    <row r="504" spans="1:29" s="8" customFormat="1" ht="12" hidden="1" outlineLevel="1" x14ac:dyDescent="0.2">
      <c r="A504" s="12" t="s">
        <v>3209</v>
      </c>
      <c r="B504" s="13" t="s">
        <v>3210</v>
      </c>
      <c r="C504" s="14">
        <v>44541</v>
      </c>
      <c r="D504" s="12" t="s">
        <v>19</v>
      </c>
      <c r="E504" s="13">
        <v>191</v>
      </c>
      <c r="F504" s="13">
        <v>155</v>
      </c>
      <c r="G504" s="16">
        <v>8438.17</v>
      </c>
      <c r="H504" s="16">
        <v>8438.17</v>
      </c>
      <c r="I504" s="16">
        <v>1098.75</v>
      </c>
      <c r="J504" s="16">
        <v>7339.42</v>
      </c>
      <c r="K504" s="15"/>
      <c r="L504" s="17">
        <v>527.4</v>
      </c>
      <c r="M504" s="15"/>
      <c r="N504" s="15"/>
      <c r="O504" s="16">
        <v>8438.17</v>
      </c>
      <c r="P504" s="16">
        <v>1626.15</v>
      </c>
      <c r="Q504" s="16">
        <v>6812.02</v>
      </c>
      <c r="R504" s="16">
        <v>43.95</v>
      </c>
      <c r="S504" s="16">
        <v>43.95</v>
      </c>
      <c r="T504" s="16">
        <f t="shared" si="78"/>
        <v>527.40000000000009</v>
      </c>
      <c r="U504" s="16">
        <f t="shared" si="79"/>
        <v>6284.6200000000008</v>
      </c>
      <c r="V504" s="16">
        <f t="shared" si="80"/>
        <v>527.40000000000009</v>
      </c>
      <c r="W504" s="16">
        <f t="shared" si="81"/>
        <v>5757.2200000000012</v>
      </c>
      <c r="X504" s="16">
        <f t="shared" si="80"/>
        <v>527.40000000000009</v>
      </c>
      <c r="Y504" s="16">
        <f t="shared" si="82"/>
        <v>5229.8200000000015</v>
      </c>
      <c r="Z504" s="16">
        <f t="shared" si="83"/>
        <v>527.40000000000009</v>
      </c>
      <c r="AA504" s="16">
        <f t="shared" si="84"/>
        <v>4702.4200000000019</v>
      </c>
      <c r="AB504" s="16">
        <f t="shared" si="85"/>
        <v>527.40000000000009</v>
      </c>
      <c r="AC504" s="16">
        <f t="shared" si="86"/>
        <v>4175.0200000000023</v>
      </c>
    </row>
    <row r="505" spans="1:29" s="8" customFormat="1" ht="12" hidden="1" outlineLevel="1" x14ac:dyDescent="0.2">
      <c r="A505" s="12" t="s">
        <v>3211</v>
      </c>
      <c r="B505" s="13" t="s">
        <v>3212</v>
      </c>
      <c r="C505" s="14">
        <v>44541</v>
      </c>
      <c r="D505" s="12" t="s">
        <v>19</v>
      </c>
      <c r="E505" s="13">
        <v>191</v>
      </c>
      <c r="F505" s="13">
        <v>155</v>
      </c>
      <c r="G505" s="16">
        <v>8438.17</v>
      </c>
      <c r="H505" s="16">
        <v>8438.17</v>
      </c>
      <c r="I505" s="16">
        <v>1098.75</v>
      </c>
      <c r="J505" s="16">
        <v>7339.42</v>
      </c>
      <c r="K505" s="15"/>
      <c r="L505" s="17">
        <v>527.4</v>
      </c>
      <c r="M505" s="15"/>
      <c r="N505" s="15"/>
      <c r="O505" s="16">
        <v>8438.17</v>
      </c>
      <c r="P505" s="16">
        <v>1626.15</v>
      </c>
      <c r="Q505" s="16">
        <v>6812.02</v>
      </c>
      <c r="R505" s="16">
        <v>43.95</v>
      </c>
      <c r="S505" s="16">
        <v>43.95</v>
      </c>
      <c r="T505" s="16">
        <f t="shared" si="78"/>
        <v>527.40000000000009</v>
      </c>
      <c r="U505" s="16">
        <f t="shared" si="79"/>
        <v>6284.6200000000008</v>
      </c>
      <c r="V505" s="16">
        <f t="shared" si="80"/>
        <v>527.40000000000009</v>
      </c>
      <c r="W505" s="16">
        <f t="shared" si="81"/>
        <v>5757.2200000000012</v>
      </c>
      <c r="X505" s="16">
        <f t="shared" si="80"/>
        <v>527.40000000000009</v>
      </c>
      <c r="Y505" s="16">
        <f t="shared" si="82"/>
        <v>5229.8200000000015</v>
      </c>
      <c r="Z505" s="16">
        <f t="shared" si="83"/>
        <v>527.40000000000009</v>
      </c>
      <c r="AA505" s="16">
        <f t="shared" si="84"/>
        <v>4702.4200000000019</v>
      </c>
      <c r="AB505" s="16">
        <f t="shared" si="85"/>
        <v>527.40000000000009</v>
      </c>
      <c r="AC505" s="16">
        <f t="shared" si="86"/>
        <v>4175.0200000000023</v>
      </c>
    </row>
    <row r="506" spans="1:29" s="8" customFormat="1" ht="12" hidden="1" outlineLevel="1" x14ac:dyDescent="0.2">
      <c r="A506" s="12" t="s">
        <v>3213</v>
      </c>
      <c r="B506" s="13" t="s">
        <v>3214</v>
      </c>
      <c r="C506" s="14">
        <v>44541</v>
      </c>
      <c r="D506" s="12" t="s">
        <v>19</v>
      </c>
      <c r="E506" s="13">
        <v>191</v>
      </c>
      <c r="F506" s="13">
        <v>155</v>
      </c>
      <c r="G506" s="16">
        <v>8438.17</v>
      </c>
      <c r="H506" s="16">
        <v>8438.17</v>
      </c>
      <c r="I506" s="16">
        <v>1098.75</v>
      </c>
      <c r="J506" s="16">
        <v>7339.42</v>
      </c>
      <c r="K506" s="15"/>
      <c r="L506" s="17">
        <v>527.4</v>
      </c>
      <c r="M506" s="15"/>
      <c r="N506" s="15"/>
      <c r="O506" s="16">
        <v>8438.17</v>
      </c>
      <c r="P506" s="16">
        <v>1626.15</v>
      </c>
      <c r="Q506" s="16">
        <v>6812.02</v>
      </c>
      <c r="R506" s="16">
        <v>43.95</v>
      </c>
      <c r="S506" s="16">
        <v>43.95</v>
      </c>
      <c r="T506" s="16">
        <f t="shared" si="78"/>
        <v>527.40000000000009</v>
      </c>
      <c r="U506" s="16">
        <f t="shared" si="79"/>
        <v>6284.6200000000008</v>
      </c>
      <c r="V506" s="16">
        <f t="shared" si="80"/>
        <v>527.40000000000009</v>
      </c>
      <c r="W506" s="16">
        <f t="shared" si="81"/>
        <v>5757.2200000000012</v>
      </c>
      <c r="X506" s="16">
        <f t="shared" si="80"/>
        <v>527.40000000000009</v>
      </c>
      <c r="Y506" s="16">
        <f t="shared" si="82"/>
        <v>5229.8200000000015</v>
      </c>
      <c r="Z506" s="16">
        <f t="shared" si="83"/>
        <v>527.40000000000009</v>
      </c>
      <c r="AA506" s="16">
        <f t="shared" si="84"/>
        <v>4702.4200000000019</v>
      </c>
      <c r="AB506" s="16">
        <f t="shared" si="85"/>
        <v>527.40000000000009</v>
      </c>
      <c r="AC506" s="16">
        <f t="shared" si="86"/>
        <v>4175.0200000000023</v>
      </c>
    </row>
    <row r="507" spans="1:29" s="8" customFormat="1" ht="12" hidden="1" outlineLevel="1" x14ac:dyDescent="0.2">
      <c r="A507" s="12" t="s">
        <v>3215</v>
      </c>
      <c r="B507" s="13" t="s">
        <v>3216</v>
      </c>
      <c r="C507" s="14">
        <v>44541</v>
      </c>
      <c r="D507" s="12" t="s">
        <v>19</v>
      </c>
      <c r="E507" s="13">
        <v>191</v>
      </c>
      <c r="F507" s="13">
        <v>155</v>
      </c>
      <c r="G507" s="16">
        <v>8438.17</v>
      </c>
      <c r="H507" s="16">
        <v>8438.17</v>
      </c>
      <c r="I507" s="16">
        <v>1098.75</v>
      </c>
      <c r="J507" s="16">
        <v>7339.42</v>
      </c>
      <c r="K507" s="15"/>
      <c r="L507" s="17">
        <v>527.4</v>
      </c>
      <c r="M507" s="15"/>
      <c r="N507" s="15"/>
      <c r="O507" s="16">
        <v>8438.17</v>
      </c>
      <c r="P507" s="16">
        <v>1626.15</v>
      </c>
      <c r="Q507" s="16">
        <v>6812.02</v>
      </c>
      <c r="R507" s="16">
        <v>43.95</v>
      </c>
      <c r="S507" s="16">
        <v>43.95</v>
      </c>
      <c r="T507" s="16">
        <f t="shared" si="78"/>
        <v>527.40000000000009</v>
      </c>
      <c r="U507" s="16">
        <f t="shared" si="79"/>
        <v>6284.6200000000008</v>
      </c>
      <c r="V507" s="16">
        <f t="shared" si="80"/>
        <v>527.40000000000009</v>
      </c>
      <c r="W507" s="16">
        <f t="shared" si="81"/>
        <v>5757.2200000000012</v>
      </c>
      <c r="X507" s="16">
        <f t="shared" si="80"/>
        <v>527.40000000000009</v>
      </c>
      <c r="Y507" s="16">
        <f t="shared" si="82"/>
        <v>5229.8200000000015</v>
      </c>
      <c r="Z507" s="16">
        <f t="shared" si="83"/>
        <v>527.40000000000009</v>
      </c>
      <c r="AA507" s="16">
        <f t="shared" si="84"/>
        <v>4702.4200000000019</v>
      </c>
      <c r="AB507" s="16">
        <f t="shared" si="85"/>
        <v>527.40000000000009</v>
      </c>
      <c r="AC507" s="16">
        <f t="shared" si="86"/>
        <v>4175.0200000000023</v>
      </c>
    </row>
    <row r="508" spans="1:29" s="8" customFormat="1" ht="12" hidden="1" outlineLevel="1" x14ac:dyDescent="0.2">
      <c r="A508" s="12" t="s">
        <v>3217</v>
      </c>
      <c r="B508" s="13" t="s">
        <v>3218</v>
      </c>
      <c r="C508" s="14">
        <v>44541</v>
      </c>
      <c r="D508" s="12" t="s">
        <v>19</v>
      </c>
      <c r="E508" s="13">
        <v>191</v>
      </c>
      <c r="F508" s="13">
        <v>155</v>
      </c>
      <c r="G508" s="16">
        <v>8438.17</v>
      </c>
      <c r="H508" s="16">
        <v>8438.17</v>
      </c>
      <c r="I508" s="16">
        <v>1098.75</v>
      </c>
      <c r="J508" s="16">
        <v>7339.42</v>
      </c>
      <c r="K508" s="15"/>
      <c r="L508" s="17">
        <v>527.4</v>
      </c>
      <c r="M508" s="15"/>
      <c r="N508" s="15"/>
      <c r="O508" s="16">
        <v>8438.17</v>
      </c>
      <c r="P508" s="16">
        <v>1626.15</v>
      </c>
      <c r="Q508" s="16">
        <v>6812.02</v>
      </c>
      <c r="R508" s="16">
        <v>43.95</v>
      </c>
      <c r="S508" s="16">
        <v>43.95</v>
      </c>
      <c r="T508" s="16">
        <f t="shared" si="78"/>
        <v>527.40000000000009</v>
      </c>
      <c r="U508" s="16">
        <f t="shared" si="79"/>
        <v>6284.6200000000008</v>
      </c>
      <c r="V508" s="16">
        <f t="shared" si="80"/>
        <v>527.40000000000009</v>
      </c>
      <c r="W508" s="16">
        <f t="shared" si="81"/>
        <v>5757.2200000000012</v>
      </c>
      <c r="X508" s="16">
        <f t="shared" si="80"/>
        <v>527.40000000000009</v>
      </c>
      <c r="Y508" s="16">
        <f t="shared" si="82"/>
        <v>5229.8200000000015</v>
      </c>
      <c r="Z508" s="16">
        <f t="shared" si="83"/>
        <v>527.40000000000009</v>
      </c>
      <c r="AA508" s="16">
        <f t="shared" si="84"/>
        <v>4702.4200000000019</v>
      </c>
      <c r="AB508" s="16">
        <f t="shared" si="85"/>
        <v>527.40000000000009</v>
      </c>
      <c r="AC508" s="16">
        <f t="shared" si="86"/>
        <v>4175.0200000000023</v>
      </c>
    </row>
    <row r="509" spans="1:29" s="8" customFormat="1" ht="12" hidden="1" outlineLevel="1" x14ac:dyDescent="0.2">
      <c r="A509" s="12" t="s">
        <v>3219</v>
      </c>
      <c r="B509" s="13" t="s">
        <v>3220</v>
      </c>
      <c r="C509" s="14">
        <v>44541</v>
      </c>
      <c r="D509" s="12" t="s">
        <v>19</v>
      </c>
      <c r="E509" s="13">
        <v>191</v>
      </c>
      <c r="F509" s="13">
        <v>155</v>
      </c>
      <c r="G509" s="16">
        <v>8438.17</v>
      </c>
      <c r="H509" s="16">
        <v>8438.17</v>
      </c>
      <c r="I509" s="16">
        <v>1098.75</v>
      </c>
      <c r="J509" s="16">
        <v>7339.42</v>
      </c>
      <c r="K509" s="15"/>
      <c r="L509" s="17">
        <v>527.4</v>
      </c>
      <c r="M509" s="15"/>
      <c r="N509" s="15"/>
      <c r="O509" s="16">
        <v>8438.17</v>
      </c>
      <c r="P509" s="16">
        <v>1626.15</v>
      </c>
      <c r="Q509" s="16">
        <v>6812.02</v>
      </c>
      <c r="R509" s="16">
        <v>43.95</v>
      </c>
      <c r="S509" s="16">
        <v>43.95</v>
      </c>
      <c r="T509" s="16">
        <f t="shared" si="78"/>
        <v>527.40000000000009</v>
      </c>
      <c r="U509" s="16">
        <f t="shared" si="79"/>
        <v>6284.6200000000008</v>
      </c>
      <c r="V509" s="16">
        <f t="shared" si="80"/>
        <v>527.40000000000009</v>
      </c>
      <c r="W509" s="16">
        <f t="shared" si="81"/>
        <v>5757.2200000000012</v>
      </c>
      <c r="X509" s="16">
        <f t="shared" si="80"/>
        <v>527.40000000000009</v>
      </c>
      <c r="Y509" s="16">
        <f t="shared" si="82"/>
        <v>5229.8200000000015</v>
      </c>
      <c r="Z509" s="16">
        <f t="shared" si="83"/>
        <v>527.40000000000009</v>
      </c>
      <c r="AA509" s="16">
        <f t="shared" si="84"/>
        <v>4702.4200000000019</v>
      </c>
      <c r="AB509" s="16">
        <f t="shared" si="85"/>
        <v>527.40000000000009</v>
      </c>
      <c r="AC509" s="16">
        <f t="shared" si="86"/>
        <v>4175.0200000000023</v>
      </c>
    </row>
    <row r="510" spans="1:29" s="8" customFormat="1" ht="12" hidden="1" outlineLevel="1" x14ac:dyDescent="0.2">
      <c r="A510" s="12" t="s">
        <v>3221</v>
      </c>
      <c r="B510" s="13" t="s">
        <v>3222</v>
      </c>
      <c r="C510" s="14">
        <v>44541</v>
      </c>
      <c r="D510" s="12" t="s">
        <v>19</v>
      </c>
      <c r="E510" s="13">
        <v>191</v>
      </c>
      <c r="F510" s="13">
        <v>155</v>
      </c>
      <c r="G510" s="16">
        <v>8438.17</v>
      </c>
      <c r="H510" s="16">
        <v>8438.17</v>
      </c>
      <c r="I510" s="16">
        <v>1098.75</v>
      </c>
      <c r="J510" s="16">
        <v>7339.42</v>
      </c>
      <c r="K510" s="15"/>
      <c r="L510" s="17">
        <v>527.4</v>
      </c>
      <c r="M510" s="15"/>
      <c r="N510" s="15"/>
      <c r="O510" s="16">
        <v>8438.17</v>
      </c>
      <c r="P510" s="16">
        <v>1626.15</v>
      </c>
      <c r="Q510" s="16">
        <v>6812.02</v>
      </c>
      <c r="R510" s="16">
        <v>43.95</v>
      </c>
      <c r="S510" s="16">
        <v>43.95</v>
      </c>
      <c r="T510" s="16">
        <f t="shared" si="78"/>
        <v>527.40000000000009</v>
      </c>
      <c r="U510" s="16">
        <f t="shared" si="79"/>
        <v>6284.6200000000008</v>
      </c>
      <c r="V510" s="16">
        <f t="shared" si="80"/>
        <v>527.40000000000009</v>
      </c>
      <c r="W510" s="16">
        <f t="shared" si="81"/>
        <v>5757.2200000000012</v>
      </c>
      <c r="X510" s="16">
        <f t="shared" si="80"/>
        <v>527.40000000000009</v>
      </c>
      <c r="Y510" s="16">
        <f t="shared" si="82"/>
        <v>5229.8200000000015</v>
      </c>
      <c r="Z510" s="16">
        <f t="shared" si="83"/>
        <v>527.40000000000009</v>
      </c>
      <c r="AA510" s="16">
        <f t="shared" si="84"/>
        <v>4702.4200000000019</v>
      </c>
      <c r="AB510" s="16">
        <f t="shared" si="85"/>
        <v>527.40000000000009</v>
      </c>
      <c r="AC510" s="16">
        <f t="shared" si="86"/>
        <v>4175.0200000000023</v>
      </c>
    </row>
    <row r="511" spans="1:29" s="8" customFormat="1" ht="12" hidden="1" outlineLevel="1" x14ac:dyDescent="0.2">
      <c r="A511" s="12" t="s">
        <v>3223</v>
      </c>
      <c r="B511" s="13" t="s">
        <v>3224</v>
      </c>
      <c r="C511" s="14">
        <v>44541</v>
      </c>
      <c r="D511" s="12" t="s">
        <v>19</v>
      </c>
      <c r="E511" s="13">
        <v>191</v>
      </c>
      <c r="F511" s="13">
        <v>155</v>
      </c>
      <c r="G511" s="16">
        <v>8438.17</v>
      </c>
      <c r="H511" s="16">
        <v>8438.17</v>
      </c>
      <c r="I511" s="16">
        <v>1098.75</v>
      </c>
      <c r="J511" s="16">
        <v>7339.42</v>
      </c>
      <c r="K511" s="15"/>
      <c r="L511" s="17">
        <v>527.4</v>
      </c>
      <c r="M511" s="15"/>
      <c r="N511" s="15"/>
      <c r="O511" s="16">
        <v>8438.17</v>
      </c>
      <c r="P511" s="16">
        <v>1626.15</v>
      </c>
      <c r="Q511" s="16">
        <v>6812.02</v>
      </c>
      <c r="R511" s="16">
        <v>43.95</v>
      </c>
      <c r="S511" s="16">
        <v>43.95</v>
      </c>
      <c r="T511" s="16">
        <f t="shared" si="78"/>
        <v>527.40000000000009</v>
      </c>
      <c r="U511" s="16">
        <f t="shared" si="79"/>
        <v>6284.6200000000008</v>
      </c>
      <c r="V511" s="16">
        <f t="shared" si="80"/>
        <v>527.40000000000009</v>
      </c>
      <c r="W511" s="16">
        <f t="shared" si="81"/>
        <v>5757.2200000000012</v>
      </c>
      <c r="X511" s="16">
        <f t="shared" si="80"/>
        <v>527.40000000000009</v>
      </c>
      <c r="Y511" s="16">
        <f t="shared" si="82"/>
        <v>5229.8200000000015</v>
      </c>
      <c r="Z511" s="16">
        <f t="shared" si="83"/>
        <v>527.40000000000009</v>
      </c>
      <c r="AA511" s="16">
        <f t="shared" si="84"/>
        <v>4702.4200000000019</v>
      </c>
      <c r="AB511" s="16">
        <f t="shared" si="85"/>
        <v>527.40000000000009</v>
      </c>
      <c r="AC511" s="16">
        <f t="shared" si="86"/>
        <v>4175.0200000000023</v>
      </c>
    </row>
    <row r="512" spans="1:29" s="8" customFormat="1" ht="12" hidden="1" outlineLevel="1" x14ac:dyDescent="0.2">
      <c r="A512" s="12" t="s">
        <v>3225</v>
      </c>
      <c r="B512" s="13" t="s">
        <v>3226</v>
      </c>
      <c r="C512" s="14">
        <v>44541</v>
      </c>
      <c r="D512" s="12" t="s">
        <v>19</v>
      </c>
      <c r="E512" s="13">
        <v>191</v>
      </c>
      <c r="F512" s="13">
        <v>155</v>
      </c>
      <c r="G512" s="16">
        <v>8438.17</v>
      </c>
      <c r="H512" s="16">
        <v>8438.17</v>
      </c>
      <c r="I512" s="16">
        <v>1098.75</v>
      </c>
      <c r="J512" s="16">
        <v>7339.42</v>
      </c>
      <c r="K512" s="15"/>
      <c r="L512" s="17">
        <v>527.4</v>
      </c>
      <c r="M512" s="15"/>
      <c r="N512" s="15"/>
      <c r="O512" s="16">
        <v>8438.17</v>
      </c>
      <c r="P512" s="16">
        <v>1626.15</v>
      </c>
      <c r="Q512" s="16">
        <v>6812.02</v>
      </c>
      <c r="R512" s="16">
        <v>43.95</v>
      </c>
      <c r="S512" s="16">
        <v>43.95</v>
      </c>
      <c r="T512" s="16">
        <f t="shared" si="78"/>
        <v>527.40000000000009</v>
      </c>
      <c r="U512" s="16">
        <f t="shared" si="79"/>
        <v>6284.6200000000008</v>
      </c>
      <c r="V512" s="16">
        <f t="shared" si="80"/>
        <v>527.40000000000009</v>
      </c>
      <c r="W512" s="16">
        <f t="shared" si="81"/>
        <v>5757.2200000000012</v>
      </c>
      <c r="X512" s="16">
        <f t="shared" si="80"/>
        <v>527.40000000000009</v>
      </c>
      <c r="Y512" s="16">
        <f t="shared" si="82"/>
        <v>5229.8200000000015</v>
      </c>
      <c r="Z512" s="16">
        <f t="shared" si="83"/>
        <v>527.40000000000009</v>
      </c>
      <c r="AA512" s="16">
        <f t="shared" si="84"/>
        <v>4702.4200000000019</v>
      </c>
      <c r="AB512" s="16">
        <f t="shared" si="85"/>
        <v>527.40000000000009</v>
      </c>
      <c r="AC512" s="16">
        <f t="shared" si="86"/>
        <v>4175.0200000000023</v>
      </c>
    </row>
    <row r="513" spans="1:29" s="8" customFormat="1" ht="12" hidden="1" outlineLevel="1" x14ac:dyDescent="0.2">
      <c r="A513" s="12" t="s">
        <v>3227</v>
      </c>
      <c r="B513" s="13" t="s">
        <v>3228</v>
      </c>
      <c r="C513" s="14">
        <v>44541</v>
      </c>
      <c r="D513" s="12" t="s">
        <v>19</v>
      </c>
      <c r="E513" s="13">
        <v>191</v>
      </c>
      <c r="F513" s="13">
        <v>155</v>
      </c>
      <c r="G513" s="16">
        <v>8438.17</v>
      </c>
      <c r="H513" s="16">
        <v>8438.17</v>
      </c>
      <c r="I513" s="16">
        <v>1098.75</v>
      </c>
      <c r="J513" s="16">
        <v>7339.42</v>
      </c>
      <c r="K513" s="15"/>
      <c r="L513" s="17">
        <v>527.4</v>
      </c>
      <c r="M513" s="15"/>
      <c r="N513" s="15"/>
      <c r="O513" s="16">
        <v>8438.17</v>
      </c>
      <c r="P513" s="16">
        <v>1626.15</v>
      </c>
      <c r="Q513" s="16">
        <v>6812.02</v>
      </c>
      <c r="R513" s="16">
        <v>43.95</v>
      </c>
      <c r="S513" s="16">
        <v>43.95</v>
      </c>
      <c r="T513" s="16">
        <f t="shared" si="78"/>
        <v>527.40000000000009</v>
      </c>
      <c r="U513" s="16">
        <f t="shared" si="79"/>
        <v>6284.6200000000008</v>
      </c>
      <c r="V513" s="16">
        <f t="shared" si="80"/>
        <v>527.40000000000009</v>
      </c>
      <c r="W513" s="16">
        <f t="shared" si="81"/>
        <v>5757.2200000000012</v>
      </c>
      <c r="X513" s="16">
        <f t="shared" si="80"/>
        <v>527.40000000000009</v>
      </c>
      <c r="Y513" s="16">
        <f t="shared" si="82"/>
        <v>5229.8200000000015</v>
      </c>
      <c r="Z513" s="16">
        <f t="shared" si="83"/>
        <v>527.40000000000009</v>
      </c>
      <c r="AA513" s="16">
        <f t="shared" si="84"/>
        <v>4702.4200000000019</v>
      </c>
      <c r="AB513" s="16">
        <f t="shared" si="85"/>
        <v>527.40000000000009</v>
      </c>
      <c r="AC513" s="16">
        <f t="shared" si="86"/>
        <v>4175.0200000000023</v>
      </c>
    </row>
    <row r="514" spans="1:29" s="8" customFormat="1" ht="12" hidden="1" outlineLevel="1" x14ac:dyDescent="0.2">
      <c r="A514" s="12" t="s">
        <v>3229</v>
      </c>
      <c r="B514" s="13" t="s">
        <v>3230</v>
      </c>
      <c r="C514" s="14">
        <v>44541</v>
      </c>
      <c r="D514" s="12" t="s">
        <v>19</v>
      </c>
      <c r="E514" s="13">
        <v>191</v>
      </c>
      <c r="F514" s="13">
        <v>155</v>
      </c>
      <c r="G514" s="16">
        <v>8438.17</v>
      </c>
      <c r="H514" s="16">
        <v>8438.17</v>
      </c>
      <c r="I514" s="16">
        <v>1098.75</v>
      </c>
      <c r="J514" s="16">
        <v>7339.42</v>
      </c>
      <c r="K514" s="15"/>
      <c r="L514" s="17">
        <v>527.4</v>
      </c>
      <c r="M514" s="15"/>
      <c r="N514" s="15"/>
      <c r="O514" s="16">
        <v>8438.17</v>
      </c>
      <c r="P514" s="16">
        <v>1626.15</v>
      </c>
      <c r="Q514" s="16">
        <v>6812.02</v>
      </c>
      <c r="R514" s="16">
        <v>43.95</v>
      </c>
      <c r="S514" s="16">
        <v>43.95</v>
      </c>
      <c r="T514" s="16">
        <f t="shared" si="78"/>
        <v>527.40000000000009</v>
      </c>
      <c r="U514" s="16">
        <f t="shared" si="79"/>
        <v>6284.6200000000008</v>
      </c>
      <c r="V514" s="16">
        <f t="shared" si="80"/>
        <v>527.40000000000009</v>
      </c>
      <c r="W514" s="16">
        <f t="shared" si="81"/>
        <v>5757.2200000000012</v>
      </c>
      <c r="X514" s="16">
        <f t="shared" si="80"/>
        <v>527.40000000000009</v>
      </c>
      <c r="Y514" s="16">
        <f t="shared" si="82"/>
        <v>5229.8200000000015</v>
      </c>
      <c r="Z514" s="16">
        <f t="shared" si="83"/>
        <v>527.40000000000009</v>
      </c>
      <c r="AA514" s="16">
        <f t="shared" si="84"/>
        <v>4702.4200000000019</v>
      </c>
      <c r="AB514" s="16">
        <f t="shared" si="85"/>
        <v>527.40000000000009</v>
      </c>
      <c r="AC514" s="16">
        <f t="shared" si="86"/>
        <v>4175.0200000000023</v>
      </c>
    </row>
    <row r="515" spans="1:29" s="8" customFormat="1" ht="12" hidden="1" outlineLevel="1" x14ac:dyDescent="0.2">
      <c r="A515" s="12" t="s">
        <v>3231</v>
      </c>
      <c r="B515" s="13" t="s">
        <v>3232</v>
      </c>
      <c r="C515" s="14">
        <v>44541</v>
      </c>
      <c r="D515" s="12" t="s">
        <v>19</v>
      </c>
      <c r="E515" s="13">
        <v>191</v>
      </c>
      <c r="F515" s="13">
        <v>155</v>
      </c>
      <c r="G515" s="16">
        <v>8438.17</v>
      </c>
      <c r="H515" s="16">
        <v>8438.17</v>
      </c>
      <c r="I515" s="16">
        <v>1098.75</v>
      </c>
      <c r="J515" s="16">
        <v>7339.42</v>
      </c>
      <c r="K515" s="15"/>
      <c r="L515" s="17">
        <v>527.4</v>
      </c>
      <c r="M515" s="15"/>
      <c r="N515" s="15"/>
      <c r="O515" s="16">
        <v>8438.17</v>
      </c>
      <c r="P515" s="16">
        <v>1626.15</v>
      </c>
      <c r="Q515" s="16">
        <v>6812.02</v>
      </c>
      <c r="R515" s="16">
        <v>43.95</v>
      </c>
      <c r="S515" s="16">
        <v>43.95</v>
      </c>
      <c r="T515" s="16">
        <f t="shared" si="78"/>
        <v>527.40000000000009</v>
      </c>
      <c r="U515" s="16">
        <f t="shared" si="79"/>
        <v>6284.6200000000008</v>
      </c>
      <c r="V515" s="16">
        <f t="shared" si="80"/>
        <v>527.40000000000009</v>
      </c>
      <c r="W515" s="16">
        <f t="shared" si="81"/>
        <v>5757.2200000000012</v>
      </c>
      <c r="X515" s="16">
        <f t="shared" si="80"/>
        <v>527.40000000000009</v>
      </c>
      <c r="Y515" s="16">
        <f t="shared" si="82"/>
        <v>5229.8200000000015</v>
      </c>
      <c r="Z515" s="16">
        <f t="shared" si="83"/>
        <v>527.40000000000009</v>
      </c>
      <c r="AA515" s="16">
        <f t="shared" si="84"/>
        <v>4702.4200000000019</v>
      </c>
      <c r="AB515" s="16">
        <f t="shared" si="85"/>
        <v>527.40000000000009</v>
      </c>
      <c r="AC515" s="16">
        <f t="shared" si="86"/>
        <v>4175.0200000000023</v>
      </c>
    </row>
    <row r="516" spans="1:29" s="8" customFormat="1" ht="12" hidden="1" outlineLevel="1" x14ac:dyDescent="0.2">
      <c r="A516" s="12" t="s">
        <v>3233</v>
      </c>
      <c r="B516" s="13" t="s">
        <v>3234</v>
      </c>
      <c r="C516" s="14">
        <v>44541</v>
      </c>
      <c r="D516" s="12" t="s">
        <v>19</v>
      </c>
      <c r="E516" s="13">
        <v>191</v>
      </c>
      <c r="F516" s="13">
        <v>155</v>
      </c>
      <c r="G516" s="16">
        <v>8438.17</v>
      </c>
      <c r="H516" s="16">
        <v>8438.17</v>
      </c>
      <c r="I516" s="16">
        <v>1098.75</v>
      </c>
      <c r="J516" s="16">
        <v>7339.42</v>
      </c>
      <c r="K516" s="15"/>
      <c r="L516" s="17">
        <v>527.4</v>
      </c>
      <c r="M516" s="15"/>
      <c r="N516" s="15"/>
      <c r="O516" s="16">
        <v>8438.17</v>
      </c>
      <c r="P516" s="16">
        <v>1626.15</v>
      </c>
      <c r="Q516" s="16">
        <v>6812.02</v>
      </c>
      <c r="R516" s="16">
        <v>43.95</v>
      </c>
      <c r="S516" s="16">
        <v>43.95</v>
      </c>
      <c r="T516" s="16">
        <f t="shared" si="78"/>
        <v>527.40000000000009</v>
      </c>
      <c r="U516" s="16">
        <f t="shared" si="79"/>
        <v>6284.6200000000008</v>
      </c>
      <c r="V516" s="16">
        <f t="shared" si="80"/>
        <v>527.40000000000009</v>
      </c>
      <c r="W516" s="16">
        <f t="shared" si="81"/>
        <v>5757.2200000000012</v>
      </c>
      <c r="X516" s="16">
        <f t="shared" si="80"/>
        <v>527.40000000000009</v>
      </c>
      <c r="Y516" s="16">
        <f t="shared" si="82"/>
        <v>5229.8200000000015</v>
      </c>
      <c r="Z516" s="16">
        <f t="shared" si="83"/>
        <v>527.40000000000009</v>
      </c>
      <c r="AA516" s="16">
        <f t="shared" si="84"/>
        <v>4702.4200000000019</v>
      </c>
      <c r="AB516" s="16">
        <f t="shared" si="85"/>
        <v>527.40000000000009</v>
      </c>
      <c r="AC516" s="16">
        <f t="shared" si="86"/>
        <v>4175.0200000000023</v>
      </c>
    </row>
    <row r="517" spans="1:29" s="8" customFormat="1" ht="12" hidden="1" outlineLevel="1" x14ac:dyDescent="0.2">
      <c r="A517" s="12" t="s">
        <v>3235</v>
      </c>
      <c r="B517" s="13" t="s">
        <v>3236</v>
      </c>
      <c r="C517" s="14">
        <v>44541</v>
      </c>
      <c r="D517" s="12" t="s">
        <v>19</v>
      </c>
      <c r="E517" s="13">
        <v>191</v>
      </c>
      <c r="F517" s="13">
        <v>155</v>
      </c>
      <c r="G517" s="16">
        <v>8438.17</v>
      </c>
      <c r="H517" s="16">
        <v>8438.17</v>
      </c>
      <c r="I517" s="16">
        <v>1098.75</v>
      </c>
      <c r="J517" s="16">
        <v>7339.42</v>
      </c>
      <c r="K517" s="15"/>
      <c r="L517" s="17">
        <v>527.4</v>
      </c>
      <c r="M517" s="15"/>
      <c r="N517" s="15"/>
      <c r="O517" s="16">
        <v>8438.17</v>
      </c>
      <c r="P517" s="16">
        <v>1626.15</v>
      </c>
      <c r="Q517" s="16">
        <v>6812.02</v>
      </c>
      <c r="R517" s="16">
        <v>43.95</v>
      </c>
      <c r="S517" s="16">
        <v>43.95</v>
      </c>
      <c r="T517" s="16">
        <f t="shared" si="78"/>
        <v>527.40000000000009</v>
      </c>
      <c r="U517" s="16">
        <f t="shared" si="79"/>
        <v>6284.6200000000008</v>
      </c>
      <c r="V517" s="16">
        <f t="shared" si="80"/>
        <v>527.40000000000009</v>
      </c>
      <c r="W517" s="16">
        <f t="shared" si="81"/>
        <v>5757.2200000000012</v>
      </c>
      <c r="X517" s="16">
        <f t="shared" si="80"/>
        <v>527.40000000000009</v>
      </c>
      <c r="Y517" s="16">
        <f t="shared" si="82"/>
        <v>5229.8200000000015</v>
      </c>
      <c r="Z517" s="16">
        <f t="shared" si="83"/>
        <v>527.40000000000009</v>
      </c>
      <c r="AA517" s="16">
        <f t="shared" si="84"/>
        <v>4702.4200000000019</v>
      </c>
      <c r="AB517" s="16">
        <f t="shared" si="85"/>
        <v>527.40000000000009</v>
      </c>
      <c r="AC517" s="16">
        <f t="shared" si="86"/>
        <v>4175.0200000000023</v>
      </c>
    </row>
    <row r="518" spans="1:29" s="8" customFormat="1" ht="12" hidden="1" outlineLevel="1" x14ac:dyDescent="0.2">
      <c r="A518" s="12" t="s">
        <v>3237</v>
      </c>
      <c r="B518" s="13" t="s">
        <v>3238</v>
      </c>
      <c r="C518" s="14">
        <v>44541</v>
      </c>
      <c r="D518" s="12" t="s">
        <v>19</v>
      </c>
      <c r="E518" s="13">
        <v>191</v>
      </c>
      <c r="F518" s="13">
        <v>155</v>
      </c>
      <c r="G518" s="16">
        <v>8438.17</v>
      </c>
      <c r="H518" s="16">
        <v>8438.17</v>
      </c>
      <c r="I518" s="16">
        <v>1098.75</v>
      </c>
      <c r="J518" s="16">
        <v>7339.42</v>
      </c>
      <c r="K518" s="15"/>
      <c r="L518" s="17">
        <v>527.4</v>
      </c>
      <c r="M518" s="15"/>
      <c r="N518" s="15"/>
      <c r="O518" s="16">
        <v>8438.17</v>
      </c>
      <c r="P518" s="16">
        <v>1626.15</v>
      </c>
      <c r="Q518" s="16">
        <v>6812.02</v>
      </c>
      <c r="R518" s="16">
        <v>43.95</v>
      </c>
      <c r="S518" s="16">
        <v>43.95</v>
      </c>
      <c r="T518" s="16">
        <f t="shared" si="78"/>
        <v>527.40000000000009</v>
      </c>
      <c r="U518" s="16">
        <f t="shared" si="79"/>
        <v>6284.6200000000008</v>
      </c>
      <c r="V518" s="16">
        <f t="shared" si="80"/>
        <v>527.40000000000009</v>
      </c>
      <c r="W518" s="16">
        <f t="shared" si="81"/>
        <v>5757.2200000000012</v>
      </c>
      <c r="X518" s="16">
        <f t="shared" si="80"/>
        <v>527.40000000000009</v>
      </c>
      <c r="Y518" s="16">
        <f t="shared" si="82"/>
        <v>5229.8200000000015</v>
      </c>
      <c r="Z518" s="16">
        <f t="shared" si="83"/>
        <v>527.40000000000009</v>
      </c>
      <c r="AA518" s="16">
        <f t="shared" si="84"/>
        <v>4702.4200000000019</v>
      </c>
      <c r="AB518" s="16">
        <f t="shared" si="85"/>
        <v>527.40000000000009</v>
      </c>
      <c r="AC518" s="16">
        <f t="shared" si="86"/>
        <v>4175.0200000000023</v>
      </c>
    </row>
    <row r="519" spans="1:29" s="8" customFormat="1" ht="12" hidden="1" outlineLevel="1" x14ac:dyDescent="0.2">
      <c r="A519" s="12" t="s">
        <v>3239</v>
      </c>
      <c r="B519" s="13" t="s">
        <v>3240</v>
      </c>
      <c r="C519" s="14">
        <v>44541</v>
      </c>
      <c r="D519" s="12" t="s">
        <v>19</v>
      </c>
      <c r="E519" s="13">
        <v>191</v>
      </c>
      <c r="F519" s="13">
        <v>155</v>
      </c>
      <c r="G519" s="16">
        <v>8438.17</v>
      </c>
      <c r="H519" s="16">
        <v>8438.17</v>
      </c>
      <c r="I519" s="16">
        <v>1098.75</v>
      </c>
      <c r="J519" s="16">
        <v>7339.42</v>
      </c>
      <c r="K519" s="15"/>
      <c r="L519" s="17">
        <v>527.4</v>
      </c>
      <c r="M519" s="15"/>
      <c r="N519" s="15"/>
      <c r="O519" s="16">
        <v>8438.17</v>
      </c>
      <c r="P519" s="16">
        <v>1626.15</v>
      </c>
      <c r="Q519" s="16">
        <v>6812.02</v>
      </c>
      <c r="R519" s="16">
        <v>43.95</v>
      </c>
      <c r="S519" s="16">
        <v>43.95</v>
      </c>
      <c r="T519" s="16">
        <f t="shared" si="78"/>
        <v>527.40000000000009</v>
      </c>
      <c r="U519" s="16">
        <f t="shared" si="79"/>
        <v>6284.6200000000008</v>
      </c>
      <c r="V519" s="16">
        <f t="shared" si="80"/>
        <v>527.40000000000009</v>
      </c>
      <c r="W519" s="16">
        <f t="shared" si="81"/>
        <v>5757.2200000000012</v>
      </c>
      <c r="X519" s="16">
        <f t="shared" si="80"/>
        <v>527.40000000000009</v>
      </c>
      <c r="Y519" s="16">
        <f t="shared" si="82"/>
        <v>5229.8200000000015</v>
      </c>
      <c r="Z519" s="16">
        <f t="shared" si="83"/>
        <v>527.40000000000009</v>
      </c>
      <c r="AA519" s="16">
        <f t="shared" si="84"/>
        <v>4702.4200000000019</v>
      </c>
      <c r="AB519" s="16">
        <f t="shared" si="85"/>
        <v>527.40000000000009</v>
      </c>
      <c r="AC519" s="16">
        <f t="shared" si="86"/>
        <v>4175.0200000000023</v>
      </c>
    </row>
    <row r="520" spans="1:29" s="8" customFormat="1" ht="12" hidden="1" outlineLevel="1" x14ac:dyDescent="0.2">
      <c r="A520" s="12" t="s">
        <v>3241</v>
      </c>
      <c r="B520" s="13" t="s">
        <v>3242</v>
      </c>
      <c r="C520" s="14">
        <v>44541</v>
      </c>
      <c r="D520" s="12" t="s">
        <v>19</v>
      </c>
      <c r="E520" s="13">
        <v>191</v>
      </c>
      <c r="F520" s="13">
        <v>155</v>
      </c>
      <c r="G520" s="16">
        <v>8438.17</v>
      </c>
      <c r="H520" s="16">
        <v>8438.17</v>
      </c>
      <c r="I520" s="16">
        <v>1098.75</v>
      </c>
      <c r="J520" s="16">
        <v>7339.42</v>
      </c>
      <c r="K520" s="15"/>
      <c r="L520" s="17">
        <v>527.4</v>
      </c>
      <c r="M520" s="15"/>
      <c r="N520" s="15"/>
      <c r="O520" s="16">
        <v>8438.17</v>
      </c>
      <c r="P520" s="16">
        <v>1626.15</v>
      </c>
      <c r="Q520" s="16">
        <v>6812.02</v>
      </c>
      <c r="R520" s="16">
        <v>43.95</v>
      </c>
      <c r="S520" s="16">
        <v>43.95</v>
      </c>
      <c r="T520" s="16">
        <f t="shared" si="78"/>
        <v>527.40000000000009</v>
      </c>
      <c r="U520" s="16">
        <f t="shared" si="79"/>
        <v>6284.6200000000008</v>
      </c>
      <c r="V520" s="16">
        <f t="shared" si="80"/>
        <v>527.40000000000009</v>
      </c>
      <c r="W520" s="16">
        <f t="shared" si="81"/>
        <v>5757.2200000000012</v>
      </c>
      <c r="X520" s="16">
        <f t="shared" si="80"/>
        <v>527.40000000000009</v>
      </c>
      <c r="Y520" s="16">
        <f t="shared" si="82"/>
        <v>5229.8200000000015</v>
      </c>
      <c r="Z520" s="16">
        <f t="shared" si="83"/>
        <v>527.40000000000009</v>
      </c>
      <c r="AA520" s="16">
        <f t="shared" si="84"/>
        <v>4702.4200000000019</v>
      </c>
      <c r="AB520" s="16">
        <f t="shared" si="85"/>
        <v>527.40000000000009</v>
      </c>
      <c r="AC520" s="16">
        <f t="shared" si="86"/>
        <v>4175.0200000000023</v>
      </c>
    </row>
    <row r="521" spans="1:29" s="8" customFormat="1" ht="12" hidden="1" outlineLevel="1" x14ac:dyDescent="0.2">
      <c r="A521" s="12" t="s">
        <v>3243</v>
      </c>
      <c r="B521" s="13" t="s">
        <v>3244</v>
      </c>
      <c r="C521" s="14">
        <v>44541</v>
      </c>
      <c r="D521" s="12" t="s">
        <v>19</v>
      </c>
      <c r="E521" s="13">
        <v>191</v>
      </c>
      <c r="F521" s="13">
        <v>155</v>
      </c>
      <c r="G521" s="16">
        <v>8438.17</v>
      </c>
      <c r="H521" s="16">
        <v>8438.17</v>
      </c>
      <c r="I521" s="16">
        <v>1098.75</v>
      </c>
      <c r="J521" s="16">
        <v>7339.42</v>
      </c>
      <c r="K521" s="15"/>
      <c r="L521" s="17">
        <v>527.4</v>
      </c>
      <c r="M521" s="15"/>
      <c r="N521" s="15"/>
      <c r="O521" s="16">
        <v>8438.17</v>
      </c>
      <c r="P521" s="16">
        <v>1626.15</v>
      </c>
      <c r="Q521" s="16">
        <v>6812.02</v>
      </c>
      <c r="R521" s="16">
        <v>43.95</v>
      </c>
      <c r="S521" s="16">
        <v>43.95</v>
      </c>
      <c r="T521" s="16">
        <f t="shared" si="78"/>
        <v>527.40000000000009</v>
      </c>
      <c r="U521" s="16">
        <f t="shared" si="79"/>
        <v>6284.6200000000008</v>
      </c>
      <c r="V521" s="16">
        <f t="shared" si="80"/>
        <v>527.40000000000009</v>
      </c>
      <c r="W521" s="16">
        <f t="shared" si="81"/>
        <v>5757.2200000000012</v>
      </c>
      <c r="X521" s="16">
        <f t="shared" si="80"/>
        <v>527.40000000000009</v>
      </c>
      <c r="Y521" s="16">
        <f t="shared" si="82"/>
        <v>5229.8200000000015</v>
      </c>
      <c r="Z521" s="16">
        <f t="shared" si="83"/>
        <v>527.40000000000009</v>
      </c>
      <c r="AA521" s="16">
        <f t="shared" si="84"/>
        <v>4702.4200000000019</v>
      </c>
      <c r="AB521" s="16">
        <f t="shared" si="85"/>
        <v>527.40000000000009</v>
      </c>
      <c r="AC521" s="16">
        <f t="shared" si="86"/>
        <v>4175.0200000000023</v>
      </c>
    </row>
    <row r="522" spans="1:29" s="8" customFormat="1" ht="12" hidden="1" outlineLevel="1" x14ac:dyDescent="0.2">
      <c r="A522" s="12" t="s">
        <v>3245</v>
      </c>
      <c r="B522" s="13" t="s">
        <v>3246</v>
      </c>
      <c r="C522" s="14">
        <v>44541</v>
      </c>
      <c r="D522" s="12" t="s">
        <v>19</v>
      </c>
      <c r="E522" s="13">
        <v>191</v>
      </c>
      <c r="F522" s="13">
        <v>155</v>
      </c>
      <c r="G522" s="16">
        <v>8438.17</v>
      </c>
      <c r="H522" s="16">
        <v>8438.17</v>
      </c>
      <c r="I522" s="16">
        <v>1098.75</v>
      </c>
      <c r="J522" s="16">
        <v>7339.42</v>
      </c>
      <c r="K522" s="15"/>
      <c r="L522" s="17">
        <v>527.4</v>
      </c>
      <c r="M522" s="15"/>
      <c r="N522" s="15"/>
      <c r="O522" s="16">
        <v>8438.17</v>
      </c>
      <c r="P522" s="16">
        <v>1626.15</v>
      </c>
      <c r="Q522" s="16">
        <v>6812.02</v>
      </c>
      <c r="R522" s="16">
        <v>43.95</v>
      </c>
      <c r="S522" s="16">
        <v>43.95</v>
      </c>
      <c r="T522" s="16">
        <f t="shared" si="78"/>
        <v>527.40000000000009</v>
      </c>
      <c r="U522" s="16">
        <f t="shared" si="79"/>
        <v>6284.6200000000008</v>
      </c>
      <c r="V522" s="16">
        <f t="shared" si="80"/>
        <v>527.40000000000009</v>
      </c>
      <c r="W522" s="16">
        <f t="shared" si="81"/>
        <v>5757.2200000000012</v>
      </c>
      <c r="X522" s="16">
        <f t="shared" si="80"/>
        <v>527.40000000000009</v>
      </c>
      <c r="Y522" s="16">
        <f t="shared" si="82"/>
        <v>5229.8200000000015</v>
      </c>
      <c r="Z522" s="16">
        <f t="shared" si="83"/>
        <v>527.40000000000009</v>
      </c>
      <c r="AA522" s="16">
        <f t="shared" si="84"/>
        <v>4702.4200000000019</v>
      </c>
      <c r="AB522" s="16">
        <f t="shared" si="85"/>
        <v>527.40000000000009</v>
      </c>
      <c r="AC522" s="16">
        <f t="shared" si="86"/>
        <v>4175.0200000000023</v>
      </c>
    </row>
    <row r="523" spans="1:29" s="8" customFormat="1" ht="12" hidden="1" outlineLevel="1" x14ac:dyDescent="0.2">
      <c r="A523" s="12" t="s">
        <v>3247</v>
      </c>
      <c r="B523" s="13" t="s">
        <v>3248</v>
      </c>
      <c r="C523" s="14">
        <v>44541</v>
      </c>
      <c r="D523" s="12" t="s">
        <v>19</v>
      </c>
      <c r="E523" s="13">
        <v>191</v>
      </c>
      <c r="F523" s="13">
        <v>155</v>
      </c>
      <c r="G523" s="16">
        <v>8438.17</v>
      </c>
      <c r="H523" s="16">
        <v>8438.17</v>
      </c>
      <c r="I523" s="16">
        <v>1098.75</v>
      </c>
      <c r="J523" s="16">
        <v>7339.42</v>
      </c>
      <c r="K523" s="15"/>
      <c r="L523" s="17">
        <v>527.4</v>
      </c>
      <c r="M523" s="15"/>
      <c r="N523" s="15"/>
      <c r="O523" s="16">
        <v>8438.17</v>
      </c>
      <c r="P523" s="16">
        <v>1626.15</v>
      </c>
      <c r="Q523" s="16">
        <v>6812.02</v>
      </c>
      <c r="R523" s="16">
        <v>43.95</v>
      </c>
      <c r="S523" s="16">
        <v>43.95</v>
      </c>
      <c r="T523" s="16">
        <f t="shared" si="78"/>
        <v>527.40000000000009</v>
      </c>
      <c r="U523" s="16">
        <f t="shared" si="79"/>
        <v>6284.6200000000008</v>
      </c>
      <c r="V523" s="16">
        <f t="shared" si="80"/>
        <v>527.40000000000009</v>
      </c>
      <c r="W523" s="16">
        <f t="shared" si="81"/>
        <v>5757.2200000000012</v>
      </c>
      <c r="X523" s="16">
        <f t="shared" si="80"/>
        <v>527.40000000000009</v>
      </c>
      <c r="Y523" s="16">
        <f t="shared" si="82"/>
        <v>5229.8200000000015</v>
      </c>
      <c r="Z523" s="16">
        <f t="shared" si="83"/>
        <v>527.40000000000009</v>
      </c>
      <c r="AA523" s="16">
        <f t="shared" si="84"/>
        <v>4702.4200000000019</v>
      </c>
      <c r="AB523" s="16">
        <f t="shared" si="85"/>
        <v>527.40000000000009</v>
      </c>
      <c r="AC523" s="16">
        <f t="shared" si="86"/>
        <v>4175.0200000000023</v>
      </c>
    </row>
    <row r="524" spans="1:29" s="8" customFormat="1" ht="12" hidden="1" outlineLevel="1" x14ac:dyDescent="0.2">
      <c r="A524" s="12" t="s">
        <v>3249</v>
      </c>
      <c r="B524" s="13" t="s">
        <v>3250</v>
      </c>
      <c r="C524" s="14">
        <v>44541</v>
      </c>
      <c r="D524" s="12" t="s">
        <v>19</v>
      </c>
      <c r="E524" s="13">
        <v>191</v>
      </c>
      <c r="F524" s="13">
        <v>155</v>
      </c>
      <c r="G524" s="16">
        <v>8438.17</v>
      </c>
      <c r="H524" s="16">
        <v>8438.17</v>
      </c>
      <c r="I524" s="16">
        <v>1098.75</v>
      </c>
      <c r="J524" s="16">
        <v>7339.42</v>
      </c>
      <c r="K524" s="15"/>
      <c r="L524" s="17">
        <v>527.4</v>
      </c>
      <c r="M524" s="15"/>
      <c r="N524" s="15"/>
      <c r="O524" s="16">
        <v>8438.17</v>
      </c>
      <c r="P524" s="16">
        <v>1626.15</v>
      </c>
      <c r="Q524" s="16">
        <v>6812.02</v>
      </c>
      <c r="R524" s="16">
        <v>43.95</v>
      </c>
      <c r="S524" s="16">
        <v>43.95</v>
      </c>
      <c r="T524" s="16">
        <f t="shared" si="78"/>
        <v>527.40000000000009</v>
      </c>
      <c r="U524" s="16">
        <f t="shared" si="79"/>
        <v>6284.6200000000008</v>
      </c>
      <c r="V524" s="16">
        <f t="shared" si="80"/>
        <v>527.40000000000009</v>
      </c>
      <c r="W524" s="16">
        <f t="shared" si="81"/>
        <v>5757.2200000000012</v>
      </c>
      <c r="X524" s="16">
        <f t="shared" si="80"/>
        <v>527.40000000000009</v>
      </c>
      <c r="Y524" s="16">
        <f t="shared" si="82"/>
        <v>5229.8200000000015</v>
      </c>
      <c r="Z524" s="16">
        <f t="shared" si="83"/>
        <v>527.40000000000009</v>
      </c>
      <c r="AA524" s="16">
        <f t="shared" si="84"/>
        <v>4702.4200000000019</v>
      </c>
      <c r="AB524" s="16">
        <f t="shared" si="85"/>
        <v>527.40000000000009</v>
      </c>
      <c r="AC524" s="16">
        <f t="shared" si="86"/>
        <v>4175.0200000000023</v>
      </c>
    </row>
    <row r="525" spans="1:29" s="8" customFormat="1" ht="12" hidden="1" outlineLevel="1" x14ac:dyDescent="0.2">
      <c r="A525" s="12" t="s">
        <v>3251</v>
      </c>
      <c r="B525" s="13" t="s">
        <v>3252</v>
      </c>
      <c r="C525" s="14">
        <v>44541</v>
      </c>
      <c r="D525" s="12" t="s">
        <v>19</v>
      </c>
      <c r="E525" s="13">
        <v>191</v>
      </c>
      <c r="F525" s="13">
        <v>155</v>
      </c>
      <c r="G525" s="16">
        <v>8438.17</v>
      </c>
      <c r="H525" s="16">
        <v>8438.17</v>
      </c>
      <c r="I525" s="16">
        <v>1098.75</v>
      </c>
      <c r="J525" s="16">
        <v>7339.42</v>
      </c>
      <c r="K525" s="15"/>
      <c r="L525" s="17">
        <v>527.4</v>
      </c>
      <c r="M525" s="15"/>
      <c r="N525" s="15"/>
      <c r="O525" s="16">
        <v>8438.17</v>
      </c>
      <c r="P525" s="16">
        <v>1626.15</v>
      </c>
      <c r="Q525" s="16">
        <v>6812.02</v>
      </c>
      <c r="R525" s="16">
        <v>43.95</v>
      </c>
      <c r="S525" s="16">
        <v>43.95</v>
      </c>
      <c r="T525" s="16">
        <f t="shared" si="78"/>
        <v>527.40000000000009</v>
      </c>
      <c r="U525" s="16">
        <f t="shared" si="79"/>
        <v>6284.6200000000008</v>
      </c>
      <c r="V525" s="16">
        <f t="shared" si="80"/>
        <v>527.40000000000009</v>
      </c>
      <c r="W525" s="16">
        <f t="shared" si="81"/>
        <v>5757.2200000000012</v>
      </c>
      <c r="X525" s="16">
        <f t="shared" si="80"/>
        <v>527.40000000000009</v>
      </c>
      <c r="Y525" s="16">
        <f t="shared" si="82"/>
        <v>5229.8200000000015</v>
      </c>
      <c r="Z525" s="16">
        <f t="shared" si="83"/>
        <v>527.40000000000009</v>
      </c>
      <c r="AA525" s="16">
        <f t="shared" si="84"/>
        <v>4702.4200000000019</v>
      </c>
      <c r="AB525" s="16">
        <f t="shared" si="85"/>
        <v>527.40000000000009</v>
      </c>
      <c r="AC525" s="16">
        <f t="shared" si="86"/>
        <v>4175.0200000000023</v>
      </c>
    </row>
    <row r="526" spans="1:29" s="8" customFormat="1" ht="12" hidden="1" outlineLevel="1" x14ac:dyDescent="0.2">
      <c r="A526" s="12" t="s">
        <v>3253</v>
      </c>
      <c r="B526" s="13" t="s">
        <v>3254</v>
      </c>
      <c r="C526" s="14">
        <v>44541</v>
      </c>
      <c r="D526" s="12" t="s">
        <v>19</v>
      </c>
      <c r="E526" s="13">
        <v>191</v>
      </c>
      <c r="F526" s="13">
        <v>155</v>
      </c>
      <c r="G526" s="16">
        <v>8438.17</v>
      </c>
      <c r="H526" s="16">
        <v>8438.17</v>
      </c>
      <c r="I526" s="16">
        <v>1098.75</v>
      </c>
      <c r="J526" s="16">
        <v>7339.42</v>
      </c>
      <c r="K526" s="15"/>
      <c r="L526" s="17">
        <v>527.4</v>
      </c>
      <c r="M526" s="15"/>
      <c r="N526" s="15"/>
      <c r="O526" s="16">
        <v>8438.17</v>
      </c>
      <c r="P526" s="16">
        <v>1626.15</v>
      </c>
      <c r="Q526" s="16">
        <v>6812.02</v>
      </c>
      <c r="R526" s="16">
        <v>43.95</v>
      </c>
      <c r="S526" s="16">
        <v>43.95</v>
      </c>
      <c r="T526" s="16">
        <f t="shared" si="78"/>
        <v>527.40000000000009</v>
      </c>
      <c r="U526" s="16">
        <f t="shared" si="79"/>
        <v>6284.6200000000008</v>
      </c>
      <c r="V526" s="16">
        <f t="shared" si="80"/>
        <v>527.40000000000009</v>
      </c>
      <c r="W526" s="16">
        <f t="shared" si="81"/>
        <v>5757.2200000000012</v>
      </c>
      <c r="X526" s="16">
        <f t="shared" si="80"/>
        <v>527.40000000000009</v>
      </c>
      <c r="Y526" s="16">
        <f t="shared" si="82"/>
        <v>5229.8200000000015</v>
      </c>
      <c r="Z526" s="16">
        <f t="shared" si="83"/>
        <v>527.40000000000009</v>
      </c>
      <c r="AA526" s="16">
        <f t="shared" si="84"/>
        <v>4702.4200000000019</v>
      </c>
      <c r="AB526" s="16">
        <f t="shared" si="85"/>
        <v>527.40000000000009</v>
      </c>
      <c r="AC526" s="16">
        <f t="shared" si="86"/>
        <v>4175.0200000000023</v>
      </c>
    </row>
    <row r="527" spans="1:29" s="8" customFormat="1" ht="12" hidden="1" outlineLevel="1" x14ac:dyDescent="0.2">
      <c r="A527" s="12" t="s">
        <v>3255</v>
      </c>
      <c r="B527" s="13" t="s">
        <v>3256</v>
      </c>
      <c r="C527" s="14">
        <v>44541</v>
      </c>
      <c r="D527" s="12" t="s">
        <v>19</v>
      </c>
      <c r="E527" s="13">
        <v>191</v>
      </c>
      <c r="F527" s="13">
        <v>155</v>
      </c>
      <c r="G527" s="16">
        <v>8438.17</v>
      </c>
      <c r="H527" s="16">
        <v>8438.17</v>
      </c>
      <c r="I527" s="16">
        <v>1098.75</v>
      </c>
      <c r="J527" s="16">
        <v>7339.42</v>
      </c>
      <c r="K527" s="15"/>
      <c r="L527" s="17">
        <v>527.4</v>
      </c>
      <c r="M527" s="15"/>
      <c r="N527" s="15"/>
      <c r="O527" s="16">
        <v>8438.17</v>
      </c>
      <c r="P527" s="16">
        <v>1626.15</v>
      </c>
      <c r="Q527" s="16">
        <v>6812.02</v>
      </c>
      <c r="R527" s="16">
        <v>43.95</v>
      </c>
      <c r="S527" s="16">
        <v>43.95</v>
      </c>
      <c r="T527" s="16">
        <f t="shared" si="78"/>
        <v>527.40000000000009</v>
      </c>
      <c r="U527" s="16">
        <f t="shared" si="79"/>
        <v>6284.6200000000008</v>
      </c>
      <c r="V527" s="16">
        <f t="shared" si="80"/>
        <v>527.40000000000009</v>
      </c>
      <c r="W527" s="16">
        <f t="shared" si="81"/>
        <v>5757.2200000000012</v>
      </c>
      <c r="X527" s="16">
        <f t="shared" si="80"/>
        <v>527.40000000000009</v>
      </c>
      <c r="Y527" s="16">
        <f t="shared" si="82"/>
        <v>5229.8200000000015</v>
      </c>
      <c r="Z527" s="16">
        <f t="shared" si="83"/>
        <v>527.40000000000009</v>
      </c>
      <c r="AA527" s="16">
        <f t="shared" si="84"/>
        <v>4702.4200000000019</v>
      </c>
      <c r="AB527" s="16">
        <f t="shared" si="85"/>
        <v>527.40000000000009</v>
      </c>
      <c r="AC527" s="16">
        <f t="shared" si="86"/>
        <v>4175.0200000000023</v>
      </c>
    </row>
    <row r="528" spans="1:29" s="8" customFormat="1" ht="12" hidden="1" outlineLevel="1" x14ac:dyDescent="0.2">
      <c r="A528" s="12" t="s">
        <v>3257</v>
      </c>
      <c r="B528" s="13" t="s">
        <v>3258</v>
      </c>
      <c r="C528" s="14">
        <v>44541</v>
      </c>
      <c r="D528" s="12" t="s">
        <v>19</v>
      </c>
      <c r="E528" s="13">
        <v>191</v>
      </c>
      <c r="F528" s="13">
        <v>155</v>
      </c>
      <c r="G528" s="16">
        <v>8438.17</v>
      </c>
      <c r="H528" s="16">
        <v>8438.17</v>
      </c>
      <c r="I528" s="16">
        <v>1098.75</v>
      </c>
      <c r="J528" s="16">
        <v>7339.42</v>
      </c>
      <c r="K528" s="15"/>
      <c r="L528" s="17">
        <v>527.4</v>
      </c>
      <c r="M528" s="15"/>
      <c r="N528" s="15"/>
      <c r="O528" s="16">
        <v>8438.17</v>
      </c>
      <c r="P528" s="16">
        <v>1626.15</v>
      </c>
      <c r="Q528" s="16">
        <v>6812.02</v>
      </c>
      <c r="R528" s="16">
        <v>43.95</v>
      </c>
      <c r="S528" s="16">
        <v>43.95</v>
      </c>
      <c r="T528" s="16">
        <f t="shared" si="78"/>
        <v>527.40000000000009</v>
      </c>
      <c r="U528" s="16">
        <f t="shared" si="79"/>
        <v>6284.6200000000008</v>
      </c>
      <c r="V528" s="16">
        <f t="shared" si="80"/>
        <v>527.40000000000009</v>
      </c>
      <c r="W528" s="16">
        <f t="shared" si="81"/>
        <v>5757.2200000000012</v>
      </c>
      <c r="X528" s="16">
        <f t="shared" si="80"/>
        <v>527.40000000000009</v>
      </c>
      <c r="Y528" s="16">
        <f t="shared" si="82"/>
        <v>5229.8200000000015</v>
      </c>
      <c r="Z528" s="16">
        <f t="shared" si="83"/>
        <v>527.40000000000009</v>
      </c>
      <c r="AA528" s="16">
        <f t="shared" si="84"/>
        <v>4702.4200000000019</v>
      </c>
      <c r="AB528" s="16">
        <f t="shared" si="85"/>
        <v>527.40000000000009</v>
      </c>
      <c r="AC528" s="16">
        <f t="shared" si="86"/>
        <v>4175.0200000000023</v>
      </c>
    </row>
    <row r="529" spans="1:29" s="8" customFormat="1" ht="12" hidden="1" outlineLevel="1" x14ac:dyDescent="0.2">
      <c r="A529" s="12" t="s">
        <v>3259</v>
      </c>
      <c r="B529" s="13" t="s">
        <v>3260</v>
      </c>
      <c r="C529" s="14">
        <v>44541</v>
      </c>
      <c r="D529" s="12" t="s">
        <v>19</v>
      </c>
      <c r="E529" s="13">
        <v>191</v>
      </c>
      <c r="F529" s="13">
        <v>155</v>
      </c>
      <c r="G529" s="16">
        <v>8438.17</v>
      </c>
      <c r="H529" s="16">
        <v>8438.17</v>
      </c>
      <c r="I529" s="16">
        <v>1098.75</v>
      </c>
      <c r="J529" s="16">
        <v>7339.42</v>
      </c>
      <c r="K529" s="15"/>
      <c r="L529" s="17">
        <v>527.4</v>
      </c>
      <c r="M529" s="15"/>
      <c r="N529" s="15"/>
      <c r="O529" s="16">
        <v>8438.17</v>
      </c>
      <c r="P529" s="16">
        <v>1626.15</v>
      </c>
      <c r="Q529" s="16">
        <v>6812.02</v>
      </c>
      <c r="R529" s="16">
        <v>43.95</v>
      </c>
      <c r="S529" s="16">
        <v>43.95</v>
      </c>
      <c r="T529" s="16">
        <f t="shared" si="78"/>
        <v>527.40000000000009</v>
      </c>
      <c r="U529" s="16">
        <f t="shared" si="79"/>
        <v>6284.6200000000008</v>
      </c>
      <c r="V529" s="16">
        <f t="shared" si="80"/>
        <v>527.40000000000009</v>
      </c>
      <c r="W529" s="16">
        <f t="shared" si="81"/>
        <v>5757.2200000000012</v>
      </c>
      <c r="X529" s="16">
        <f t="shared" si="80"/>
        <v>527.40000000000009</v>
      </c>
      <c r="Y529" s="16">
        <f t="shared" si="82"/>
        <v>5229.8200000000015</v>
      </c>
      <c r="Z529" s="16">
        <f t="shared" si="83"/>
        <v>527.40000000000009</v>
      </c>
      <c r="AA529" s="16">
        <f t="shared" si="84"/>
        <v>4702.4200000000019</v>
      </c>
      <c r="AB529" s="16">
        <f t="shared" si="85"/>
        <v>527.40000000000009</v>
      </c>
      <c r="AC529" s="16">
        <f t="shared" si="86"/>
        <v>4175.0200000000023</v>
      </c>
    </row>
    <row r="530" spans="1:29" s="8" customFormat="1" ht="12" hidden="1" outlineLevel="1" x14ac:dyDescent="0.2">
      <c r="A530" s="12" t="s">
        <v>3261</v>
      </c>
      <c r="B530" s="13" t="s">
        <v>3262</v>
      </c>
      <c r="C530" s="14">
        <v>44541</v>
      </c>
      <c r="D530" s="12" t="s">
        <v>19</v>
      </c>
      <c r="E530" s="13">
        <v>191</v>
      </c>
      <c r="F530" s="13">
        <v>155</v>
      </c>
      <c r="G530" s="16">
        <v>8438.17</v>
      </c>
      <c r="H530" s="16">
        <v>8438.17</v>
      </c>
      <c r="I530" s="16">
        <v>1098.75</v>
      </c>
      <c r="J530" s="16">
        <v>7339.42</v>
      </c>
      <c r="K530" s="15"/>
      <c r="L530" s="17">
        <v>527.4</v>
      </c>
      <c r="M530" s="15"/>
      <c r="N530" s="15"/>
      <c r="O530" s="16">
        <v>8438.17</v>
      </c>
      <c r="P530" s="16">
        <v>1626.15</v>
      </c>
      <c r="Q530" s="16">
        <v>6812.02</v>
      </c>
      <c r="R530" s="16">
        <v>43.95</v>
      </c>
      <c r="S530" s="16">
        <v>43.95</v>
      </c>
      <c r="T530" s="16">
        <f t="shared" si="78"/>
        <v>527.40000000000009</v>
      </c>
      <c r="U530" s="16">
        <f t="shared" si="79"/>
        <v>6284.6200000000008</v>
      </c>
      <c r="V530" s="16">
        <f t="shared" si="80"/>
        <v>527.40000000000009</v>
      </c>
      <c r="W530" s="16">
        <f t="shared" si="81"/>
        <v>5757.2200000000012</v>
      </c>
      <c r="X530" s="16">
        <f t="shared" si="80"/>
        <v>527.40000000000009</v>
      </c>
      <c r="Y530" s="16">
        <f t="shared" si="82"/>
        <v>5229.8200000000015</v>
      </c>
      <c r="Z530" s="16">
        <f t="shared" si="83"/>
        <v>527.40000000000009</v>
      </c>
      <c r="AA530" s="16">
        <f t="shared" si="84"/>
        <v>4702.4200000000019</v>
      </c>
      <c r="AB530" s="16">
        <f t="shared" si="85"/>
        <v>527.40000000000009</v>
      </c>
      <c r="AC530" s="16">
        <f t="shared" si="86"/>
        <v>4175.0200000000023</v>
      </c>
    </row>
    <row r="531" spans="1:29" s="8" customFormat="1" ht="12" hidden="1" outlineLevel="1" x14ac:dyDescent="0.2">
      <c r="A531" s="12" t="s">
        <v>3263</v>
      </c>
      <c r="B531" s="13" t="s">
        <v>3264</v>
      </c>
      <c r="C531" s="14">
        <v>44541</v>
      </c>
      <c r="D531" s="12" t="s">
        <v>19</v>
      </c>
      <c r="E531" s="13">
        <v>191</v>
      </c>
      <c r="F531" s="13">
        <v>155</v>
      </c>
      <c r="G531" s="16">
        <v>8438.17</v>
      </c>
      <c r="H531" s="16">
        <v>8438.17</v>
      </c>
      <c r="I531" s="16">
        <v>1098.75</v>
      </c>
      <c r="J531" s="16">
        <v>7339.42</v>
      </c>
      <c r="K531" s="15"/>
      <c r="L531" s="17">
        <v>527.4</v>
      </c>
      <c r="M531" s="15"/>
      <c r="N531" s="15"/>
      <c r="O531" s="16">
        <v>8438.17</v>
      </c>
      <c r="P531" s="16">
        <v>1626.15</v>
      </c>
      <c r="Q531" s="16">
        <v>6812.02</v>
      </c>
      <c r="R531" s="16">
        <v>43.95</v>
      </c>
      <c r="S531" s="16">
        <v>43.95</v>
      </c>
      <c r="T531" s="16">
        <f t="shared" si="78"/>
        <v>527.40000000000009</v>
      </c>
      <c r="U531" s="16">
        <f t="shared" si="79"/>
        <v>6284.6200000000008</v>
      </c>
      <c r="V531" s="16">
        <f t="shared" si="80"/>
        <v>527.40000000000009</v>
      </c>
      <c r="W531" s="16">
        <f t="shared" si="81"/>
        <v>5757.2200000000012</v>
      </c>
      <c r="X531" s="16">
        <f t="shared" si="80"/>
        <v>527.40000000000009</v>
      </c>
      <c r="Y531" s="16">
        <f t="shared" si="82"/>
        <v>5229.8200000000015</v>
      </c>
      <c r="Z531" s="16">
        <f t="shared" si="83"/>
        <v>527.40000000000009</v>
      </c>
      <c r="AA531" s="16">
        <f t="shared" si="84"/>
        <v>4702.4200000000019</v>
      </c>
      <c r="AB531" s="16">
        <f t="shared" si="85"/>
        <v>527.40000000000009</v>
      </c>
      <c r="AC531" s="16">
        <f t="shared" si="86"/>
        <v>4175.0200000000023</v>
      </c>
    </row>
    <row r="532" spans="1:29" s="8" customFormat="1" ht="12" hidden="1" outlineLevel="1" x14ac:dyDescent="0.2">
      <c r="A532" s="12" t="s">
        <v>3265</v>
      </c>
      <c r="B532" s="13" t="s">
        <v>3266</v>
      </c>
      <c r="C532" s="14">
        <v>44541</v>
      </c>
      <c r="D532" s="12" t="s">
        <v>19</v>
      </c>
      <c r="E532" s="13">
        <v>191</v>
      </c>
      <c r="F532" s="13">
        <v>155</v>
      </c>
      <c r="G532" s="16">
        <v>8438.17</v>
      </c>
      <c r="H532" s="16">
        <v>8438.17</v>
      </c>
      <c r="I532" s="16">
        <v>1098.75</v>
      </c>
      <c r="J532" s="16">
        <v>7339.42</v>
      </c>
      <c r="K532" s="15"/>
      <c r="L532" s="17">
        <v>527.4</v>
      </c>
      <c r="M532" s="15"/>
      <c r="N532" s="15"/>
      <c r="O532" s="16">
        <v>8438.17</v>
      </c>
      <c r="P532" s="16">
        <v>1626.15</v>
      </c>
      <c r="Q532" s="16">
        <v>6812.02</v>
      </c>
      <c r="R532" s="16">
        <v>43.95</v>
      </c>
      <c r="S532" s="16">
        <v>43.95</v>
      </c>
      <c r="T532" s="16">
        <f t="shared" si="78"/>
        <v>527.40000000000009</v>
      </c>
      <c r="U532" s="16">
        <f t="shared" si="79"/>
        <v>6284.6200000000008</v>
      </c>
      <c r="V532" s="16">
        <f t="shared" si="80"/>
        <v>527.40000000000009</v>
      </c>
      <c r="W532" s="16">
        <f t="shared" si="81"/>
        <v>5757.2200000000012</v>
      </c>
      <c r="X532" s="16">
        <f t="shared" si="80"/>
        <v>527.40000000000009</v>
      </c>
      <c r="Y532" s="16">
        <f t="shared" si="82"/>
        <v>5229.8200000000015</v>
      </c>
      <c r="Z532" s="16">
        <f t="shared" si="83"/>
        <v>527.40000000000009</v>
      </c>
      <c r="AA532" s="16">
        <f t="shared" si="84"/>
        <v>4702.4200000000019</v>
      </c>
      <c r="AB532" s="16">
        <f t="shared" si="85"/>
        <v>527.40000000000009</v>
      </c>
      <c r="AC532" s="16">
        <f t="shared" si="86"/>
        <v>4175.0200000000023</v>
      </c>
    </row>
    <row r="533" spans="1:29" s="8" customFormat="1" ht="12" hidden="1" outlineLevel="1" x14ac:dyDescent="0.2">
      <c r="A533" s="12" t="s">
        <v>3267</v>
      </c>
      <c r="B533" s="13" t="s">
        <v>3268</v>
      </c>
      <c r="C533" s="14">
        <v>44541</v>
      </c>
      <c r="D533" s="12" t="s">
        <v>19</v>
      </c>
      <c r="E533" s="13">
        <v>191</v>
      </c>
      <c r="F533" s="13">
        <v>155</v>
      </c>
      <c r="G533" s="16">
        <v>8438.17</v>
      </c>
      <c r="H533" s="16">
        <v>8438.17</v>
      </c>
      <c r="I533" s="16">
        <v>1098.75</v>
      </c>
      <c r="J533" s="16">
        <v>7339.42</v>
      </c>
      <c r="K533" s="15"/>
      <c r="L533" s="17">
        <v>527.4</v>
      </c>
      <c r="M533" s="15"/>
      <c r="N533" s="15"/>
      <c r="O533" s="16">
        <v>8438.17</v>
      </c>
      <c r="P533" s="16">
        <v>1626.15</v>
      </c>
      <c r="Q533" s="16">
        <v>6812.02</v>
      </c>
      <c r="R533" s="16">
        <v>43.95</v>
      </c>
      <c r="S533" s="16">
        <v>43.95</v>
      </c>
      <c r="T533" s="16">
        <f t="shared" si="78"/>
        <v>527.40000000000009</v>
      </c>
      <c r="U533" s="16">
        <f t="shared" si="79"/>
        <v>6284.6200000000008</v>
      </c>
      <c r="V533" s="16">
        <f t="shared" si="80"/>
        <v>527.40000000000009</v>
      </c>
      <c r="W533" s="16">
        <f t="shared" si="81"/>
        <v>5757.2200000000012</v>
      </c>
      <c r="X533" s="16">
        <f t="shared" si="80"/>
        <v>527.40000000000009</v>
      </c>
      <c r="Y533" s="16">
        <f t="shared" si="82"/>
        <v>5229.8200000000015</v>
      </c>
      <c r="Z533" s="16">
        <f t="shared" si="83"/>
        <v>527.40000000000009</v>
      </c>
      <c r="AA533" s="16">
        <f t="shared" si="84"/>
        <v>4702.4200000000019</v>
      </c>
      <c r="AB533" s="16">
        <f t="shared" si="85"/>
        <v>527.40000000000009</v>
      </c>
      <c r="AC533" s="16">
        <f t="shared" si="86"/>
        <v>4175.0200000000023</v>
      </c>
    </row>
    <row r="534" spans="1:29" s="8" customFormat="1" ht="12" hidden="1" outlineLevel="1" x14ac:dyDescent="0.2">
      <c r="A534" s="12" t="s">
        <v>3269</v>
      </c>
      <c r="B534" s="13" t="s">
        <v>3270</v>
      </c>
      <c r="C534" s="14">
        <v>44541</v>
      </c>
      <c r="D534" s="12" t="s">
        <v>19</v>
      </c>
      <c r="E534" s="13">
        <v>191</v>
      </c>
      <c r="F534" s="13">
        <v>155</v>
      </c>
      <c r="G534" s="16">
        <v>8438.17</v>
      </c>
      <c r="H534" s="16">
        <v>8438.17</v>
      </c>
      <c r="I534" s="16">
        <v>1098.75</v>
      </c>
      <c r="J534" s="16">
        <v>7339.42</v>
      </c>
      <c r="K534" s="15"/>
      <c r="L534" s="17">
        <v>527.4</v>
      </c>
      <c r="M534" s="15"/>
      <c r="N534" s="15"/>
      <c r="O534" s="16">
        <v>8438.17</v>
      </c>
      <c r="P534" s="16">
        <v>1626.15</v>
      </c>
      <c r="Q534" s="16">
        <v>6812.02</v>
      </c>
      <c r="R534" s="16">
        <v>43.95</v>
      </c>
      <c r="S534" s="16">
        <v>43.95</v>
      </c>
      <c r="T534" s="16">
        <f t="shared" si="78"/>
        <v>527.40000000000009</v>
      </c>
      <c r="U534" s="16">
        <f t="shared" si="79"/>
        <v>6284.6200000000008</v>
      </c>
      <c r="V534" s="16">
        <f t="shared" si="80"/>
        <v>527.40000000000009</v>
      </c>
      <c r="W534" s="16">
        <f t="shared" si="81"/>
        <v>5757.2200000000012</v>
      </c>
      <c r="X534" s="16">
        <f t="shared" si="80"/>
        <v>527.40000000000009</v>
      </c>
      <c r="Y534" s="16">
        <f t="shared" si="82"/>
        <v>5229.8200000000015</v>
      </c>
      <c r="Z534" s="16">
        <f t="shared" si="83"/>
        <v>527.40000000000009</v>
      </c>
      <c r="AA534" s="16">
        <f t="shared" si="84"/>
        <v>4702.4200000000019</v>
      </c>
      <c r="AB534" s="16">
        <f t="shared" si="85"/>
        <v>527.40000000000009</v>
      </c>
      <c r="AC534" s="16">
        <f t="shared" si="86"/>
        <v>4175.0200000000023</v>
      </c>
    </row>
    <row r="535" spans="1:29" s="8" customFormat="1" ht="12" hidden="1" outlineLevel="1" x14ac:dyDescent="0.2">
      <c r="A535" s="12" t="s">
        <v>3271</v>
      </c>
      <c r="B535" s="13" t="s">
        <v>3272</v>
      </c>
      <c r="C535" s="14">
        <v>44541</v>
      </c>
      <c r="D535" s="12" t="s">
        <v>19</v>
      </c>
      <c r="E535" s="13">
        <v>191</v>
      </c>
      <c r="F535" s="13">
        <v>155</v>
      </c>
      <c r="G535" s="16">
        <v>8438.17</v>
      </c>
      <c r="H535" s="16">
        <v>8438.17</v>
      </c>
      <c r="I535" s="16">
        <v>1098.75</v>
      </c>
      <c r="J535" s="16">
        <v>7339.42</v>
      </c>
      <c r="K535" s="15"/>
      <c r="L535" s="17">
        <v>527.4</v>
      </c>
      <c r="M535" s="15"/>
      <c r="N535" s="15"/>
      <c r="O535" s="16">
        <v>8438.17</v>
      </c>
      <c r="P535" s="16">
        <v>1626.15</v>
      </c>
      <c r="Q535" s="16">
        <v>6812.02</v>
      </c>
      <c r="R535" s="16">
        <v>43.95</v>
      </c>
      <c r="S535" s="16">
        <v>43.95</v>
      </c>
      <c r="T535" s="16">
        <f t="shared" si="78"/>
        <v>527.40000000000009</v>
      </c>
      <c r="U535" s="16">
        <f t="shared" si="79"/>
        <v>6284.6200000000008</v>
      </c>
      <c r="V535" s="16">
        <f t="shared" si="80"/>
        <v>527.40000000000009</v>
      </c>
      <c r="W535" s="16">
        <f t="shared" si="81"/>
        <v>5757.2200000000012</v>
      </c>
      <c r="X535" s="16">
        <f t="shared" si="80"/>
        <v>527.40000000000009</v>
      </c>
      <c r="Y535" s="16">
        <f t="shared" si="82"/>
        <v>5229.8200000000015</v>
      </c>
      <c r="Z535" s="16">
        <f t="shared" si="83"/>
        <v>527.40000000000009</v>
      </c>
      <c r="AA535" s="16">
        <f t="shared" si="84"/>
        <v>4702.4200000000019</v>
      </c>
      <c r="AB535" s="16">
        <f t="shared" si="85"/>
        <v>527.40000000000009</v>
      </c>
      <c r="AC535" s="16">
        <f t="shared" si="86"/>
        <v>4175.0200000000023</v>
      </c>
    </row>
    <row r="536" spans="1:29" s="8" customFormat="1" ht="12" hidden="1" outlineLevel="1" x14ac:dyDescent="0.2">
      <c r="A536" s="12" t="s">
        <v>3273</v>
      </c>
      <c r="B536" s="13" t="s">
        <v>3274</v>
      </c>
      <c r="C536" s="14">
        <v>44541</v>
      </c>
      <c r="D536" s="12" t="s">
        <v>19</v>
      </c>
      <c r="E536" s="13">
        <v>191</v>
      </c>
      <c r="F536" s="13">
        <v>155</v>
      </c>
      <c r="G536" s="16">
        <v>8438.17</v>
      </c>
      <c r="H536" s="16">
        <v>8438.17</v>
      </c>
      <c r="I536" s="16">
        <v>1098.75</v>
      </c>
      <c r="J536" s="16">
        <v>7339.42</v>
      </c>
      <c r="K536" s="15"/>
      <c r="L536" s="17">
        <v>527.4</v>
      </c>
      <c r="M536" s="15"/>
      <c r="N536" s="15"/>
      <c r="O536" s="16">
        <v>8438.17</v>
      </c>
      <c r="P536" s="16">
        <v>1626.15</v>
      </c>
      <c r="Q536" s="16">
        <v>6812.02</v>
      </c>
      <c r="R536" s="16">
        <v>43.95</v>
      </c>
      <c r="S536" s="16">
        <v>43.95</v>
      </c>
      <c r="T536" s="16">
        <f t="shared" si="78"/>
        <v>527.40000000000009</v>
      </c>
      <c r="U536" s="16">
        <f t="shared" si="79"/>
        <v>6284.6200000000008</v>
      </c>
      <c r="V536" s="16">
        <f t="shared" si="80"/>
        <v>527.40000000000009</v>
      </c>
      <c r="W536" s="16">
        <f t="shared" si="81"/>
        <v>5757.2200000000012</v>
      </c>
      <c r="X536" s="16">
        <f t="shared" si="80"/>
        <v>527.40000000000009</v>
      </c>
      <c r="Y536" s="16">
        <f t="shared" si="82"/>
        <v>5229.8200000000015</v>
      </c>
      <c r="Z536" s="16">
        <f t="shared" si="83"/>
        <v>527.40000000000009</v>
      </c>
      <c r="AA536" s="16">
        <f t="shared" si="84"/>
        <v>4702.4200000000019</v>
      </c>
      <c r="AB536" s="16">
        <f t="shared" si="85"/>
        <v>527.40000000000009</v>
      </c>
      <c r="AC536" s="16">
        <f t="shared" si="86"/>
        <v>4175.0200000000023</v>
      </c>
    </row>
    <row r="537" spans="1:29" s="8" customFormat="1" ht="12" hidden="1" outlineLevel="1" x14ac:dyDescent="0.2">
      <c r="A537" s="12" t="s">
        <v>3275</v>
      </c>
      <c r="B537" s="13" t="s">
        <v>3276</v>
      </c>
      <c r="C537" s="14">
        <v>44541</v>
      </c>
      <c r="D537" s="12" t="s">
        <v>19</v>
      </c>
      <c r="E537" s="13">
        <v>191</v>
      </c>
      <c r="F537" s="13">
        <v>155</v>
      </c>
      <c r="G537" s="16">
        <v>8438.17</v>
      </c>
      <c r="H537" s="16">
        <v>8438.17</v>
      </c>
      <c r="I537" s="16">
        <v>1098.75</v>
      </c>
      <c r="J537" s="16">
        <v>7339.42</v>
      </c>
      <c r="K537" s="15"/>
      <c r="L537" s="17">
        <v>527.4</v>
      </c>
      <c r="M537" s="15"/>
      <c r="N537" s="15"/>
      <c r="O537" s="16">
        <v>8438.17</v>
      </c>
      <c r="P537" s="16">
        <v>1626.15</v>
      </c>
      <c r="Q537" s="16">
        <v>6812.02</v>
      </c>
      <c r="R537" s="16">
        <v>43.95</v>
      </c>
      <c r="S537" s="16">
        <v>43.95</v>
      </c>
      <c r="T537" s="16">
        <f t="shared" si="78"/>
        <v>527.40000000000009</v>
      </c>
      <c r="U537" s="16">
        <f t="shared" si="79"/>
        <v>6284.6200000000008</v>
      </c>
      <c r="V537" s="16">
        <f t="shared" si="80"/>
        <v>527.40000000000009</v>
      </c>
      <c r="W537" s="16">
        <f t="shared" si="81"/>
        <v>5757.2200000000012</v>
      </c>
      <c r="X537" s="16">
        <f t="shared" si="80"/>
        <v>527.40000000000009</v>
      </c>
      <c r="Y537" s="16">
        <f t="shared" si="82"/>
        <v>5229.8200000000015</v>
      </c>
      <c r="Z537" s="16">
        <f t="shared" si="83"/>
        <v>527.40000000000009</v>
      </c>
      <c r="AA537" s="16">
        <f t="shared" si="84"/>
        <v>4702.4200000000019</v>
      </c>
      <c r="AB537" s="16">
        <f t="shared" si="85"/>
        <v>527.40000000000009</v>
      </c>
      <c r="AC537" s="16">
        <f t="shared" si="86"/>
        <v>4175.0200000000023</v>
      </c>
    </row>
    <row r="538" spans="1:29" s="8" customFormat="1" ht="12" hidden="1" outlineLevel="1" x14ac:dyDescent="0.2">
      <c r="A538" s="12" t="s">
        <v>3277</v>
      </c>
      <c r="B538" s="13" t="s">
        <v>3278</v>
      </c>
      <c r="C538" s="14">
        <v>44541</v>
      </c>
      <c r="D538" s="12" t="s">
        <v>19</v>
      </c>
      <c r="E538" s="13">
        <v>191</v>
      </c>
      <c r="F538" s="13">
        <v>155</v>
      </c>
      <c r="G538" s="16">
        <v>8438.17</v>
      </c>
      <c r="H538" s="16">
        <v>8438.17</v>
      </c>
      <c r="I538" s="16">
        <v>1098.75</v>
      </c>
      <c r="J538" s="16">
        <v>7339.42</v>
      </c>
      <c r="K538" s="15"/>
      <c r="L538" s="17">
        <v>527.4</v>
      </c>
      <c r="M538" s="15"/>
      <c r="N538" s="15"/>
      <c r="O538" s="16">
        <v>8438.17</v>
      </c>
      <c r="P538" s="16">
        <v>1626.15</v>
      </c>
      <c r="Q538" s="16">
        <v>6812.02</v>
      </c>
      <c r="R538" s="16">
        <v>43.95</v>
      </c>
      <c r="S538" s="16">
        <v>43.95</v>
      </c>
      <c r="T538" s="16">
        <f t="shared" si="78"/>
        <v>527.40000000000009</v>
      </c>
      <c r="U538" s="16">
        <f t="shared" si="79"/>
        <v>6284.6200000000008</v>
      </c>
      <c r="V538" s="16">
        <f t="shared" si="80"/>
        <v>527.40000000000009</v>
      </c>
      <c r="W538" s="16">
        <f t="shared" si="81"/>
        <v>5757.2200000000012</v>
      </c>
      <c r="X538" s="16">
        <f t="shared" si="80"/>
        <v>527.40000000000009</v>
      </c>
      <c r="Y538" s="16">
        <f t="shared" si="82"/>
        <v>5229.8200000000015</v>
      </c>
      <c r="Z538" s="16">
        <f t="shared" si="83"/>
        <v>527.40000000000009</v>
      </c>
      <c r="AA538" s="16">
        <f t="shared" si="84"/>
        <v>4702.4200000000019</v>
      </c>
      <c r="AB538" s="16">
        <f t="shared" si="85"/>
        <v>527.40000000000009</v>
      </c>
      <c r="AC538" s="16">
        <f t="shared" si="86"/>
        <v>4175.0200000000023</v>
      </c>
    </row>
    <row r="539" spans="1:29" s="8" customFormat="1" ht="12" hidden="1" outlineLevel="1" x14ac:dyDescent="0.2">
      <c r="A539" s="12" t="s">
        <v>3279</v>
      </c>
      <c r="B539" s="13" t="s">
        <v>3280</v>
      </c>
      <c r="C539" s="14">
        <v>44541</v>
      </c>
      <c r="D539" s="12" t="s">
        <v>19</v>
      </c>
      <c r="E539" s="13">
        <v>191</v>
      </c>
      <c r="F539" s="13">
        <v>155</v>
      </c>
      <c r="G539" s="16">
        <v>8438.17</v>
      </c>
      <c r="H539" s="16">
        <v>8438.17</v>
      </c>
      <c r="I539" s="16">
        <v>1098.75</v>
      </c>
      <c r="J539" s="16">
        <v>7339.42</v>
      </c>
      <c r="K539" s="15"/>
      <c r="L539" s="17">
        <v>527.4</v>
      </c>
      <c r="M539" s="15"/>
      <c r="N539" s="15"/>
      <c r="O539" s="16">
        <v>8438.17</v>
      </c>
      <c r="P539" s="16">
        <v>1626.15</v>
      </c>
      <c r="Q539" s="16">
        <v>6812.02</v>
      </c>
      <c r="R539" s="16">
        <v>43.95</v>
      </c>
      <c r="S539" s="16">
        <v>43.95</v>
      </c>
      <c r="T539" s="16">
        <f t="shared" si="78"/>
        <v>527.40000000000009</v>
      </c>
      <c r="U539" s="16">
        <f t="shared" si="79"/>
        <v>6284.6200000000008</v>
      </c>
      <c r="V539" s="16">
        <f t="shared" si="80"/>
        <v>527.40000000000009</v>
      </c>
      <c r="W539" s="16">
        <f t="shared" si="81"/>
        <v>5757.2200000000012</v>
      </c>
      <c r="X539" s="16">
        <f t="shared" si="80"/>
        <v>527.40000000000009</v>
      </c>
      <c r="Y539" s="16">
        <f t="shared" si="82"/>
        <v>5229.8200000000015</v>
      </c>
      <c r="Z539" s="16">
        <f t="shared" si="83"/>
        <v>527.40000000000009</v>
      </c>
      <c r="AA539" s="16">
        <f t="shared" si="84"/>
        <v>4702.4200000000019</v>
      </c>
      <c r="AB539" s="16">
        <f t="shared" si="85"/>
        <v>527.40000000000009</v>
      </c>
      <c r="AC539" s="16">
        <f t="shared" si="86"/>
        <v>4175.0200000000023</v>
      </c>
    </row>
    <row r="540" spans="1:29" s="8" customFormat="1" ht="12" hidden="1" outlineLevel="1" x14ac:dyDescent="0.2">
      <c r="A540" s="12" t="s">
        <v>3281</v>
      </c>
      <c r="B540" s="13" t="s">
        <v>3282</v>
      </c>
      <c r="C540" s="14">
        <v>44541</v>
      </c>
      <c r="D540" s="12" t="s">
        <v>19</v>
      </c>
      <c r="E540" s="13">
        <v>191</v>
      </c>
      <c r="F540" s="13">
        <v>155</v>
      </c>
      <c r="G540" s="16">
        <v>8438.17</v>
      </c>
      <c r="H540" s="16">
        <v>8438.17</v>
      </c>
      <c r="I540" s="16">
        <v>1098.75</v>
      </c>
      <c r="J540" s="16">
        <v>7339.42</v>
      </c>
      <c r="K540" s="15"/>
      <c r="L540" s="17">
        <v>527.4</v>
      </c>
      <c r="M540" s="15"/>
      <c r="N540" s="15"/>
      <c r="O540" s="16">
        <v>8438.17</v>
      </c>
      <c r="P540" s="16">
        <v>1626.15</v>
      </c>
      <c r="Q540" s="16">
        <v>6812.02</v>
      </c>
      <c r="R540" s="16">
        <v>43.95</v>
      </c>
      <c r="S540" s="16">
        <v>43.95</v>
      </c>
      <c r="T540" s="16">
        <f t="shared" si="78"/>
        <v>527.40000000000009</v>
      </c>
      <c r="U540" s="16">
        <f t="shared" si="79"/>
        <v>6284.6200000000008</v>
      </c>
      <c r="V540" s="16">
        <f t="shared" si="80"/>
        <v>527.40000000000009</v>
      </c>
      <c r="W540" s="16">
        <f t="shared" si="81"/>
        <v>5757.2200000000012</v>
      </c>
      <c r="X540" s="16">
        <f t="shared" si="80"/>
        <v>527.40000000000009</v>
      </c>
      <c r="Y540" s="16">
        <f t="shared" si="82"/>
        <v>5229.8200000000015</v>
      </c>
      <c r="Z540" s="16">
        <f t="shared" si="83"/>
        <v>527.40000000000009</v>
      </c>
      <c r="AA540" s="16">
        <f t="shared" si="84"/>
        <v>4702.4200000000019</v>
      </c>
      <c r="AB540" s="16">
        <f t="shared" si="85"/>
        <v>527.40000000000009</v>
      </c>
      <c r="AC540" s="16">
        <f t="shared" si="86"/>
        <v>4175.0200000000023</v>
      </c>
    </row>
    <row r="541" spans="1:29" s="8" customFormat="1" ht="12" hidden="1" outlineLevel="1" x14ac:dyDescent="0.2">
      <c r="A541" s="12" t="s">
        <v>3283</v>
      </c>
      <c r="B541" s="13" t="s">
        <v>3284</v>
      </c>
      <c r="C541" s="14">
        <v>44541</v>
      </c>
      <c r="D541" s="12" t="s">
        <v>19</v>
      </c>
      <c r="E541" s="13">
        <v>191</v>
      </c>
      <c r="F541" s="13">
        <v>155</v>
      </c>
      <c r="G541" s="16">
        <v>8438.17</v>
      </c>
      <c r="H541" s="16">
        <v>8438.17</v>
      </c>
      <c r="I541" s="16">
        <v>1098.75</v>
      </c>
      <c r="J541" s="16">
        <v>7339.42</v>
      </c>
      <c r="K541" s="15"/>
      <c r="L541" s="17">
        <v>527.4</v>
      </c>
      <c r="M541" s="15"/>
      <c r="N541" s="15"/>
      <c r="O541" s="16">
        <v>8438.17</v>
      </c>
      <c r="P541" s="16">
        <v>1626.15</v>
      </c>
      <c r="Q541" s="16">
        <v>6812.02</v>
      </c>
      <c r="R541" s="16">
        <v>43.95</v>
      </c>
      <c r="S541" s="16">
        <v>43.95</v>
      </c>
      <c r="T541" s="16">
        <f t="shared" si="78"/>
        <v>527.40000000000009</v>
      </c>
      <c r="U541" s="16">
        <f t="shared" si="79"/>
        <v>6284.6200000000008</v>
      </c>
      <c r="V541" s="16">
        <f t="shared" si="80"/>
        <v>527.40000000000009</v>
      </c>
      <c r="W541" s="16">
        <f t="shared" si="81"/>
        <v>5757.2200000000012</v>
      </c>
      <c r="X541" s="16">
        <f t="shared" si="80"/>
        <v>527.40000000000009</v>
      </c>
      <c r="Y541" s="16">
        <f t="shared" si="82"/>
        <v>5229.8200000000015</v>
      </c>
      <c r="Z541" s="16">
        <f t="shared" si="83"/>
        <v>527.40000000000009</v>
      </c>
      <c r="AA541" s="16">
        <f t="shared" si="84"/>
        <v>4702.4200000000019</v>
      </c>
      <c r="AB541" s="16">
        <f t="shared" si="85"/>
        <v>527.40000000000009</v>
      </c>
      <c r="AC541" s="16">
        <f t="shared" si="86"/>
        <v>4175.0200000000023</v>
      </c>
    </row>
    <row r="542" spans="1:29" s="8" customFormat="1" ht="12" hidden="1" outlineLevel="1" x14ac:dyDescent="0.2">
      <c r="A542" s="12" t="s">
        <v>3285</v>
      </c>
      <c r="B542" s="13" t="s">
        <v>3286</v>
      </c>
      <c r="C542" s="14">
        <v>44541</v>
      </c>
      <c r="D542" s="12" t="s">
        <v>19</v>
      </c>
      <c r="E542" s="13">
        <v>191</v>
      </c>
      <c r="F542" s="13">
        <v>155</v>
      </c>
      <c r="G542" s="16">
        <v>8438.17</v>
      </c>
      <c r="H542" s="16">
        <v>8438.17</v>
      </c>
      <c r="I542" s="16">
        <v>1098.75</v>
      </c>
      <c r="J542" s="16">
        <v>7339.42</v>
      </c>
      <c r="K542" s="15"/>
      <c r="L542" s="17">
        <v>527.4</v>
      </c>
      <c r="M542" s="15"/>
      <c r="N542" s="15"/>
      <c r="O542" s="16">
        <v>8438.17</v>
      </c>
      <c r="P542" s="16">
        <v>1626.15</v>
      </c>
      <c r="Q542" s="16">
        <v>6812.02</v>
      </c>
      <c r="R542" s="16">
        <v>43.95</v>
      </c>
      <c r="S542" s="16">
        <v>43.95</v>
      </c>
      <c r="T542" s="16">
        <f t="shared" si="78"/>
        <v>527.40000000000009</v>
      </c>
      <c r="U542" s="16">
        <f t="shared" si="79"/>
        <v>6284.6200000000008</v>
      </c>
      <c r="V542" s="16">
        <f t="shared" si="80"/>
        <v>527.40000000000009</v>
      </c>
      <c r="W542" s="16">
        <f t="shared" si="81"/>
        <v>5757.2200000000012</v>
      </c>
      <c r="X542" s="16">
        <f t="shared" si="80"/>
        <v>527.40000000000009</v>
      </c>
      <c r="Y542" s="16">
        <f t="shared" si="82"/>
        <v>5229.8200000000015</v>
      </c>
      <c r="Z542" s="16">
        <f t="shared" si="83"/>
        <v>527.40000000000009</v>
      </c>
      <c r="AA542" s="16">
        <f t="shared" si="84"/>
        <v>4702.4200000000019</v>
      </c>
      <c r="AB542" s="16">
        <f t="shared" si="85"/>
        <v>527.40000000000009</v>
      </c>
      <c r="AC542" s="16">
        <f t="shared" si="86"/>
        <v>4175.0200000000023</v>
      </c>
    </row>
    <row r="543" spans="1:29" s="8" customFormat="1" ht="12" hidden="1" outlineLevel="1" x14ac:dyDescent="0.2">
      <c r="A543" s="12" t="s">
        <v>3287</v>
      </c>
      <c r="B543" s="13" t="s">
        <v>3288</v>
      </c>
      <c r="C543" s="14">
        <v>44541</v>
      </c>
      <c r="D543" s="12" t="s">
        <v>19</v>
      </c>
      <c r="E543" s="13">
        <v>191</v>
      </c>
      <c r="F543" s="13">
        <v>155</v>
      </c>
      <c r="G543" s="16">
        <v>8438.17</v>
      </c>
      <c r="H543" s="16">
        <v>8438.17</v>
      </c>
      <c r="I543" s="16">
        <v>1098.75</v>
      </c>
      <c r="J543" s="16">
        <v>7339.42</v>
      </c>
      <c r="K543" s="15"/>
      <c r="L543" s="17">
        <v>527.4</v>
      </c>
      <c r="M543" s="15"/>
      <c r="N543" s="15"/>
      <c r="O543" s="16">
        <v>8438.17</v>
      </c>
      <c r="P543" s="16">
        <v>1626.15</v>
      </c>
      <c r="Q543" s="16">
        <v>6812.02</v>
      </c>
      <c r="R543" s="16">
        <v>43.95</v>
      </c>
      <c r="S543" s="16">
        <v>43.95</v>
      </c>
      <c r="T543" s="16">
        <f t="shared" si="78"/>
        <v>527.40000000000009</v>
      </c>
      <c r="U543" s="16">
        <f t="shared" si="79"/>
        <v>6284.6200000000008</v>
      </c>
      <c r="V543" s="16">
        <f t="shared" si="80"/>
        <v>527.40000000000009</v>
      </c>
      <c r="W543" s="16">
        <f t="shared" si="81"/>
        <v>5757.2200000000012</v>
      </c>
      <c r="X543" s="16">
        <f t="shared" si="80"/>
        <v>527.40000000000009</v>
      </c>
      <c r="Y543" s="16">
        <f t="shared" si="82"/>
        <v>5229.8200000000015</v>
      </c>
      <c r="Z543" s="16">
        <f t="shared" si="83"/>
        <v>527.40000000000009</v>
      </c>
      <c r="AA543" s="16">
        <f t="shared" si="84"/>
        <v>4702.4200000000019</v>
      </c>
      <c r="AB543" s="16">
        <f t="shared" si="85"/>
        <v>527.40000000000009</v>
      </c>
      <c r="AC543" s="16">
        <f t="shared" si="86"/>
        <v>4175.0200000000023</v>
      </c>
    </row>
    <row r="544" spans="1:29" s="8" customFormat="1" ht="12" hidden="1" outlineLevel="1" x14ac:dyDescent="0.2">
      <c r="A544" s="12" t="s">
        <v>3289</v>
      </c>
      <c r="B544" s="13" t="s">
        <v>3290</v>
      </c>
      <c r="C544" s="14">
        <v>44541</v>
      </c>
      <c r="D544" s="12" t="s">
        <v>19</v>
      </c>
      <c r="E544" s="13">
        <v>191</v>
      </c>
      <c r="F544" s="13">
        <v>155</v>
      </c>
      <c r="G544" s="16">
        <v>8438.17</v>
      </c>
      <c r="H544" s="16">
        <v>8438.17</v>
      </c>
      <c r="I544" s="16">
        <v>1098.75</v>
      </c>
      <c r="J544" s="16">
        <v>7339.42</v>
      </c>
      <c r="K544" s="15"/>
      <c r="L544" s="17">
        <v>527.4</v>
      </c>
      <c r="M544" s="15"/>
      <c r="N544" s="15"/>
      <c r="O544" s="16">
        <v>8438.17</v>
      </c>
      <c r="P544" s="16">
        <v>1626.15</v>
      </c>
      <c r="Q544" s="16">
        <v>6812.02</v>
      </c>
      <c r="R544" s="16">
        <v>43.95</v>
      </c>
      <c r="S544" s="16">
        <v>43.95</v>
      </c>
      <c r="T544" s="16">
        <f t="shared" si="78"/>
        <v>527.40000000000009</v>
      </c>
      <c r="U544" s="16">
        <f t="shared" si="79"/>
        <v>6284.6200000000008</v>
      </c>
      <c r="V544" s="16">
        <f t="shared" si="80"/>
        <v>527.40000000000009</v>
      </c>
      <c r="W544" s="16">
        <f t="shared" si="81"/>
        <v>5757.2200000000012</v>
      </c>
      <c r="X544" s="16">
        <f t="shared" si="80"/>
        <v>527.40000000000009</v>
      </c>
      <c r="Y544" s="16">
        <f t="shared" si="82"/>
        <v>5229.8200000000015</v>
      </c>
      <c r="Z544" s="16">
        <f t="shared" si="83"/>
        <v>527.40000000000009</v>
      </c>
      <c r="AA544" s="16">
        <f t="shared" si="84"/>
        <v>4702.4200000000019</v>
      </c>
      <c r="AB544" s="16">
        <f t="shared" si="85"/>
        <v>527.40000000000009</v>
      </c>
      <c r="AC544" s="16">
        <f t="shared" si="86"/>
        <v>4175.0200000000023</v>
      </c>
    </row>
    <row r="545" spans="1:29" s="8" customFormat="1" ht="12" hidden="1" outlineLevel="1" x14ac:dyDescent="0.2">
      <c r="A545" s="12" t="s">
        <v>3291</v>
      </c>
      <c r="B545" s="13" t="s">
        <v>3292</v>
      </c>
      <c r="C545" s="14">
        <v>44541</v>
      </c>
      <c r="D545" s="12" t="s">
        <v>19</v>
      </c>
      <c r="E545" s="13">
        <v>191</v>
      </c>
      <c r="F545" s="13">
        <v>155</v>
      </c>
      <c r="G545" s="16">
        <v>8438.17</v>
      </c>
      <c r="H545" s="16">
        <v>8438.17</v>
      </c>
      <c r="I545" s="16">
        <v>1098.75</v>
      </c>
      <c r="J545" s="16">
        <v>7339.42</v>
      </c>
      <c r="K545" s="15"/>
      <c r="L545" s="17">
        <v>527.4</v>
      </c>
      <c r="M545" s="15"/>
      <c r="N545" s="15"/>
      <c r="O545" s="16">
        <v>8438.17</v>
      </c>
      <c r="P545" s="16">
        <v>1626.15</v>
      </c>
      <c r="Q545" s="16">
        <v>6812.02</v>
      </c>
      <c r="R545" s="16">
        <v>43.95</v>
      </c>
      <c r="S545" s="16">
        <v>43.95</v>
      </c>
      <c r="T545" s="16">
        <f t="shared" si="78"/>
        <v>527.40000000000009</v>
      </c>
      <c r="U545" s="16">
        <f t="shared" si="79"/>
        <v>6284.6200000000008</v>
      </c>
      <c r="V545" s="16">
        <f t="shared" si="80"/>
        <v>527.40000000000009</v>
      </c>
      <c r="W545" s="16">
        <f t="shared" si="81"/>
        <v>5757.2200000000012</v>
      </c>
      <c r="X545" s="16">
        <f t="shared" si="80"/>
        <v>527.40000000000009</v>
      </c>
      <c r="Y545" s="16">
        <f t="shared" si="82"/>
        <v>5229.8200000000015</v>
      </c>
      <c r="Z545" s="16">
        <f t="shared" si="83"/>
        <v>527.40000000000009</v>
      </c>
      <c r="AA545" s="16">
        <f t="shared" si="84"/>
        <v>4702.4200000000019</v>
      </c>
      <c r="AB545" s="16">
        <f t="shared" si="85"/>
        <v>527.40000000000009</v>
      </c>
      <c r="AC545" s="16">
        <f t="shared" si="86"/>
        <v>4175.0200000000023</v>
      </c>
    </row>
    <row r="546" spans="1:29" s="8" customFormat="1" ht="12" hidden="1" outlineLevel="1" x14ac:dyDescent="0.2">
      <c r="A546" s="12" t="s">
        <v>3293</v>
      </c>
      <c r="B546" s="13" t="s">
        <v>3294</v>
      </c>
      <c r="C546" s="14">
        <v>44541</v>
      </c>
      <c r="D546" s="12" t="s">
        <v>19</v>
      </c>
      <c r="E546" s="13">
        <v>191</v>
      </c>
      <c r="F546" s="13">
        <v>155</v>
      </c>
      <c r="G546" s="16">
        <v>8438.17</v>
      </c>
      <c r="H546" s="16">
        <v>8438.17</v>
      </c>
      <c r="I546" s="16">
        <v>1098.75</v>
      </c>
      <c r="J546" s="16">
        <v>7339.42</v>
      </c>
      <c r="K546" s="15"/>
      <c r="L546" s="17">
        <v>527.4</v>
      </c>
      <c r="M546" s="15"/>
      <c r="N546" s="15"/>
      <c r="O546" s="16">
        <v>8438.17</v>
      </c>
      <c r="P546" s="16">
        <v>1626.15</v>
      </c>
      <c r="Q546" s="16">
        <v>6812.02</v>
      </c>
      <c r="R546" s="16">
        <v>43.95</v>
      </c>
      <c r="S546" s="16">
        <v>43.95</v>
      </c>
      <c r="T546" s="16">
        <f t="shared" si="78"/>
        <v>527.40000000000009</v>
      </c>
      <c r="U546" s="16">
        <f t="shared" si="79"/>
        <v>6284.6200000000008</v>
      </c>
      <c r="V546" s="16">
        <f t="shared" si="80"/>
        <v>527.40000000000009</v>
      </c>
      <c r="W546" s="16">
        <f t="shared" si="81"/>
        <v>5757.2200000000012</v>
      </c>
      <c r="X546" s="16">
        <f t="shared" si="80"/>
        <v>527.40000000000009</v>
      </c>
      <c r="Y546" s="16">
        <f t="shared" si="82"/>
        <v>5229.8200000000015</v>
      </c>
      <c r="Z546" s="16">
        <f t="shared" si="83"/>
        <v>527.40000000000009</v>
      </c>
      <c r="AA546" s="16">
        <f t="shared" si="84"/>
        <v>4702.4200000000019</v>
      </c>
      <c r="AB546" s="16">
        <f t="shared" si="85"/>
        <v>527.40000000000009</v>
      </c>
      <c r="AC546" s="16">
        <f t="shared" si="86"/>
        <v>4175.0200000000023</v>
      </c>
    </row>
    <row r="547" spans="1:29" s="8" customFormat="1" ht="12" hidden="1" outlineLevel="1" x14ac:dyDescent="0.2">
      <c r="A547" s="12" t="s">
        <v>3295</v>
      </c>
      <c r="B547" s="13" t="s">
        <v>3296</v>
      </c>
      <c r="C547" s="14">
        <v>44541</v>
      </c>
      <c r="D547" s="12" t="s">
        <v>19</v>
      </c>
      <c r="E547" s="13">
        <v>191</v>
      </c>
      <c r="F547" s="13">
        <v>155</v>
      </c>
      <c r="G547" s="16">
        <v>8438.17</v>
      </c>
      <c r="H547" s="16">
        <v>8438.17</v>
      </c>
      <c r="I547" s="16">
        <v>1098.75</v>
      </c>
      <c r="J547" s="16">
        <v>7339.42</v>
      </c>
      <c r="K547" s="15"/>
      <c r="L547" s="17">
        <v>527.4</v>
      </c>
      <c r="M547" s="15"/>
      <c r="N547" s="15"/>
      <c r="O547" s="16">
        <v>8438.17</v>
      </c>
      <c r="P547" s="16">
        <v>1626.15</v>
      </c>
      <c r="Q547" s="16">
        <v>6812.02</v>
      </c>
      <c r="R547" s="16">
        <v>43.95</v>
      </c>
      <c r="S547" s="16">
        <v>43.95</v>
      </c>
      <c r="T547" s="16">
        <f t="shared" si="78"/>
        <v>527.40000000000009</v>
      </c>
      <c r="U547" s="16">
        <f t="shared" si="79"/>
        <v>6284.6200000000008</v>
      </c>
      <c r="V547" s="16">
        <f t="shared" si="80"/>
        <v>527.40000000000009</v>
      </c>
      <c r="W547" s="16">
        <f t="shared" si="81"/>
        <v>5757.2200000000012</v>
      </c>
      <c r="X547" s="16">
        <f t="shared" si="80"/>
        <v>527.40000000000009</v>
      </c>
      <c r="Y547" s="16">
        <f t="shared" si="82"/>
        <v>5229.8200000000015</v>
      </c>
      <c r="Z547" s="16">
        <f t="shared" si="83"/>
        <v>527.40000000000009</v>
      </c>
      <c r="AA547" s="16">
        <f t="shared" si="84"/>
        <v>4702.4200000000019</v>
      </c>
      <c r="AB547" s="16">
        <f t="shared" si="85"/>
        <v>527.40000000000009</v>
      </c>
      <c r="AC547" s="16">
        <f t="shared" si="86"/>
        <v>4175.0200000000023</v>
      </c>
    </row>
    <row r="548" spans="1:29" s="8" customFormat="1" ht="12" hidden="1" outlineLevel="1" x14ac:dyDescent="0.2">
      <c r="A548" s="12" t="s">
        <v>3297</v>
      </c>
      <c r="B548" s="13" t="s">
        <v>3298</v>
      </c>
      <c r="C548" s="14">
        <v>44541</v>
      </c>
      <c r="D548" s="12" t="s">
        <v>19</v>
      </c>
      <c r="E548" s="13">
        <v>191</v>
      </c>
      <c r="F548" s="13">
        <v>155</v>
      </c>
      <c r="G548" s="16">
        <v>8438.17</v>
      </c>
      <c r="H548" s="16">
        <v>8438.17</v>
      </c>
      <c r="I548" s="16">
        <v>1098.75</v>
      </c>
      <c r="J548" s="16">
        <v>7339.42</v>
      </c>
      <c r="K548" s="15"/>
      <c r="L548" s="17">
        <v>527.4</v>
      </c>
      <c r="M548" s="15"/>
      <c r="N548" s="15"/>
      <c r="O548" s="16">
        <v>8438.17</v>
      </c>
      <c r="P548" s="16">
        <v>1626.15</v>
      </c>
      <c r="Q548" s="16">
        <v>6812.02</v>
      </c>
      <c r="R548" s="16">
        <v>43.95</v>
      </c>
      <c r="S548" s="16">
        <v>43.95</v>
      </c>
      <c r="T548" s="16">
        <f t="shared" si="78"/>
        <v>527.40000000000009</v>
      </c>
      <c r="U548" s="16">
        <f t="shared" si="79"/>
        <v>6284.6200000000008</v>
      </c>
      <c r="V548" s="16">
        <f t="shared" si="80"/>
        <v>527.40000000000009</v>
      </c>
      <c r="W548" s="16">
        <f t="shared" si="81"/>
        <v>5757.2200000000012</v>
      </c>
      <c r="X548" s="16">
        <f t="shared" si="80"/>
        <v>527.40000000000009</v>
      </c>
      <c r="Y548" s="16">
        <f t="shared" si="82"/>
        <v>5229.8200000000015</v>
      </c>
      <c r="Z548" s="16">
        <f t="shared" si="83"/>
        <v>527.40000000000009</v>
      </c>
      <c r="AA548" s="16">
        <f t="shared" si="84"/>
        <v>4702.4200000000019</v>
      </c>
      <c r="AB548" s="16">
        <f t="shared" si="85"/>
        <v>527.40000000000009</v>
      </c>
      <c r="AC548" s="16">
        <f t="shared" si="86"/>
        <v>4175.0200000000023</v>
      </c>
    </row>
    <row r="549" spans="1:29" s="8" customFormat="1" ht="12" hidden="1" outlineLevel="1" x14ac:dyDescent="0.2">
      <c r="A549" s="12" t="s">
        <v>3299</v>
      </c>
      <c r="B549" s="13" t="s">
        <v>3300</v>
      </c>
      <c r="C549" s="14">
        <v>44541</v>
      </c>
      <c r="D549" s="12" t="s">
        <v>19</v>
      </c>
      <c r="E549" s="13">
        <v>191</v>
      </c>
      <c r="F549" s="13">
        <v>155</v>
      </c>
      <c r="G549" s="16">
        <v>8438.17</v>
      </c>
      <c r="H549" s="16">
        <v>8438.17</v>
      </c>
      <c r="I549" s="16">
        <v>1098.75</v>
      </c>
      <c r="J549" s="16">
        <v>7339.42</v>
      </c>
      <c r="K549" s="15"/>
      <c r="L549" s="17">
        <v>527.4</v>
      </c>
      <c r="M549" s="15"/>
      <c r="N549" s="15"/>
      <c r="O549" s="16">
        <v>8438.17</v>
      </c>
      <c r="P549" s="16">
        <v>1626.15</v>
      </c>
      <c r="Q549" s="16">
        <v>6812.02</v>
      </c>
      <c r="R549" s="16">
        <v>43.95</v>
      </c>
      <c r="S549" s="16">
        <v>43.95</v>
      </c>
      <c r="T549" s="16">
        <f t="shared" si="78"/>
        <v>527.40000000000009</v>
      </c>
      <c r="U549" s="16">
        <f t="shared" si="79"/>
        <v>6284.6200000000008</v>
      </c>
      <c r="V549" s="16">
        <f t="shared" si="80"/>
        <v>527.40000000000009</v>
      </c>
      <c r="W549" s="16">
        <f t="shared" si="81"/>
        <v>5757.2200000000012</v>
      </c>
      <c r="X549" s="16">
        <f t="shared" si="80"/>
        <v>527.40000000000009</v>
      </c>
      <c r="Y549" s="16">
        <f t="shared" si="82"/>
        <v>5229.8200000000015</v>
      </c>
      <c r="Z549" s="16">
        <f t="shared" si="83"/>
        <v>527.40000000000009</v>
      </c>
      <c r="AA549" s="16">
        <f t="shared" si="84"/>
        <v>4702.4200000000019</v>
      </c>
      <c r="AB549" s="16">
        <f t="shared" si="85"/>
        <v>527.40000000000009</v>
      </c>
      <c r="AC549" s="16">
        <f t="shared" si="86"/>
        <v>4175.0200000000023</v>
      </c>
    </row>
    <row r="550" spans="1:29" s="8" customFormat="1" ht="12" hidden="1" outlineLevel="1" x14ac:dyDescent="0.2">
      <c r="A550" s="12" t="s">
        <v>3301</v>
      </c>
      <c r="B550" s="13" t="s">
        <v>3302</v>
      </c>
      <c r="C550" s="14">
        <v>44541</v>
      </c>
      <c r="D550" s="12" t="s">
        <v>19</v>
      </c>
      <c r="E550" s="13">
        <v>191</v>
      </c>
      <c r="F550" s="13">
        <v>155</v>
      </c>
      <c r="G550" s="16">
        <v>8438.17</v>
      </c>
      <c r="H550" s="16">
        <v>8438.17</v>
      </c>
      <c r="I550" s="16">
        <v>1098.75</v>
      </c>
      <c r="J550" s="16">
        <v>7339.42</v>
      </c>
      <c r="K550" s="15"/>
      <c r="L550" s="17">
        <v>527.4</v>
      </c>
      <c r="M550" s="15"/>
      <c r="N550" s="15"/>
      <c r="O550" s="16">
        <v>8438.17</v>
      </c>
      <c r="P550" s="16">
        <v>1626.15</v>
      </c>
      <c r="Q550" s="16">
        <v>6812.02</v>
      </c>
      <c r="R550" s="16">
        <v>43.95</v>
      </c>
      <c r="S550" s="16">
        <v>43.95</v>
      </c>
      <c r="T550" s="16">
        <f t="shared" si="78"/>
        <v>527.40000000000009</v>
      </c>
      <c r="U550" s="16">
        <f t="shared" si="79"/>
        <v>6284.6200000000008</v>
      </c>
      <c r="V550" s="16">
        <f t="shared" si="80"/>
        <v>527.40000000000009</v>
      </c>
      <c r="W550" s="16">
        <f t="shared" si="81"/>
        <v>5757.2200000000012</v>
      </c>
      <c r="X550" s="16">
        <f t="shared" si="80"/>
        <v>527.40000000000009</v>
      </c>
      <c r="Y550" s="16">
        <f t="shared" si="82"/>
        <v>5229.8200000000015</v>
      </c>
      <c r="Z550" s="16">
        <f t="shared" si="83"/>
        <v>527.40000000000009</v>
      </c>
      <c r="AA550" s="16">
        <f t="shared" si="84"/>
        <v>4702.4200000000019</v>
      </c>
      <c r="AB550" s="16">
        <f t="shared" si="85"/>
        <v>527.40000000000009</v>
      </c>
      <c r="AC550" s="16">
        <f t="shared" si="86"/>
        <v>4175.0200000000023</v>
      </c>
    </row>
    <row r="551" spans="1:29" s="8" customFormat="1" ht="12" hidden="1" outlineLevel="1" x14ac:dyDescent="0.2">
      <c r="A551" s="12" t="s">
        <v>3303</v>
      </c>
      <c r="B551" s="13" t="s">
        <v>3304</v>
      </c>
      <c r="C551" s="14">
        <v>44541</v>
      </c>
      <c r="D551" s="12" t="s">
        <v>19</v>
      </c>
      <c r="E551" s="13">
        <v>191</v>
      </c>
      <c r="F551" s="13">
        <v>155</v>
      </c>
      <c r="G551" s="16">
        <v>8438.17</v>
      </c>
      <c r="H551" s="16">
        <v>8438.17</v>
      </c>
      <c r="I551" s="16">
        <v>1098.75</v>
      </c>
      <c r="J551" s="16">
        <v>7339.42</v>
      </c>
      <c r="K551" s="15"/>
      <c r="L551" s="17">
        <v>527.4</v>
      </c>
      <c r="M551" s="15"/>
      <c r="N551" s="15"/>
      <c r="O551" s="16">
        <v>8438.17</v>
      </c>
      <c r="P551" s="16">
        <v>1626.15</v>
      </c>
      <c r="Q551" s="16">
        <v>6812.02</v>
      </c>
      <c r="R551" s="16">
        <v>43.95</v>
      </c>
      <c r="S551" s="16">
        <v>43.95</v>
      </c>
      <c r="T551" s="16">
        <f t="shared" si="78"/>
        <v>527.40000000000009</v>
      </c>
      <c r="U551" s="16">
        <f t="shared" si="79"/>
        <v>6284.6200000000008</v>
      </c>
      <c r="V551" s="16">
        <f t="shared" si="80"/>
        <v>527.40000000000009</v>
      </c>
      <c r="W551" s="16">
        <f t="shared" si="81"/>
        <v>5757.2200000000012</v>
      </c>
      <c r="X551" s="16">
        <f t="shared" si="80"/>
        <v>527.40000000000009</v>
      </c>
      <c r="Y551" s="16">
        <f t="shared" si="82"/>
        <v>5229.8200000000015</v>
      </c>
      <c r="Z551" s="16">
        <f t="shared" si="83"/>
        <v>527.40000000000009</v>
      </c>
      <c r="AA551" s="16">
        <f t="shared" si="84"/>
        <v>4702.4200000000019</v>
      </c>
      <c r="AB551" s="16">
        <f t="shared" si="85"/>
        <v>527.40000000000009</v>
      </c>
      <c r="AC551" s="16">
        <f t="shared" si="86"/>
        <v>4175.0200000000023</v>
      </c>
    </row>
    <row r="552" spans="1:29" s="8" customFormat="1" ht="12" hidden="1" outlineLevel="1" x14ac:dyDescent="0.2">
      <c r="A552" s="12" t="s">
        <v>3305</v>
      </c>
      <c r="B552" s="13" t="s">
        <v>3306</v>
      </c>
      <c r="C552" s="14">
        <v>44541</v>
      </c>
      <c r="D552" s="12" t="s">
        <v>19</v>
      </c>
      <c r="E552" s="13">
        <v>191</v>
      </c>
      <c r="F552" s="13">
        <v>155</v>
      </c>
      <c r="G552" s="16">
        <v>8438.17</v>
      </c>
      <c r="H552" s="16">
        <v>8438.17</v>
      </c>
      <c r="I552" s="16">
        <v>1098.75</v>
      </c>
      <c r="J552" s="16">
        <v>7339.42</v>
      </c>
      <c r="K552" s="15"/>
      <c r="L552" s="17">
        <v>527.4</v>
      </c>
      <c r="M552" s="15"/>
      <c r="N552" s="15"/>
      <c r="O552" s="16">
        <v>8438.17</v>
      </c>
      <c r="P552" s="16">
        <v>1626.15</v>
      </c>
      <c r="Q552" s="16">
        <v>6812.02</v>
      </c>
      <c r="R552" s="16">
        <v>43.95</v>
      </c>
      <c r="S552" s="16">
        <v>43.95</v>
      </c>
      <c r="T552" s="16">
        <f t="shared" si="78"/>
        <v>527.40000000000009</v>
      </c>
      <c r="U552" s="16">
        <f t="shared" si="79"/>
        <v>6284.6200000000008</v>
      </c>
      <c r="V552" s="16">
        <f t="shared" si="80"/>
        <v>527.40000000000009</v>
      </c>
      <c r="W552" s="16">
        <f t="shared" si="81"/>
        <v>5757.2200000000012</v>
      </c>
      <c r="X552" s="16">
        <f t="shared" si="80"/>
        <v>527.40000000000009</v>
      </c>
      <c r="Y552" s="16">
        <f t="shared" si="82"/>
        <v>5229.8200000000015</v>
      </c>
      <c r="Z552" s="16">
        <f t="shared" si="83"/>
        <v>527.40000000000009</v>
      </c>
      <c r="AA552" s="16">
        <f t="shared" si="84"/>
        <v>4702.4200000000019</v>
      </c>
      <c r="AB552" s="16">
        <f t="shared" si="85"/>
        <v>527.40000000000009</v>
      </c>
      <c r="AC552" s="16">
        <f t="shared" si="86"/>
        <v>4175.0200000000023</v>
      </c>
    </row>
    <row r="553" spans="1:29" s="8" customFormat="1" ht="12" hidden="1" outlineLevel="1" x14ac:dyDescent="0.2">
      <c r="A553" s="12" t="s">
        <v>3307</v>
      </c>
      <c r="B553" s="13" t="s">
        <v>3308</v>
      </c>
      <c r="C553" s="14">
        <v>44541</v>
      </c>
      <c r="D553" s="12" t="s">
        <v>19</v>
      </c>
      <c r="E553" s="13">
        <v>191</v>
      </c>
      <c r="F553" s="13">
        <v>155</v>
      </c>
      <c r="G553" s="16">
        <v>8438.17</v>
      </c>
      <c r="H553" s="16">
        <v>8438.17</v>
      </c>
      <c r="I553" s="16">
        <v>1098.75</v>
      </c>
      <c r="J553" s="16">
        <v>7339.42</v>
      </c>
      <c r="K553" s="15"/>
      <c r="L553" s="17">
        <v>527.4</v>
      </c>
      <c r="M553" s="15"/>
      <c r="N553" s="15"/>
      <c r="O553" s="16">
        <v>8438.17</v>
      </c>
      <c r="P553" s="16">
        <v>1626.15</v>
      </c>
      <c r="Q553" s="16">
        <v>6812.02</v>
      </c>
      <c r="R553" s="16">
        <v>43.95</v>
      </c>
      <c r="S553" s="16">
        <v>43.95</v>
      </c>
      <c r="T553" s="16">
        <f t="shared" si="78"/>
        <v>527.40000000000009</v>
      </c>
      <c r="U553" s="16">
        <f t="shared" si="79"/>
        <v>6284.6200000000008</v>
      </c>
      <c r="V553" s="16">
        <f t="shared" si="80"/>
        <v>527.40000000000009</v>
      </c>
      <c r="W553" s="16">
        <f t="shared" si="81"/>
        <v>5757.2200000000012</v>
      </c>
      <c r="X553" s="16">
        <f t="shared" si="80"/>
        <v>527.40000000000009</v>
      </c>
      <c r="Y553" s="16">
        <f t="shared" si="82"/>
        <v>5229.8200000000015</v>
      </c>
      <c r="Z553" s="16">
        <f t="shared" si="83"/>
        <v>527.40000000000009</v>
      </c>
      <c r="AA553" s="16">
        <f t="shared" si="84"/>
        <v>4702.4200000000019</v>
      </c>
      <c r="AB553" s="16">
        <f t="shared" si="85"/>
        <v>527.40000000000009</v>
      </c>
      <c r="AC553" s="16">
        <f t="shared" si="86"/>
        <v>4175.0200000000023</v>
      </c>
    </row>
    <row r="554" spans="1:29" s="8" customFormat="1" ht="12" hidden="1" outlineLevel="1" x14ac:dyDescent="0.2">
      <c r="A554" s="12" t="s">
        <v>3309</v>
      </c>
      <c r="B554" s="13" t="s">
        <v>3310</v>
      </c>
      <c r="C554" s="14">
        <v>44541</v>
      </c>
      <c r="D554" s="12" t="s">
        <v>19</v>
      </c>
      <c r="E554" s="13">
        <v>191</v>
      </c>
      <c r="F554" s="13">
        <v>155</v>
      </c>
      <c r="G554" s="16">
        <v>8438.17</v>
      </c>
      <c r="H554" s="16">
        <v>8438.17</v>
      </c>
      <c r="I554" s="16">
        <v>1098.75</v>
      </c>
      <c r="J554" s="16">
        <v>7339.42</v>
      </c>
      <c r="K554" s="15"/>
      <c r="L554" s="17">
        <v>527.4</v>
      </c>
      <c r="M554" s="15"/>
      <c r="N554" s="15"/>
      <c r="O554" s="16">
        <v>8438.17</v>
      </c>
      <c r="P554" s="16">
        <v>1626.15</v>
      </c>
      <c r="Q554" s="16">
        <v>6812.02</v>
      </c>
      <c r="R554" s="16">
        <v>43.95</v>
      </c>
      <c r="S554" s="16">
        <v>43.95</v>
      </c>
      <c r="T554" s="16">
        <f t="shared" si="78"/>
        <v>527.40000000000009</v>
      </c>
      <c r="U554" s="16">
        <f t="shared" si="79"/>
        <v>6284.6200000000008</v>
      </c>
      <c r="V554" s="16">
        <f t="shared" si="80"/>
        <v>527.40000000000009</v>
      </c>
      <c r="W554" s="16">
        <f t="shared" si="81"/>
        <v>5757.2200000000012</v>
      </c>
      <c r="X554" s="16">
        <f t="shared" si="80"/>
        <v>527.40000000000009</v>
      </c>
      <c r="Y554" s="16">
        <f t="shared" si="82"/>
        <v>5229.8200000000015</v>
      </c>
      <c r="Z554" s="16">
        <f t="shared" si="83"/>
        <v>527.40000000000009</v>
      </c>
      <c r="AA554" s="16">
        <f t="shared" si="84"/>
        <v>4702.4200000000019</v>
      </c>
      <c r="AB554" s="16">
        <f t="shared" si="85"/>
        <v>527.40000000000009</v>
      </c>
      <c r="AC554" s="16">
        <f t="shared" si="86"/>
        <v>4175.0200000000023</v>
      </c>
    </row>
    <row r="555" spans="1:29" s="8" customFormat="1" ht="12" hidden="1" outlineLevel="1" x14ac:dyDescent="0.2">
      <c r="A555" s="12" t="s">
        <v>3311</v>
      </c>
      <c r="B555" s="13" t="s">
        <v>3312</v>
      </c>
      <c r="C555" s="14">
        <v>44541</v>
      </c>
      <c r="D555" s="12" t="s">
        <v>19</v>
      </c>
      <c r="E555" s="13">
        <v>191</v>
      </c>
      <c r="F555" s="13">
        <v>155</v>
      </c>
      <c r="G555" s="16">
        <v>8438.17</v>
      </c>
      <c r="H555" s="16">
        <v>8438.17</v>
      </c>
      <c r="I555" s="16">
        <v>1098.75</v>
      </c>
      <c r="J555" s="16">
        <v>7339.42</v>
      </c>
      <c r="K555" s="15"/>
      <c r="L555" s="17">
        <v>527.4</v>
      </c>
      <c r="M555" s="15"/>
      <c r="N555" s="15"/>
      <c r="O555" s="16">
        <v>8438.17</v>
      </c>
      <c r="P555" s="16">
        <v>1626.15</v>
      </c>
      <c r="Q555" s="16">
        <v>6812.02</v>
      </c>
      <c r="R555" s="16">
        <v>43.95</v>
      </c>
      <c r="S555" s="16">
        <v>43.95</v>
      </c>
      <c r="T555" s="16">
        <f t="shared" si="78"/>
        <v>527.40000000000009</v>
      </c>
      <c r="U555" s="16">
        <f t="shared" si="79"/>
        <v>6284.6200000000008</v>
      </c>
      <c r="V555" s="16">
        <f t="shared" si="80"/>
        <v>527.40000000000009</v>
      </c>
      <c r="W555" s="16">
        <f t="shared" si="81"/>
        <v>5757.2200000000012</v>
      </c>
      <c r="X555" s="16">
        <f t="shared" si="80"/>
        <v>527.40000000000009</v>
      </c>
      <c r="Y555" s="16">
        <f t="shared" si="82"/>
        <v>5229.8200000000015</v>
      </c>
      <c r="Z555" s="16">
        <f t="shared" si="83"/>
        <v>527.40000000000009</v>
      </c>
      <c r="AA555" s="16">
        <f t="shared" si="84"/>
        <v>4702.4200000000019</v>
      </c>
      <c r="AB555" s="16">
        <f t="shared" si="85"/>
        <v>527.40000000000009</v>
      </c>
      <c r="AC555" s="16">
        <f t="shared" si="86"/>
        <v>4175.0200000000023</v>
      </c>
    </row>
    <row r="556" spans="1:29" s="8" customFormat="1" ht="12" hidden="1" outlineLevel="1" x14ac:dyDescent="0.2">
      <c r="A556" s="12" t="s">
        <v>3313</v>
      </c>
      <c r="B556" s="13" t="s">
        <v>3314</v>
      </c>
      <c r="C556" s="14">
        <v>44541</v>
      </c>
      <c r="D556" s="12" t="s">
        <v>19</v>
      </c>
      <c r="E556" s="13">
        <v>191</v>
      </c>
      <c r="F556" s="13">
        <v>155</v>
      </c>
      <c r="G556" s="16">
        <v>8438.17</v>
      </c>
      <c r="H556" s="16">
        <v>8438.17</v>
      </c>
      <c r="I556" s="16">
        <v>1098.75</v>
      </c>
      <c r="J556" s="16">
        <v>7339.42</v>
      </c>
      <c r="K556" s="15"/>
      <c r="L556" s="17">
        <v>527.4</v>
      </c>
      <c r="M556" s="15"/>
      <c r="N556" s="15"/>
      <c r="O556" s="16">
        <v>8438.17</v>
      </c>
      <c r="P556" s="16">
        <v>1626.15</v>
      </c>
      <c r="Q556" s="16">
        <v>6812.02</v>
      </c>
      <c r="R556" s="16">
        <v>43.95</v>
      </c>
      <c r="S556" s="16">
        <v>43.95</v>
      </c>
      <c r="T556" s="16">
        <f t="shared" si="78"/>
        <v>527.40000000000009</v>
      </c>
      <c r="U556" s="16">
        <f t="shared" si="79"/>
        <v>6284.6200000000008</v>
      </c>
      <c r="V556" s="16">
        <f t="shared" si="80"/>
        <v>527.40000000000009</v>
      </c>
      <c r="W556" s="16">
        <f t="shared" si="81"/>
        <v>5757.2200000000012</v>
      </c>
      <c r="X556" s="16">
        <f t="shared" si="80"/>
        <v>527.40000000000009</v>
      </c>
      <c r="Y556" s="16">
        <f t="shared" si="82"/>
        <v>5229.8200000000015</v>
      </c>
      <c r="Z556" s="16">
        <f t="shared" si="83"/>
        <v>527.40000000000009</v>
      </c>
      <c r="AA556" s="16">
        <f t="shared" si="84"/>
        <v>4702.4200000000019</v>
      </c>
      <c r="AB556" s="16">
        <f t="shared" si="85"/>
        <v>527.40000000000009</v>
      </c>
      <c r="AC556" s="16">
        <f t="shared" si="86"/>
        <v>4175.0200000000023</v>
      </c>
    </row>
    <row r="557" spans="1:29" s="8" customFormat="1" ht="12" hidden="1" outlineLevel="1" x14ac:dyDescent="0.2">
      <c r="A557" s="12" t="s">
        <v>3315</v>
      </c>
      <c r="B557" s="13" t="s">
        <v>3316</v>
      </c>
      <c r="C557" s="14">
        <v>44541</v>
      </c>
      <c r="D557" s="12" t="s">
        <v>19</v>
      </c>
      <c r="E557" s="13">
        <v>191</v>
      </c>
      <c r="F557" s="13">
        <v>155</v>
      </c>
      <c r="G557" s="16">
        <v>8438.17</v>
      </c>
      <c r="H557" s="16">
        <v>8438.17</v>
      </c>
      <c r="I557" s="16">
        <v>1098.75</v>
      </c>
      <c r="J557" s="16">
        <v>7339.42</v>
      </c>
      <c r="K557" s="15"/>
      <c r="L557" s="17">
        <v>527.4</v>
      </c>
      <c r="M557" s="15"/>
      <c r="N557" s="15"/>
      <c r="O557" s="16">
        <v>8438.17</v>
      </c>
      <c r="P557" s="16">
        <v>1626.15</v>
      </c>
      <c r="Q557" s="16">
        <v>6812.02</v>
      </c>
      <c r="R557" s="16">
        <v>43.95</v>
      </c>
      <c r="S557" s="16">
        <v>43.95</v>
      </c>
      <c r="T557" s="16">
        <f t="shared" si="78"/>
        <v>527.40000000000009</v>
      </c>
      <c r="U557" s="16">
        <f t="shared" si="79"/>
        <v>6284.6200000000008</v>
      </c>
      <c r="V557" s="16">
        <f t="shared" si="80"/>
        <v>527.40000000000009</v>
      </c>
      <c r="W557" s="16">
        <f t="shared" si="81"/>
        <v>5757.2200000000012</v>
      </c>
      <c r="X557" s="16">
        <f t="shared" si="80"/>
        <v>527.40000000000009</v>
      </c>
      <c r="Y557" s="16">
        <f t="shared" si="82"/>
        <v>5229.8200000000015</v>
      </c>
      <c r="Z557" s="16">
        <f t="shared" si="83"/>
        <v>527.40000000000009</v>
      </c>
      <c r="AA557" s="16">
        <f t="shared" si="84"/>
        <v>4702.4200000000019</v>
      </c>
      <c r="AB557" s="16">
        <f t="shared" si="85"/>
        <v>527.40000000000009</v>
      </c>
      <c r="AC557" s="16">
        <f t="shared" si="86"/>
        <v>4175.0200000000023</v>
      </c>
    </row>
    <row r="558" spans="1:29" s="8" customFormat="1" ht="12" hidden="1" outlineLevel="1" x14ac:dyDescent="0.2">
      <c r="A558" s="12" t="s">
        <v>3317</v>
      </c>
      <c r="B558" s="13" t="s">
        <v>3318</v>
      </c>
      <c r="C558" s="14">
        <v>44541</v>
      </c>
      <c r="D558" s="12" t="s">
        <v>19</v>
      </c>
      <c r="E558" s="13">
        <v>191</v>
      </c>
      <c r="F558" s="13">
        <v>155</v>
      </c>
      <c r="G558" s="16">
        <v>8438.17</v>
      </c>
      <c r="H558" s="16">
        <v>8438.17</v>
      </c>
      <c r="I558" s="16">
        <v>1098.75</v>
      </c>
      <c r="J558" s="16">
        <v>7339.42</v>
      </c>
      <c r="K558" s="15"/>
      <c r="L558" s="17">
        <v>527.4</v>
      </c>
      <c r="M558" s="15"/>
      <c r="N558" s="15"/>
      <c r="O558" s="16">
        <v>8438.17</v>
      </c>
      <c r="P558" s="16">
        <v>1626.15</v>
      </c>
      <c r="Q558" s="16">
        <v>6812.02</v>
      </c>
      <c r="R558" s="16">
        <v>43.95</v>
      </c>
      <c r="S558" s="16">
        <v>43.95</v>
      </c>
      <c r="T558" s="16">
        <f t="shared" si="78"/>
        <v>527.40000000000009</v>
      </c>
      <c r="U558" s="16">
        <f t="shared" si="79"/>
        <v>6284.6200000000008</v>
      </c>
      <c r="V558" s="16">
        <f t="shared" si="80"/>
        <v>527.40000000000009</v>
      </c>
      <c r="W558" s="16">
        <f t="shared" si="81"/>
        <v>5757.2200000000012</v>
      </c>
      <c r="X558" s="16">
        <f t="shared" si="80"/>
        <v>527.40000000000009</v>
      </c>
      <c r="Y558" s="16">
        <f t="shared" si="82"/>
        <v>5229.8200000000015</v>
      </c>
      <c r="Z558" s="16">
        <f t="shared" si="83"/>
        <v>527.40000000000009</v>
      </c>
      <c r="AA558" s="16">
        <f t="shared" si="84"/>
        <v>4702.4200000000019</v>
      </c>
      <c r="AB558" s="16">
        <f t="shared" si="85"/>
        <v>527.40000000000009</v>
      </c>
      <c r="AC558" s="16">
        <f t="shared" si="86"/>
        <v>4175.0200000000023</v>
      </c>
    </row>
    <row r="559" spans="1:29" s="8" customFormat="1" ht="12" hidden="1" outlineLevel="1" x14ac:dyDescent="0.2">
      <c r="A559" s="12" t="s">
        <v>3319</v>
      </c>
      <c r="B559" s="13" t="s">
        <v>3320</v>
      </c>
      <c r="C559" s="14">
        <v>44541</v>
      </c>
      <c r="D559" s="12" t="s">
        <v>19</v>
      </c>
      <c r="E559" s="13">
        <v>191</v>
      </c>
      <c r="F559" s="13">
        <v>155</v>
      </c>
      <c r="G559" s="16">
        <v>8438.17</v>
      </c>
      <c r="H559" s="16">
        <v>8438.17</v>
      </c>
      <c r="I559" s="16">
        <v>1098.75</v>
      </c>
      <c r="J559" s="16">
        <v>7339.42</v>
      </c>
      <c r="K559" s="15"/>
      <c r="L559" s="17">
        <v>527.4</v>
      </c>
      <c r="M559" s="15"/>
      <c r="N559" s="15"/>
      <c r="O559" s="16">
        <v>8438.17</v>
      </c>
      <c r="P559" s="16">
        <v>1626.15</v>
      </c>
      <c r="Q559" s="16">
        <v>6812.02</v>
      </c>
      <c r="R559" s="16">
        <v>43.95</v>
      </c>
      <c r="S559" s="16">
        <v>43.95</v>
      </c>
      <c r="T559" s="16">
        <f t="shared" si="78"/>
        <v>527.40000000000009</v>
      </c>
      <c r="U559" s="16">
        <f t="shared" si="79"/>
        <v>6284.6200000000008</v>
      </c>
      <c r="V559" s="16">
        <f t="shared" si="80"/>
        <v>527.40000000000009</v>
      </c>
      <c r="W559" s="16">
        <f t="shared" si="81"/>
        <v>5757.2200000000012</v>
      </c>
      <c r="X559" s="16">
        <f t="shared" si="80"/>
        <v>527.40000000000009</v>
      </c>
      <c r="Y559" s="16">
        <f t="shared" si="82"/>
        <v>5229.8200000000015</v>
      </c>
      <c r="Z559" s="16">
        <f t="shared" si="83"/>
        <v>527.40000000000009</v>
      </c>
      <c r="AA559" s="16">
        <f t="shared" si="84"/>
        <v>4702.4200000000019</v>
      </c>
      <c r="AB559" s="16">
        <f t="shared" si="85"/>
        <v>527.40000000000009</v>
      </c>
      <c r="AC559" s="16">
        <f t="shared" si="86"/>
        <v>4175.0200000000023</v>
      </c>
    </row>
    <row r="560" spans="1:29" s="8" customFormat="1" ht="12" hidden="1" outlineLevel="1" x14ac:dyDescent="0.2">
      <c r="A560" s="12" t="s">
        <v>3321</v>
      </c>
      <c r="B560" s="13" t="s">
        <v>3322</v>
      </c>
      <c r="C560" s="14">
        <v>44541</v>
      </c>
      <c r="D560" s="12" t="s">
        <v>19</v>
      </c>
      <c r="E560" s="13">
        <v>191</v>
      </c>
      <c r="F560" s="13">
        <v>155</v>
      </c>
      <c r="G560" s="16">
        <v>8438.17</v>
      </c>
      <c r="H560" s="16">
        <v>8438.17</v>
      </c>
      <c r="I560" s="16">
        <v>1098.75</v>
      </c>
      <c r="J560" s="16">
        <v>7339.42</v>
      </c>
      <c r="K560" s="15"/>
      <c r="L560" s="17">
        <v>527.4</v>
      </c>
      <c r="M560" s="15"/>
      <c r="N560" s="15"/>
      <c r="O560" s="16">
        <v>8438.17</v>
      </c>
      <c r="P560" s="16">
        <v>1626.15</v>
      </c>
      <c r="Q560" s="16">
        <v>6812.02</v>
      </c>
      <c r="R560" s="16">
        <v>43.95</v>
      </c>
      <c r="S560" s="16">
        <v>43.95</v>
      </c>
      <c r="T560" s="16">
        <f t="shared" si="78"/>
        <v>527.40000000000009</v>
      </c>
      <c r="U560" s="16">
        <f t="shared" si="79"/>
        <v>6284.6200000000008</v>
      </c>
      <c r="V560" s="16">
        <f t="shared" si="80"/>
        <v>527.40000000000009</v>
      </c>
      <c r="W560" s="16">
        <f t="shared" si="81"/>
        <v>5757.2200000000012</v>
      </c>
      <c r="X560" s="16">
        <f t="shared" si="80"/>
        <v>527.40000000000009</v>
      </c>
      <c r="Y560" s="16">
        <f t="shared" si="82"/>
        <v>5229.8200000000015</v>
      </c>
      <c r="Z560" s="16">
        <f t="shared" si="83"/>
        <v>527.40000000000009</v>
      </c>
      <c r="AA560" s="16">
        <f t="shared" si="84"/>
        <v>4702.4200000000019</v>
      </c>
      <c r="AB560" s="16">
        <f t="shared" si="85"/>
        <v>527.40000000000009</v>
      </c>
      <c r="AC560" s="16">
        <f t="shared" si="86"/>
        <v>4175.0200000000023</v>
      </c>
    </row>
    <row r="561" spans="1:29" s="8" customFormat="1" ht="12" hidden="1" outlineLevel="1" x14ac:dyDescent="0.2">
      <c r="A561" s="12" t="s">
        <v>3323</v>
      </c>
      <c r="B561" s="13" t="s">
        <v>3324</v>
      </c>
      <c r="C561" s="14">
        <v>44541</v>
      </c>
      <c r="D561" s="12" t="s">
        <v>19</v>
      </c>
      <c r="E561" s="13">
        <v>191</v>
      </c>
      <c r="F561" s="13">
        <v>155</v>
      </c>
      <c r="G561" s="16">
        <v>8438.17</v>
      </c>
      <c r="H561" s="16">
        <v>8438.17</v>
      </c>
      <c r="I561" s="16">
        <v>1098.75</v>
      </c>
      <c r="J561" s="16">
        <v>7339.42</v>
      </c>
      <c r="K561" s="15"/>
      <c r="L561" s="17">
        <v>527.4</v>
      </c>
      <c r="M561" s="15"/>
      <c r="N561" s="15"/>
      <c r="O561" s="16">
        <v>8438.17</v>
      </c>
      <c r="P561" s="16">
        <v>1626.15</v>
      </c>
      <c r="Q561" s="16">
        <v>6812.02</v>
      </c>
      <c r="R561" s="16">
        <v>43.95</v>
      </c>
      <c r="S561" s="16">
        <v>43.95</v>
      </c>
      <c r="T561" s="16">
        <f t="shared" ref="T561:T624" si="87">IF($S561*12&gt;Q561,Q561,$S561*12)</f>
        <v>527.40000000000009</v>
      </c>
      <c r="U561" s="16">
        <f t="shared" ref="U561:U624" si="88">Q561-T561</f>
        <v>6284.6200000000008</v>
      </c>
      <c r="V561" s="16">
        <f t="shared" ref="V561:X624" si="89">IF($S561*12&gt;U561,U561,$S561*12)</f>
        <v>527.40000000000009</v>
      </c>
      <c r="W561" s="16">
        <f t="shared" ref="W561:W624" si="90">U561-V561</f>
        <v>5757.2200000000012</v>
      </c>
      <c r="X561" s="16">
        <f t="shared" si="89"/>
        <v>527.40000000000009</v>
      </c>
      <c r="Y561" s="16">
        <f t="shared" ref="Y561:Y624" si="91">W561-X561</f>
        <v>5229.8200000000015</v>
      </c>
      <c r="Z561" s="16">
        <f t="shared" ref="Z561:Z624" si="92">IF($S561*12&gt;Y561,Y561,$S561*12)</f>
        <v>527.40000000000009</v>
      </c>
      <c r="AA561" s="16">
        <f t="shared" ref="AA561:AA624" si="93">Y561-Z561</f>
        <v>4702.4200000000019</v>
      </c>
      <c r="AB561" s="16">
        <f t="shared" ref="AB561:AB624" si="94">IF($S561*12&gt;AA561,AA561,$S561*12)</f>
        <v>527.40000000000009</v>
      </c>
      <c r="AC561" s="16">
        <f t="shared" ref="AC561:AC624" si="95">AA561-AB561</f>
        <v>4175.0200000000023</v>
      </c>
    </row>
    <row r="562" spans="1:29" s="8" customFormat="1" ht="12" hidden="1" outlineLevel="1" x14ac:dyDescent="0.2">
      <c r="A562" s="12" t="s">
        <v>3325</v>
      </c>
      <c r="B562" s="13" t="s">
        <v>3326</v>
      </c>
      <c r="C562" s="14">
        <v>44541</v>
      </c>
      <c r="D562" s="12" t="s">
        <v>19</v>
      </c>
      <c r="E562" s="13">
        <v>191</v>
      </c>
      <c r="F562" s="13">
        <v>155</v>
      </c>
      <c r="G562" s="16">
        <v>8438.17</v>
      </c>
      <c r="H562" s="16">
        <v>8438.17</v>
      </c>
      <c r="I562" s="16">
        <v>1098.75</v>
      </c>
      <c r="J562" s="16">
        <v>7339.42</v>
      </c>
      <c r="K562" s="15"/>
      <c r="L562" s="17">
        <v>527.4</v>
      </c>
      <c r="M562" s="15"/>
      <c r="N562" s="15"/>
      <c r="O562" s="16">
        <v>8438.17</v>
      </c>
      <c r="P562" s="16">
        <v>1626.15</v>
      </c>
      <c r="Q562" s="16">
        <v>6812.02</v>
      </c>
      <c r="R562" s="16">
        <v>43.95</v>
      </c>
      <c r="S562" s="16">
        <v>43.95</v>
      </c>
      <c r="T562" s="16">
        <f t="shared" si="87"/>
        <v>527.40000000000009</v>
      </c>
      <c r="U562" s="16">
        <f t="shared" si="88"/>
        <v>6284.6200000000008</v>
      </c>
      <c r="V562" s="16">
        <f t="shared" si="89"/>
        <v>527.40000000000009</v>
      </c>
      <c r="W562" s="16">
        <f t="shared" si="90"/>
        <v>5757.2200000000012</v>
      </c>
      <c r="X562" s="16">
        <f t="shared" si="89"/>
        <v>527.40000000000009</v>
      </c>
      <c r="Y562" s="16">
        <f t="shared" si="91"/>
        <v>5229.8200000000015</v>
      </c>
      <c r="Z562" s="16">
        <f t="shared" si="92"/>
        <v>527.40000000000009</v>
      </c>
      <c r="AA562" s="16">
        <f t="shared" si="93"/>
        <v>4702.4200000000019</v>
      </c>
      <c r="AB562" s="16">
        <f t="shared" si="94"/>
        <v>527.40000000000009</v>
      </c>
      <c r="AC562" s="16">
        <f t="shared" si="95"/>
        <v>4175.0200000000023</v>
      </c>
    </row>
    <row r="563" spans="1:29" s="8" customFormat="1" ht="12" hidden="1" outlineLevel="1" x14ac:dyDescent="0.2">
      <c r="A563" s="12" t="s">
        <v>3327</v>
      </c>
      <c r="B563" s="13" t="s">
        <v>3328</v>
      </c>
      <c r="C563" s="14">
        <v>44541</v>
      </c>
      <c r="D563" s="12" t="s">
        <v>19</v>
      </c>
      <c r="E563" s="13">
        <v>191</v>
      </c>
      <c r="F563" s="13">
        <v>155</v>
      </c>
      <c r="G563" s="16">
        <v>8438.17</v>
      </c>
      <c r="H563" s="16">
        <v>8438.17</v>
      </c>
      <c r="I563" s="16">
        <v>1098.75</v>
      </c>
      <c r="J563" s="16">
        <v>7339.42</v>
      </c>
      <c r="K563" s="15"/>
      <c r="L563" s="17">
        <v>527.4</v>
      </c>
      <c r="M563" s="15"/>
      <c r="N563" s="15"/>
      <c r="O563" s="16">
        <v>8438.17</v>
      </c>
      <c r="P563" s="16">
        <v>1626.15</v>
      </c>
      <c r="Q563" s="16">
        <v>6812.02</v>
      </c>
      <c r="R563" s="16">
        <v>43.95</v>
      </c>
      <c r="S563" s="16">
        <v>43.95</v>
      </c>
      <c r="T563" s="16">
        <f t="shared" si="87"/>
        <v>527.40000000000009</v>
      </c>
      <c r="U563" s="16">
        <f t="shared" si="88"/>
        <v>6284.6200000000008</v>
      </c>
      <c r="V563" s="16">
        <f t="shared" si="89"/>
        <v>527.40000000000009</v>
      </c>
      <c r="W563" s="16">
        <f t="shared" si="90"/>
        <v>5757.2200000000012</v>
      </c>
      <c r="X563" s="16">
        <f t="shared" si="89"/>
        <v>527.40000000000009</v>
      </c>
      <c r="Y563" s="16">
        <f t="shared" si="91"/>
        <v>5229.8200000000015</v>
      </c>
      <c r="Z563" s="16">
        <f t="shared" si="92"/>
        <v>527.40000000000009</v>
      </c>
      <c r="AA563" s="16">
        <f t="shared" si="93"/>
        <v>4702.4200000000019</v>
      </c>
      <c r="AB563" s="16">
        <f t="shared" si="94"/>
        <v>527.40000000000009</v>
      </c>
      <c r="AC563" s="16">
        <f t="shared" si="95"/>
        <v>4175.0200000000023</v>
      </c>
    </row>
    <row r="564" spans="1:29" s="8" customFormat="1" ht="12" hidden="1" outlineLevel="1" x14ac:dyDescent="0.2">
      <c r="A564" s="12" t="s">
        <v>3329</v>
      </c>
      <c r="B564" s="13" t="s">
        <v>3330</v>
      </c>
      <c r="C564" s="14">
        <v>44541</v>
      </c>
      <c r="D564" s="12" t="s">
        <v>19</v>
      </c>
      <c r="E564" s="13">
        <v>191</v>
      </c>
      <c r="F564" s="13">
        <v>155</v>
      </c>
      <c r="G564" s="16">
        <v>8438.17</v>
      </c>
      <c r="H564" s="16">
        <v>8438.17</v>
      </c>
      <c r="I564" s="16">
        <v>1098.75</v>
      </c>
      <c r="J564" s="16">
        <v>7339.42</v>
      </c>
      <c r="K564" s="15"/>
      <c r="L564" s="17">
        <v>527.4</v>
      </c>
      <c r="M564" s="15"/>
      <c r="N564" s="15"/>
      <c r="O564" s="16">
        <v>8438.17</v>
      </c>
      <c r="P564" s="16">
        <v>1626.15</v>
      </c>
      <c r="Q564" s="16">
        <v>6812.02</v>
      </c>
      <c r="R564" s="16">
        <v>43.95</v>
      </c>
      <c r="S564" s="16">
        <v>43.95</v>
      </c>
      <c r="T564" s="16">
        <f t="shared" si="87"/>
        <v>527.40000000000009</v>
      </c>
      <c r="U564" s="16">
        <f t="shared" si="88"/>
        <v>6284.6200000000008</v>
      </c>
      <c r="V564" s="16">
        <f t="shared" si="89"/>
        <v>527.40000000000009</v>
      </c>
      <c r="W564" s="16">
        <f t="shared" si="90"/>
        <v>5757.2200000000012</v>
      </c>
      <c r="X564" s="16">
        <f t="shared" si="89"/>
        <v>527.40000000000009</v>
      </c>
      <c r="Y564" s="16">
        <f t="shared" si="91"/>
        <v>5229.8200000000015</v>
      </c>
      <c r="Z564" s="16">
        <f t="shared" si="92"/>
        <v>527.40000000000009</v>
      </c>
      <c r="AA564" s="16">
        <f t="shared" si="93"/>
        <v>4702.4200000000019</v>
      </c>
      <c r="AB564" s="16">
        <f t="shared" si="94"/>
        <v>527.40000000000009</v>
      </c>
      <c r="AC564" s="16">
        <f t="shared" si="95"/>
        <v>4175.0200000000023</v>
      </c>
    </row>
    <row r="565" spans="1:29" s="8" customFormat="1" ht="12" hidden="1" outlineLevel="1" x14ac:dyDescent="0.2">
      <c r="A565" s="12" t="s">
        <v>3331</v>
      </c>
      <c r="B565" s="13" t="s">
        <v>3332</v>
      </c>
      <c r="C565" s="14">
        <v>44541</v>
      </c>
      <c r="D565" s="12" t="s">
        <v>19</v>
      </c>
      <c r="E565" s="13">
        <v>191</v>
      </c>
      <c r="F565" s="13">
        <v>155</v>
      </c>
      <c r="G565" s="16">
        <v>8438.17</v>
      </c>
      <c r="H565" s="16">
        <v>8438.17</v>
      </c>
      <c r="I565" s="16">
        <v>1098.75</v>
      </c>
      <c r="J565" s="16">
        <v>7339.42</v>
      </c>
      <c r="K565" s="15"/>
      <c r="L565" s="17">
        <v>527.4</v>
      </c>
      <c r="M565" s="15"/>
      <c r="N565" s="15"/>
      <c r="O565" s="16">
        <v>8438.17</v>
      </c>
      <c r="P565" s="16">
        <v>1626.15</v>
      </c>
      <c r="Q565" s="16">
        <v>6812.02</v>
      </c>
      <c r="R565" s="16">
        <v>43.95</v>
      </c>
      <c r="S565" s="16">
        <v>43.95</v>
      </c>
      <c r="T565" s="16">
        <f t="shared" si="87"/>
        <v>527.40000000000009</v>
      </c>
      <c r="U565" s="16">
        <f t="shared" si="88"/>
        <v>6284.6200000000008</v>
      </c>
      <c r="V565" s="16">
        <f t="shared" si="89"/>
        <v>527.40000000000009</v>
      </c>
      <c r="W565" s="16">
        <f t="shared" si="90"/>
        <v>5757.2200000000012</v>
      </c>
      <c r="X565" s="16">
        <f t="shared" si="89"/>
        <v>527.40000000000009</v>
      </c>
      <c r="Y565" s="16">
        <f t="shared" si="91"/>
        <v>5229.8200000000015</v>
      </c>
      <c r="Z565" s="16">
        <f t="shared" si="92"/>
        <v>527.40000000000009</v>
      </c>
      <c r="AA565" s="16">
        <f t="shared" si="93"/>
        <v>4702.4200000000019</v>
      </c>
      <c r="AB565" s="16">
        <f t="shared" si="94"/>
        <v>527.40000000000009</v>
      </c>
      <c r="AC565" s="16">
        <f t="shared" si="95"/>
        <v>4175.0200000000023</v>
      </c>
    </row>
    <row r="566" spans="1:29" s="8" customFormat="1" ht="12" hidden="1" outlineLevel="1" x14ac:dyDescent="0.2">
      <c r="A566" s="12" t="s">
        <v>3333</v>
      </c>
      <c r="B566" s="13" t="s">
        <v>3334</v>
      </c>
      <c r="C566" s="14">
        <v>44541</v>
      </c>
      <c r="D566" s="12" t="s">
        <v>19</v>
      </c>
      <c r="E566" s="13">
        <v>191</v>
      </c>
      <c r="F566" s="13">
        <v>155</v>
      </c>
      <c r="G566" s="16">
        <v>8438.17</v>
      </c>
      <c r="H566" s="16">
        <v>8438.17</v>
      </c>
      <c r="I566" s="16">
        <v>1098.75</v>
      </c>
      <c r="J566" s="16">
        <v>7339.42</v>
      </c>
      <c r="K566" s="15"/>
      <c r="L566" s="17">
        <v>527.4</v>
      </c>
      <c r="M566" s="15"/>
      <c r="N566" s="15"/>
      <c r="O566" s="16">
        <v>8438.17</v>
      </c>
      <c r="P566" s="16">
        <v>1626.15</v>
      </c>
      <c r="Q566" s="16">
        <v>6812.02</v>
      </c>
      <c r="R566" s="16">
        <v>43.95</v>
      </c>
      <c r="S566" s="16">
        <v>43.95</v>
      </c>
      <c r="T566" s="16">
        <f t="shared" si="87"/>
        <v>527.40000000000009</v>
      </c>
      <c r="U566" s="16">
        <f t="shared" si="88"/>
        <v>6284.6200000000008</v>
      </c>
      <c r="V566" s="16">
        <f t="shared" si="89"/>
        <v>527.40000000000009</v>
      </c>
      <c r="W566" s="16">
        <f t="shared" si="90"/>
        <v>5757.2200000000012</v>
      </c>
      <c r="X566" s="16">
        <f t="shared" si="89"/>
        <v>527.40000000000009</v>
      </c>
      <c r="Y566" s="16">
        <f t="shared" si="91"/>
        <v>5229.8200000000015</v>
      </c>
      <c r="Z566" s="16">
        <f t="shared" si="92"/>
        <v>527.40000000000009</v>
      </c>
      <c r="AA566" s="16">
        <f t="shared" si="93"/>
        <v>4702.4200000000019</v>
      </c>
      <c r="AB566" s="16">
        <f t="shared" si="94"/>
        <v>527.40000000000009</v>
      </c>
      <c r="AC566" s="16">
        <f t="shared" si="95"/>
        <v>4175.0200000000023</v>
      </c>
    </row>
    <row r="567" spans="1:29" s="8" customFormat="1" ht="12" hidden="1" outlineLevel="1" x14ac:dyDescent="0.2">
      <c r="A567" s="12" t="s">
        <v>3335</v>
      </c>
      <c r="B567" s="13" t="s">
        <v>3336</v>
      </c>
      <c r="C567" s="14">
        <v>44541</v>
      </c>
      <c r="D567" s="12" t="s">
        <v>19</v>
      </c>
      <c r="E567" s="13">
        <v>191</v>
      </c>
      <c r="F567" s="13">
        <v>155</v>
      </c>
      <c r="G567" s="16">
        <v>8438.17</v>
      </c>
      <c r="H567" s="16">
        <v>8438.17</v>
      </c>
      <c r="I567" s="16">
        <v>1098.75</v>
      </c>
      <c r="J567" s="16">
        <v>7339.42</v>
      </c>
      <c r="K567" s="15"/>
      <c r="L567" s="17">
        <v>527.4</v>
      </c>
      <c r="M567" s="15"/>
      <c r="N567" s="15"/>
      <c r="O567" s="16">
        <v>8438.17</v>
      </c>
      <c r="P567" s="16">
        <v>1626.15</v>
      </c>
      <c r="Q567" s="16">
        <v>6812.02</v>
      </c>
      <c r="R567" s="16">
        <v>43.95</v>
      </c>
      <c r="S567" s="16">
        <v>43.95</v>
      </c>
      <c r="T567" s="16">
        <f t="shared" si="87"/>
        <v>527.40000000000009</v>
      </c>
      <c r="U567" s="16">
        <f t="shared" si="88"/>
        <v>6284.6200000000008</v>
      </c>
      <c r="V567" s="16">
        <f t="shared" si="89"/>
        <v>527.40000000000009</v>
      </c>
      <c r="W567" s="16">
        <f t="shared" si="90"/>
        <v>5757.2200000000012</v>
      </c>
      <c r="X567" s="16">
        <f t="shared" si="89"/>
        <v>527.40000000000009</v>
      </c>
      <c r="Y567" s="16">
        <f t="shared" si="91"/>
        <v>5229.8200000000015</v>
      </c>
      <c r="Z567" s="16">
        <f t="shared" si="92"/>
        <v>527.40000000000009</v>
      </c>
      <c r="AA567" s="16">
        <f t="shared" si="93"/>
        <v>4702.4200000000019</v>
      </c>
      <c r="AB567" s="16">
        <f t="shared" si="94"/>
        <v>527.40000000000009</v>
      </c>
      <c r="AC567" s="16">
        <f t="shared" si="95"/>
        <v>4175.0200000000023</v>
      </c>
    </row>
    <row r="568" spans="1:29" s="8" customFormat="1" ht="12" hidden="1" outlineLevel="1" x14ac:dyDescent="0.2">
      <c r="A568" s="12" t="s">
        <v>3337</v>
      </c>
      <c r="B568" s="13" t="s">
        <v>3338</v>
      </c>
      <c r="C568" s="14">
        <v>44541</v>
      </c>
      <c r="D568" s="12" t="s">
        <v>19</v>
      </c>
      <c r="E568" s="13">
        <v>191</v>
      </c>
      <c r="F568" s="13">
        <v>155</v>
      </c>
      <c r="G568" s="16">
        <v>8438.17</v>
      </c>
      <c r="H568" s="16">
        <v>8438.17</v>
      </c>
      <c r="I568" s="16">
        <v>1098.75</v>
      </c>
      <c r="J568" s="16">
        <v>7339.42</v>
      </c>
      <c r="K568" s="15"/>
      <c r="L568" s="17">
        <v>527.4</v>
      </c>
      <c r="M568" s="15"/>
      <c r="N568" s="15"/>
      <c r="O568" s="16">
        <v>8438.17</v>
      </c>
      <c r="P568" s="16">
        <v>1626.15</v>
      </c>
      <c r="Q568" s="16">
        <v>6812.02</v>
      </c>
      <c r="R568" s="16">
        <v>43.95</v>
      </c>
      <c r="S568" s="16">
        <v>43.95</v>
      </c>
      <c r="T568" s="16">
        <f t="shared" si="87"/>
        <v>527.40000000000009</v>
      </c>
      <c r="U568" s="16">
        <f t="shared" si="88"/>
        <v>6284.6200000000008</v>
      </c>
      <c r="V568" s="16">
        <f t="shared" si="89"/>
        <v>527.40000000000009</v>
      </c>
      <c r="W568" s="16">
        <f t="shared" si="90"/>
        <v>5757.2200000000012</v>
      </c>
      <c r="X568" s="16">
        <f t="shared" si="89"/>
        <v>527.40000000000009</v>
      </c>
      <c r="Y568" s="16">
        <f t="shared" si="91"/>
        <v>5229.8200000000015</v>
      </c>
      <c r="Z568" s="16">
        <f t="shared" si="92"/>
        <v>527.40000000000009</v>
      </c>
      <c r="AA568" s="16">
        <f t="shared" si="93"/>
        <v>4702.4200000000019</v>
      </c>
      <c r="AB568" s="16">
        <f t="shared" si="94"/>
        <v>527.40000000000009</v>
      </c>
      <c r="AC568" s="16">
        <f t="shared" si="95"/>
        <v>4175.0200000000023</v>
      </c>
    </row>
    <row r="569" spans="1:29" s="8" customFormat="1" ht="12" hidden="1" outlineLevel="1" x14ac:dyDescent="0.2">
      <c r="A569" s="12" t="s">
        <v>3339</v>
      </c>
      <c r="B569" s="13" t="s">
        <v>3340</v>
      </c>
      <c r="C569" s="14">
        <v>44541</v>
      </c>
      <c r="D569" s="12" t="s">
        <v>19</v>
      </c>
      <c r="E569" s="13">
        <v>191</v>
      </c>
      <c r="F569" s="13">
        <v>155</v>
      </c>
      <c r="G569" s="16">
        <v>8438.17</v>
      </c>
      <c r="H569" s="16">
        <v>8438.17</v>
      </c>
      <c r="I569" s="16">
        <v>1098.75</v>
      </c>
      <c r="J569" s="16">
        <v>7339.42</v>
      </c>
      <c r="K569" s="15"/>
      <c r="L569" s="17">
        <v>527.4</v>
      </c>
      <c r="M569" s="15"/>
      <c r="N569" s="15"/>
      <c r="O569" s="16">
        <v>8438.17</v>
      </c>
      <c r="P569" s="16">
        <v>1626.15</v>
      </c>
      <c r="Q569" s="16">
        <v>6812.02</v>
      </c>
      <c r="R569" s="16">
        <v>43.95</v>
      </c>
      <c r="S569" s="16">
        <v>43.95</v>
      </c>
      <c r="T569" s="16">
        <f t="shared" si="87"/>
        <v>527.40000000000009</v>
      </c>
      <c r="U569" s="16">
        <f t="shared" si="88"/>
        <v>6284.6200000000008</v>
      </c>
      <c r="V569" s="16">
        <f t="shared" si="89"/>
        <v>527.40000000000009</v>
      </c>
      <c r="W569" s="16">
        <f t="shared" si="90"/>
        <v>5757.2200000000012</v>
      </c>
      <c r="X569" s="16">
        <f t="shared" si="89"/>
        <v>527.40000000000009</v>
      </c>
      <c r="Y569" s="16">
        <f t="shared" si="91"/>
        <v>5229.8200000000015</v>
      </c>
      <c r="Z569" s="16">
        <f t="shared" si="92"/>
        <v>527.40000000000009</v>
      </c>
      <c r="AA569" s="16">
        <f t="shared" si="93"/>
        <v>4702.4200000000019</v>
      </c>
      <c r="AB569" s="16">
        <f t="shared" si="94"/>
        <v>527.40000000000009</v>
      </c>
      <c r="AC569" s="16">
        <f t="shared" si="95"/>
        <v>4175.0200000000023</v>
      </c>
    </row>
    <row r="570" spans="1:29" s="8" customFormat="1" ht="12" hidden="1" outlineLevel="1" x14ac:dyDescent="0.2">
      <c r="A570" s="12" t="s">
        <v>3341</v>
      </c>
      <c r="B570" s="13" t="s">
        <v>3342</v>
      </c>
      <c r="C570" s="14">
        <v>44541</v>
      </c>
      <c r="D570" s="12" t="s">
        <v>19</v>
      </c>
      <c r="E570" s="13">
        <v>191</v>
      </c>
      <c r="F570" s="13">
        <v>155</v>
      </c>
      <c r="G570" s="16">
        <v>8438.17</v>
      </c>
      <c r="H570" s="16">
        <v>8438.17</v>
      </c>
      <c r="I570" s="16">
        <v>1098.75</v>
      </c>
      <c r="J570" s="16">
        <v>7339.42</v>
      </c>
      <c r="K570" s="15"/>
      <c r="L570" s="17">
        <v>527.4</v>
      </c>
      <c r="M570" s="15"/>
      <c r="N570" s="15"/>
      <c r="O570" s="16">
        <v>8438.17</v>
      </c>
      <c r="P570" s="16">
        <v>1626.15</v>
      </c>
      <c r="Q570" s="16">
        <v>6812.02</v>
      </c>
      <c r="R570" s="16">
        <v>43.95</v>
      </c>
      <c r="S570" s="16">
        <v>43.95</v>
      </c>
      <c r="T570" s="16">
        <f t="shared" si="87"/>
        <v>527.40000000000009</v>
      </c>
      <c r="U570" s="16">
        <f t="shared" si="88"/>
        <v>6284.6200000000008</v>
      </c>
      <c r="V570" s="16">
        <f t="shared" si="89"/>
        <v>527.40000000000009</v>
      </c>
      <c r="W570" s="16">
        <f t="shared" si="90"/>
        <v>5757.2200000000012</v>
      </c>
      <c r="X570" s="16">
        <f t="shared" si="89"/>
        <v>527.40000000000009</v>
      </c>
      <c r="Y570" s="16">
        <f t="shared" si="91"/>
        <v>5229.8200000000015</v>
      </c>
      <c r="Z570" s="16">
        <f t="shared" si="92"/>
        <v>527.40000000000009</v>
      </c>
      <c r="AA570" s="16">
        <f t="shared" si="93"/>
        <v>4702.4200000000019</v>
      </c>
      <c r="AB570" s="16">
        <f t="shared" si="94"/>
        <v>527.40000000000009</v>
      </c>
      <c r="AC570" s="16">
        <f t="shared" si="95"/>
        <v>4175.0200000000023</v>
      </c>
    </row>
    <row r="571" spans="1:29" s="8" customFormat="1" ht="12" hidden="1" outlineLevel="1" x14ac:dyDescent="0.2">
      <c r="A571" s="12" t="s">
        <v>3343</v>
      </c>
      <c r="B571" s="13" t="s">
        <v>3344</v>
      </c>
      <c r="C571" s="14">
        <v>44541</v>
      </c>
      <c r="D571" s="12" t="s">
        <v>19</v>
      </c>
      <c r="E571" s="13">
        <v>191</v>
      </c>
      <c r="F571" s="13">
        <v>155</v>
      </c>
      <c r="G571" s="16">
        <v>8438.17</v>
      </c>
      <c r="H571" s="16">
        <v>8438.17</v>
      </c>
      <c r="I571" s="16">
        <v>1098.75</v>
      </c>
      <c r="J571" s="16">
        <v>7339.42</v>
      </c>
      <c r="K571" s="15"/>
      <c r="L571" s="17">
        <v>527.4</v>
      </c>
      <c r="M571" s="15"/>
      <c r="N571" s="15"/>
      <c r="O571" s="16">
        <v>8438.17</v>
      </c>
      <c r="P571" s="16">
        <v>1626.15</v>
      </c>
      <c r="Q571" s="16">
        <v>6812.02</v>
      </c>
      <c r="R571" s="16">
        <v>43.95</v>
      </c>
      <c r="S571" s="16">
        <v>43.95</v>
      </c>
      <c r="T571" s="16">
        <f t="shared" si="87"/>
        <v>527.40000000000009</v>
      </c>
      <c r="U571" s="16">
        <f t="shared" si="88"/>
        <v>6284.6200000000008</v>
      </c>
      <c r="V571" s="16">
        <f t="shared" si="89"/>
        <v>527.40000000000009</v>
      </c>
      <c r="W571" s="16">
        <f t="shared" si="90"/>
        <v>5757.2200000000012</v>
      </c>
      <c r="X571" s="16">
        <f t="shared" si="89"/>
        <v>527.40000000000009</v>
      </c>
      <c r="Y571" s="16">
        <f t="shared" si="91"/>
        <v>5229.8200000000015</v>
      </c>
      <c r="Z571" s="16">
        <f t="shared" si="92"/>
        <v>527.40000000000009</v>
      </c>
      <c r="AA571" s="16">
        <f t="shared" si="93"/>
        <v>4702.4200000000019</v>
      </c>
      <c r="AB571" s="16">
        <f t="shared" si="94"/>
        <v>527.40000000000009</v>
      </c>
      <c r="AC571" s="16">
        <f t="shared" si="95"/>
        <v>4175.0200000000023</v>
      </c>
    </row>
    <row r="572" spans="1:29" s="8" customFormat="1" ht="12" hidden="1" outlineLevel="1" x14ac:dyDescent="0.2">
      <c r="A572" s="12" t="s">
        <v>3345</v>
      </c>
      <c r="B572" s="13" t="s">
        <v>3346</v>
      </c>
      <c r="C572" s="14">
        <v>44541</v>
      </c>
      <c r="D572" s="12" t="s">
        <v>19</v>
      </c>
      <c r="E572" s="13">
        <v>191</v>
      </c>
      <c r="F572" s="13">
        <v>155</v>
      </c>
      <c r="G572" s="16">
        <v>8438.17</v>
      </c>
      <c r="H572" s="16">
        <v>8438.17</v>
      </c>
      <c r="I572" s="16">
        <v>1098.75</v>
      </c>
      <c r="J572" s="16">
        <v>7339.42</v>
      </c>
      <c r="K572" s="15"/>
      <c r="L572" s="17">
        <v>527.4</v>
      </c>
      <c r="M572" s="15"/>
      <c r="N572" s="15"/>
      <c r="O572" s="16">
        <v>8438.17</v>
      </c>
      <c r="P572" s="16">
        <v>1626.15</v>
      </c>
      <c r="Q572" s="16">
        <v>6812.02</v>
      </c>
      <c r="R572" s="16">
        <v>43.95</v>
      </c>
      <c r="S572" s="16">
        <v>43.95</v>
      </c>
      <c r="T572" s="16">
        <f t="shared" si="87"/>
        <v>527.40000000000009</v>
      </c>
      <c r="U572" s="16">
        <f t="shared" si="88"/>
        <v>6284.6200000000008</v>
      </c>
      <c r="V572" s="16">
        <f t="shared" si="89"/>
        <v>527.40000000000009</v>
      </c>
      <c r="W572" s="16">
        <f t="shared" si="90"/>
        <v>5757.2200000000012</v>
      </c>
      <c r="X572" s="16">
        <f t="shared" si="89"/>
        <v>527.40000000000009</v>
      </c>
      <c r="Y572" s="16">
        <f t="shared" si="91"/>
        <v>5229.8200000000015</v>
      </c>
      <c r="Z572" s="16">
        <f t="shared" si="92"/>
        <v>527.40000000000009</v>
      </c>
      <c r="AA572" s="16">
        <f t="shared" si="93"/>
        <v>4702.4200000000019</v>
      </c>
      <c r="AB572" s="16">
        <f t="shared" si="94"/>
        <v>527.40000000000009</v>
      </c>
      <c r="AC572" s="16">
        <f t="shared" si="95"/>
        <v>4175.0200000000023</v>
      </c>
    </row>
    <row r="573" spans="1:29" s="8" customFormat="1" ht="12" hidden="1" outlineLevel="1" x14ac:dyDescent="0.2">
      <c r="A573" s="12" t="s">
        <v>3347</v>
      </c>
      <c r="B573" s="13" t="s">
        <v>3348</v>
      </c>
      <c r="C573" s="14">
        <v>44541</v>
      </c>
      <c r="D573" s="12" t="s">
        <v>19</v>
      </c>
      <c r="E573" s="13">
        <v>191</v>
      </c>
      <c r="F573" s="13">
        <v>155</v>
      </c>
      <c r="G573" s="16">
        <v>8438.17</v>
      </c>
      <c r="H573" s="16">
        <v>8438.17</v>
      </c>
      <c r="I573" s="16">
        <v>1098.75</v>
      </c>
      <c r="J573" s="16">
        <v>7339.42</v>
      </c>
      <c r="K573" s="15"/>
      <c r="L573" s="17">
        <v>527.4</v>
      </c>
      <c r="M573" s="15"/>
      <c r="N573" s="15"/>
      <c r="O573" s="16">
        <v>8438.17</v>
      </c>
      <c r="P573" s="16">
        <v>1626.15</v>
      </c>
      <c r="Q573" s="16">
        <v>6812.02</v>
      </c>
      <c r="R573" s="16">
        <v>43.95</v>
      </c>
      <c r="S573" s="16">
        <v>43.95</v>
      </c>
      <c r="T573" s="16">
        <f t="shared" si="87"/>
        <v>527.40000000000009</v>
      </c>
      <c r="U573" s="16">
        <f t="shared" si="88"/>
        <v>6284.6200000000008</v>
      </c>
      <c r="V573" s="16">
        <f t="shared" si="89"/>
        <v>527.40000000000009</v>
      </c>
      <c r="W573" s="16">
        <f t="shared" si="90"/>
        <v>5757.2200000000012</v>
      </c>
      <c r="X573" s="16">
        <f t="shared" si="89"/>
        <v>527.40000000000009</v>
      </c>
      <c r="Y573" s="16">
        <f t="shared" si="91"/>
        <v>5229.8200000000015</v>
      </c>
      <c r="Z573" s="16">
        <f t="shared" si="92"/>
        <v>527.40000000000009</v>
      </c>
      <c r="AA573" s="16">
        <f t="shared" si="93"/>
        <v>4702.4200000000019</v>
      </c>
      <c r="AB573" s="16">
        <f t="shared" si="94"/>
        <v>527.40000000000009</v>
      </c>
      <c r="AC573" s="16">
        <f t="shared" si="95"/>
        <v>4175.0200000000023</v>
      </c>
    </row>
    <row r="574" spans="1:29" s="8" customFormat="1" ht="12" hidden="1" outlineLevel="1" x14ac:dyDescent="0.2">
      <c r="A574" s="12" t="s">
        <v>3349</v>
      </c>
      <c r="B574" s="13" t="s">
        <v>3350</v>
      </c>
      <c r="C574" s="14">
        <v>44541</v>
      </c>
      <c r="D574" s="12" t="s">
        <v>19</v>
      </c>
      <c r="E574" s="13">
        <v>191</v>
      </c>
      <c r="F574" s="13">
        <v>155</v>
      </c>
      <c r="G574" s="16">
        <v>8438.17</v>
      </c>
      <c r="H574" s="16">
        <v>8438.17</v>
      </c>
      <c r="I574" s="16">
        <v>1098.75</v>
      </c>
      <c r="J574" s="16">
        <v>7339.42</v>
      </c>
      <c r="K574" s="15"/>
      <c r="L574" s="17">
        <v>527.4</v>
      </c>
      <c r="M574" s="15"/>
      <c r="N574" s="15"/>
      <c r="O574" s="16">
        <v>8438.17</v>
      </c>
      <c r="P574" s="16">
        <v>1626.15</v>
      </c>
      <c r="Q574" s="16">
        <v>6812.02</v>
      </c>
      <c r="R574" s="16">
        <v>43.95</v>
      </c>
      <c r="S574" s="16">
        <v>43.95</v>
      </c>
      <c r="T574" s="16">
        <f t="shared" si="87"/>
        <v>527.40000000000009</v>
      </c>
      <c r="U574" s="16">
        <f t="shared" si="88"/>
        <v>6284.6200000000008</v>
      </c>
      <c r="V574" s="16">
        <f t="shared" si="89"/>
        <v>527.40000000000009</v>
      </c>
      <c r="W574" s="16">
        <f t="shared" si="90"/>
        <v>5757.2200000000012</v>
      </c>
      <c r="X574" s="16">
        <f t="shared" si="89"/>
        <v>527.40000000000009</v>
      </c>
      <c r="Y574" s="16">
        <f t="shared" si="91"/>
        <v>5229.8200000000015</v>
      </c>
      <c r="Z574" s="16">
        <f t="shared" si="92"/>
        <v>527.40000000000009</v>
      </c>
      <c r="AA574" s="16">
        <f t="shared" si="93"/>
        <v>4702.4200000000019</v>
      </c>
      <c r="AB574" s="16">
        <f t="shared" si="94"/>
        <v>527.40000000000009</v>
      </c>
      <c r="AC574" s="16">
        <f t="shared" si="95"/>
        <v>4175.0200000000023</v>
      </c>
    </row>
    <row r="575" spans="1:29" s="8" customFormat="1" ht="12" hidden="1" outlineLevel="1" x14ac:dyDescent="0.2">
      <c r="A575" s="12" t="s">
        <v>3351</v>
      </c>
      <c r="B575" s="13" t="s">
        <v>3352</v>
      </c>
      <c r="C575" s="14">
        <v>44541</v>
      </c>
      <c r="D575" s="12" t="s">
        <v>19</v>
      </c>
      <c r="E575" s="13">
        <v>191</v>
      </c>
      <c r="F575" s="13">
        <v>155</v>
      </c>
      <c r="G575" s="16">
        <v>8438.17</v>
      </c>
      <c r="H575" s="16">
        <v>8438.17</v>
      </c>
      <c r="I575" s="16">
        <v>1098.75</v>
      </c>
      <c r="J575" s="16">
        <v>7339.42</v>
      </c>
      <c r="K575" s="15"/>
      <c r="L575" s="17">
        <v>527.4</v>
      </c>
      <c r="M575" s="15"/>
      <c r="N575" s="15"/>
      <c r="O575" s="16">
        <v>8438.17</v>
      </c>
      <c r="P575" s="16">
        <v>1626.15</v>
      </c>
      <c r="Q575" s="16">
        <v>6812.02</v>
      </c>
      <c r="R575" s="16">
        <v>43.95</v>
      </c>
      <c r="S575" s="16">
        <v>43.95</v>
      </c>
      <c r="T575" s="16">
        <f t="shared" si="87"/>
        <v>527.40000000000009</v>
      </c>
      <c r="U575" s="16">
        <f t="shared" si="88"/>
        <v>6284.6200000000008</v>
      </c>
      <c r="V575" s="16">
        <f t="shared" si="89"/>
        <v>527.40000000000009</v>
      </c>
      <c r="W575" s="16">
        <f t="shared" si="90"/>
        <v>5757.2200000000012</v>
      </c>
      <c r="X575" s="16">
        <f t="shared" si="89"/>
        <v>527.40000000000009</v>
      </c>
      <c r="Y575" s="16">
        <f t="shared" si="91"/>
        <v>5229.8200000000015</v>
      </c>
      <c r="Z575" s="16">
        <f t="shared" si="92"/>
        <v>527.40000000000009</v>
      </c>
      <c r="AA575" s="16">
        <f t="shared" si="93"/>
        <v>4702.4200000000019</v>
      </c>
      <c r="AB575" s="16">
        <f t="shared" si="94"/>
        <v>527.40000000000009</v>
      </c>
      <c r="AC575" s="16">
        <f t="shared" si="95"/>
        <v>4175.0200000000023</v>
      </c>
    </row>
    <row r="576" spans="1:29" s="8" customFormat="1" ht="12" hidden="1" outlineLevel="1" x14ac:dyDescent="0.2">
      <c r="A576" s="12" t="s">
        <v>3353</v>
      </c>
      <c r="B576" s="13" t="s">
        <v>3354</v>
      </c>
      <c r="C576" s="14">
        <v>44541</v>
      </c>
      <c r="D576" s="12" t="s">
        <v>19</v>
      </c>
      <c r="E576" s="13">
        <v>191</v>
      </c>
      <c r="F576" s="13">
        <v>155</v>
      </c>
      <c r="G576" s="16">
        <v>8438.17</v>
      </c>
      <c r="H576" s="16">
        <v>8438.17</v>
      </c>
      <c r="I576" s="16">
        <v>1098.75</v>
      </c>
      <c r="J576" s="16">
        <v>7339.42</v>
      </c>
      <c r="K576" s="15"/>
      <c r="L576" s="17">
        <v>527.4</v>
      </c>
      <c r="M576" s="15"/>
      <c r="N576" s="15"/>
      <c r="O576" s="16">
        <v>8438.17</v>
      </c>
      <c r="P576" s="16">
        <v>1626.15</v>
      </c>
      <c r="Q576" s="16">
        <v>6812.02</v>
      </c>
      <c r="R576" s="16">
        <v>43.95</v>
      </c>
      <c r="S576" s="16">
        <v>43.95</v>
      </c>
      <c r="T576" s="16">
        <f t="shared" si="87"/>
        <v>527.40000000000009</v>
      </c>
      <c r="U576" s="16">
        <f t="shared" si="88"/>
        <v>6284.6200000000008</v>
      </c>
      <c r="V576" s="16">
        <f t="shared" si="89"/>
        <v>527.40000000000009</v>
      </c>
      <c r="W576" s="16">
        <f t="shared" si="90"/>
        <v>5757.2200000000012</v>
      </c>
      <c r="X576" s="16">
        <f t="shared" si="89"/>
        <v>527.40000000000009</v>
      </c>
      <c r="Y576" s="16">
        <f t="shared" si="91"/>
        <v>5229.8200000000015</v>
      </c>
      <c r="Z576" s="16">
        <f t="shared" si="92"/>
        <v>527.40000000000009</v>
      </c>
      <c r="AA576" s="16">
        <f t="shared" si="93"/>
        <v>4702.4200000000019</v>
      </c>
      <c r="AB576" s="16">
        <f t="shared" si="94"/>
        <v>527.40000000000009</v>
      </c>
      <c r="AC576" s="16">
        <f t="shared" si="95"/>
        <v>4175.0200000000023</v>
      </c>
    </row>
    <row r="577" spans="1:29" s="8" customFormat="1" ht="12" hidden="1" outlineLevel="1" x14ac:dyDescent="0.2">
      <c r="A577" s="12" t="s">
        <v>3355</v>
      </c>
      <c r="B577" s="13" t="s">
        <v>3356</v>
      </c>
      <c r="C577" s="14">
        <v>44541</v>
      </c>
      <c r="D577" s="12" t="s">
        <v>19</v>
      </c>
      <c r="E577" s="13">
        <v>191</v>
      </c>
      <c r="F577" s="13">
        <v>155</v>
      </c>
      <c r="G577" s="16">
        <v>8438.17</v>
      </c>
      <c r="H577" s="16">
        <v>8438.17</v>
      </c>
      <c r="I577" s="16">
        <v>1098.75</v>
      </c>
      <c r="J577" s="16">
        <v>7339.42</v>
      </c>
      <c r="K577" s="15"/>
      <c r="L577" s="17">
        <v>527.4</v>
      </c>
      <c r="M577" s="15"/>
      <c r="N577" s="15"/>
      <c r="O577" s="16">
        <v>8438.17</v>
      </c>
      <c r="P577" s="16">
        <v>1626.15</v>
      </c>
      <c r="Q577" s="16">
        <v>6812.02</v>
      </c>
      <c r="R577" s="16">
        <v>43.95</v>
      </c>
      <c r="S577" s="16">
        <v>43.95</v>
      </c>
      <c r="T577" s="16">
        <f t="shared" si="87"/>
        <v>527.40000000000009</v>
      </c>
      <c r="U577" s="16">
        <f t="shared" si="88"/>
        <v>6284.6200000000008</v>
      </c>
      <c r="V577" s="16">
        <f t="shared" si="89"/>
        <v>527.40000000000009</v>
      </c>
      <c r="W577" s="16">
        <f t="shared" si="90"/>
        <v>5757.2200000000012</v>
      </c>
      <c r="X577" s="16">
        <f t="shared" si="89"/>
        <v>527.40000000000009</v>
      </c>
      <c r="Y577" s="16">
        <f t="shared" si="91"/>
        <v>5229.8200000000015</v>
      </c>
      <c r="Z577" s="16">
        <f t="shared" si="92"/>
        <v>527.40000000000009</v>
      </c>
      <c r="AA577" s="16">
        <f t="shared" si="93"/>
        <v>4702.4200000000019</v>
      </c>
      <c r="AB577" s="16">
        <f t="shared" si="94"/>
        <v>527.40000000000009</v>
      </c>
      <c r="AC577" s="16">
        <f t="shared" si="95"/>
        <v>4175.0200000000023</v>
      </c>
    </row>
    <row r="578" spans="1:29" s="8" customFormat="1" ht="12" hidden="1" outlineLevel="1" x14ac:dyDescent="0.2">
      <c r="A578" s="12" t="s">
        <v>3357</v>
      </c>
      <c r="B578" s="13" t="s">
        <v>3358</v>
      </c>
      <c r="C578" s="14">
        <v>44541</v>
      </c>
      <c r="D578" s="12" t="s">
        <v>19</v>
      </c>
      <c r="E578" s="13">
        <v>191</v>
      </c>
      <c r="F578" s="13">
        <v>155</v>
      </c>
      <c r="G578" s="16">
        <v>8438.17</v>
      </c>
      <c r="H578" s="16">
        <v>8438.17</v>
      </c>
      <c r="I578" s="16">
        <v>1098.75</v>
      </c>
      <c r="J578" s="16">
        <v>7339.42</v>
      </c>
      <c r="K578" s="15"/>
      <c r="L578" s="17">
        <v>527.4</v>
      </c>
      <c r="M578" s="15"/>
      <c r="N578" s="15"/>
      <c r="O578" s="16">
        <v>8438.17</v>
      </c>
      <c r="P578" s="16">
        <v>1626.15</v>
      </c>
      <c r="Q578" s="16">
        <v>6812.02</v>
      </c>
      <c r="R578" s="16">
        <v>43.95</v>
      </c>
      <c r="S578" s="16">
        <v>43.95</v>
      </c>
      <c r="T578" s="16">
        <f t="shared" si="87"/>
        <v>527.40000000000009</v>
      </c>
      <c r="U578" s="16">
        <f t="shared" si="88"/>
        <v>6284.6200000000008</v>
      </c>
      <c r="V578" s="16">
        <f t="shared" si="89"/>
        <v>527.40000000000009</v>
      </c>
      <c r="W578" s="16">
        <f t="shared" si="90"/>
        <v>5757.2200000000012</v>
      </c>
      <c r="X578" s="16">
        <f t="shared" si="89"/>
        <v>527.40000000000009</v>
      </c>
      <c r="Y578" s="16">
        <f t="shared" si="91"/>
        <v>5229.8200000000015</v>
      </c>
      <c r="Z578" s="16">
        <f t="shared" si="92"/>
        <v>527.40000000000009</v>
      </c>
      <c r="AA578" s="16">
        <f t="shared" si="93"/>
        <v>4702.4200000000019</v>
      </c>
      <c r="AB578" s="16">
        <f t="shared" si="94"/>
        <v>527.40000000000009</v>
      </c>
      <c r="AC578" s="16">
        <f t="shared" si="95"/>
        <v>4175.0200000000023</v>
      </c>
    </row>
    <row r="579" spans="1:29" s="8" customFormat="1" ht="12" hidden="1" outlineLevel="1" x14ac:dyDescent="0.2">
      <c r="A579" s="12" t="s">
        <v>3359</v>
      </c>
      <c r="B579" s="13" t="s">
        <v>3360</v>
      </c>
      <c r="C579" s="14">
        <v>44541</v>
      </c>
      <c r="D579" s="12" t="s">
        <v>19</v>
      </c>
      <c r="E579" s="13">
        <v>191</v>
      </c>
      <c r="F579" s="13">
        <v>155</v>
      </c>
      <c r="G579" s="16">
        <v>8438.17</v>
      </c>
      <c r="H579" s="16">
        <v>8438.17</v>
      </c>
      <c r="I579" s="16">
        <v>1098.75</v>
      </c>
      <c r="J579" s="16">
        <v>7339.42</v>
      </c>
      <c r="K579" s="15"/>
      <c r="L579" s="17">
        <v>527.4</v>
      </c>
      <c r="M579" s="15"/>
      <c r="N579" s="15"/>
      <c r="O579" s="16">
        <v>8438.17</v>
      </c>
      <c r="P579" s="16">
        <v>1626.15</v>
      </c>
      <c r="Q579" s="16">
        <v>6812.02</v>
      </c>
      <c r="R579" s="16">
        <v>43.95</v>
      </c>
      <c r="S579" s="16">
        <v>43.95</v>
      </c>
      <c r="T579" s="16">
        <f t="shared" si="87"/>
        <v>527.40000000000009</v>
      </c>
      <c r="U579" s="16">
        <f t="shared" si="88"/>
        <v>6284.6200000000008</v>
      </c>
      <c r="V579" s="16">
        <f t="shared" si="89"/>
        <v>527.40000000000009</v>
      </c>
      <c r="W579" s="16">
        <f t="shared" si="90"/>
        <v>5757.2200000000012</v>
      </c>
      <c r="X579" s="16">
        <f t="shared" si="89"/>
        <v>527.40000000000009</v>
      </c>
      <c r="Y579" s="16">
        <f t="shared" si="91"/>
        <v>5229.8200000000015</v>
      </c>
      <c r="Z579" s="16">
        <f t="shared" si="92"/>
        <v>527.40000000000009</v>
      </c>
      <c r="AA579" s="16">
        <f t="shared" si="93"/>
        <v>4702.4200000000019</v>
      </c>
      <c r="AB579" s="16">
        <f t="shared" si="94"/>
        <v>527.40000000000009</v>
      </c>
      <c r="AC579" s="16">
        <f t="shared" si="95"/>
        <v>4175.0200000000023</v>
      </c>
    </row>
    <row r="580" spans="1:29" s="8" customFormat="1" ht="12" hidden="1" outlineLevel="1" x14ac:dyDescent="0.2">
      <c r="A580" s="12" t="s">
        <v>3361</v>
      </c>
      <c r="B580" s="13" t="s">
        <v>3362</v>
      </c>
      <c r="C580" s="14">
        <v>44541</v>
      </c>
      <c r="D580" s="12" t="s">
        <v>19</v>
      </c>
      <c r="E580" s="13">
        <v>191</v>
      </c>
      <c r="F580" s="13">
        <v>155</v>
      </c>
      <c r="G580" s="16">
        <v>8438.17</v>
      </c>
      <c r="H580" s="16">
        <v>8438.17</v>
      </c>
      <c r="I580" s="16">
        <v>1098.75</v>
      </c>
      <c r="J580" s="16">
        <v>7339.42</v>
      </c>
      <c r="K580" s="15"/>
      <c r="L580" s="17">
        <v>527.4</v>
      </c>
      <c r="M580" s="15"/>
      <c r="N580" s="15"/>
      <c r="O580" s="16">
        <v>8438.17</v>
      </c>
      <c r="P580" s="16">
        <v>1626.15</v>
      </c>
      <c r="Q580" s="16">
        <v>6812.02</v>
      </c>
      <c r="R580" s="16">
        <v>43.95</v>
      </c>
      <c r="S580" s="16">
        <v>43.95</v>
      </c>
      <c r="T580" s="16">
        <f t="shared" si="87"/>
        <v>527.40000000000009</v>
      </c>
      <c r="U580" s="16">
        <f t="shared" si="88"/>
        <v>6284.6200000000008</v>
      </c>
      <c r="V580" s="16">
        <f t="shared" si="89"/>
        <v>527.40000000000009</v>
      </c>
      <c r="W580" s="16">
        <f t="shared" si="90"/>
        <v>5757.2200000000012</v>
      </c>
      <c r="X580" s="16">
        <f t="shared" si="89"/>
        <v>527.40000000000009</v>
      </c>
      <c r="Y580" s="16">
        <f t="shared" si="91"/>
        <v>5229.8200000000015</v>
      </c>
      <c r="Z580" s="16">
        <f t="shared" si="92"/>
        <v>527.40000000000009</v>
      </c>
      <c r="AA580" s="16">
        <f t="shared" si="93"/>
        <v>4702.4200000000019</v>
      </c>
      <c r="AB580" s="16">
        <f t="shared" si="94"/>
        <v>527.40000000000009</v>
      </c>
      <c r="AC580" s="16">
        <f t="shared" si="95"/>
        <v>4175.0200000000023</v>
      </c>
    </row>
    <row r="581" spans="1:29" s="8" customFormat="1" ht="12" hidden="1" outlineLevel="1" x14ac:dyDescent="0.2">
      <c r="A581" s="12" t="s">
        <v>3363</v>
      </c>
      <c r="B581" s="13" t="s">
        <v>3364</v>
      </c>
      <c r="C581" s="14">
        <v>44541</v>
      </c>
      <c r="D581" s="12" t="s">
        <v>19</v>
      </c>
      <c r="E581" s="13">
        <v>191</v>
      </c>
      <c r="F581" s="13">
        <v>155</v>
      </c>
      <c r="G581" s="16">
        <v>8438.17</v>
      </c>
      <c r="H581" s="16">
        <v>8438.17</v>
      </c>
      <c r="I581" s="16">
        <v>1098.75</v>
      </c>
      <c r="J581" s="16">
        <v>7339.42</v>
      </c>
      <c r="K581" s="15"/>
      <c r="L581" s="17">
        <v>527.4</v>
      </c>
      <c r="M581" s="15"/>
      <c r="N581" s="15"/>
      <c r="O581" s="16">
        <v>8438.17</v>
      </c>
      <c r="P581" s="16">
        <v>1626.15</v>
      </c>
      <c r="Q581" s="16">
        <v>6812.02</v>
      </c>
      <c r="R581" s="16">
        <v>43.95</v>
      </c>
      <c r="S581" s="16">
        <v>43.95</v>
      </c>
      <c r="T581" s="16">
        <f t="shared" si="87"/>
        <v>527.40000000000009</v>
      </c>
      <c r="U581" s="16">
        <f t="shared" si="88"/>
        <v>6284.6200000000008</v>
      </c>
      <c r="V581" s="16">
        <f t="shared" si="89"/>
        <v>527.40000000000009</v>
      </c>
      <c r="W581" s="16">
        <f t="shared" si="90"/>
        <v>5757.2200000000012</v>
      </c>
      <c r="X581" s="16">
        <f t="shared" si="89"/>
        <v>527.40000000000009</v>
      </c>
      <c r="Y581" s="16">
        <f t="shared" si="91"/>
        <v>5229.8200000000015</v>
      </c>
      <c r="Z581" s="16">
        <f t="shared" si="92"/>
        <v>527.40000000000009</v>
      </c>
      <c r="AA581" s="16">
        <f t="shared" si="93"/>
        <v>4702.4200000000019</v>
      </c>
      <c r="AB581" s="16">
        <f t="shared" si="94"/>
        <v>527.40000000000009</v>
      </c>
      <c r="AC581" s="16">
        <f t="shared" si="95"/>
        <v>4175.0200000000023</v>
      </c>
    </row>
    <row r="582" spans="1:29" s="8" customFormat="1" ht="12" hidden="1" outlineLevel="1" x14ac:dyDescent="0.2">
      <c r="A582" s="12" t="s">
        <v>3365</v>
      </c>
      <c r="B582" s="13" t="s">
        <v>3366</v>
      </c>
      <c r="C582" s="14">
        <v>44541</v>
      </c>
      <c r="D582" s="12" t="s">
        <v>19</v>
      </c>
      <c r="E582" s="13">
        <v>191</v>
      </c>
      <c r="F582" s="13">
        <v>155</v>
      </c>
      <c r="G582" s="16">
        <v>8438.17</v>
      </c>
      <c r="H582" s="16">
        <v>8438.17</v>
      </c>
      <c r="I582" s="16">
        <v>1098.75</v>
      </c>
      <c r="J582" s="16">
        <v>7339.42</v>
      </c>
      <c r="K582" s="15"/>
      <c r="L582" s="17">
        <v>527.4</v>
      </c>
      <c r="M582" s="15"/>
      <c r="N582" s="15"/>
      <c r="O582" s="16">
        <v>8438.17</v>
      </c>
      <c r="P582" s="16">
        <v>1626.15</v>
      </c>
      <c r="Q582" s="16">
        <v>6812.02</v>
      </c>
      <c r="R582" s="16">
        <v>43.95</v>
      </c>
      <c r="S582" s="16">
        <v>43.95</v>
      </c>
      <c r="T582" s="16">
        <f t="shared" si="87"/>
        <v>527.40000000000009</v>
      </c>
      <c r="U582" s="16">
        <f t="shared" si="88"/>
        <v>6284.6200000000008</v>
      </c>
      <c r="V582" s="16">
        <f t="shared" si="89"/>
        <v>527.40000000000009</v>
      </c>
      <c r="W582" s="16">
        <f t="shared" si="90"/>
        <v>5757.2200000000012</v>
      </c>
      <c r="X582" s="16">
        <f t="shared" si="89"/>
        <v>527.40000000000009</v>
      </c>
      <c r="Y582" s="16">
        <f t="shared" si="91"/>
        <v>5229.8200000000015</v>
      </c>
      <c r="Z582" s="16">
        <f t="shared" si="92"/>
        <v>527.40000000000009</v>
      </c>
      <c r="AA582" s="16">
        <f t="shared" si="93"/>
        <v>4702.4200000000019</v>
      </c>
      <c r="AB582" s="16">
        <f t="shared" si="94"/>
        <v>527.40000000000009</v>
      </c>
      <c r="AC582" s="16">
        <f t="shared" si="95"/>
        <v>4175.0200000000023</v>
      </c>
    </row>
    <row r="583" spans="1:29" s="8" customFormat="1" ht="12" hidden="1" outlineLevel="1" x14ac:dyDescent="0.2">
      <c r="A583" s="12" t="s">
        <v>3367</v>
      </c>
      <c r="B583" s="13" t="s">
        <v>3368</v>
      </c>
      <c r="C583" s="14">
        <v>44541</v>
      </c>
      <c r="D583" s="12" t="s">
        <v>19</v>
      </c>
      <c r="E583" s="13">
        <v>191</v>
      </c>
      <c r="F583" s="13">
        <v>155</v>
      </c>
      <c r="G583" s="16">
        <v>8438.17</v>
      </c>
      <c r="H583" s="16">
        <v>8438.17</v>
      </c>
      <c r="I583" s="16">
        <v>1098.75</v>
      </c>
      <c r="J583" s="16">
        <v>7339.42</v>
      </c>
      <c r="K583" s="15"/>
      <c r="L583" s="17">
        <v>527.4</v>
      </c>
      <c r="M583" s="15"/>
      <c r="N583" s="15"/>
      <c r="O583" s="16">
        <v>8438.17</v>
      </c>
      <c r="P583" s="16">
        <v>1626.15</v>
      </c>
      <c r="Q583" s="16">
        <v>6812.02</v>
      </c>
      <c r="R583" s="16">
        <v>43.95</v>
      </c>
      <c r="S583" s="16">
        <v>43.95</v>
      </c>
      <c r="T583" s="16">
        <f t="shared" si="87"/>
        <v>527.40000000000009</v>
      </c>
      <c r="U583" s="16">
        <f t="shared" si="88"/>
        <v>6284.6200000000008</v>
      </c>
      <c r="V583" s="16">
        <f t="shared" si="89"/>
        <v>527.40000000000009</v>
      </c>
      <c r="W583" s="16">
        <f t="shared" si="90"/>
        <v>5757.2200000000012</v>
      </c>
      <c r="X583" s="16">
        <f t="shared" si="89"/>
        <v>527.40000000000009</v>
      </c>
      <c r="Y583" s="16">
        <f t="shared" si="91"/>
        <v>5229.8200000000015</v>
      </c>
      <c r="Z583" s="16">
        <f t="shared" si="92"/>
        <v>527.40000000000009</v>
      </c>
      <c r="AA583" s="16">
        <f t="shared" si="93"/>
        <v>4702.4200000000019</v>
      </c>
      <c r="AB583" s="16">
        <f t="shared" si="94"/>
        <v>527.40000000000009</v>
      </c>
      <c r="AC583" s="16">
        <f t="shared" si="95"/>
        <v>4175.0200000000023</v>
      </c>
    </row>
    <row r="584" spans="1:29" s="8" customFormat="1" ht="12" hidden="1" outlineLevel="1" x14ac:dyDescent="0.2">
      <c r="A584" s="12" t="s">
        <v>3369</v>
      </c>
      <c r="B584" s="13" t="s">
        <v>3370</v>
      </c>
      <c r="C584" s="14">
        <v>44541</v>
      </c>
      <c r="D584" s="12" t="s">
        <v>19</v>
      </c>
      <c r="E584" s="13">
        <v>191</v>
      </c>
      <c r="F584" s="13">
        <v>155</v>
      </c>
      <c r="G584" s="16">
        <v>8438.17</v>
      </c>
      <c r="H584" s="16">
        <v>8438.17</v>
      </c>
      <c r="I584" s="16">
        <v>1098.75</v>
      </c>
      <c r="J584" s="16">
        <v>7339.42</v>
      </c>
      <c r="K584" s="15"/>
      <c r="L584" s="17">
        <v>527.4</v>
      </c>
      <c r="M584" s="15"/>
      <c r="N584" s="15"/>
      <c r="O584" s="16">
        <v>8438.17</v>
      </c>
      <c r="P584" s="16">
        <v>1626.15</v>
      </c>
      <c r="Q584" s="16">
        <v>6812.02</v>
      </c>
      <c r="R584" s="16">
        <v>43.95</v>
      </c>
      <c r="S584" s="16">
        <v>43.95</v>
      </c>
      <c r="T584" s="16">
        <f t="shared" si="87"/>
        <v>527.40000000000009</v>
      </c>
      <c r="U584" s="16">
        <f t="shared" si="88"/>
        <v>6284.6200000000008</v>
      </c>
      <c r="V584" s="16">
        <f t="shared" si="89"/>
        <v>527.40000000000009</v>
      </c>
      <c r="W584" s="16">
        <f t="shared" si="90"/>
        <v>5757.2200000000012</v>
      </c>
      <c r="X584" s="16">
        <f t="shared" si="89"/>
        <v>527.40000000000009</v>
      </c>
      <c r="Y584" s="16">
        <f t="shared" si="91"/>
        <v>5229.8200000000015</v>
      </c>
      <c r="Z584" s="16">
        <f t="shared" si="92"/>
        <v>527.40000000000009</v>
      </c>
      <c r="AA584" s="16">
        <f t="shared" si="93"/>
        <v>4702.4200000000019</v>
      </c>
      <c r="AB584" s="16">
        <f t="shared" si="94"/>
        <v>527.40000000000009</v>
      </c>
      <c r="AC584" s="16">
        <f t="shared" si="95"/>
        <v>4175.0200000000023</v>
      </c>
    </row>
    <row r="585" spans="1:29" s="8" customFormat="1" ht="12" hidden="1" outlineLevel="1" x14ac:dyDescent="0.2">
      <c r="A585" s="12" t="s">
        <v>3371</v>
      </c>
      <c r="B585" s="13" t="s">
        <v>3372</v>
      </c>
      <c r="C585" s="14">
        <v>44541</v>
      </c>
      <c r="D585" s="12" t="s">
        <v>19</v>
      </c>
      <c r="E585" s="13">
        <v>191</v>
      </c>
      <c r="F585" s="13">
        <v>155</v>
      </c>
      <c r="G585" s="16">
        <v>8438.17</v>
      </c>
      <c r="H585" s="16">
        <v>8438.17</v>
      </c>
      <c r="I585" s="16">
        <v>1098.75</v>
      </c>
      <c r="J585" s="16">
        <v>7339.42</v>
      </c>
      <c r="K585" s="15"/>
      <c r="L585" s="17">
        <v>527.4</v>
      </c>
      <c r="M585" s="15"/>
      <c r="N585" s="15"/>
      <c r="O585" s="16">
        <v>8438.17</v>
      </c>
      <c r="P585" s="16">
        <v>1626.15</v>
      </c>
      <c r="Q585" s="16">
        <v>6812.02</v>
      </c>
      <c r="R585" s="16">
        <v>43.95</v>
      </c>
      <c r="S585" s="16">
        <v>43.95</v>
      </c>
      <c r="T585" s="16">
        <f t="shared" si="87"/>
        <v>527.40000000000009</v>
      </c>
      <c r="U585" s="16">
        <f t="shared" si="88"/>
        <v>6284.6200000000008</v>
      </c>
      <c r="V585" s="16">
        <f t="shared" si="89"/>
        <v>527.40000000000009</v>
      </c>
      <c r="W585" s="16">
        <f t="shared" si="90"/>
        <v>5757.2200000000012</v>
      </c>
      <c r="X585" s="16">
        <f t="shared" si="89"/>
        <v>527.40000000000009</v>
      </c>
      <c r="Y585" s="16">
        <f t="shared" si="91"/>
        <v>5229.8200000000015</v>
      </c>
      <c r="Z585" s="16">
        <f t="shared" si="92"/>
        <v>527.40000000000009</v>
      </c>
      <c r="AA585" s="16">
        <f t="shared" si="93"/>
        <v>4702.4200000000019</v>
      </c>
      <c r="AB585" s="16">
        <f t="shared" si="94"/>
        <v>527.40000000000009</v>
      </c>
      <c r="AC585" s="16">
        <f t="shared" si="95"/>
        <v>4175.0200000000023</v>
      </c>
    </row>
    <row r="586" spans="1:29" s="8" customFormat="1" ht="12" hidden="1" outlineLevel="1" x14ac:dyDescent="0.2">
      <c r="A586" s="12" t="s">
        <v>3373</v>
      </c>
      <c r="B586" s="13" t="s">
        <v>3374</v>
      </c>
      <c r="C586" s="14">
        <v>44541</v>
      </c>
      <c r="D586" s="12" t="s">
        <v>19</v>
      </c>
      <c r="E586" s="13">
        <v>191</v>
      </c>
      <c r="F586" s="13">
        <v>155</v>
      </c>
      <c r="G586" s="16">
        <v>8438.17</v>
      </c>
      <c r="H586" s="16">
        <v>8438.17</v>
      </c>
      <c r="I586" s="16">
        <v>1098.75</v>
      </c>
      <c r="J586" s="16">
        <v>7339.42</v>
      </c>
      <c r="K586" s="15"/>
      <c r="L586" s="17">
        <v>527.4</v>
      </c>
      <c r="M586" s="15"/>
      <c r="N586" s="15"/>
      <c r="O586" s="16">
        <v>8438.17</v>
      </c>
      <c r="P586" s="16">
        <v>1626.15</v>
      </c>
      <c r="Q586" s="16">
        <v>6812.02</v>
      </c>
      <c r="R586" s="16">
        <v>43.95</v>
      </c>
      <c r="S586" s="16">
        <v>43.95</v>
      </c>
      <c r="T586" s="16">
        <f t="shared" si="87"/>
        <v>527.40000000000009</v>
      </c>
      <c r="U586" s="16">
        <f t="shared" si="88"/>
        <v>6284.6200000000008</v>
      </c>
      <c r="V586" s="16">
        <f t="shared" si="89"/>
        <v>527.40000000000009</v>
      </c>
      <c r="W586" s="16">
        <f t="shared" si="90"/>
        <v>5757.2200000000012</v>
      </c>
      <c r="X586" s="16">
        <f t="shared" si="89"/>
        <v>527.40000000000009</v>
      </c>
      <c r="Y586" s="16">
        <f t="shared" si="91"/>
        <v>5229.8200000000015</v>
      </c>
      <c r="Z586" s="16">
        <f t="shared" si="92"/>
        <v>527.40000000000009</v>
      </c>
      <c r="AA586" s="16">
        <f t="shared" si="93"/>
        <v>4702.4200000000019</v>
      </c>
      <c r="AB586" s="16">
        <f t="shared" si="94"/>
        <v>527.40000000000009</v>
      </c>
      <c r="AC586" s="16">
        <f t="shared" si="95"/>
        <v>4175.0200000000023</v>
      </c>
    </row>
    <row r="587" spans="1:29" s="8" customFormat="1" ht="12" hidden="1" outlineLevel="1" x14ac:dyDescent="0.2">
      <c r="A587" s="12" t="s">
        <v>3375</v>
      </c>
      <c r="B587" s="13" t="s">
        <v>3376</v>
      </c>
      <c r="C587" s="14">
        <v>44541</v>
      </c>
      <c r="D587" s="12" t="s">
        <v>19</v>
      </c>
      <c r="E587" s="13">
        <v>191</v>
      </c>
      <c r="F587" s="13">
        <v>155</v>
      </c>
      <c r="G587" s="16">
        <v>8438.17</v>
      </c>
      <c r="H587" s="16">
        <v>8438.17</v>
      </c>
      <c r="I587" s="16">
        <v>1098.75</v>
      </c>
      <c r="J587" s="16">
        <v>7339.42</v>
      </c>
      <c r="K587" s="15"/>
      <c r="L587" s="17">
        <v>527.4</v>
      </c>
      <c r="M587" s="15"/>
      <c r="N587" s="15"/>
      <c r="O587" s="16">
        <v>8438.17</v>
      </c>
      <c r="P587" s="16">
        <v>1626.15</v>
      </c>
      <c r="Q587" s="16">
        <v>6812.02</v>
      </c>
      <c r="R587" s="16">
        <v>43.95</v>
      </c>
      <c r="S587" s="16">
        <v>43.95</v>
      </c>
      <c r="T587" s="16">
        <f t="shared" si="87"/>
        <v>527.40000000000009</v>
      </c>
      <c r="U587" s="16">
        <f t="shared" si="88"/>
        <v>6284.6200000000008</v>
      </c>
      <c r="V587" s="16">
        <f t="shared" si="89"/>
        <v>527.40000000000009</v>
      </c>
      <c r="W587" s="16">
        <f t="shared" si="90"/>
        <v>5757.2200000000012</v>
      </c>
      <c r="X587" s="16">
        <f t="shared" si="89"/>
        <v>527.40000000000009</v>
      </c>
      <c r="Y587" s="16">
        <f t="shared" si="91"/>
        <v>5229.8200000000015</v>
      </c>
      <c r="Z587" s="16">
        <f t="shared" si="92"/>
        <v>527.40000000000009</v>
      </c>
      <c r="AA587" s="16">
        <f t="shared" si="93"/>
        <v>4702.4200000000019</v>
      </c>
      <c r="AB587" s="16">
        <f t="shared" si="94"/>
        <v>527.40000000000009</v>
      </c>
      <c r="AC587" s="16">
        <f t="shared" si="95"/>
        <v>4175.0200000000023</v>
      </c>
    </row>
    <row r="588" spans="1:29" s="8" customFormat="1" ht="12" hidden="1" outlineLevel="1" x14ac:dyDescent="0.2">
      <c r="A588" s="12" t="s">
        <v>4325</v>
      </c>
      <c r="B588" s="13" t="s">
        <v>4326</v>
      </c>
      <c r="C588" s="14">
        <v>44541</v>
      </c>
      <c r="D588" s="12" t="s">
        <v>19</v>
      </c>
      <c r="E588" s="13">
        <v>191</v>
      </c>
      <c r="F588" s="13">
        <v>155</v>
      </c>
      <c r="G588" s="16">
        <v>8438.17</v>
      </c>
      <c r="H588" s="16">
        <v>8438.17</v>
      </c>
      <c r="I588" s="16">
        <v>1098.75</v>
      </c>
      <c r="J588" s="16">
        <v>7339.42</v>
      </c>
      <c r="K588" s="15"/>
      <c r="L588" s="17">
        <v>527.4</v>
      </c>
      <c r="M588" s="15"/>
      <c r="N588" s="15"/>
      <c r="O588" s="16">
        <v>8438.17</v>
      </c>
      <c r="P588" s="16">
        <v>1626.15</v>
      </c>
      <c r="Q588" s="16">
        <v>6812.02</v>
      </c>
      <c r="R588" s="16">
        <v>43.95</v>
      </c>
      <c r="S588" s="16">
        <v>43.95</v>
      </c>
      <c r="T588" s="16">
        <f t="shared" si="87"/>
        <v>527.40000000000009</v>
      </c>
      <c r="U588" s="16">
        <f t="shared" si="88"/>
        <v>6284.6200000000008</v>
      </c>
      <c r="V588" s="16">
        <f t="shared" si="89"/>
        <v>527.40000000000009</v>
      </c>
      <c r="W588" s="16">
        <f t="shared" si="90"/>
        <v>5757.2200000000012</v>
      </c>
      <c r="X588" s="16">
        <f t="shared" si="89"/>
        <v>527.40000000000009</v>
      </c>
      <c r="Y588" s="16">
        <f t="shared" si="91"/>
        <v>5229.8200000000015</v>
      </c>
      <c r="Z588" s="16">
        <f t="shared" si="92"/>
        <v>527.40000000000009</v>
      </c>
      <c r="AA588" s="16">
        <f t="shared" si="93"/>
        <v>4702.4200000000019</v>
      </c>
      <c r="AB588" s="16">
        <f t="shared" si="94"/>
        <v>527.40000000000009</v>
      </c>
      <c r="AC588" s="16">
        <f t="shared" si="95"/>
        <v>4175.0200000000023</v>
      </c>
    </row>
    <row r="589" spans="1:29" s="8" customFormat="1" ht="12" hidden="1" outlineLevel="1" x14ac:dyDescent="0.2">
      <c r="A589" s="12" t="s">
        <v>2551</v>
      </c>
      <c r="B589" s="13" t="s">
        <v>2552</v>
      </c>
      <c r="C589" s="14">
        <v>44542</v>
      </c>
      <c r="D589" s="12" t="s">
        <v>19</v>
      </c>
      <c r="E589" s="13">
        <v>192</v>
      </c>
      <c r="F589" s="13">
        <v>156</v>
      </c>
      <c r="G589" s="16">
        <v>6214.4</v>
      </c>
      <c r="H589" s="16">
        <v>6214.4</v>
      </c>
      <c r="I589" s="17">
        <v>776.88</v>
      </c>
      <c r="J589" s="16">
        <v>5437.52</v>
      </c>
      <c r="K589" s="15"/>
      <c r="L589" s="17">
        <v>388.44</v>
      </c>
      <c r="M589" s="15"/>
      <c r="N589" s="15"/>
      <c r="O589" s="16">
        <v>6214.4</v>
      </c>
      <c r="P589" s="16">
        <v>1165.32</v>
      </c>
      <c r="Q589" s="16">
        <v>5049.08</v>
      </c>
      <c r="R589" s="16">
        <v>32.369999999999997</v>
      </c>
      <c r="S589" s="16">
        <v>32.369999999999997</v>
      </c>
      <c r="T589" s="16">
        <f t="shared" si="87"/>
        <v>388.43999999999994</v>
      </c>
      <c r="U589" s="16">
        <f t="shared" si="88"/>
        <v>4660.6400000000003</v>
      </c>
      <c r="V589" s="16">
        <f t="shared" si="89"/>
        <v>388.43999999999994</v>
      </c>
      <c r="W589" s="16">
        <f t="shared" si="90"/>
        <v>4272.2000000000007</v>
      </c>
      <c r="X589" s="16">
        <f t="shared" si="89"/>
        <v>388.43999999999994</v>
      </c>
      <c r="Y589" s="16">
        <f t="shared" si="91"/>
        <v>3883.7600000000007</v>
      </c>
      <c r="Z589" s="16">
        <f t="shared" si="92"/>
        <v>388.43999999999994</v>
      </c>
      <c r="AA589" s="16">
        <f t="shared" si="93"/>
        <v>3495.3200000000006</v>
      </c>
      <c r="AB589" s="16">
        <f t="shared" si="94"/>
        <v>388.43999999999994</v>
      </c>
      <c r="AC589" s="16">
        <f t="shared" si="95"/>
        <v>3106.8800000000006</v>
      </c>
    </row>
    <row r="590" spans="1:29" s="8" customFormat="1" ht="12" hidden="1" outlineLevel="1" x14ac:dyDescent="0.2">
      <c r="A590" s="12" t="s">
        <v>2553</v>
      </c>
      <c r="B590" s="13" t="s">
        <v>2554</v>
      </c>
      <c r="C590" s="14">
        <v>44542</v>
      </c>
      <c r="D590" s="12" t="s">
        <v>19</v>
      </c>
      <c r="E590" s="13">
        <v>192</v>
      </c>
      <c r="F590" s="13">
        <v>156</v>
      </c>
      <c r="G590" s="16">
        <v>6214.4</v>
      </c>
      <c r="H590" s="16">
        <v>6214.4</v>
      </c>
      <c r="I590" s="17">
        <v>776.88</v>
      </c>
      <c r="J590" s="16">
        <v>5437.52</v>
      </c>
      <c r="K590" s="15"/>
      <c r="L590" s="17">
        <v>388.44</v>
      </c>
      <c r="M590" s="15"/>
      <c r="N590" s="15"/>
      <c r="O590" s="16">
        <v>6214.4</v>
      </c>
      <c r="P590" s="16">
        <v>1165.32</v>
      </c>
      <c r="Q590" s="16">
        <v>5049.08</v>
      </c>
      <c r="R590" s="16">
        <v>32.369999999999997</v>
      </c>
      <c r="S590" s="16">
        <v>32.369999999999997</v>
      </c>
      <c r="T590" s="16">
        <f t="shared" si="87"/>
        <v>388.43999999999994</v>
      </c>
      <c r="U590" s="16">
        <f t="shared" si="88"/>
        <v>4660.6400000000003</v>
      </c>
      <c r="V590" s="16">
        <f t="shared" si="89"/>
        <v>388.43999999999994</v>
      </c>
      <c r="W590" s="16">
        <f t="shared" si="90"/>
        <v>4272.2000000000007</v>
      </c>
      <c r="X590" s="16">
        <f t="shared" si="89"/>
        <v>388.43999999999994</v>
      </c>
      <c r="Y590" s="16">
        <f t="shared" si="91"/>
        <v>3883.7600000000007</v>
      </c>
      <c r="Z590" s="16">
        <f t="shared" si="92"/>
        <v>388.43999999999994</v>
      </c>
      <c r="AA590" s="16">
        <f t="shared" si="93"/>
        <v>3495.3200000000006</v>
      </c>
      <c r="AB590" s="16">
        <f t="shared" si="94"/>
        <v>388.43999999999994</v>
      </c>
      <c r="AC590" s="16">
        <f t="shared" si="95"/>
        <v>3106.8800000000006</v>
      </c>
    </row>
    <row r="591" spans="1:29" s="8" customFormat="1" ht="12" hidden="1" outlineLevel="1" x14ac:dyDescent="0.2">
      <c r="A591" s="12" t="s">
        <v>2555</v>
      </c>
      <c r="B591" s="13" t="s">
        <v>2556</v>
      </c>
      <c r="C591" s="14">
        <v>44542</v>
      </c>
      <c r="D591" s="12" t="s">
        <v>19</v>
      </c>
      <c r="E591" s="13">
        <v>192</v>
      </c>
      <c r="F591" s="13">
        <v>156</v>
      </c>
      <c r="G591" s="16">
        <v>6214.4</v>
      </c>
      <c r="H591" s="16">
        <v>6214.4</v>
      </c>
      <c r="I591" s="17">
        <v>776.88</v>
      </c>
      <c r="J591" s="16">
        <v>5437.52</v>
      </c>
      <c r="K591" s="15"/>
      <c r="L591" s="17">
        <v>388.44</v>
      </c>
      <c r="M591" s="15"/>
      <c r="N591" s="15"/>
      <c r="O591" s="16">
        <v>6214.4</v>
      </c>
      <c r="P591" s="16">
        <v>1165.32</v>
      </c>
      <c r="Q591" s="16">
        <v>5049.08</v>
      </c>
      <c r="R591" s="16">
        <v>32.369999999999997</v>
      </c>
      <c r="S591" s="16">
        <v>32.369999999999997</v>
      </c>
      <c r="T591" s="16">
        <f t="shared" si="87"/>
        <v>388.43999999999994</v>
      </c>
      <c r="U591" s="16">
        <f t="shared" si="88"/>
        <v>4660.6400000000003</v>
      </c>
      <c r="V591" s="16">
        <f t="shared" si="89"/>
        <v>388.43999999999994</v>
      </c>
      <c r="W591" s="16">
        <f t="shared" si="90"/>
        <v>4272.2000000000007</v>
      </c>
      <c r="X591" s="16">
        <f t="shared" si="89"/>
        <v>388.43999999999994</v>
      </c>
      <c r="Y591" s="16">
        <f t="shared" si="91"/>
        <v>3883.7600000000007</v>
      </c>
      <c r="Z591" s="16">
        <f t="shared" si="92"/>
        <v>388.43999999999994</v>
      </c>
      <c r="AA591" s="16">
        <f t="shared" si="93"/>
        <v>3495.3200000000006</v>
      </c>
      <c r="AB591" s="16">
        <f t="shared" si="94"/>
        <v>388.43999999999994</v>
      </c>
      <c r="AC591" s="16">
        <f t="shared" si="95"/>
        <v>3106.8800000000006</v>
      </c>
    </row>
    <row r="592" spans="1:29" s="8" customFormat="1" ht="12" hidden="1" outlineLevel="1" x14ac:dyDescent="0.2">
      <c r="A592" s="12" t="s">
        <v>2557</v>
      </c>
      <c r="B592" s="13" t="s">
        <v>2558</v>
      </c>
      <c r="C592" s="14">
        <v>44542</v>
      </c>
      <c r="D592" s="12" t="s">
        <v>19</v>
      </c>
      <c r="E592" s="13">
        <v>192</v>
      </c>
      <c r="F592" s="13">
        <v>156</v>
      </c>
      <c r="G592" s="16">
        <v>6214.4</v>
      </c>
      <c r="H592" s="16">
        <v>6214.4</v>
      </c>
      <c r="I592" s="17">
        <v>776.88</v>
      </c>
      <c r="J592" s="16">
        <v>5437.52</v>
      </c>
      <c r="K592" s="15"/>
      <c r="L592" s="17">
        <v>388.44</v>
      </c>
      <c r="M592" s="15"/>
      <c r="N592" s="15"/>
      <c r="O592" s="16">
        <v>6214.4</v>
      </c>
      <c r="P592" s="16">
        <v>1165.32</v>
      </c>
      <c r="Q592" s="16">
        <v>5049.08</v>
      </c>
      <c r="R592" s="16">
        <v>32.369999999999997</v>
      </c>
      <c r="S592" s="16">
        <v>32.369999999999997</v>
      </c>
      <c r="T592" s="16">
        <f t="shared" si="87"/>
        <v>388.43999999999994</v>
      </c>
      <c r="U592" s="16">
        <f t="shared" si="88"/>
        <v>4660.6400000000003</v>
      </c>
      <c r="V592" s="16">
        <f t="shared" si="89"/>
        <v>388.43999999999994</v>
      </c>
      <c r="W592" s="16">
        <f t="shared" si="90"/>
        <v>4272.2000000000007</v>
      </c>
      <c r="X592" s="16">
        <f t="shared" si="89"/>
        <v>388.43999999999994</v>
      </c>
      <c r="Y592" s="16">
        <f t="shared" si="91"/>
        <v>3883.7600000000007</v>
      </c>
      <c r="Z592" s="16">
        <f t="shared" si="92"/>
        <v>388.43999999999994</v>
      </c>
      <c r="AA592" s="16">
        <f t="shared" si="93"/>
        <v>3495.3200000000006</v>
      </c>
      <c r="AB592" s="16">
        <f t="shared" si="94"/>
        <v>388.43999999999994</v>
      </c>
      <c r="AC592" s="16">
        <f t="shared" si="95"/>
        <v>3106.8800000000006</v>
      </c>
    </row>
    <row r="593" spans="1:29" s="8" customFormat="1" ht="12" hidden="1" outlineLevel="1" x14ac:dyDescent="0.2">
      <c r="A593" s="12" t="s">
        <v>2559</v>
      </c>
      <c r="B593" s="13" t="s">
        <v>2560</v>
      </c>
      <c r="C593" s="14">
        <v>44542</v>
      </c>
      <c r="D593" s="12" t="s">
        <v>19</v>
      </c>
      <c r="E593" s="13">
        <v>192</v>
      </c>
      <c r="F593" s="13">
        <v>156</v>
      </c>
      <c r="G593" s="16">
        <v>6214.4</v>
      </c>
      <c r="H593" s="16">
        <v>6214.4</v>
      </c>
      <c r="I593" s="17">
        <v>776.88</v>
      </c>
      <c r="J593" s="16">
        <v>5437.52</v>
      </c>
      <c r="K593" s="15"/>
      <c r="L593" s="17">
        <v>388.44</v>
      </c>
      <c r="M593" s="15"/>
      <c r="N593" s="15"/>
      <c r="O593" s="16">
        <v>6214.4</v>
      </c>
      <c r="P593" s="16">
        <v>1165.32</v>
      </c>
      <c r="Q593" s="16">
        <v>5049.08</v>
      </c>
      <c r="R593" s="16">
        <v>32.369999999999997</v>
      </c>
      <c r="S593" s="16">
        <v>32.369999999999997</v>
      </c>
      <c r="T593" s="16">
        <f t="shared" si="87"/>
        <v>388.43999999999994</v>
      </c>
      <c r="U593" s="16">
        <f t="shared" si="88"/>
        <v>4660.6400000000003</v>
      </c>
      <c r="V593" s="16">
        <f t="shared" si="89"/>
        <v>388.43999999999994</v>
      </c>
      <c r="W593" s="16">
        <f t="shared" si="90"/>
        <v>4272.2000000000007</v>
      </c>
      <c r="X593" s="16">
        <f t="shared" si="89"/>
        <v>388.43999999999994</v>
      </c>
      <c r="Y593" s="16">
        <f t="shared" si="91"/>
        <v>3883.7600000000007</v>
      </c>
      <c r="Z593" s="16">
        <f t="shared" si="92"/>
        <v>388.43999999999994</v>
      </c>
      <c r="AA593" s="16">
        <f t="shared" si="93"/>
        <v>3495.3200000000006</v>
      </c>
      <c r="AB593" s="16">
        <f t="shared" si="94"/>
        <v>388.43999999999994</v>
      </c>
      <c r="AC593" s="16">
        <f t="shared" si="95"/>
        <v>3106.8800000000006</v>
      </c>
    </row>
    <row r="594" spans="1:29" s="8" customFormat="1" ht="12" hidden="1" outlineLevel="1" x14ac:dyDescent="0.2">
      <c r="A594" s="12" t="s">
        <v>2561</v>
      </c>
      <c r="B594" s="13" t="s">
        <v>2562</v>
      </c>
      <c r="C594" s="14">
        <v>44542</v>
      </c>
      <c r="D594" s="12" t="s">
        <v>19</v>
      </c>
      <c r="E594" s="13">
        <v>192</v>
      </c>
      <c r="F594" s="13">
        <v>156</v>
      </c>
      <c r="G594" s="16">
        <v>6214.4</v>
      </c>
      <c r="H594" s="16">
        <v>6214.4</v>
      </c>
      <c r="I594" s="17">
        <v>776.88</v>
      </c>
      <c r="J594" s="16">
        <v>5437.52</v>
      </c>
      <c r="K594" s="15"/>
      <c r="L594" s="17">
        <v>388.44</v>
      </c>
      <c r="M594" s="15"/>
      <c r="N594" s="15"/>
      <c r="O594" s="16">
        <v>6214.4</v>
      </c>
      <c r="P594" s="16">
        <v>1165.32</v>
      </c>
      <c r="Q594" s="16">
        <v>5049.08</v>
      </c>
      <c r="R594" s="16">
        <v>32.369999999999997</v>
      </c>
      <c r="S594" s="16">
        <v>32.369999999999997</v>
      </c>
      <c r="T594" s="16">
        <f t="shared" si="87"/>
        <v>388.43999999999994</v>
      </c>
      <c r="U594" s="16">
        <f t="shared" si="88"/>
        <v>4660.6400000000003</v>
      </c>
      <c r="V594" s="16">
        <f t="shared" si="89"/>
        <v>388.43999999999994</v>
      </c>
      <c r="W594" s="16">
        <f t="shared" si="90"/>
        <v>4272.2000000000007</v>
      </c>
      <c r="X594" s="16">
        <f t="shared" si="89"/>
        <v>388.43999999999994</v>
      </c>
      <c r="Y594" s="16">
        <f t="shared" si="91"/>
        <v>3883.7600000000007</v>
      </c>
      <c r="Z594" s="16">
        <f t="shared" si="92"/>
        <v>388.43999999999994</v>
      </c>
      <c r="AA594" s="16">
        <f t="shared" si="93"/>
        <v>3495.3200000000006</v>
      </c>
      <c r="AB594" s="16">
        <f t="shared" si="94"/>
        <v>388.43999999999994</v>
      </c>
      <c r="AC594" s="16">
        <f t="shared" si="95"/>
        <v>3106.8800000000006</v>
      </c>
    </row>
    <row r="595" spans="1:29" s="8" customFormat="1" ht="12" hidden="1" outlineLevel="1" x14ac:dyDescent="0.2">
      <c r="A595" s="12" t="s">
        <v>2563</v>
      </c>
      <c r="B595" s="13" t="s">
        <v>2564</v>
      </c>
      <c r="C595" s="14">
        <v>44542</v>
      </c>
      <c r="D595" s="12" t="s">
        <v>19</v>
      </c>
      <c r="E595" s="13">
        <v>192</v>
      </c>
      <c r="F595" s="13">
        <v>156</v>
      </c>
      <c r="G595" s="16">
        <v>6214.4</v>
      </c>
      <c r="H595" s="16">
        <v>6214.4</v>
      </c>
      <c r="I595" s="17">
        <v>776.88</v>
      </c>
      <c r="J595" s="16">
        <v>5437.52</v>
      </c>
      <c r="K595" s="15"/>
      <c r="L595" s="17">
        <v>388.44</v>
      </c>
      <c r="M595" s="15"/>
      <c r="N595" s="15"/>
      <c r="O595" s="16">
        <v>6214.4</v>
      </c>
      <c r="P595" s="16">
        <v>1165.32</v>
      </c>
      <c r="Q595" s="16">
        <v>5049.08</v>
      </c>
      <c r="R595" s="16">
        <v>32.369999999999997</v>
      </c>
      <c r="S595" s="16">
        <v>32.369999999999997</v>
      </c>
      <c r="T595" s="16">
        <f t="shared" si="87"/>
        <v>388.43999999999994</v>
      </c>
      <c r="U595" s="16">
        <f t="shared" si="88"/>
        <v>4660.6400000000003</v>
      </c>
      <c r="V595" s="16">
        <f t="shared" si="89"/>
        <v>388.43999999999994</v>
      </c>
      <c r="W595" s="16">
        <f t="shared" si="90"/>
        <v>4272.2000000000007</v>
      </c>
      <c r="X595" s="16">
        <f t="shared" si="89"/>
        <v>388.43999999999994</v>
      </c>
      <c r="Y595" s="16">
        <f t="shared" si="91"/>
        <v>3883.7600000000007</v>
      </c>
      <c r="Z595" s="16">
        <f t="shared" si="92"/>
        <v>388.43999999999994</v>
      </c>
      <c r="AA595" s="16">
        <f t="shared" si="93"/>
        <v>3495.3200000000006</v>
      </c>
      <c r="AB595" s="16">
        <f t="shared" si="94"/>
        <v>388.43999999999994</v>
      </c>
      <c r="AC595" s="16">
        <f t="shared" si="95"/>
        <v>3106.8800000000006</v>
      </c>
    </row>
    <row r="596" spans="1:29" s="8" customFormat="1" ht="12" hidden="1" outlineLevel="1" x14ac:dyDescent="0.2">
      <c r="A596" s="12" t="s">
        <v>2565</v>
      </c>
      <c r="B596" s="13" t="s">
        <v>2566</v>
      </c>
      <c r="C596" s="14">
        <v>44542</v>
      </c>
      <c r="D596" s="12" t="s">
        <v>19</v>
      </c>
      <c r="E596" s="13">
        <v>192</v>
      </c>
      <c r="F596" s="13">
        <v>156</v>
      </c>
      <c r="G596" s="16">
        <v>6214.4</v>
      </c>
      <c r="H596" s="16">
        <v>6214.4</v>
      </c>
      <c r="I596" s="17">
        <v>776.88</v>
      </c>
      <c r="J596" s="16">
        <v>5437.52</v>
      </c>
      <c r="K596" s="15"/>
      <c r="L596" s="17">
        <v>388.44</v>
      </c>
      <c r="M596" s="15"/>
      <c r="N596" s="15"/>
      <c r="O596" s="16">
        <v>6214.4</v>
      </c>
      <c r="P596" s="16">
        <v>1165.32</v>
      </c>
      <c r="Q596" s="16">
        <v>5049.08</v>
      </c>
      <c r="R596" s="16">
        <v>32.369999999999997</v>
      </c>
      <c r="S596" s="16">
        <v>32.369999999999997</v>
      </c>
      <c r="T596" s="16">
        <f t="shared" si="87"/>
        <v>388.43999999999994</v>
      </c>
      <c r="U596" s="16">
        <f t="shared" si="88"/>
        <v>4660.6400000000003</v>
      </c>
      <c r="V596" s="16">
        <f t="shared" si="89"/>
        <v>388.43999999999994</v>
      </c>
      <c r="W596" s="16">
        <f t="shared" si="90"/>
        <v>4272.2000000000007</v>
      </c>
      <c r="X596" s="16">
        <f t="shared" si="89"/>
        <v>388.43999999999994</v>
      </c>
      <c r="Y596" s="16">
        <f t="shared" si="91"/>
        <v>3883.7600000000007</v>
      </c>
      <c r="Z596" s="16">
        <f t="shared" si="92"/>
        <v>388.43999999999994</v>
      </c>
      <c r="AA596" s="16">
        <f t="shared" si="93"/>
        <v>3495.3200000000006</v>
      </c>
      <c r="AB596" s="16">
        <f t="shared" si="94"/>
        <v>388.43999999999994</v>
      </c>
      <c r="AC596" s="16">
        <f t="shared" si="95"/>
        <v>3106.8800000000006</v>
      </c>
    </row>
    <row r="597" spans="1:29" s="8" customFormat="1" ht="12" hidden="1" outlineLevel="1" x14ac:dyDescent="0.2">
      <c r="A597" s="12" t="s">
        <v>2567</v>
      </c>
      <c r="B597" s="13" t="s">
        <v>2568</v>
      </c>
      <c r="C597" s="14">
        <v>44542</v>
      </c>
      <c r="D597" s="12" t="s">
        <v>19</v>
      </c>
      <c r="E597" s="13">
        <v>192</v>
      </c>
      <c r="F597" s="13">
        <v>156</v>
      </c>
      <c r="G597" s="16">
        <v>6214.4</v>
      </c>
      <c r="H597" s="16">
        <v>6214.4</v>
      </c>
      <c r="I597" s="17">
        <v>776.88</v>
      </c>
      <c r="J597" s="16">
        <v>5437.52</v>
      </c>
      <c r="K597" s="15"/>
      <c r="L597" s="17">
        <v>388.44</v>
      </c>
      <c r="M597" s="15"/>
      <c r="N597" s="15"/>
      <c r="O597" s="16">
        <v>6214.4</v>
      </c>
      <c r="P597" s="16">
        <v>1165.32</v>
      </c>
      <c r="Q597" s="16">
        <v>5049.08</v>
      </c>
      <c r="R597" s="16">
        <v>32.369999999999997</v>
      </c>
      <c r="S597" s="16">
        <v>32.369999999999997</v>
      </c>
      <c r="T597" s="16">
        <f t="shared" si="87"/>
        <v>388.43999999999994</v>
      </c>
      <c r="U597" s="16">
        <f t="shared" si="88"/>
        <v>4660.6400000000003</v>
      </c>
      <c r="V597" s="16">
        <f t="shared" si="89"/>
        <v>388.43999999999994</v>
      </c>
      <c r="W597" s="16">
        <f t="shared" si="90"/>
        <v>4272.2000000000007</v>
      </c>
      <c r="X597" s="16">
        <f t="shared" si="89"/>
        <v>388.43999999999994</v>
      </c>
      <c r="Y597" s="16">
        <f t="shared" si="91"/>
        <v>3883.7600000000007</v>
      </c>
      <c r="Z597" s="16">
        <f t="shared" si="92"/>
        <v>388.43999999999994</v>
      </c>
      <c r="AA597" s="16">
        <f t="shared" si="93"/>
        <v>3495.3200000000006</v>
      </c>
      <c r="AB597" s="16">
        <f t="shared" si="94"/>
        <v>388.43999999999994</v>
      </c>
      <c r="AC597" s="16">
        <f t="shared" si="95"/>
        <v>3106.8800000000006</v>
      </c>
    </row>
    <row r="598" spans="1:29" s="8" customFormat="1" ht="12" hidden="1" outlineLevel="1" x14ac:dyDescent="0.2">
      <c r="A598" s="12" t="s">
        <v>2569</v>
      </c>
      <c r="B598" s="13" t="s">
        <v>2570</v>
      </c>
      <c r="C598" s="14">
        <v>44542</v>
      </c>
      <c r="D598" s="12" t="s">
        <v>19</v>
      </c>
      <c r="E598" s="13">
        <v>192</v>
      </c>
      <c r="F598" s="13">
        <v>156</v>
      </c>
      <c r="G598" s="16">
        <v>6214.4</v>
      </c>
      <c r="H598" s="16">
        <v>6214.4</v>
      </c>
      <c r="I598" s="17">
        <v>776.88</v>
      </c>
      <c r="J598" s="16">
        <v>5437.52</v>
      </c>
      <c r="K598" s="15"/>
      <c r="L598" s="17">
        <v>388.44</v>
      </c>
      <c r="M598" s="15"/>
      <c r="N598" s="15"/>
      <c r="O598" s="16">
        <v>6214.4</v>
      </c>
      <c r="P598" s="16">
        <v>1165.32</v>
      </c>
      <c r="Q598" s="16">
        <v>5049.08</v>
      </c>
      <c r="R598" s="16">
        <v>32.369999999999997</v>
      </c>
      <c r="S598" s="16">
        <v>32.369999999999997</v>
      </c>
      <c r="T598" s="16">
        <f t="shared" si="87"/>
        <v>388.43999999999994</v>
      </c>
      <c r="U598" s="16">
        <f t="shared" si="88"/>
        <v>4660.6400000000003</v>
      </c>
      <c r="V598" s="16">
        <f t="shared" si="89"/>
        <v>388.43999999999994</v>
      </c>
      <c r="W598" s="16">
        <f t="shared" si="90"/>
        <v>4272.2000000000007</v>
      </c>
      <c r="X598" s="16">
        <f t="shared" si="89"/>
        <v>388.43999999999994</v>
      </c>
      <c r="Y598" s="16">
        <f t="shared" si="91"/>
        <v>3883.7600000000007</v>
      </c>
      <c r="Z598" s="16">
        <f t="shared" si="92"/>
        <v>388.43999999999994</v>
      </c>
      <c r="AA598" s="16">
        <f t="shared" si="93"/>
        <v>3495.3200000000006</v>
      </c>
      <c r="AB598" s="16">
        <f t="shared" si="94"/>
        <v>388.43999999999994</v>
      </c>
      <c r="AC598" s="16">
        <f t="shared" si="95"/>
        <v>3106.8800000000006</v>
      </c>
    </row>
    <row r="599" spans="1:29" s="8" customFormat="1" ht="12" hidden="1" outlineLevel="1" x14ac:dyDescent="0.2">
      <c r="A599" s="12" t="s">
        <v>2571</v>
      </c>
      <c r="B599" s="13" t="s">
        <v>2572</v>
      </c>
      <c r="C599" s="14">
        <v>44542</v>
      </c>
      <c r="D599" s="12" t="s">
        <v>19</v>
      </c>
      <c r="E599" s="13">
        <v>192</v>
      </c>
      <c r="F599" s="13">
        <v>156</v>
      </c>
      <c r="G599" s="16">
        <v>6214.4</v>
      </c>
      <c r="H599" s="16">
        <v>6214.4</v>
      </c>
      <c r="I599" s="17">
        <v>776.88</v>
      </c>
      <c r="J599" s="16">
        <v>5437.52</v>
      </c>
      <c r="K599" s="15"/>
      <c r="L599" s="17">
        <v>388.44</v>
      </c>
      <c r="M599" s="15"/>
      <c r="N599" s="15"/>
      <c r="O599" s="16">
        <v>6214.4</v>
      </c>
      <c r="P599" s="16">
        <v>1165.32</v>
      </c>
      <c r="Q599" s="16">
        <v>5049.08</v>
      </c>
      <c r="R599" s="16">
        <v>32.369999999999997</v>
      </c>
      <c r="S599" s="16">
        <v>32.369999999999997</v>
      </c>
      <c r="T599" s="16">
        <f t="shared" si="87"/>
        <v>388.43999999999994</v>
      </c>
      <c r="U599" s="16">
        <f t="shared" si="88"/>
        <v>4660.6400000000003</v>
      </c>
      <c r="V599" s="16">
        <f t="shared" si="89"/>
        <v>388.43999999999994</v>
      </c>
      <c r="W599" s="16">
        <f t="shared" si="90"/>
        <v>4272.2000000000007</v>
      </c>
      <c r="X599" s="16">
        <f t="shared" si="89"/>
        <v>388.43999999999994</v>
      </c>
      <c r="Y599" s="16">
        <f t="shared" si="91"/>
        <v>3883.7600000000007</v>
      </c>
      <c r="Z599" s="16">
        <f t="shared" si="92"/>
        <v>388.43999999999994</v>
      </c>
      <c r="AA599" s="16">
        <f t="shared" si="93"/>
        <v>3495.3200000000006</v>
      </c>
      <c r="AB599" s="16">
        <f t="shared" si="94"/>
        <v>388.43999999999994</v>
      </c>
      <c r="AC599" s="16">
        <f t="shared" si="95"/>
        <v>3106.8800000000006</v>
      </c>
    </row>
    <row r="600" spans="1:29" s="8" customFormat="1" ht="12" hidden="1" outlineLevel="1" x14ac:dyDescent="0.2">
      <c r="A600" s="12" t="s">
        <v>2573</v>
      </c>
      <c r="B600" s="13" t="s">
        <v>2574</v>
      </c>
      <c r="C600" s="14">
        <v>44542</v>
      </c>
      <c r="D600" s="12" t="s">
        <v>19</v>
      </c>
      <c r="E600" s="13">
        <v>192</v>
      </c>
      <c r="F600" s="13">
        <v>156</v>
      </c>
      <c r="G600" s="16">
        <v>6214.4</v>
      </c>
      <c r="H600" s="16">
        <v>6214.4</v>
      </c>
      <c r="I600" s="17">
        <v>776.88</v>
      </c>
      <c r="J600" s="16">
        <v>5437.52</v>
      </c>
      <c r="K600" s="15"/>
      <c r="L600" s="17">
        <v>388.44</v>
      </c>
      <c r="M600" s="15"/>
      <c r="N600" s="15"/>
      <c r="O600" s="16">
        <v>6214.4</v>
      </c>
      <c r="P600" s="16">
        <v>1165.32</v>
      </c>
      <c r="Q600" s="16">
        <v>5049.08</v>
      </c>
      <c r="R600" s="16">
        <v>32.369999999999997</v>
      </c>
      <c r="S600" s="16">
        <v>32.369999999999997</v>
      </c>
      <c r="T600" s="16">
        <f t="shared" si="87"/>
        <v>388.43999999999994</v>
      </c>
      <c r="U600" s="16">
        <f t="shared" si="88"/>
        <v>4660.6400000000003</v>
      </c>
      <c r="V600" s="16">
        <f t="shared" si="89"/>
        <v>388.43999999999994</v>
      </c>
      <c r="W600" s="16">
        <f t="shared" si="90"/>
        <v>4272.2000000000007</v>
      </c>
      <c r="X600" s="16">
        <f t="shared" si="89"/>
        <v>388.43999999999994</v>
      </c>
      <c r="Y600" s="16">
        <f t="shared" si="91"/>
        <v>3883.7600000000007</v>
      </c>
      <c r="Z600" s="16">
        <f t="shared" si="92"/>
        <v>388.43999999999994</v>
      </c>
      <c r="AA600" s="16">
        <f t="shared" si="93"/>
        <v>3495.3200000000006</v>
      </c>
      <c r="AB600" s="16">
        <f t="shared" si="94"/>
        <v>388.43999999999994</v>
      </c>
      <c r="AC600" s="16">
        <f t="shared" si="95"/>
        <v>3106.8800000000006</v>
      </c>
    </row>
    <row r="601" spans="1:29" s="8" customFormat="1" ht="12" hidden="1" outlineLevel="1" x14ac:dyDescent="0.2">
      <c r="A601" s="12" t="s">
        <v>2575</v>
      </c>
      <c r="B601" s="13" t="s">
        <v>2576</v>
      </c>
      <c r="C601" s="14">
        <v>44542</v>
      </c>
      <c r="D601" s="12" t="s">
        <v>19</v>
      </c>
      <c r="E601" s="13">
        <v>192</v>
      </c>
      <c r="F601" s="13">
        <v>156</v>
      </c>
      <c r="G601" s="16">
        <v>6214.4</v>
      </c>
      <c r="H601" s="16">
        <v>6214.4</v>
      </c>
      <c r="I601" s="17">
        <v>776.88</v>
      </c>
      <c r="J601" s="16">
        <v>5437.52</v>
      </c>
      <c r="K601" s="15"/>
      <c r="L601" s="17">
        <v>388.44</v>
      </c>
      <c r="M601" s="15"/>
      <c r="N601" s="15"/>
      <c r="O601" s="16">
        <v>6214.4</v>
      </c>
      <c r="P601" s="16">
        <v>1165.32</v>
      </c>
      <c r="Q601" s="16">
        <v>5049.08</v>
      </c>
      <c r="R601" s="16">
        <v>32.369999999999997</v>
      </c>
      <c r="S601" s="16">
        <v>32.369999999999997</v>
      </c>
      <c r="T601" s="16">
        <f t="shared" si="87"/>
        <v>388.43999999999994</v>
      </c>
      <c r="U601" s="16">
        <f t="shared" si="88"/>
        <v>4660.6400000000003</v>
      </c>
      <c r="V601" s="16">
        <f t="shared" si="89"/>
        <v>388.43999999999994</v>
      </c>
      <c r="W601" s="16">
        <f t="shared" si="90"/>
        <v>4272.2000000000007</v>
      </c>
      <c r="X601" s="16">
        <f t="shared" si="89"/>
        <v>388.43999999999994</v>
      </c>
      <c r="Y601" s="16">
        <f t="shared" si="91"/>
        <v>3883.7600000000007</v>
      </c>
      <c r="Z601" s="16">
        <f t="shared" si="92"/>
        <v>388.43999999999994</v>
      </c>
      <c r="AA601" s="16">
        <f t="shared" si="93"/>
        <v>3495.3200000000006</v>
      </c>
      <c r="AB601" s="16">
        <f t="shared" si="94"/>
        <v>388.43999999999994</v>
      </c>
      <c r="AC601" s="16">
        <f t="shared" si="95"/>
        <v>3106.8800000000006</v>
      </c>
    </row>
    <row r="602" spans="1:29" s="8" customFormat="1" ht="12" hidden="1" outlineLevel="1" x14ac:dyDescent="0.2">
      <c r="A602" s="12" t="s">
        <v>2577</v>
      </c>
      <c r="B602" s="13" t="s">
        <v>2578</v>
      </c>
      <c r="C602" s="14">
        <v>44542</v>
      </c>
      <c r="D602" s="12" t="s">
        <v>19</v>
      </c>
      <c r="E602" s="13">
        <v>192</v>
      </c>
      <c r="F602" s="13">
        <v>156</v>
      </c>
      <c r="G602" s="16">
        <v>6214.4</v>
      </c>
      <c r="H602" s="16">
        <v>6214.4</v>
      </c>
      <c r="I602" s="17">
        <v>776.88</v>
      </c>
      <c r="J602" s="16">
        <v>5437.52</v>
      </c>
      <c r="K602" s="15"/>
      <c r="L602" s="17">
        <v>388.44</v>
      </c>
      <c r="M602" s="15"/>
      <c r="N602" s="15"/>
      <c r="O602" s="16">
        <v>6214.4</v>
      </c>
      <c r="P602" s="16">
        <v>1165.32</v>
      </c>
      <c r="Q602" s="16">
        <v>5049.08</v>
      </c>
      <c r="R602" s="16">
        <v>32.369999999999997</v>
      </c>
      <c r="S602" s="16">
        <v>32.369999999999997</v>
      </c>
      <c r="T602" s="16">
        <f t="shared" si="87"/>
        <v>388.43999999999994</v>
      </c>
      <c r="U602" s="16">
        <f t="shared" si="88"/>
        <v>4660.6400000000003</v>
      </c>
      <c r="V602" s="16">
        <f t="shared" si="89"/>
        <v>388.43999999999994</v>
      </c>
      <c r="W602" s="16">
        <f t="shared" si="90"/>
        <v>4272.2000000000007</v>
      </c>
      <c r="X602" s="16">
        <f t="shared" si="89"/>
        <v>388.43999999999994</v>
      </c>
      <c r="Y602" s="16">
        <f t="shared" si="91"/>
        <v>3883.7600000000007</v>
      </c>
      <c r="Z602" s="16">
        <f t="shared" si="92"/>
        <v>388.43999999999994</v>
      </c>
      <c r="AA602" s="16">
        <f t="shared" si="93"/>
        <v>3495.3200000000006</v>
      </c>
      <c r="AB602" s="16">
        <f t="shared" si="94"/>
        <v>388.43999999999994</v>
      </c>
      <c r="AC602" s="16">
        <f t="shared" si="95"/>
        <v>3106.8800000000006</v>
      </c>
    </row>
    <row r="603" spans="1:29" s="8" customFormat="1" ht="12" hidden="1" outlineLevel="1" x14ac:dyDescent="0.2">
      <c r="A603" s="12" t="s">
        <v>2579</v>
      </c>
      <c r="B603" s="13" t="s">
        <v>2580</v>
      </c>
      <c r="C603" s="14">
        <v>44542</v>
      </c>
      <c r="D603" s="12" t="s">
        <v>19</v>
      </c>
      <c r="E603" s="13">
        <v>192</v>
      </c>
      <c r="F603" s="13">
        <v>156</v>
      </c>
      <c r="G603" s="16">
        <v>6214.4</v>
      </c>
      <c r="H603" s="16">
        <v>6214.4</v>
      </c>
      <c r="I603" s="17">
        <v>776.88</v>
      </c>
      <c r="J603" s="16">
        <v>5437.52</v>
      </c>
      <c r="K603" s="15"/>
      <c r="L603" s="17">
        <v>388.44</v>
      </c>
      <c r="M603" s="15"/>
      <c r="N603" s="15"/>
      <c r="O603" s="16">
        <v>6214.4</v>
      </c>
      <c r="P603" s="16">
        <v>1165.32</v>
      </c>
      <c r="Q603" s="16">
        <v>5049.08</v>
      </c>
      <c r="R603" s="16">
        <v>32.369999999999997</v>
      </c>
      <c r="S603" s="16">
        <v>32.369999999999997</v>
      </c>
      <c r="T603" s="16">
        <f t="shared" si="87"/>
        <v>388.43999999999994</v>
      </c>
      <c r="U603" s="16">
        <f t="shared" si="88"/>
        <v>4660.6400000000003</v>
      </c>
      <c r="V603" s="16">
        <f t="shared" si="89"/>
        <v>388.43999999999994</v>
      </c>
      <c r="W603" s="16">
        <f t="shared" si="90"/>
        <v>4272.2000000000007</v>
      </c>
      <c r="X603" s="16">
        <f t="shared" si="89"/>
        <v>388.43999999999994</v>
      </c>
      <c r="Y603" s="16">
        <f t="shared" si="91"/>
        <v>3883.7600000000007</v>
      </c>
      <c r="Z603" s="16">
        <f t="shared" si="92"/>
        <v>388.43999999999994</v>
      </c>
      <c r="AA603" s="16">
        <f t="shared" si="93"/>
        <v>3495.3200000000006</v>
      </c>
      <c r="AB603" s="16">
        <f t="shared" si="94"/>
        <v>388.43999999999994</v>
      </c>
      <c r="AC603" s="16">
        <f t="shared" si="95"/>
        <v>3106.8800000000006</v>
      </c>
    </row>
    <row r="604" spans="1:29" s="8" customFormat="1" ht="12" hidden="1" outlineLevel="1" x14ac:dyDescent="0.2">
      <c r="A604" s="12" t="s">
        <v>2581</v>
      </c>
      <c r="B604" s="13" t="s">
        <v>2582</v>
      </c>
      <c r="C604" s="14">
        <v>44542</v>
      </c>
      <c r="D604" s="12" t="s">
        <v>19</v>
      </c>
      <c r="E604" s="13">
        <v>192</v>
      </c>
      <c r="F604" s="13">
        <v>156</v>
      </c>
      <c r="G604" s="16">
        <v>6214.4</v>
      </c>
      <c r="H604" s="16">
        <v>6214.4</v>
      </c>
      <c r="I604" s="17">
        <v>776.88</v>
      </c>
      <c r="J604" s="16">
        <v>5437.52</v>
      </c>
      <c r="K604" s="15"/>
      <c r="L604" s="17">
        <v>388.44</v>
      </c>
      <c r="M604" s="15"/>
      <c r="N604" s="15"/>
      <c r="O604" s="16">
        <v>6214.4</v>
      </c>
      <c r="P604" s="16">
        <v>1165.32</v>
      </c>
      <c r="Q604" s="16">
        <v>5049.08</v>
      </c>
      <c r="R604" s="16">
        <v>32.369999999999997</v>
      </c>
      <c r="S604" s="16">
        <v>32.369999999999997</v>
      </c>
      <c r="T604" s="16">
        <f t="shared" si="87"/>
        <v>388.43999999999994</v>
      </c>
      <c r="U604" s="16">
        <f t="shared" si="88"/>
        <v>4660.6400000000003</v>
      </c>
      <c r="V604" s="16">
        <f t="shared" si="89"/>
        <v>388.43999999999994</v>
      </c>
      <c r="W604" s="16">
        <f t="shared" si="90"/>
        <v>4272.2000000000007</v>
      </c>
      <c r="X604" s="16">
        <f t="shared" si="89"/>
        <v>388.43999999999994</v>
      </c>
      <c r="Y604" s="16">
        <f t="shared" si="91"/>
        <v>3883.7600000000007</v>
      </c>
      <c r="Z604" s="16">
        <f t="shared" si="92"/>
        <v>388.43999999999994</v>
      </c>
      <c r="AA604" s="16">
        <f t="shared" si="93"/>
        <v>3495.3200000000006</v>
      </c>
      <c r="AB604" s="16">
        <f t="shared" si="94"/>
        <v>388.43999999999994</v>
      </c>
      <c r="AC604" s="16">
        <f t="shared" si="95"/>
        <v>3106.8800000000006</v>
      </c>
    </row>
    <row r="605" spans="1:29" s="8" customFormat="1" ht="12" hidden="1" outlineLevel="1" x14ac:dyDescent="0.2">
      <c r="A605" s="12" t="s">
        <v>2583</v>
      </c>
      <c r="B605" s="13" t="s">
        <v>2584</v>
      </c>
      <c r="C605" s="14">
        <v>44542</v>
      </c>
      <c r="D605" s="12" t="s">
        <v>19</v>
      </c>
      <c r="E605" s="13">
        <v>192</v>
      </c>
      <c r="F605" s="13">
        <v>156</v>
      </c>
      <c r="G605" s="16">
        <v>6214.4</v>
      </c>
      <c r="H605" s="16">
        <v>6214.4</v>
      </c>
      <c r="I605" s="17">
        <v>776.88</v>
      </c>
      <c r="J605" s="16">
        <v>5437.52</v>
      </c>
      <c r="K605" s="15"/>
      <c r="L605" s="17">
        <v>388.44</v>
      </c>
      <c r="M605" s="15"/>
      <c r="N605" s="15"/>
      <c r="O605" s="16">
        <v>6214.4</v>
      </c>
      <c r="P605" s="16">
        <v>1165.32</v>
      </c>
      <c r="Q605" s="16">
        <v>5049.08</v>
      </c>
      <c r="R605" s="16">
        <v>32.369999999999997</v>
      </c>
      <c r="S605" s="16">
        <v>32.369999999999997</v>
      </c>
      <c r="T605" s="16">
        <f t="shared" si="87"/>
        <v>388.43999999999994</v>
      </c>
      <c r="U605" s="16">
        <f t="shared" si="88"/>
        <v>4660.6400000000003</v>
      </c>
      <c r="V605" s="16">
        <f t="shared" si="89"/>
        <v>388.43999999999994</v>
      </c>
      <c r="W605" s="16">
        <f t="shared" si="90"/>
        <v>4272.2000000000007</v>
      </c>
      <c r="X605" s="16">
        <f t="shared" si="89"/>
        <v>388.43999999999994</v>
      </c>
      <c r="Y605" s="16">
        <f t="shared" si="91"/>
        <v>3883.7600000000007</v>
      </c>
      <c r="Z605" s="16">
        <f t="shared" si="92"/>
        <v>388.43999999999994</v>
      </c>
      <c r="AA605" s="16">
        <f t="shared" si="93"/>
        <v>3495.3200000000006</v>
      </c>
      <c r="AB605" s="16">
        <f t="shared" si="94"/>
        <v>388.43999999999994</v>
      </c>
      <c r="AC605" s="16">
        <f t="shared" si="95"/>
        <v>3106.8800000000006</v>
      </c>
    </row>
    <row r="606" spans="1:29" s="8" customFormat="1" ht="12" hidden="1" outlineLevel="1" x14ac:dyDescent="0.2">
      <c r="A606" s="12" t="s">
        <v>2585</v>
      </c>
      <c r="B606" s="13" t="s">
        <v>2586</v>
      </c>
      <c r="C606" s="14">
        <v>44542</v>
      </c>
      <c r="D606" s="12" t="s">
        <v>19</v>
      </c>
      <c r="E606" s="13">
        <v>192</v>
      </c>
      <c r="F606" s="13">
        <v>156</v>
      </c>
      <c r="G606" s="16">
        <v>6214.4</v>
      </c>
      <c r="H606" s="16">
        <v>6214.4</v>
      </c>
      <c r="I606" s="17">
        <v>776.88</v>
      </c>
      <c r="J606" s="16">
        <v>5437.52</v>
      </c>
      <c r="K606" s="15"/>
      <c r="L606" s="17">
        <v>388.44</v>
      </c>
      <c r="M606" s="15"/>
      <c r="N606" s="15"/>
      <c r="O606" s="16">
        <v>6214.4</v>
      </c>
      <c r="P606" s="16">
        <v>1165.32</v>
      </c>
      <c r="Q606" s="16">
        <v>5049.08</v>
      </c>
      <c r="R606" s="16">
        <v>32.369999999999997</v>
      </c>
      <c r="S606" s="16">
        <v>32.369999999999997</v>
      </c>
      <c r="T606" s="16">
        <f t="shared" si="87"/>
        <v>388.43999999999994</v>
      </c>
      <c r="U606" s="16">
        <f t="shared" si="88"/>
        <v>4660.6400000000003</v>
      </c>
      <c r="V606" s="16">
        <f t="shared" si="89"/>
        <v>388.43999999999994</v>
      </c>
      <c r="W606" s="16">
        <f t="shared" si="90"/>
        <v>4272.2000000000007</v>
      </c>
      <c r="X606" s="16">
        <f t="shared" si="89"/>
        <v>388.43999999999994</v>
      </c>
      <c r="Y606" s="16">
        <f t="shared" si="91"/>
        <v>3883.7600000000007</v>
      </c>
      <c r="Z606" s="16">
        <f t="shared" si="92"/>
        <v>388.43999999999994</v>
      </c>
      <c r="AA606" s="16">
        <f t="shared" si="93"/>
        <v>3495.3200000000006</v>
      </c>
      <c r="AB606" s="16">
        <f t="shared" si="94"/>
        <v>388.43999999999994</v>
      </c>
      <c r="AC606" s="16">
        <f t="shared" si="95"/>
        <v>3106.8800000000006</v>
      </c>
    </row>
    <row r="607" spans="1:29" s="8" customFormat="1" ht="12" hidden="1" outlineLevel="1" x14ac:dyDescent="0.2">
      <c r="A607" s="12" t="s">
        <v>2587</v>
      </c>
      <c r="B607" s="13" t="s">
        <v>2588</v>
      </c>
      <c r="C607" s="14">
        <v>44542</v>
      </c>
      <c r="D607" s="12" t="s">
        <v>19</v>
      </c>
      <c r="E607" s="13">
        <v>192</v>
      </c>
      <c r="F607" s="13">
        <v>156</v>
      </c>
      <c r="G607" s="16">
        <v>6214.4</v>
      </c>
      <c r="H607" s="16">
        <v>6214.4</v>
      </c>
      <c r="I607" s="17">
        <v>776.88</v>
      </c>
      <c r="J607" s="16">
        <v>5437.52</v>
      </c>
      <c r="K607" s="15"/>
      <c r="L607" s="17">
        <v>388.44</v>
      </c>
      <c r="M607" s="15"/>
      <c r="N607" s="15"/>
      <c r="O607" s="16">
        <v>6214.4</v>
      </c>
      <c r="P607" s="16">
        <v>1165.32</v>
      </c>
      <c r="Q607" s="16">
        <v>5049.08</v>
      </c>
      <c r="R607" s="16">
        <v>32.369999999999997</v>
      </c>
      <c r="S607" s="16">
        <v>32.369999999999997</v>
      </c>
      <c r="T607" s="16">
        <f t="shared" si="87"/>
        <v>388.43999999999994</v>
      </c>
      <c r="U607" s="16">
        <f t="shared" si="88"/>
        <v>4660.6400000000003</v>
      </c>
      <c r="V607" s="16">
        <f t="shared" si="89"/>
        <v>388.43999999999994</v>
      </c>
      <c r="W607" s="16">
        <f t="shared" si="90"/>
        <v>4272.2000000000007</v>
      </c>
      <c r="X607" s="16">
        <f t="shared" si="89"/>
        <v>388.43999999999994</v>
      </c>
      <c r="Y607" s="16">
        <f t="shared" si="91"/>
        <v>3883.7600000000007</v>
      </c>
      <c r="Z607" s="16">
        <f t="shared" si="92"/>
        <v>388.43999999999994</v>
      </c>
      <c r="AA607" s="16">
        <f t="shared" si="93"/>
        <v>3495.3200000000006</v>
      </c>
      <c r="AB607" s="16">
        <f t="shared" si="94"/>
        <v>388.43999999999994</v>
      </c>
      <c r="AC607" s="16">
        <f t="shared" si="95"/>
        <v>3106.8800000000006</v>
      </c>
    </row>
    <row r="608" spans="1:29" s="8" customFormat="1" ht="12" hidden="1" outlineLevel="1" x14ac:dyDescent="0.2">
      <c r="A608" s="12" t="s">
        <v>3377</v>
      </c>
      <c r="B608" s="13" t="s">
        <v>3378</v>
      </c>
      <c r="C608" s="14">
        <v>44542</v>
      </c>
      <c r="D608" s="12" t="s">
        <v>19</v>
      </c>
      <c r="E608" s="13">
        <v>192</v>
      </c>
      <c r="F608" s="13">
        <v>156</v>
      </c>
      <c r="G608" s="16">
        <v>8438.17</v>
      </c>
      <c r="H608" s="16">
        <v>8438.17</v>
      </c>
      <c r="I608" s="16">
        <v>1054.8</v>
      </c>
      <c r="J608" s="16">
        <v>7383.37</v>
      </c>
      <c r="K608" s="15"/>
      <c r="L608" s="17">
        <v>527.4</v>
      </c>
      <c r="M608" s="15"/>
      <c r="N608" s="15"/>
      <c r="O608" s="16">
        <v>8438.17</v>
      </c>
      <c r="P608" s="16">
        <v>1582.2</v>
      </c>
      <c r="Q608" s="16">
        <v>6855.97</v>
      </c>
      <c r="R608" s="16">
        <v>43.95</v>
      </c>
      <c r="S608" s="16">
        <v>43.95</v>
      </c>
      <c r="T608" s="16">
        <f t="shared" si="87"/>
        <v>527.40000000000009</v>
      </c>
      <c r="U608" s="16">
        <f t="shared" si="88"/>
        <v>6328.57</v>
      </c>
      <c r="V608" s="16">
        <f t="shared" si="89"/>
        <v>527.40000000000009</v>
      </c>
      <c r="W608" s="16">
        <f t="shared" si="90"/>
        <v>5801.17</v>
      </c>
      <c r="X608" s="16">
        <f t="shared" si="89"/>
        <v>527.40000000000009</v>
      </c>
      <c r="Y608" s="16">
        <f t="shared" si="91"/>
        <v>5273.77</v>
      </c>
      <c r="Z608" s="16">
        <f t="shared" si="92"/>
        <v>527.40000000000009</v>
      </c>
      <c r="AA608" s="16">
        <f t="shared" si="93"/>
        <v>4746.3700000000008</v>
      </c>
      <c r="AB608" s="16">
        <f t="shared" si="94"/>
        <v>527.40000000000009</v>
      </c>
      <c r="AC608" s="16">
        <f t="shared" si="95"/>
        <v>4218.9700000000012</v>
      </c>
    </row>
    <row r="609" spans="1:29" s="8" customFormat="1" ht="12" hidden="1" outlineLevel="1" x14ac:dyDescent="0.2">
      <c r="A609" s="12" t="s">
        <v>3379</v>
      </c>
      <c r="B609" s="13" t="s">
        <v>3380</v>
      </c>
      <c r="C609" s="14">
        <v>44542</v>
      </c>
      <c r="D609" s="12" t="s">
        <v>19</v>
      </c>
      <c r="E609" s="13">
        <v>192</v>
      </c>
      <c r="F609" s="13">
        <v>156</v>
      </c>
      <c r="G609" s="16">
        <v>8438.17</v>
      </c>
      <c r="H609" s="16">
        <v>8438.17</v>
      </c>
      <c r="I609" s="16">
        <v>1054.8</v>
      </c>
      <c r="J609" s="16">
        <v>7383.37</v>
      </c>
      <c r="K609" s="15"/>
      <c r="L609" s="17">
        <v>527.4</v>
      </c>
      <c r="M609" s="15"/>
      <c r="N609" s="15"/>
      <c r="O609" s="16">
        <v>8438.17</v>
      </c>
      <c r="P609" s="16">
        <v>1582.2</v>
      </c>
      <c r="Q609" s="16">
        <v>6855.97</v>
      </c>
      <c r="R609" s="16">
        <v>43.95</v>
      </c>
      <c r="S609" s="16">
        <v>43.95</v>
      </c>
      <c r="T609" s="16">
        <f t="shared" si="87"/>
        <v>527.40000000000009</v>
      </c>
      <c r="U609" s="16">
        <f t="shared" si="88"/>
        <v>6328.57</v>
      </c>
      <c r="V609" s="16">
        <f t="shared" si="89"/>
        <v>527.40000000000009</v>
      </c>
      <c r="W609" s="16">
        <f t="shared" si="90"/>
        <v>5801.17</v>
      </c>
      <c r="X609" s="16">
        <f t="shared" si="89"/>
        <v>527.40000000000009</v>
      </c>
      <c r="Y609" s="16">
        <f t="shared" si="91"/>
        <v>5273.77</v>
      </c>
      <c r="Z609" s="16">
        <f t="shared" si="92"/>
        <v>527.40000000000009</v>
      </c>
      <c r="AA609" s="16">
        <f t="shared" si="93"/>
        <v>4746.3700000000008</v>
      </c>
      <c r="AB609" s="16">
        <f t="shared" si="94"/>
        <v>527.40000000000009</v>
      </c>
      <c r="AC609" s="16">
        <f t="shared" si="95"/>
        <v>4218.9700000000012</v>
      </c>
    </row>
    <row r="610" spans="1:29" s="8" customFormat="1" ht="12" hidden="1" outlineLevel="1" x14ac:dyDescent="0.2">
      <c r="A610" s="12" t="s">
        <v>3381</v>
      </c>
      <c r="B610" s="13" t="s">
        <v>3382</v>
      </c>
      <c r="C610" s="14">
        <v>44542</v>
      </c>
      <c r="D610" s="12" t="s">
        <v>19</v>
      </c>
      <c r="E610" s="13">
        <v>192</v>
      </c>
      <c r="F610" s="13">
        <v>156</v>
      </c>
      <c r="G610" s="16">
        <v>8438.17</v>
      </c>
      <c r="H610" s="16">
        <v>8438.17</v>
      </c>
      <c r="I610" s="16">
        <v>1054.8</v>
      </c>
      <c r="J610" s="16">
        <v>7383.37</v>
      </c>
      <c r="K610" s="15"/>
      <c r="L610" s="17">
        <v>527.4</v>
      </c>
      <c r="M610" s="15"/>
      <c r="N610" s="15"/>
      <c r="O610" s="16">
        <v>8438.17</v>
      </c>
      <c r="P610" s="16">
        <v>1582.2</v>
      </c>
      <c r="Q610" s="16">
        <v>6855.97</v>
      </c>
      <c r="R610" s="16">
        <v>43.95</v>
      </c>
      <c r="S610" s="16">
        <v>43.95</v>
      </c>
      <c r="T610" s="16">
        <f t="shared" si="87"/>
        <v>527.40000000000009</v>
      </c>
      <c r="U610" s="16">
        <f t="shared" si="88"/>
        <v>6328.57</v>
      </c>
      <c r="V610" s="16">
        <f t="shared" si="89"/>
        <v>527.40000000000009</v>
      </c>
      <c r="W610" s="16">
        <f t="shared" si="90"/>
        <v>5801.17</v>
      </c>
      <c r="X610" s="16">
        <f t="shared" si="89"/>
        <v>527.40000000000009</v>
      </c>
      <c r="Y610" s="16">
        <f t="shared" si="91"/>
        <v>5273.77</v>
      </c>
      <c r="Z610" s="16">
        <f t="shared" si="92"/>
        <v>527.40000000000009</v>
      </c>
      <c r="AA610" s="16">
        <f t="shared" si="93"/>
        <v>4746.3700000000008</v>
      </c>
      <c r="AB610" s="16">
        <f t="shared" si="94"/>
        <v>527.40000000000009</v>
      </c>
      <c r="AC610" s="16">
        <f t="shared" si="95"/>
        <v>4218.9700000000012</v>
      </c>
    </row>
    <row r="611" spans="1:29" s="8" customFormat="1" ht="12" hidden="1" outlineLevel="1" x14ac:dyDescent="0.2">
      <c r="A611" s="12" t="s">
        <v>3383</v>
      </c>
      <c r="B611" s="13" t="s">
        <v>3384</v>
      </c>
      <c r="C611" s="14">
        <v>44542</v>
      </c>
      <c r="D611" s="12" t="s">
        <v>19</v>
      </c>
      <c r="E611" s="13">
        <v>192</v>
      </c>
      <c r="F611" s="13">
        <v>156</v>
      </c>
      <c r="G611" s="16">
        <v>8438.17</v>
      </c>
      <c r="H611" s="16">
        <v>8438.17</v>
      </c>
      <c r="I611" s="16">
        <v>1054.8</v>
      </c>
      <c r="J611" s="16">
        <v>7383.37</v>
      </c>
      <c r="K611" s="15"/>
      <c r="L611" s="17">
        <v>527.4</v>
      </c>
      <c r="M611" s="15"/>
      <c r="N611" s="15"/>
      <c r="O611" s="16">
        <v>8438.17</v>
      </c>
      <c r="P611" s="16">
        <v>1582.2</v>
      </c>
      <c r="Q611" s="16">
        <v>6855.97</v>
      </c>
      <c r="R611" s="16">
        <v>43.95</v>
      </c>
      <c r="S611" s="16">
        <v>43.95</v>
      </c>
      <c r="T611" s="16">
        <f t="shared" si="87"/>
        <v>527.40000000000009</v>
      </c>
      <c r="U611" s="16">
        <f t="shared" si="88"/>
        <v>6328.57</v>
      </c>
      <c r="V611" s="16">
        <f t="shared" si="89"/>
        <v>527.40000000000009</v>
      </c>
      <c r="W611" s="16">
        <f t="shared" si="90"/>
        <v>5801.17</v>
      </c>
      <c r="X611" s="16">
        <f t="shared" si="89"/>
        <v>527.40000000000009</v>
      </c>
      <c r="Y611" s="16">
        <f t="shared" si="91"/>
        <v>5273.77</v>
      </c>
      <c r="Z611" s="16">
        <f t="shared" si="92"/>
        <v>527.40000000000009</v>
      </c>
      <c r="AA611" s="16">
        <f t="shared" si="93"/>
        <v>4746.3700000000008</v>
      </c>
      <c r="AB611" s="16">
        <f t="shared" si="94"/>
        <v>527.40000000000009</v>
      </c>
      <c r="AC611" s="16">
        <f t="shared" si="95"/>
        <v>4218.9700000000012</v>
      </c>
    </row>
    <row r="612" spans="1:29" s="8" customFormat="1" ht="12" hidden="1" outlineLevel="1" x14ac:dyDescent="0.2">
      <c r="A612" s="12" t="s">
        <v>3385</v>
      </c>
      <c r="B612" s="13" t="s">
        <v>3386</v>
      </c>
      <c r="C612" s="14">
        <v>44542</v>
      </c>
      <c r="D612" s="12" t="s">
        <v>19</v>
      </c>
      <c r="E612" s="13">
        <v>192</v>
      </c>
      <c r="F612" s="13">
        <v>156</v>
      </c>
      <c r="G612" s="16">
        <v>8438.17</v>
      </c>
      <c r="H612" s="16">
        <v>8438.17</v>
      </c>
      <c r="I612" s="16">
        <v>1054.8</v>
      </c>
      <c r="J612" s="16">
        <v>7383.37</v>
      </c>
      <c r="K612" s="15"/>
      <c r="L612" s="17">
        <v>527.4</v>
      </c>
      <c r="M612" s="15"/>
      <c r="N612" s="15"/>
      <c r="O612" s="16">
        <v>8438.17</v>
      </c>
      <c r="P612" s="16">
        <v>1582.2</v>
      </c>
      <c r="Q612" s="16">
        <v>6855.97</v>
      </c>
      <c r="R612" s="16">
        <v>43.95</v>
      </c>
      <c r="S612" s="16">
        <v>43.95</v>
      </c>
      <c r="T612" s="16">
        <f t="shared" si="87"/>
        <v>527.40000000000009</v>
      </c>
      <c r="U612" s="16">
        <f t="shared" si="88"/>
        <v>6328.57</v>
      </c>
      <c r="V612" s="16">
        <f t="shared" si="89"/>
        <v>527.40000000000009</v>
      </c>
      <c r="W612" s="16">
        <f t="shared" si="90"/>
        <v>5801.17</v>
      </c>
      <c r="X612" s="16">
        <f t="shared" si="89"/>
        <v>527.40000000000009</v>
      </c>
      <c r="Y612" s="16">
        <f t="shared" si="91"/>
        <v>5273.77</v>
      </c>
      <c r="Z612" s="16">
        <f t="shared" si="92"/>
        <v>527.40000000000009</v>
      </c>
      <c r="AA612" s="16">
        <f t="shared" si="93"/>
        <v>4746.3700000000008</v>
      </c>
      <c r="AB612" s="16">
        <f t="shared" si="94"/>
        <v>527.40000000000009</v>
      </c>
      <c r="AC612" s="16">
        <f t="shared" si="95"/>
        <v>4218.9700000000012</v>
      </c>
    </row>
    <row r="613" spans="1:29" s="8" customFormat="1" ht="12" hidden="1" outlineLevel="1" x14ac:dyDescent="0.2">
      <c r="A613" s="12" t="s">
        <v>3387</v>
      </c>
      <c r="B613" s="13" t="s">
        <v>3388</v>
      </c>
      <c r="C613" s="14">
        <v>44542</v>
      </c>
      <c r="D613" s="12" t="s">
        <v>19</v>
      </c>
      <c r="E613" s="13">
        <v>192</v>
      </c>
      <c r="F613" s="13">
        <v>156</v>
      </c>
      <c r="G613" s="16">
        <v>8438.17</v>
      </c>
      <c r="H613" s="16">
        <v>8438.17</v>
      </c>
      <c r="I613" s="16">
        <v>1054.8</v>
      </c>
      <c r="J613" s="16">
        <v>7383.37</v>
      </c>
      <c r="K613" s="15"/>
      <c r="L613" s="17">
        <v>527.4</v>
      </c>
      <c r="M613" s="15"/>
      <c r="N613" s="15"/>
      <c r="O613" s="16">
        <v>8438.17</v>
      </c>
      <c r="P613" s="16">
        <v>1582.2</v>
      </c>
      <c r="Q613" s="16">
        <v>6855.97</v>
      </c>
      <c r="R613" s="16">
        <v>43.95</v>
      </c>
      <c r="S613" s="16">
        <v>43.95</v>
      </c>
      <c r="T613" s="16">
        <f t="shared" si="87"/>
        <v>527.40000000000009</v>
      </c>
      <c r="U613" s="16">
        <f t="shared" si="88"/>
        <v>6328.57</v>
      </c>
      <c r="V613" s="16">
        <f t="shared" si="89"/>
        <v>527.40000000000009</v>
      </c>
      <c r="W613" s="16">
        <f t="shared" si="90"/>
        <v>5801.17</v>
      </c>
      <c r="X613" s="16">
        <f t="shared" si="89"/>
        <v>527.40000000000009</v>
      </c>
      <c r="Y613" s="16">
        <f t="shared" si="91"/>
        <v>5273.77</v>
      </c>
      <c r="Z613" s="16">
        <f t="shared" si="92"/>
        <v>527.40000000000009</v>
      </c>
      <c r="AA613" s="16">
        <f t="shared" si="93"/>
        <v>4746.3700000000008</v>
      </c>
      <c r="AB613" s="16">
        <f t="shared" si="94"/>
        <v>527.40000000000009</v>
      </c>
      <c r="AC613" s="16">
        <f t="shared" si="95"/>
        <v>4218.9700000000012</v>
      </c>
    </row>
    <row r="614" spans="1:29" s="8" customFormat="1" ht="12" hidden="1" outlineLevel="1" x14ac:dyDescent="0.2">
      <c r="A614" s="12" t="s">
        <v>3389</v>
      </c>
      <c r="B614" s="13" t="s">
        <v>3390</v>
      </c>
      <c r="C614" s="14">
        <v>44542</v>
      </c>
      <c r="D614" s="12" t="s">
        <v>19</v>
      </c>
      <c r="E614" s="13">
        <v>192</v>
      </c>
      <c r="F614" s="13">
        <v>156</v>
      </c>
      <c r="G614" s="16">
        <v>8438.17</v>
      </c>
      <c r="H614" s="16">
        <v>8438.17</v>
      </c>
      <c r="I614" s="16">
        <v>1054.8</v>
      </c>
      <c r="J614" s="16">
        <v>7383.37</v>
      </c>
      <c r="K614" s="15"/>
      <c r="L614" s="17">
        <v>527.4</v>
      </c>
      <c r="M614" s="15"/>
      <c r="N614" s="15"/>
      <c r="O614" s="16">
        <v>8438.17</v>
      </c>
      <c r="P614" s="16">
        <v>1582.2</v>
      </c>
      <c r="Q614" s="16">
        <v>6855.97</v>
      </c>
      <c r="R614" s="16">
        <v>43.95</v>
      </c>
      <c r="S614" s="16">
        <v>43.95</v>
      </c>
      <c r="T614" s="16">
        <f t="shared" si="87"/>
        <v>527.40000000000009</v>
      </c>
      <c r="U614" s="16">
        <f t="shared" si="88"/>
        <v>6328.57</v>
      </c>
      <c r="V614" s="16">
        <f t="shared" si="89"/>
        <v>527.40000000000009</v>
      </c>
      <c r="W614" s="16">
        <f t="shared" si="90"/>
        <v>5801.17</v>
      </c>
      <c r="X614" s="16">
        <f t="shared" si="89"/>
        <v>527.40000000000009</v>
      </c>
      <c r="Y614" s="16">
        <f t="shared" si="91"/>
        <v>5273.77</v>
      </c>
      <c r="Z614" s="16">
        <f t="shared" si="92"/>
        <v>527.40000000000009</v>
      </c>
      <c r="AA614" s="16">
        <f t="shared" si="93"/>
        <v>4746.3700000000008</v>
      </c>
      <c r="AB614" s="16">
        <f t="shared" si="94"/>
        <v>527.40000000000009</v>
      </c>
      <c r="AC614" s="16">
        <f t="shared" si="95"/>
        <v>4218.9700000000012</v>
      </c>
    </row>
    <row r="615" spans="1:29" s="8" customFormat="1" ht="12" hidden="1" outlineLevel="1" x14ac:dyDescent="0.2">
      <c r="A615" s="12" t="s">
        <v>3391</v>
      </c>
      <c r="B615" s="13" t="s">
        <v>3392</v>
      </c>
      <c r="C615" s="14">
        <v>44542</v>
      </c>
      <c r="D615" s="12" t="s">
        <v>19</v>
      </c>
      <c r="E615" s="13">
        <v>192</v>
      </c>
      <c r="F615" s="13">
        <v>156</v>
      </c>
      <c r="G615" s="16">
        <v>8438.17</v>
      </c>
      <c r="H615" s="16">
        <v>8438.17</v>
      </c>
      <c r="I615" s="16">
        <v>1054.8</v>
      </c>
      <c r="J615" s="16">
        <v>7383.37</v>
      </c>
      <c r="K615" s="15"/>
      <c r="L615" s="17">
        <v>527.4</v>
      </c>
      <c r="M615" s="15"/>
      <c r="N615" s="15"/>
      <c r="O615" s="16">
        <v>8438.17</v>
      </c>
      <c r="P615" s="16">
        <v>1582.2</v>
      </c>
      <c r="Q615" s="16">
        <v>6855.97</v>
      </c>
      <c r="R615" s="16">
        <v>43.95</v>
      </c>
      <c r="S615" s="16">
        <v>43.95</v>
      </c>
      <c r="T615" s="16">
        <f t="shared" si="87"/>
        <v>527.40000000000009</v>
      </c>
      <c r="U615" s="16">
        <f t="shared" si="88"/>
        <v>6328.57</v>
      </c>
      <c r="V615" s="16">
        <f t="shared" si="89"/>
        <v>527.40000000000009</v>
      </c>
      <c r="W615" s="16">
        <f t="shared" si="90"/>
        <v>5801.17</v>
      </c>
      <c r="X615" s="16">
        <f t="shared" si="89"/>
        <v>527.40000000000009</v>
      </c>
      <c r="Y615" s="16">
        <f t="shared" si="91"/>
        <v>5273.77</v>
      </c>
      <c r="Z615" s="16">
        <f t="shared" si="92"/>
        <v>527.40000000000009</v>
      </c>
      <c r="AA615" s="16">
        <f t="shared" si="93"/>
        <v>4746.3700000000008</v>
      </c>
      <c r="AB615" s="16">
        <f t="shared" si="94"/>
        <v>527.40000000000009</v>
      </c>
      <c r="AC615" s="16">
        <f t="shared" si="95"/>
        <v>4218.9700000000012</v>
      </c>
    </row>
    <row r="616" spans="1:29" s="8" customFormat="1" ht="12" hidden="1" outlineLevel="1" x14ac:dyDescent="0.2">
      <c r="A616" s="12" t="s">
        <v>3393</v>
      </c>
      <c r="B616" s="13" t="s">
        <v>3394</v>
      </c>
      <c r="C616" s="14">
        <v>44542</v>
      </c>
      <c r="D616" s="12" t="s">
        <v>19</v>
      </c>
      <c r="E616" s="13">
        <v>192</v>
      </c>
      <c r="F616" s="13">
        <v>156</v>
      </c>
      <c r="G616" s="16">
        <v>8438.17</v>
      </c>
      <c r="H616" s="16">
        <v>8438.17</v>
      </c>
      <c r="I616" s="16">
        <v>1054.8</v>
      </c>
      <c r="J616" s="16">
        <v>7383.37</v>
      </c>
      <c r="K616" s="15"/>
      <c r="L616" s="17">
        <v>527.4</v>
      </c>
      <c r="M616" s="15"/>
      <c r="N616" s="15"/>
      <c r="O616" s="16">
        <v>8438.17</v>
      </c>
      <c r="P616" s="16">
        <v>1582.2</v>
      </c>
      <c r="Q616" s="16">
        <v>6855.97</v>
      </c>
      <c r="R616" s="16">
        <v>43.95</v>
      </c>
      <c r="S616" s="16">
        <v>43.95</v>
      </c>
      <c r="T616" s="16">
        <f t="shared" si="87"/>
        <v>527.40000000000009</v>
      </c>
      <c r="U616" s="16">
        <f t="shared" si="88"/>
        <v>6328.57</v>
      </c>
      <c r="V616" s="16">
        <f t="shared" si="89"/>
        <v>527.40000000000009</v>
      </c>
      <c r="W616" s="16">
        <f t="shared" si="90"/>
        <v>5801.17</v>
      </c>
      <c r="X616" s="16">
        <f t="shared" si="89"/>
        <v>527.40000000000009</v>
      </c>
      <c r="Y616" s="16">
        <f t="shared" si="91"/>
        <v>5273.77</v>
      </c>
      <c r="Z616" s="16">
        <f t="shared" si="92"/>
        <v>527.40000000000009</v>
      </c>
      <c r="AA616" s="16">
        <f t="shared" si="93"/>
        <v>4746.3700000000008</v>
      </c>
      <c r="AB616" s="16">
        <f t="shared" si="94"/>
        <v>527.40000000000009</v>
      </c>
      <c r="AC616" s="16">
        <f t="shared" si="95"/>
        <v>4218.9700000000012</v>
      </c>
    </row>
    <row r="617" spans="1:29" s="8" customFormat="1" ht="12" hidden="1" outlineLevel="1" x14ac:dyDescent="0.2">
      <c r="A617" s="12" t="s">
        <v>3395</v>
      </c>
      <c r="B617" s="13" t="s">
        <v>3396</v>
      </c>
      <c r="C617" s="14">
        <v>44542</v>
      </c>
      <c r="D617" s="12" t="s">
        <v>19</v>
      </c>
      <c r="E617" s="13">
        <v>192</v>
      </c>
      <c r="F617" s="13">
        <v>156</v>
      </c>
      <c r="G617" s="16">
        <v>8438.17</v>
      </c>
      <c r="H617" s="16">
        <v>8438.17</v>
      </c>
      <c r="I617" s="16">
        <v>1054.8</v>
      </c>
      <c r="J617" s="16">
        <v>7383.37</v>
      </c>
      <c r="K617" s="15"/>
      <c r="L617" s="17">
        <v>527.4</v>
      </c>
      <c r="M617" s="15"/>
      <c r="N617" s="15"/>
      <c r="O617" s="16">
        <v>8438.17</v>
      </c>
      <c r="P617" s="16">
        <v>1582.2</v>
      </c>
      <c r="Q617" s="16">
        <v>6855.97</v>
      </c>
      <c r="R617" s="16">
        <v>43.95</v>
      </c>
      <c r="S617" s="16">
        <v>43.95</v>
      </c>
      <c r="T617" s="16">
        <f t="shared" si="87"/>
        <v>527.40000000000009</v>
      </c>
      <c r="U617" s="16">
        <f t="shared" si="88"/>
        <v>6328.57</v>
      </c>
      <c r="V617" s="16">
        <f t="shared" si="89"/>
        <v>527.40000000000009</v>
      </c>
      <c r="W617" s="16">
        <f t="shared" si="90"/>
        <v>5801.17</v>
      </c>
      <c r="X617" s="16">
        <f t="shared" si="89"/>
        <v>527.40000000000009</v>
      </c>
      <c r="Y617" s="16">
        <f t="shared" si="91"/>
        <v>5273.77</v>
      </c>
      <c r="Z617" s="16">
        <f t="shared" si="92"/>
        <v>527.40000000000009</v>
      </c>
      <c r="AA617" s="16">
        <f t="shared" si="93"/>
        <v>4746.3700000000008</v>
      </c>
      <c r="AB617" s="16">
        <f t="shared" si="94"/>
        <v>527.40000000000009</v>
      </c>
      <c r="AC617" s="16">
        <f t="shared" si="95"/>
        <v>4218.9700000000012</v>
      </c>
    </row>
    <row r="618" spans="1:29" s="8" customFormat="1" ht="12" hidden="1" outlineLevel="1" x14ac:dyDescent="0.2">
      <c r="A618" s="12" t="s">
        <v>3397</v>
      </c>
      <c r="B618" s="13" t="s">
        <v>3398</v>
      </c>
      <c r="C618" s="14">
        <v>44542</v>
      </c>
      <c r="D618" s="12" t="s">
        <v>19</v>
      </c>
      <c r="E618" s="13">
        <v>192</v>
      </c>
      <c r="F618" s="13">
        <v>156</v>
      </c>
      <c r="G618" s="16">
        <v>8438.17</v>
      </c>
      <c r="H618" s="16">
        <v>8438.17</v>
      </c>
      <c r="I618" s="16">
        <v>1054.8</v>
      </c>
      <c r="J618" s="16">
        <v>7383.37</v>
      </c>
      <c r="K618" s="15"/>
      <c r="L618" s="17">
        <v>527.4</v>
      </c>
      <c r="M618" s="15"/>
      <c r="N618" s="15"/>
      <c r="O618" s="16">
        <v>8438.17</v>
      </c>
      <c r="P618" s="16">
        <v>1582.2</v>
      </c>
      <c r="Q618" s="16">
        <v>6855.97</v>
      </c>
      <c r="R618" s="16">
        <v>43.95</v>
      </c>
      <c r="S618" s="16">
        <v>43.95</v>
      </c>
      <c r="T618" s="16">
        <f t="shared" si="87"/>
        <v>527.40000000000009</v>
      </c>
      <c r="U618" s="16">
        <f t="shared" si="88"/>
        <v>6328.57</v>
      </c>
      <c r="V618" s="16">
        <f t="shared" si="89"/>
        <v>527.40000000000009</v>
      </c>
      <c r="W618" s="16">
        <f t="shared" si="90"/>
        <v>5801.17</v>
      </c>
      <c r="X618" s="16">
        <f t="shared" si="89"/>
        <v>527.40000000000009</v>
      </c>
      <c r="Y618" s="16">
        <f t="shared" si="91"/>
        <v>5273.77</v>
      </c>
      <c r="Z618" s="16">
        <f t="shared" si="92"/>
        <v>527.40000000000009</v>
      </c>
      <c r="AA618" s="16">
        <f t="shared" si="93"/>
        <v>4746.3700000000008</v>
      </c>
      <c r="AB618" s="16">
        <f t="shared" si="94"/>
        <v>527.40000000000009</v>
      </c>
      <c r="AC618" s="16">
        <f t="shared" si="95"/>
        <v>4218.9700000000012</v>
      </c>
    </row>
    <row r="619" spans="1:29" s="8" customFormat="1" ht="12" hidden="1" outlineLevel="1" x14ac:dyDescent="0.2">
      <c r="A619" s="12" t="s">
        <v>3399</v>
      </c>
      <c r="B619" s="13" t="s">
        <v>3400</v>
      </c>
      <c r="C619" s="14">
        <v>44542</v>
      </c>
      <c r="D619" s="12" t="s">
        <v>19</v>
      </c>
      <c r="E619" s="13">
        <v>192</v>
      </c>
      <c r="F619" s="13">
        <v>156</v>
      </c>
      <c r="G619" s="16">
        <v>8438.17</v>
      </c>
      <c r="H619" s="16">
        <v>8438.17</v>
      </c>
      <c r="I619" s="16">
        <v>1054.8</v>
      </c>
      <c r="J619" s="16">
        <v>7383.37</v>
      </c>
      <c r="K619" s="15"/>
      <c r="L619" s="17">
        <v>527.4</v>
      </c>
      <c r="M619" s="15"/>
      <c r="N619" s="15"/>
      <c r="O619" s="16">
        <v>8438.17</v>
      </c>
      <c r="P619" s="16">
        <v>1582.2</v>
      </c>
      <c r="Q619" s="16">
        <v>6855.97</v>
      </c>
      <c r="R619" s="16">
        <v>43.95</v>
      </c>
      <c r="S619" s="16">
        <v>43.95</v>
      </c>
      <c r="T619" s="16">
        <f t="shared" si="87"/>
        <v>527.40000000000009</v>
      </c>
      <c r="U619" s="16">
        <f t="shared" si="88"/>
        <v>6328.57</v>
      </c>
      <c r="V619" s="16">
        <f t="shared" si="89"/>
        <v>527.40000000000009</v>
      </c>
      <c r="W619" s="16">
        <f t="shared" si="90"/>
        <v>5801.17</v>
      </c>
      <c r="X619" s="16">
        <f t="shared" si="89"/>
        <v>527.40000000000009</v>
      </c>
      <c r="Y619" s="16">
        <f t="shared" si="91"/>
        <v>5273.77</v>
      </c>
      <c r="Z619" s="16">
        <f t="shared" si="92"/>
        <v>527.40000000000009</v>
      </c>
      <c r="AA619" s="16">
        <f t="shared" si="93"/>
        <v>4746.3700000000008</v>
      </c>
      <c r="AB619" s="16">
        <f t="shared" si="94"/>
        <v>527.40000000000009</v>
      </c>
      <c r="AC619" s="16">
        <f t="shared" si="95"/>
        <v>4218.9700000000012</v>
      </c>
    </row>
    <row r="620" spans="1:29" s="8" customFormat="1" ht="12" hidden="1" outlineLevel="1" x14ac:dyDescent="0.2">
      <c r="A620" s="12" t="s">
        <v>3401</v>
      </c>
      <c r="B620" s="13" t="s">
        <v>3402</v>
      </c>
      <c r="C620" s="14">
        <v>44542</v>
      </c>
      <c r="D620" s="12" t="s">
        <v>19</v>
      </c>
      <c r="E620" s="13">
        <v>192</v>
      </c>
      <c r="F620" s="13">
        <v>156</v>
      </c>
      <c r="G620" s="16">
        <v>8438.17</v>
      </c>
      <c r="H620" s="16">
        <v>8438.17</v>
      </c>
      <c r="I620" s="16">
        <v>1054.8</v>
      </c>
      <c r="J620" s="16">
        <v>7383.37</v>
      </c>
      <c r="K620" s="15"/>
      <c r="L620" s="17">
        <v>527.4</v>
      </c>
      <c r="M620" s="15"/>
      <c r="N620" s="15"/>
      <c r="O620" s="16">
        <v>8438.17</v>
      </c>
      <c r="P620" s="16">
        <v>1582.2</v>
      </c>
      <c r="Q620" s="16">
        <v>6855.97</v>
      </c>
      <c r="R620" s="16">
        <v>43.95</v>
      </c>
      <c r="S620" s="16">
        <v>43.95</v>
      </c>
      <c r="T620" s="16">
        <f t="shared" si="87"/>
        <v>527.40000000000009</v>
      </c>
      <c r="U620" s="16">
        <f t="shared" si="88"/>
        <v>6328.57</v>
      </c>
      <c r="V620" s="16">
        <f t="shared" si="89"/>
        <v>527.40000000000009</v>
      </c>
      <c r="W620" s="16">
        <f t="shared" si="90"/>
        <v>5801.17</v>
      </c>
      <c r="X620" s="16">
        <f t="shared" si="89"/>
        <v>527.40000000000009</v>
      </c>
      <c r="Y620" s="16">
        <f t="shared" si="91"/>
        <v>5273.77</v>
      </c>
      <c r="Z620" s="16">
        <f t="shared" si="92"/>
        <v>527.40000000000009</v>
      </c>
      <c r="AA620" s="16">
        <f t="shared" si="93"/>
        <v>4746.3700000000008</v>
      </c>
      <c r="AB620" s="16">
        <f t="shared" si="94"/>
        <v>527.40000000000009</v>
      </c>
      <c r="AC620" s="16">
        <f t="shared" si="95"/>
        <v>4218.9700000000012</v>
      </c>
    </row>
    <row r="621" spans="1:29" s="8" customFormat="1" ht="12" hidden="1" outlineLevel="1" x14ac:dyDescent="0.2">
      <c r="A621" s="12" t="s">
        <v>3403</v>
      </c>
      <c r="B621" s="13" t="s">
        <v>3404</v>
      </c>
      <c r="C621" s="14">
        <v>44542</v>
      </c>
      <c r="D621" s="12" t="s">
        <v>19</v>
      </c>
      <c r="E621" s="13">
        <v>192</v>
      </c>
      <c r="F621" s="13">
        <v>156</v>
      </c>
      <c r="G621" s="16">
        <v>8438.17</v>
      </c>
      <c r="H621" s="16">
        <v>8438.17</v>
      </c>
      <c r="I621" s="16">
        <v>1054.8</v>
      </c>
      <c r="J621" s="16">
        <v>7383.37</v>
      </c>
      <c r="K621" s="15"/>
      <c r="L621" s="17">
        <v>527.4</v>
      </c>
      <c r="M621" s="15"/>
      <c r="N621" s="15"/>
      <c r="O621" s="16">
        <v>8438.17</v>
      </c>
      <c r="P621" s="16">
        <v>1582.2</v>
      </c>
      <c r="Q621" s="16">
        <v>6855.97</v>
      </c>
      <c r="R621" s="16">
        <v>43.95</v>
      </c>
      <c r="S621" s="16">
        <v>43.95</v>
      </c>
      <c r="T621" s="16">
        <f t="shared" si="87"/>
        <v>527.40000000000009</v>
      </c>
      <c r="U621" s="16">
        <f t="shared" si="88"/>
        <v>6328.57</v>
      </c>
      <c r="V621" s="16">
        <f t="shared" si="89"/>
        <v>527.40000000000009</v>
      </c>
      <c r="W621" s="16">
        <f t="shared" si="90"/>
        <v>5801.17</v>
      </c>
      <c r="X621" s="16">
        <f t="shared" si="89"/>
        <v>527.40000000000009</v>
      </c>
      <c r="Y621" s="16">
        <f t="shared" si="91"/>
        <v>5273.77</v>
      </c>
      <c r="Z621" s="16">
        <f t="shared" si="92"/>
        <v>527.40000000000009</v>
      </c>
      <c r="AA621" s="16">
        <f t="shared" si="93"/>
        <v>4746.3700000000008</v>
      </c>
      <c r="AB621" s="16">
        <f t="shared" si="94"/>
        <v>527.40000000000009</v>
      </c>
      <c r="AC621" s="16">
        <f t="shared" si="95"/>
        <v>4218.9700000000012</v>
      </c>
    </row>
    <row r="622" spans="1:29" s="8" customFormat="1" ht="12" hidden="1" outlineLevel="1" x14ac:dyDescent="0.2">
      <c r="A622" s="12" t="s">
        <v>3405</v>
      </c>
      <c r="B622" s="13" t="s">
        <v>3406</v>
      </c>
      <c r="C622" s="14">
        <v>44542</v>
      </c>
      <c r="D622" s="12" t="s">
        <v>19</v>
      </c>
      <c r="E622" s="13">
        <v>192</v>
      </c>
      <c r="F622" s="13">
        <v>156</v>
      </c>
      <c r="G622" s="16">
        <v>8438.17</v>
      </c>
      <c r="H622" s="16">
        <v>8438.17</v>
      </c>
      <c r="I622" s="16">
        <v>1054.8</v>
      </c>
      <c r="J622" s="16">
        <v>7383.37</v>
      </c>
      <c r="K622" s="15"/>
      <c r="L622" s="17">
        <v>527.4</v>
      </c>
      <c r="M622" s="15"/>
      <c r="N622" s="15"/>
      <c r="O622" s="16">
        <v>8438.17</v>
      </c>
      <c r="P622" s="16">
        <v>1582.2</v>
      </c>
      <c r="Q622" s="16">
        <v>6855.97</v>
      </c>
      <c r="R622" s="16">
        <v>43.95</v>
      </c>
      <c r="S622" s="16">
        <v>43.95</v>
      </c>
      <c r="T622" s="16">
        <f t="shared" si="87"/>
        <v>527.40000000000009</v>
      </c>
      <c r="U622" s="16">
        <f t="shared" si="88"/>
        <v>6328.57</v>
      </c>
      <c r="V622" s="16">
        <f t="shared" si="89"/>
        <v>527.40000000000009</v>
      </c>
      <c r="W622" s="16">
        <f t="shared" si="90"/>
        <v>5801.17</v>
      </c>
      <c r="X622" s="16">
        <f t="shared" si="89"/>
        <v>527.40000000000009</v>
      </c>
      <c r="Y622" s="16">
        <f t="shared" si="91"/>
        <v>5273.77</v>
      </c>
      <c r="Z622" s="16">
        <f t="shared" si="92"/>
        <v>527.40000000000009</v>
      </c>
      <c r="AA622" s="16">
        <f t="shared" si="93"/>
        <v>4746.3700000000008</v>
      </c>
      <c r="AB622" s="16">
        <f t="shared" si="94"/>
        <v>527.40000000000009</v>
      </c>
      <c r="AC622" s="16">
        <f t="shared" si="95"/>
        <v>4218.9700000000012</v>
      </c>
    </row>
    <row r="623" spans="1:29" s="8" customFormat="1" ht="12" hidden="1" outlineLevel="1" x14ac:dyDescent="0.2">
      <c r="A623" s="12" t="s">
        <v>3407</v>
      </c>
      <c r="B623" s="13" t="s">
        <v>3408</v>
      </c>
      <c r="C623" s="14">
        <v>44542</v>
      </c>
      <c r="D623" s="12" t="s">
        <v>19</v>
      </c>
      <c r="E623" s="13">
        <v>192</v>
      </c>
      <c r="F623" s="13">
        <v>156</v>
      </c>
      <c r="G623" s="16">
        <v>8438.17</v>
      </c>
      <c r="H623" s="16">
        <v>8438.17</v>
      </c>
      <c r="I623" s="16">
        <v>1054.8</v>
      </c>
      <c r="J623" s="16">
        <v>7383.37</v>
      </c>
      <c r="K623" s="15"/>
      <c r="L623" s="17">
        <v>527.4</v>
      </c>
      <c r="M623" s="15"/>
      <c r="N623" s="15"/>
      <c r="O623" s="16">
        <v>8438.17</v>
      </c>
      <c r="P623" s="16">
        <v>1582.2</v>
      </c>
      <c r="Q623" s="16">
        <v>6855.97</v>
      </c>
      <c r="R623" s="16">
        <v>43.95</v>
      </c>
      <c r="S623" s="16">
        <v>43.95</v>
      </c>
      <c r="T623" s="16">
        <f t="shared" si="87"/>
        <v>527.40000000000009</v>
      </c>
      <c r="U623" s="16">
        <f t="shared" si="88"/>
        <v>6328.57</v>
      </c>
      <c r="V623" s="16">
        <f t="shared" si="89"/>
        <v>527.40000000000009</v>
      </c>
      <c r="W623" s="16">
        <f t="shared" si="90"/>
        <v>5801.17</v>
      </c>
      <c r="X623" s="16">
        <f t="shared" si="89"/>
        <v>527.40000000000009</v>
      </c>
      <c r="Y623" s="16">
        <f t="shared" si="91"/>
        <v>5273.77</v>
      </c>
      <c r="Z623" s="16">
        <f t="shared" si="92"/>
        <v>527.40000000000009</v>
      </c>
      <c r="AA623" s="16">
        <f t="shared" si="93"/>
        <v>4746.3700000000008</v>
      </c>
      <c r="AB623" s="16">
        <f t="shared" si="94"/>
        <v>527.40000000000009</v>
      </c>
      <c r="AC623" s="16">
        <f t="shared" si="95"/>
        <v>4218.9700000000012</v>
      </c>
    </row>
    <row r="624" spans="1:29" s="8" customFormat="1" ht="12" hidden="1" outlineLevel="1" x14ac:dyDescent="0.2">
      <c r="A624" s="12" t="s">
        <v>3409</v>
      </c>
      <c r="B624" s="13" t="s">
        <v>3410</v>
      </c>
      <c r="C624" s="14">
        <v>44542</v>
      </c>
      <c r="D624" s="12" t="s">
        <v>19</v>
      </c>
      <c r="E624" s="13">
        <v>192</v>
      </c>
      <c r="F624" s="13">
        <v>156</v>
      </c>
      <c r="G624" s="16">
        <v>8438.17</v>
      </c>
      <c r="H624" s="16">
        <v>8438.17</v>
      </c>
      <c r="I624" s="16">
        <v>1054.8</v>
      </c>
      <c r="J624" s="16">
        <v>7383.37</v>
      </c>
      <c r="K624" s="15"/>
      <c r="L624" s="17">
        <v>527.4</v>
      </c>
      <c r="M624" s="15"/>
      <c r="N624" s="15"/>
      <c r="O624" s="16">
        <v>8438.17</v>
      </c>
      <c r="P624" s="16">
        <v>1582.2</v>
      </c>
      <c r="Q624" s="16">
        <v>6855.97</v>
      </c>
      <c r="R624" s="16">
        <v>43.95</v>
      </c>
      <c r="S624" s="16">
        <v>43.95</v>
      </c>
      <c r="T624" s="16">
        <f t="shared" si="87"/>
        <v>527.40000000000009</v>
      </c>
      <c r="U624" s="16">
        <f t="shared" si="88"/>
        <v>6328.57</v>
      </c>
      <c r="V624" s="16">
        <f t="shared" si="89"/>
        <v>527.40000000000009</v>
      </c>
      <c r="W624" s="16">
        <f t="shared" si="90"/>
        <v>5801.17</v>
      </c>
      <c r="X624" s="16">
        <f t="shared" si="89"/>
        <v>527.40000000000009</v>
      </c>
      <c r="Y624" s="16">
        <f t="shared" si="91"/>
        <v>5273.77</v>
      </c>
      <c r="Z624" s="16">
        <f t="shared" si="92"/>
        <v>527.40000000000009</v>
      </c>
      <c r="AA624" s="16">
        <f t="shared" si="93"/>
        <v>4746.3700000000008</v>
      </c>
      <c r="AB624" s="16">
        <f t="shared" si="94"/>
        <v>527.40000000000009</v>
      </c>
      <c r="AC624" s="16">
        <f t="shared" si="95"/>
        <v>4218.9700000000012</v>
      </c>
    </row>
    <row r="625" spans="1:29" s="8" customFormat="1" ht="12" hidden="1" outlineLevel="1" x14ac:dyDescent="0.2">
      <c r="A625" s="12" t="s">
        <v>3411</v>
      </c>
      <c r="B625" s="13" t="s">
        <v>3412</v>
      </c>
      <c r="C625" s="14">
        <v>44542</v>
      </c>
      <c r="D625" s="12" t="s">
        <v>19</v>
      </c>
      <c r="E625" s="13">
        <v>192</v>
      </c>
      <c r="F625" s="13">
        <v>156</v>
      </c>
      <c r="G625" s="16">
        <v>8438.17</v>
      </c>
      <c r="H625" s="16">
        <v>8438.17</v>
      </c>
      <c r="I625" s="16">
        <v>1054.8</v>
      </c>
      <c r="J625" s="16">
        <v>7383.37</v>
      </c>
      <c r="K625" s="15"/>
      <c r="L625" s="17">
        <v>527.4</v>
      </c>
      <c r="M625" s="15"/>
      <c r="N625" s="15"/>
      <c r="O625" s="16">
        <v>8438.17</v>
      </c>
      <c r="P625" s="16">
        <v>1582.2</v>
      </c>
      <c r="Q625" s="16">
        <v>6855.97</v>
      </c>
      <c r="R625" s="16">
        <v>43.95</v>
      </c>
      <c r="S625" s="16">
        <v>43.95</v>
      </c>
      <c r="T625" s="16">
        <f t="shared" ref="T625:T688" si="96">IF($S625*12&gt;Q625,Q625,$S625*12)</f>
        <v>527.40000000000009</v>
      </c>
      <c r="U625" s="16">
        <f t="shared" ref="U625:U688" si="97">Q625-T625</f>
        <v>6328.57</v>
      </c>
      <c r="V625" s="16">
        <f t="shared" ref="V625:X688" si="98">IF($S625*12&gt;U625,U625,$S625*12)</f>
        <v>527.40000000000009</v>
      </c>
      <c r="W625" s="16">
        <f t="shared" ref="W625:W688" si="99">U625-V625</f>
        <v>5801.17</v>
      </c>
      <c r="X625" s="16">
        <f t="shared" si="98"/>
        <v>527.40000000000009</v>
      </c>
      <c r="Y625" s="16">
        <f t="shared" ref="Y625:Y688" si="100">W625-X625</f>
        <v>5273.77</v>
      </c>
      <c r="Z625" s="16">
        <f t="shared" ref="Z625:Z688" si="101">IF($S625*12&gt;Y625,Y625,$S625*12)</f>
        <v>527.40000000000009</v>
      </c>
      <c r="AA625" s="16">
        <f t="shared" ref="AA625:AA688" si="102">Y625-Z625</f>
        <v>4746.3700000000008</v>
      </c>
      <c r="AB625" s="16">
        <f t="shared" ref="AB625:AB688" si="103">IF($S625*12&gt;AA625,AA625,$S625*12)</f>
        <v>527.40000000000009</v>
      </c>
      <c r="AC625" s="16">
        <f t="shared" ref="AC625:AC688" si="104">AA625-AB625</f>
        <v>4218.9700000000012</v>
      </c>
    </row>
    <row r="626" spans="1:29" s="8" customFormat="1" ht="12" hidden="1" outlineLevel="1" x14ac:dyDescent="0.2">
      <c r="A626" s="12" t="s">
        <v>3413</v>
      </c>
      <c r="B626" s="13" t="s">
        <v>3414</v>
      </c>
      <c r="C626" s="14">
        <v>44542</v>
      </c>
      <c r="D626" s="12" t="s">
        <v>19</v>
      </c>
      <c r="E626" s="13">
        <v>192</v>
      </c>
      <c r="F626" s="13">
        <v>156</v>
      </c>
      <c r="G626" s="16">
        <v>8438.17</v>
      </c>
      <c r="H626" s="16">
        <v>8438.17</v>
      </c>
      <c r="I626" s="16">
        <v>1054.8</v>
      </c>
      <c r="J626" s="16">
        <v>7383.37</v>
      </c>
      <c r="K626" s="15"/>
      <c r="L626" s="17">
        <v>527.4</v>
      </c>
      <c r="M626" s="15"/>
      <c r="N626" s="15"/>
      <c r="O626" s="16">
        <v>8438.17</v>
      </c>
      <c r="P626" s="16">
        <v>1582.2</v>
      </c>
      <c r="Q626" s="16">
        <v>6855.97</v>
      </c>
      <c r="R626" s="16">
        <v>43.95</v>
      </c>
      <c r="S626" s="16">
        <v>43.95</v>
      </c>
      <c r="T626" s="16">
        <f t="shared" si="96"/>
        <v>527.40000000000009</v>
      </c>
      <c r="U626" s="16">
        <f t="shared" si="97"/>
        <v>6328.57</v>
      </c>
      <c r="V626" s="16">
        <f t="shared" si="98"/>
        <v>527.40000000000009</v>
      </c>
      <c r="W626" s="16">
        <f t="shared" si="99"/>
        <v>5801.17</v>
      </c>
      <c r="X626" s="16">
        <f t="shared" si="98"/>
        <v>527.40000000000009</v>
      </c>
      <c r="Y626" s="16">
        <f t="shared" si="100"/>
        <v>5273.77</v>
      </c>
      <c r="Z626" s="16">
        <f t="shared" si="101"/>
        <v>527.40000000000009</v>
      </c>
      <c r="AA626" s="16">
        <f t="shared" si="102"/>
        <v>4746.3700000000008</v>
      </c>
      <c r="AB626" s="16">
        <f t="shared" si="103"/>
        <v>527.40000000000009</v>
      </c>
      <c r="AC626" s="16">
        <f t="shared" si="104"/>
        <v>4218.9700000000012</v>
      </c>
    </row>
    <row r="627" spans="1:29" s="8" customFormat="1" ht="12" hidden="1" outlineLevel="1" x14ac:dyDescent="0.2">
      <c r="A627" s="12" t="s">
        <v>3415</v>
      </c>
      <c r="B627" s="13" t="s">
        <v>3416</v>
      </c>
      <c r="C627" s="14">
        <v>44542</v>
      </c>
      <c r="D627" s="12" t="s">
        <v>19</v>
      </c>
      <c r="E627" s="13">
        <v>192</v>
      </c>
      <c r="F627" s="13">
        <v>156</v>
      </c>
      <c r="G627" s="16">
        <v>8438.17</v>
      </c>
      <c r="H627" s="16">
        <v>8438.17</v>
      </c>
      <c r="I627" s="16">
        <v>1054.8</v>
      </c>
      <c r="J627" s="16">
        <v>7383.37</v>
      </c>
      <c r="K627" s="15"/>
      <c r="L627" s="17">
        <v>527.4</v>
      </c>
      <c r="M627" s="15"/>
      <c r="N627" s="15"/>
      <c r="O627" s="16">
        <v>8438.17</v>
      </c>
      <c r="P627" s="16">
        <v>1582.2</v>
      </c>
      <c r="Q627" s="16">
        <v>6855.97</v>
      </c>
      <c r="R627" s="16">
        <v>43.95</v>
      </c>
      <c r="S627" s="16">
        <v>43.95</v>
      </c>
      <c r="T627" s="16">
        <f t="shared" si="96"/>
        <v>527.40000000000009</v>
      </c>
      <c r="U627" s="16">
        <f t="shared" si="97"/>
        <v>6328.57</v>
      </c>
      <c r="V627" s="16">
        <f t="shared" si="98"/>
        <v>527.40000000000009</v>
      </c>
      <c r="W627" s="16">
        <f t="shared" si="99"/>
        <v>5801.17</v>
      </c>
      <c r="X627" s="16">
        <f t="shared" si="98"/>
        <v>527.40000000000009</v>
      </c>
      <c r="Y627" s="16">
        <f t="shared" si="100"/>
        <v>5273.77</v>
      </c>
      <c r="Z627" s="16">
        <f t="shared" si="101"/>
        <v>527.40000000000009</v>
      </c>
      <c r="AA627" s="16">
        <f t="shared" si="102"/>
        <v>4746.3700000000008</v>
      </c>
      <c r="AB627" s="16">
        <f t="shared" si="103"/>
        <v>527.40000000000009</v>
      </c>
      <c r="AC627" s="16">
        <f t="shared" si="104"/>
        <v>4218.9700000000012</v>
      </c>
    </row>
    <row r="628" spans="1:29" s="8" customFormat="1" ht="12" hidden="1" outlineLevel="1" x14ac:dyDescent="0.2">
      <c r="A628" s="12" t="s">
        <v>3417</v>
      </c>
      <c r="B628" s="13" t="s">
        <v>3418</v>
      </c>
      <c r="C628" s="14">
        <v>44542</v>
      </c>
      <c r="D628" s="12" t="s">
        <v>19</v>
      </c>
      <c r="E628" s="13">
        <v>192</v>
      </c>
      <c r="F628" s="13">
        <v>156</v>
      </c>
      <c r="G628" s="16">
        <v>8438.17</v>
      </c>
      <c r="H628" s="16">
        <v>8438.17</v>
      </c>
      <c r="I628" s="16">
        <v>1054.8</v>
      </c>
      <c r="J628" s="16">
        <v>7383.37</v>
      </c>
      <c r="K628" s="15"/>
      <c r="L628" s="17">
        <v>527.4</v>
      </c>
      <c r="M628" s="15"/>
      <c r="N628" s="15"/>
      <c r="O628" s="16">
        <v>8438.17</v>
      </c>
      <c r="P628" s="16">
        <v>1582.2</v>
      </c>
      <c r="Q628" s="16">
        <v>6855.97</v>
      </c>
      <c r="R628" s="16">
        <v>43.95</v>
      </c>
      <c r="S628" s="16">
        <v>43.95</v>
      </c>
      <c r="T628" s="16">
        <f t="shared" si="96"/>
        <v>527.40000000000009</v>
      </c>
      <c r="U628" s="16">
        <f t="shared" si="97"/>
        <v>6328.57</v>
      </c>
      <c r="V628" s="16">
        <f t="shared" si="98"/>
        <v>527.40000000000009</v>
      </c>
      <c r="W628" s="16">
        <f t="shared" si="99"/>
        <v>5801.17</v>
      </c>
      <c r="X628" s="16">
        <f t="shared" si="98"/>
        <v>527.40000000000009</v>
      </c>
      <c r="Y628" s="16">
        <f t="shared" si="100"/>
        <v>5273.77</v>
      </c>
      <c r="Z628" s="16">
        <f t="shared" si="101"/>
        <v>527.40000000000009</v>
      </c>
      <c r="AA628" s="16">
        <f t="shared" si="102"/>
        <v>4746.3700000000008</v>
      </c>
      <c r="AB628" s="16">
        <f t="shared" si="103"/>
        <v>527.40000000000009</v>
      </c>
      <c r="AC628" s="16">
        <f t="shared" si="104"/>
        <v>4218.9700000000012</v>
      </c>
    </row>
    <row r="629" spans="1:29" s="8" customFormat="1" ht="12" hidden="1" outlineLevel="1" x14ac:dyDescent="0.2">
      <c r="A629" s="12" t="s">
        <v>3419</v>
      </c>
      <c r="B629" s="13" t="s">
        <v>3420</v>
      </c>
      <c r="C629" s="14">
        <v>44542</v>
      </c>
      <c r="D629" s="12" t="s">
        <v>19</v>
      </c>
      <c r="E629" s="13">
        <v>192</v>
      </c>
      <c r="F629" s="13">
        <v>156</v>
      </c>
      <c r="G629" s="16">
        <v>8438.17</v>
      </c>
      <c r="H629" s="16">
        <v>8438.17</v>
      </c>
      <c r="I629" s="16">
        <v>1054.8</v>
      </c>
      <c r="J629" s="16">
        <v>7383.37</v>
      </c>
      <c r="K629" s="15"/>
      <c r="L629" s="17">
        <v>527.4</v>
      </c>
      <c r="M629" s="15"/>
      <c r="N629" s="15"/>
      <c r="O629" s="16">
        <v>8438.17</v>
      </c>
      <c r="P629" s="16">
        <v>1582.2</v>
      </c>
      <c r="Q629" s="16">
        <v>6855.97</v>
      </c>
      <c r="R629" s="16">
        <v>43.95</v>
      </c>
      <c r="S629" s="16">
        <v>43.95</v>
      </c>
      <c r="T629" s="16">
        <f t="shared" si="96"/>
        <v>527.40000000000009</v>
      </c>
      <c r="U629" s="16">
        <f t="shared" si="97"/>
        <v>6328.57</v>
      </c>
      <c r="V629" s="16">
        <f t="shared" si="98"/>
        <v>527.40000000000009</v>
      </c>
      <c r="W629" s="16">
        <f t="shared" si="99"/>
        <v>5801.17</v>
      </c>
      <c r="X629" s="16">
        <f t="shared" si="98"/>
        <v>527.40000000000009</v>
      </c>
      <c r="Y629" s="16">
        <f t="shared" si="100"/>
        <v>5273.77</v>
      </c>
      <c r="Z629" s="16">
        <f t="shared" si="101"/>
        <v>527.40000000000009</v>
      </c>
      <c r="AA629" s="16">
        <f t="shared" si="102"/>
        <v>4746.3700000000008</v>
      </c>
      <c r="AB629" s="16">
        <f t="shared" si="103"/>
        <v>527.40000000000009</v>
      </c>
      <c r="AC629" s="16">
        <f t="shared" si="104"/>
        <v>4218.9700000000012</v>
      </c>
    </row>
    <row r="630" spans="1:29" s="8" customFormat="1" ht="12" hidden="1" outlineLevel="1" x14ac:dyDescent="0.2">
      <c r="A630" s="12" t="s">
        <v>3421</v>
      </c>
      <c r="B630" s="13" t="s">
        <v>3422</v>
      </c>
      <c r="C630" s="14">
        <v>44542</v>
      </c>
      <c r="D630" s="12" t="s">
        <v>19</v>
      </c>
      <c r="E630" s="13">
        <v>192</v>
      </c>
      <c r="F630" s="13">
        <v>156</v>
      </c>
      <c r="G630" s="16">
        <v>8438.17</v>
      </c>
      <c r="H630" s="16">
        <v>8438.17</v>
      </c>
      <c r="I630" s="16">
        <v>1054.8</v>
      </c>
      <c r="J630" s="16">
        <v>7383.37</v>
      </c>
      <c r="K630" s="15"/>
      <c r="L630" s="17">
        <v>527.4</v>
      </c>
      <c r="M630" s="15"/>
      <c r="N630" s="15"/>
      <c r="O630" s="16">
        <v>8438.17</v>
      </c>
      <c r="P630" s="16">
        <v>1582.2</v>
      </c>
      <c r="Q630" s="16">
        <v>6855.97</v>
      </c>
      <c r="R630" s="16">
        <v>43.95</v>
      </c>
      <c r="S630" s="16">
        <v>43.95</v>
      </c>
      <c r="T630" s="16">
        <f t="shared" si="96"/>
        <v>527.40000000000009</v>
      </c>
      <c r="U630" s="16">
        <f t="shared" si="97"/>
        <v>6328.57</v>
      </c>
      <c r="V630" s="16">
        <f t="shared" si="98"/>
        <v>527.40000000000009</v>
      </c>
      <c r="W630" s="16">
        <f t="shared" si="99"/>
        <v>5801.17</v>
      </c>
      <c r="X630" s="16">
        <f t="shared" si="98"/>
        <v>527.40000000000009</v>
      </c>
      <c r="Y630" s="16">
        <f t="shared" si="100"/>
        <v>5273.77</v>
      </c>
      <c r="Z630" s="16">
        <f t="shared" si="101"/>
        <v>527.40000000000009</v>
      </c>
      <c r="AA630" s="16">
        <f t="shared" si="102"/>
        <v>4746.3700000000008</v>
      </c>
      <c r="AB630" s="16">
        <f t="shared" si="103"/>
        <v>527.40000000000009</v>
      </c>
      <c r="AC630" s="16">
        <f t="shared" si="104"/>
        <v>4218.9700000000012</v>
      </c>
    </row>
    <row r="631" spans="1:29" s="8" customFormat="1" ht="12" hidden="1" outlineLevel="1" x14ac:dyDescent="0.2">
      <c r="A631" s="12" t="s">
        <v>3423</v>
      </c>
      <c r="B631" s="13" t="s">
        <v>3424</v>
      </c>
      <c r="C631" s="14">
        <v>44542</v>
      </c>
      <c r="D631" s="12" t="s">
        <v>19</v>
      </c>
      <c r="E631" s="13">
        <v>192</v>
      </c>
      <c r="F631" s="13">
        <v>156</v>
      </c>
      <c r="G631" s="16">
        <v>8438.17</v>
      </c>
      <c r="H631" s="16">
        <v>8438.17</v>
      </c>
      <c r="I631" s="16">
        <v>1054.8</v>
      </c>
      <c r="J631" s="16">
        <v>7383.37</v>
      </c>
      <c r="K631" s="15"/>
      <c r="L631" s="17">
        <v>527.4</v>
      </c>
      <c r="M631" s="15"/>
      <c r="N631" s="15"/>
      <c r="O631" s="16">
        <v>8438.17</v>
      </c>
      <c r="P631" s="16">
        <v>1582.2</v>
      </c>
      <c r="Q631" s="16">
        <v>6855.97</v>
      </c>
      <c r="R631" s="16">
        <v>43.95</v>
      </c>
      <c r="S631" s="16">
        <v>43.95</v>
      </c>
      <c r="T631" s="16">
        <f t="shared" si="96"/>
        <v>527.40000000000009</v>
      </c>
      <c r="U631" s="16">
        <f t="shared" si="97"/>
        <v>6328.57</v>
      </c>
      <c r="V631" s="16">
        <f t="shared" si="98"/>
        <v>527.40000000000009</v>
      </c>
      <c r="W631" s="16">
        <f t="shared" si="99"/>
        <v>5801.17</v>
      </c>
      <c r="X631" s="16">
        <f t="shared" si="98"/>
        <v>527.40000000000009</v>
      </c>
      <c r="Y631" s="16">
        <f t="shared" si="100"/>
        <v>5273.77</v>
      </c>
      <c r="Z631" s="16">
        <f t="shared" si="101"/>
        <v>527.40000000000009</v>
      </c>
      <c r="AA631" s="16">
        <f t="shared" si="102"/>
        <v>4746.3700000000008</v>
      </c>
      <c r="AB631" s="16">
        <f t="shared" si="103"/>
        <v>527.40000000000009</v>
      </c>
      <c r="AC631" s="16">
        <f t="shared" si="104"/>
        <v>4218.9700000000012</v>
      </c>
    </row>
    <row r="632" spans="1:29" s="8" customFormat="1" ht="12" hidden="1" outlineLevel="1" x14ac:dyDescent="0.2">
      <c r="A632" s="12" t="s">
        <v>3425</v>
      </c>
      <c r="B632" s="13" t="s">
        <v>3426</v>
      </c>
      <c r="C632" s="14">
        <v>44542</v>
      </c>
      <c r="D632" s="12" t="s">
        <v>19</v>
      </c>
      <c r="E632" s="13">
        <v>192</v>
      </c>
      <c r="F632" s="13">
        <v>156</v>
      </c>
      <c r="G632" s="16">
        <v>8438.17</v>
      </c>
      <c r="H632" s="16">
        <v>8438.17</v>
      </c>
      <c r="I632" s="16">
        <v>1054.8</v>
      </c>
      <c r="J632" s="16">
        <v>7383.37</v>
      </c>
      <c r="K632" s="15"/>
      <c r="L632" s="17">
        <v>527.4</v>
      </c>
      <c r="M632" s="15"/>
      <c r="N632" s="15"/>
      <c r="O632" s="16">
        <v>8438.17</v>
      </c>
      <c r="P632" s="16">
        <v>1582.2</v>
      </c>
      <c r="Q632" s="16">
        <v>6855.97</v>
      </c>
      <c r="R632" s="16">
        <v>43.95</v>
      </c>
      <c r="S632" s="16">
        <v>43.95</v>
      </c>
      <c r="T632" s="16">
        <f t="shared" si="96"/>
        <v>527.40000000000009</v>
      </c>
      <c r="U632" s="16">
        <f t="shared" si="97"/>
        <v>6328.57</v>
      </c>
      <c r="V632" s="16">
        <f t="shared" si="98"/>
        <v>527.40000000000009</v>
      </c>
      <c r="W632" s="16">
        <f t="shared" si="99"/>
        <v>5801.17</v>
      </c>
      <c r="X632" s="16">
        <f t="shared" si="98"/>
        <v>527.40000000000009</v>
      </c>
      <c r="Y632" s="16">
        <f t="shared" si="100"/>
        <v>5273.77</v>
      </c>
      <c r="Z632" s="16">
        <f t="shared" si="101"/>
        <v>527.40000000000009</v>
      </c>
      <c r="AA632" s="16">
        <f t="shared" si="102"/>
        <v>4746.3700000000008</v>
      </c>
      <c r="AB632" s="16">
        <f t="shared" si="103"/>
        <v>527.40000000000009</v>
      </c>
      <c r="AC632" s="16">
        <f t="shared" si="104"/>
        <v>4218.9700000000012</v>
      </c>
    </row>
    <row r="633" spans="1:29" s="8" customFormat="1" ht="12" hidden="1" outlineLevel="1" x14ac:dyDescent="0.2">
      <c r="A633" s="12" t="s">
        <v>3427</v>
      </c>
      <c r="B633" s="13" t="s">
        <v>3428</v>
      </c>
      <c r="C633" s="14">
        <v>44542</v>
      </c>
      <c r="D633" s="12" t="s">
        <v>19</v>
      </c>
      <c r="E633" s="13">
        <v>192</v>
      </c>
      <c r="F633" s="13">
        <v>156</v>
      </c>
      <c r="G633" s="16">
        <v>8438.17</v>
      </c>
      <c r="H633" s="16">
        <v>8438.17</v>
      </c>
      <c r="I633" s="16">
        <v>1054.8</v>
      </c>
      <c r="J633" s="16">
        <v>7383.37</v>
      </c>
      <c r="K633" s="15"/>
      <c r="L633" s="17">
        <v>527.4</v>
      </c>
      <c r="M633" s="15"/>
      <c r="N633" s="15"/>
      <c r="O633" s="16">
        <v>8438.17</v>
      </c>
      <c r="P633" s="16">
        <v>1582.2</v>
      </c>
      <c r="Q633" s="16">
        <v>6855.97</v>
      </c>
      <c r="R633" s="16">
        <v>43.95</v>
      </c>
      <c r="S633" s="16">
        <v>43.95</v>
      </c>
      <c r="T633" s="16">
        <f t="shared" si="96"/>
        <v>527.40000000000009</v>
      </c>
      <c r="U633" s="16">
        <f t="shared" si="97"/>
        <v>6328.57</v>
      </c>
      <c r="V633" s="16">
        <f t="shared" si="98"/>
        <v>527.40000000000009</v>
      </c>
      <c r="W633" s="16">
        <f t="shared" si="99"/>
        <v>5801.17</v>
      </c>
      <c r="X633" s="16">
        <f t="shared" si="98"/>
        <v>527.40000000000009</v>
      </c>
      <c r="Y633" s="16">
        <f t="shared" si="100"/>
        <v>5273.77</v>
      </c>
      <c r="Z633" s="16">
        <f t="shared" si="101"/>
        <v>527.40000000000009</v>
      </c>
      <c r="AA633" s="16">
        <f t="shared" si="102"/>
        <v>4746.3700000000008</v>
      </c>
      <c r="AB633" s="16">
        <f t="shared" si="103"/>
        <v>527.40000000000009</v>
      </c>
      <c r="AC633" s="16">
        <f t="shared" si="104"/>
        <v>4218.9700000000012</v>
      </c>
    </row>
    <row r="634" spans="1:29" s="8" customFormat="1" ht="12" hidden="1" outlineLevel="1" x14ac:dyDescent="0.2">
      <c r="A634" s="12" t="s">
        <v>3429</v>
      </c>
      <c r="B634" s="13" t="s">
        <v>3430</v>
      </c>
      <c r="C634" s="14">
        <v>44542</v>
      </c>
      <c r="D634" s="12" t="s">
        <v>19</v>
      </c>
      <c r="E634" s="13">
        <v>192</v>
      </c>
      <c r="F634" s="13">
        <v>156</v>
      </c>
      <c r="G634" s="16">
        <v>8438.17</v>
      </c>
      <c r="H634" s="16">
        <v>8438.17</v>
      </c>
      <c r="I634" s="16">
        <v>1054.8</v>
      </c>
      <c r="J634" s="16">
        <v>7383.37</v>
      </c>
      <c r="K634" s="15"/>
      <c r="L634" s="17">
        <v>527.4</v>
      </c>
      <c r="M634" s="15"/>
      <c r="N634" s="15"/>
      <c r="O634" s="16">
        <v>8438.17</v>
      </c>
      <c r="P634" s="16">
        <v>1582.2</v>
      </c>
      <c r="Q634" s="16">
        <v>6855.97</v>
      </c>
      <c r="R634" s="16">
        <v>43.95</v>
      </c>
      <c r="S634" s="16">
        <v>43.95</v>
      </c>
      <c r="T634" s="16">
        <f t="shared" si="96"/>
        <v>527.40000000000009</v>
      </c>
      <c r="U634" s="16">
        <f t="shared" si="97"/>
        <v>6328.57</v>
      </c>
      <c r="V634" s="16">
        <f t="shared" si="98"/>
        <v>527.40000000000009</v>
      </c>
      <c r="W634" s="16">
        <f t="shared" si="99"/>
        <v>5801.17</v>
      </c>
      <c r="X634" s="16">
        <f t="shared" si="98"/>
        <v>527.40000000000009</v>
      </c>
      <c r="Y634" s="16">
        <f t="shared" si="100"/>
        <v>5273.77</v>
      </c>
      <c r="Z634" s="16">
        <f t="shared" si="101"/>
        <v>527.40000000000009</v>
      </c>
      <c r="AA634" s="16">
        <f t="shared" si="102"/>
        <v>4746.3700000000008</v>
      </c>
      <c r="AB634" s="16">
        <f t="shared" si="103"/>
        <v>527.40000000000009</v>
      </c>
      <c r="AC634" s="16">
        <f t="shared" si="104"/>
        <v>4218.9700000000012</v>
      </c>
    </row>
    <row r="635" spans="1:29" s="8" customFormat="1" ht="12" hidden="1" outlineLevel="1" x14ac:dyDescent="0.2">
      <c r="A635" s="12" t="s">
        <v>3431</v>
      </c>
      <c r="B635" s="13" t="s">
        <v>3432</v>
      </c>
      <c r="C635" s="14">
        <v>44542</v>
      </c>
      <c r="D635" s="12" t="s">
        <v>19</v>
      </c>
      <c r="E635" s="13">
        <v>192</v>
      </c>
      <c r="F635" s="13">
        <v>156</v>
      </c>
      <c r="G635" s="16">
        <v>8438.17</v>
      </c>
      <c r="H635" s="16">
        <v>8438.17</v>
      </c>
      <c r="I635" s="16">
        <v>1054.8</v>
      </c>
      <c r="J635" s="16">
        <v>7383.37</v>
      </c>
      <c r="K635" s="15"/>
      <c r="L635" s="17">
        <v>527.4</v>
      </c>
      <c r="M635" s="15"/>
      <c r="N635" s="15"/>
      <c r="O635" s="16">
        <v>8438.17</v>
      </c>
      <c r="P635" s="16">
        <v>1582.2</v>
      </c>
      <c r="Q635" s="16">
        <v>6855.97</v>
      </c>
      <c r="R635" s="16">
        <v>43.95</v>
      </c>
      <c r="S635" s="16">
        <v>43.95</v>
      </c>
      <c r="T635" s="16">
        <f t="shared" si="96"/>
        <v>527.40000000000009</v>
      </c>
      <c r="U635" s="16">
        <f t="shared" si="97"/>
        <v>6328.57</v>
      </c>
      <c r="V635" s="16">
        <f t="shared" si="98"/>
        <v>527.40000000000009</v>
      </c>
      <c r="W635" s="16">
        <f t="shared" si="99"/>
        <v>5801.17</v>
      </c>
      <c r="X635" s="16">
        <f t="shared" si="98"/>
        <v>527.40000000000009</v>
      </c>
      <c r="Y635" s="16">
        <f t="shared" si="100"/>
        <v>5273.77</v>
      </c>
      <c r="Z635" s="16">
        <f t="shared" si="101"/>
        <v>527.40000000000009</v>
      </c>
      <c r="AA635" s="16">
        <f t="shared" si="102"/>
        <v>4746.3700000000008</v>
      </c>
      <c r="AB635" s="16">
        <f t="shared" si="103"/>
        <v>527.40000000000009</v>
      </c>
      <c r="AC635" s="16">
        <f t="shared" si="104"/>
        <v>4218.9700000000012</v>
      </c>
    </row>
    <row r="636" spans="1:29" s="8" customFormat="1" ht="12" hidden="1" outlineLevel="1" x14ac:dyDescent="0.2">
      <c r="A636" s="12" t="s">
        <v>3433</v>
      </c>
      <c r="B636" s="13" t="s">
        <v>3434</v>
      </c>
      <c r="C636" s="14">
        <v>44542</v>
      </c>
      <c r="D636" s="12" t="s">
        <v>19</v>
      </c>
      <c r="E636" s="13">
        <v>192</v>
      </c>
      <c r="F636" s="13">
        <v>156</v>
      </c>
      <c r="G636" s="16">
        <v>8438.17</v>
      </c>
      <c r="H636" s="16">
        <v>8438.17</v>
      </c>
      <c r="I636" s="16">
        <v>1054.8</v>
      </c>
      <c r="J636" s="16">
        <v>7383.37</v>
      </c>
      <c r="K636" s="15"/>
      <c r="L636" s="17">
        <v>527.4</v>
      </c>
      <c r="M636" s="15"/>
      <c r="N636" s="15"/>
      <c r="O636" s="16">
        <v>8438.17</v>
      </c>
      <c r="P636" s="16">
        <v>1582.2</v>
      </c>
      <c r="Q636" s="16">
        <v>6855.97</v>
      </c>
      <c r="R636" s="16">
        <v>43.95</v>
      </c>
      <c r="S636" s="16">
        <v>43.95</v>
      </c>
      <c r="T636" s="16">
        <f t="shared" si="96"/>
        <v>527.40000000000009</v>
      </c>
      <c r="U636" s="16">
        <f t="shared" si="97"/>
        <v>6328.57</v>
      </c>
      <c r="V636" s="16">
        <f t="shared" si="98"/>
        <v>527.40000000000009</v>
      </c>
      <c r="W636" s="16">
        <f t="shared" si="99"/>
        <v>5801.17</v>
      </c>
      <c r="X636" s="16">
        <f t="shared" si="98"/>
        <v>527.40000000000009</v>
      </c>
      <c r="Y636" s="16">
        <f t="shared" si="100"/>
        <v>5273.77</v>
      </c>
      <c r="Z636" s="16">
        <f t="shared" si="101"/>
        <v>527.40000000000009</v>
      </c>
      <c r="AA636" s="16">
        <f t="shared" si="102"/>
        <v>4746.3700000000008</v>
      </c>
      <c r="AB636" s="16">
        <f t="shared" si="103"/>
        <v>527.40000000000009</v>
      </c>
      <c r="AC636" s="16">
        <f t="shared" si="104"/>
        <v>4218.9700000000012</v>
      </c>
    </row>
    <row r="637" spans="1:29" s="8" customFormat="1" ht="12" hidden="1" outlineLevel="1" x14ac:dyDescent="0.2">
      <c r="A637" s="12" t="s">
        <v>3435</v>
      </c>
      <c r="B637" s="13" t="s">
        <v>3436</v>
      </c>
      <c r="C637" s="14">
        <v>44542</v>
      </c>
      <c r="D637" s="12" t="s">
        <v>19</v>
      </c>
      <c r="E637" s="13">
        <v>192</v>
      </c>
      <c r="F637" s="13">
        <v>156</v>
      </c>
      <c r="G637" s="16">
        <v>8438.17</v>
      </c>
      <c r="H637" s="16">
        <v>8438.17</v>
      </c>
      <c r="I637" s="16">
        <v>1054.8</v>
      </c>
      <c r="J637" s="16">
        <v>7383.37</v>
      </c>
      <c r="K637" s="15"/>
      <c r="L637" s="17">
        <v>527.4</v>
      </c>
      <c r="M637" s="15"/>
      <c r="N637" s="15"/>
      <c r="O637" s="16">
        <v>8438.17</v>
      </c>
      <c r="P637" s="16">
        <v>1582.2</v>
      </c>
      <c r="Q637" s="16">
        <v>6855.97</v>
      </c>
      <c r="R637" s="16">
        <v>43.95</v>
      </c>
      <c r="S637" s="16">
        <v>43.95</v>
      </c>
      <c r="T637" s="16">
        <f t="shared" si="96"/>
        <v>527.40000000000009</v>
      </c>
      <c r="U637" s="16">
        <f t="shared" si="97"/>
        <v>6328.57</v>
      </c>
      <c r="V637" s="16">
        <f t="shared" si="98"/>
        <v>527.40000000000009</v>
      </c>
      <c r="W637" s="16">
        <f t="shared" si="99"/>
        <v>5801.17</v>
      </c>
      <c r="X637" s="16">
        <f t="shared" si="98"/>
        <v>527.40000000000009</v>
      </c>
      <c r="Y637" s="16">
        <f t="shared" si="100"/>
        <v>5273.77</v>
      </c>
      <c r="Z637" s="16">
        <f t="shared" si="101"/>
        <v>527.40000000000009</v>
      </c>
      <c r="AA637" s="16">
        <f t="shared" si="102"/>
        <v>4746.3700000000008</v>
      </c>
      <c r="AB637" s="16">
        <f t="shared" si="103"/>
        <v>527.40000000000009</v>
      </c>
      <c r="AC637" s="16">
        <f t="shared" si="104"/>
        <v>4218.9700000000012</v>
      </c>
    </row>
    <row r="638" spans="1:29" s="8" customFormat="1" ht="12" hidden="1" outlineLevel="1" x14ac:dyDescent="0.2">
      <c r="A638" s="12" t="s">
        <v>3437</v>
      </c>
      <c r="B638" s="13" t="s">
        <v>3438</v>
      </c>
      <c r="C638" s="14">
        <v>44542</v>
      </c>
      <c r="D638" s="12" t="s">
        <v>19</v>
      </c>
      <c r="E638" s="13">
        <v>192</v>
      </c>
      <c r="F638" s="13">
        <v>156</v>
      </c>
      <c r="G638" s="16">
        <v>8438.17</v>
      </c>
      <c r="H638" s="16">
        <v>8438.17</v>
      </c>
      <c r="I638" s="16">
        <v>1054.8</v>
      </c>
      <c r="J638" s="16">
        <v>7383.37</v>
      </c>
      <c r="K638" s="15"/>
      <c r="L638" s="17">
        <v>527.4</v>
      </c>
      <c r="M638" s="15"/>
      <c r="N638" s="15"/>
      <c r="O638" s="16">
        <v>8438.17</v>
      </c>
      <c r="P638" s="16">
        <v>1582.2</v>
      </c>
      <c r="Q638" s="16">
        <v>6855.97</v>
      </c>
      <c r="R638" s="16">
        <v>43.95</v>
      </c>
      <c r="S638" s="16">
        <v>43.95</v>
      </c>
      <c r="T638" s="16">
        <f t="shared" si="96"/>
        <v>527.40000000000009</v>
      </c>
      <c r="U638" s="16">
        <f t="shared" si="97"/>
        <v>6328.57</v>
      </c>
      <c r="V638" s="16">
        <f t="shared" si="98"/>
        <v>527.40000000000009</v>
      </c>
      <c r="W638" s="16">
        <f t="shared" si="99"/>
        <v>5801.17</v>
      </c>
      <c r="X638" s="16">
        <f t="shared" si="98"/>
        <v>527.40000000000009</v>
      </c>
      <c r="Y638" s="16">
        <f t="shared" si="100"/>
        <v>5273.77</v>
      </c>
      <c r="Z638" s="16">
        <f t="shared" si="101"/>
        <v>527.40000000000009</v>
      </c>
      <c r="AA638" s="16">
        <f t="shared" si="102"/>
        <v>4746.3700000000008</v>
      </c>
      <c r="AB638" s="16">
        <f t="shared" si="103"/>
        <v>527.40000000000009</v>
      </c>
      <c r="AC638" s="16">
        <f t="shared" si="104"/>
        <v>4218.9700000000012</v>
      </c>
    </row>
    <row r="639" spans="1:29" s="8" customFormat="1" ht="12" hidden="1" outlineLevel="1" x14ac:dyDescent="0.2">
      <c r="A639" s="12" t="s">
        <v>3439</v>
      </c>
      <c r="B639" s="13" t="s">
        <v>3440</v>
      </c>
      <c r="C639" s="14">
        <v>44542</v>
      </c>
      <c r="D639" s="12" t="s">
        <v>19</v>
      </c>
      <c r="E639" s="13">
        <v>192</v>
      </c>
      <c r="F639" s="13">
        <v>156</v>
      </c>
      <c r="G639" s="16">
        <v>8438.17</v>
      </c>
      <c r="H639" s="16">
        <v>8438.17</v>
      </c>
      <c r="I639" s="16">
        <v>1054.8</v>
      </c>
      <c r="J639" s="16">
        <v>7383.37</v>
      </c>
      <c r="K639" s="15"/>
      <c r="L639" s="17">
        <v>527.4</v>
      </c>
      <c r="M639" s="15"/>
      <c r="N639" s="15"/>
      <c r="O639" s="16">
        <v>8438.17</v>
      </c>
      <c r="P639" s="16">
        <v>1582.2</v>
      </c>
      <c r="Q639" s="16">
        <v>6855.97</v>
      </c>
      <c r="R639" s="16">
        <v>43.95</v>
      </c>
      <c r="S639" s="16">
        <v>43.95</v>
      </c>
      <c r="T639" s="16">
        <f t="shared" si="96"/>
        <v>527.40000000000009</v>
      </c>
      <c r="U639" s="16">
        <f t="shared" si="97"/>
        <v>6328.57</v>
      </c>
      <c r="V639" s="16">
        <f t="shared" si="98"/>
        <v>527.40000000000009</v>
      </c>
      <c r="W639" s="16">
        <f t="shared" si="99"/>
        <v>5801.17</v>
      </c>
      <c r="X639" s="16">
        <f t="shared" si="98"/>
        <v>527.40000000000009</v>
      </c>
      <c r="Y639" s="16">
        <f t="shared" si="100"/>
        <v>5273.77</v>
      </c>
      <c r="Z639" s="16">
        <f t="shared" si="101"/>
        <v>527.40000000000009</v>
      </c>
      <c r="AA639" s="16">
        <f t="shared" si="102"/>
        <v>4746.3700000000008</v>
      </c>
      <c r="AB639" s="16">
        <f t="shared" si="103"/>
        <v>527.40000000000009</v>
      </c>
      <c r="AC639" s="16">
        <f t="shared" si="104"/>
        <v>4218.9700000000012</v>
      </c>
    </row>
    <row r="640" spans="1:29" s="8" customFormat="1" ht="12" hidden="1" outlineLevel="1" x14ac:dyDescent="0.2">
      <c r="A640" s="12" t="s">
        <v>3441</v>
      </c>
      <c r="B640" s="13" t="s">
        <v>3442</v>
      </c>
      <c r="C640" s="14">
        <v>44542</v>
      </c>
      <c r="D640" s="12" t="s">
        <v>19</v>
      </c>
      <c r="E640" s="13">
        <v>192</v>
      </c>
      <c r="F640" s="13">
        <v>156</v>
      </c>
      <c r="G640" s="16">
        <v>8438.17</v>
      </c>
      <c r="H640" s="16">
        <v>8438.17</v>
      </c>
      <c r="I640" s="16">
        <v>1054.8</v>
      </c>
      <c r="J640" s="16">
        <v>7383.37</v>
      </c>
      <c r="K640" s="15"/>
      <c r="L640" s="17">
        <v>527.4</v>
      </c>
      <c r="M640" s="15"/>
      <c r="N640" s="15"/>
      <c r="O640" s="16">
        <v>8438.17</v>
      </c>
      <c r="P640" s="16">
        <v>1582.2</v>
      </c>
      <c r="Q640" s="16">
        <v>6855.97</v>
      </c>
      <c r="R640" s="16">
        <v>43.95</v>
      </c>
      <c r="S640" s="16">
        <v>43.95</v>
      </c>
      <c r="T640" s="16">
        <f t="shared" si="96"/>
        <v>527.40000000000009</v>
      </c>
      <c r="U640" s="16">
        <f t="shared" si="97"/>
        <v>6328.57</v>
      </c>
      <c r="V640" s="16">
        <f t="shared" si="98"/>
        <v>527.40000000000009</v>
      </c>
      <c r="W640" s="16">
        <f t="shared" si="99"/>
        <v>5801.17</v>
      </c>
      <c r="X640" s="16">
        <f t="shared" si="98"/>
        <v>527.40000000000009</v>
      </c>
      <c r="Y640" s="16">
        <f t="shared" si="100"/>
        <v>5273.77</v>
      </c>
      <c r="Z640" s="16">
        <f t="shared" si="101"/>
        <v>527.40000000000009</v>
      </c>
      <c r="AA640" s="16">
        <f t="shared" si="102"/>
        <v>4746.3700000000008</v>
      </c>
      <c r="AB640" s="16">
        <f t="shared" si="103"/>
        <v>527.40000000000009</v>
      </c>
      <c r="AC640" s="16">
        <f t="shared" si="104"/>
        <v>4218.9700000000012</v>
      </c>
    </row>
    <row r="641" spans="1:29" s="8" customFormat="1" ht="12" hidden="1" outlineLevel="1" x14ac:dyDescent="0.2">
      <c r="A641" s="12" t="s">
        <v>3443</v>
      </c>
      <c r="B641" s="13" t="s">
        <v>3444</v>
      </c>
      <c r="C641" s="14">
        <v>44542</v>
      </c>
      <c r="D641" s="12" t="s">
        <v>19</v>
      </c>
      <c r="E641" s="13">
        <v>192</v>
      </c>
      <c r="F641" s="13">
        <v>156</v>
      </c>
      <c r="G641" s="16">
        <v>8438.17</v>
      </c>
      <c r="H641" s="16">
        <v>8438.17</v>
      </c>
      <c r="I641" s="16">
        <v>1054.8</v>
      </c>
      <c r="J641" s="16">
        <v>7383.37</v>
      </c>
      <c r="K641" s="15"/>
      <c r="L641" s="17">
        <v>527.4</v>
      </c>
      <c r="M641" s="15"/>
      <c r="N641" s="15"/>
      <c r="O641" s="16">
        <v>8438.17</v>
      </c>
      <c r="P641" s="16">
        <v>1582.2</v>
      </c>
      <c r="Q641" s="16">
        <v>6855.97</v>
      </c>
      <c r="R641" s="16">
        <v>43.95</v>
      </c>
      <c r="S641" s="16">
        <v>43.95</v>
      </c>
      <c r="T641" s="16">
        <f t="shared" si="96"/>
        <v>527.40000000000009</v>
      </c>
      <c r="U641" s="16">
        <f t="shared" si="97"/>
        <v>6328.57</v>
      </c>
      <c r="V641" s="16">
        <f t="shared" si="98"/>
        <v>527.40000000000009</v>
      </c>
      <c r="W641" s="16">
        <f t="shared" si="99"/>
        <v>5801.17</v>
      </c>
      <c r="X641" s="16">
        <f t="shared" si="98"/>
        <v>527.40000000000009</v>
      </c>
      <c r="Y641" s="16">
        <f t="shared" si="100"/>
        <v>5273.77</v>
      </c>
      <c r="Z641" s="16">
        <f t="shared" si="101"/>
        <v>527.40000000000009</v>
      </c>
      <c r="AA641" s="16">
        <f t="shared" si="102"/>
        <v>4746.3700000000008</v>
      </c>
      <c r="AB641" s="16">
        <f t="shared" si="103"/>
        <v>527.40000000000009</v>
      </c>
      <c r="AC641" s="16">
        <f t="shared" si="104"/>
        <v>4218.9700000000012</v>
      </c>
    </row>
    <row r="642" spans="1:29" s="8" customFormat="1" ht="12" hidden="1" outlineLevel="1" x14ac:dyDescent="0.2">
      <c r="A642" s="12" t="s">
        <v>3445</v>
      </c>
      <c r="B642" s="13" t="s">
        <v>3446</v>
      </c>
      <c r="C642" s="14">
        <v>44542</v>
      </c>
      <c r="D642" s="12" t="s">
        <v>19</v>
      </c>
      <c r="E642" s="13">
        <v>192</v>
      </c>
      <c r="F642" s="13">
        <v>156</v>
      </c>
      <c r="G642" s="16">
        <v>8438.17</v>
      </c>
      <c r="H642" s="16">
        <v>8438.17</v>
      </c>
      <c r="I642" s="16">
        <v>1054.8</v>
      </c>
      <c r="J642" s="16">
        <v>7383.37</v>
      </c>
      <c r="K642" s="15"/>
      <c r="L642" s="17">
        <v>527.4</v>
      </c>
      <c r="M642" s="15"/>
      <c r="N642" s="15"/>
      <c r="O642" s="16">
        <v>8438.17</v>
      </c>
      <c r="P642" s="16">
        <v>1582.2</v>
      </c>
      <c r="Q642" s="16">
        <v>6855.97</v>
      </c>
      <c r="R642" s="16">
        <v>43.95</v>
      </c>
      <c r="S642" s="16">
        <v>43.95</v>
      </c>
      <c r="T642" s="16">
        <f t="shared" si="96"/>
        <v>527.40000000000009</v>
      </c>
      <c r="U642" s="16">
        <f t="shared" si="97"/>
        <v>6328.57</v>
      </c>
      <c r="V642" s="16">
        <f t="shared" si="98"/>
        <v>527.40000000000009</v>
      </c>
      <c r="W642" s="16">
        <f t="shared" si="99"/>
        <v>5801.17</v>
      </c>
      <c r="X642" s="16">
        <f t="shared" si="98"/>
        <v>527.40000000000009</v>
      </c>
      <c r="Y642" s="16">
        <f t="shared" si="100"/>
        <v>5273.77</v>
      </c>
      <c r="Z642" s="16">
        <f t="shared" si="101"/>
        <v>527.40000000000009</v>
      </c>
      <c r="AA642" s="16">
        <f t="shared" si="102"/>
        <v>4746.3700000000008</v>
      </c>
      <c r="AB642" s="16">
        <f t="shared" si="103"/>
        <v>527.40000000000009</v>
      </c>
      <c r="AC642" s="16">
        <f t="shared" si="104"/>
        <v>4218.9700000000012</v>
      </c>
    </row>
    <row r="643" spans="1:29" s="8" customFormat="1" ht="12" hidden="1" outlineLevel="1" x14ac:dyDescent="0.2">
      <c r="A643" s="12" t="s">
        <v>3447</v>
      </c>
      <c r="B643" s="13" t="s">
        <v>3448</v>
      </c>
      <c r="C643" s="14">
        <v>44542</v>
      </c>
      <c r="D643" s="12" t="s">
        <v>19</v>
      </c>
      <c r="E643" s="13">
        <v>192</v>
      </c>
      <c r="F643" s="13">
        <v>156</v>
      </c>
      <c r="G643" s="16">
        <v>8438.17</v>
      </c>
      <c r="H643" s="16">
        <v>8438.17</v>
      </c>
      <c r="I643" s="16">
        <v>1054.8</v>
      </c>
      <c r="J643" s="16">
        <v>7383.37</v>
      </c>
      <c r="K643" s="15"/>
      <c r="L643" s="17">
        <v>527.4</v>
      </c>
      <c r="M643" s="15"/>
      <c r="N643" s="15"/>
      <c r="O643" s="16">
        <v>8438.17</v>
      </c>
      <c r="P643" s="16">
        <v>1582.2</v>
      </c>
      <c r="Q643" s="16">
        <v>6855.97</v>
      </c>
      <c r="R643" s="16">
        <v>43.95</v>
      </c>
      <c r="S643" s="16">
        <v>43.95</v>
      </c>
      <c r="T643" s="16">
        <f t="shared" si="96"/>
        <v>527.40000000000009</v>
      </c>
      <c r="U643" s="16">
        <f t="shared" si="97"/>
        <v>6328.57</v>
      </c>
      <c r="V643" s="16">
        <f t="shared" si="98"/>
        <v>527.40000000000009</v>
      </c>
      <c r="W643" s="16">
        <f t="shared" si="99"/>
        <v>5801.17</v>
      </c>
      <c r="X643" s="16">
        <f t="shared" si="98"/>
        <v>527.40000000000009</v>
      </c>
      <c r="Y643" s="16">
        <f t="shared" si="100"/>
        <v>5273.77</v>
      </c>
      <c r="Z643" s="16">
        <f t="shared" si="101"/>
        <v>527.40000000000009</v>
      </c>
      <c r="AA643" s="16">
        <f t="shared" si="102"/>
        <v>4746.3700000000008</v>
      </c>
      <c r="AB643" s="16">
        <f t="shared" si="103"/>
        <v>527.40000000000009</v>
      </c>
      <c r="AC643" s="16">
        <f t="shared" si="104"/>
        <v>4218.9700000000012</v>
      </c>
    </row>
    <row r="644" spans="1:29" s="8" customFormat="1" ht="12" hidden="1" outlineLevel="1" x14ac:dyDescent="0.2">
      <c r="A644" s="12" t="s">
        <v>3449</v>
      </c>
      <c r="B644" s="13" t="s">
        <v>3450</v>
      </c>
      <c r="C644" s="14">
        <v>44542</v>
      </c>
      <c r="D644" s="12" t="s">
        <v>19</v>
      </c>
      <c r="E644" s="13">
        <v>192</v>
      </c>
      <c r="F644" s="13">
        <v>156</v>
      </c>
      <c r="G644" s="16">
        <v>8438.17</v>
      </c>
      <c r="H644" s="16">
        <v>8438.17</v>
      </c>
      <c r="I644" s="16">
        <v>1054.8</v>
      </c>
      <c r="J644" s="16">
        <v>7383.37</v>
      </c>
      <c r="K644" s="15"/>
      <c r="L644" s="17">
        <v>527.4</v>
      </c>
      <c r="M644" s="15"/>
      <c r="N644" s="15"/>
      <c r="O644" s="16">
        <v>8438.17</v>
      </c>
      <c r="P644" s="16">
        <v>1582.2</v>
      </c>
      <c r="Q644" s="16">
        <v>6855.97</v>
      </c>
      <c r="R644" s="16">
        <v>43.95</v>
      </c>
      <c r="S644" s="16">
        <v>43.95</v>
      </c>
      <c r="T644" s="16">
        <f t="shared" si="96"/>
        <v>527.40000000000009</v>
      </c>
      <c r="U644" s="16">
        <f t="shared" si="97"/>
        <v>6328.57</v>
      </c>
      <c r="V644" s="16">
        <f t="shared" si="98"/>
        <v>527.40000000000009</v>
      </c>
      <c r="W644" s="16">
        <f t="shared" si="99"/>
        <v>5801.17</v>
      </c>
      <c r="X644" s="16">
        <f t="shared" si="98"/>
        <v>527.40000000000009</v>
      </c>
      <c r="Y644" s="16">
        <f t="shared" si="100"/>
        <v>5273.77</v>
      </c>
      <c r="Z644" s="16">
        <f t="shared" si="101"/>
        <v>527.40000000000009</v>
      </c>
      <c r="AA644" s="16">
        <f t="shared" si="102"/>
        <v>4746.3700000000008</v>
      </c>
      <c r="AB644" s="16">
        <f t="shared" si="103"/>
        <v>527.40000000000009</v>
      </c>
      <c r="AC644" s="16">
        <f t="shared" si="104"/>
        <v>4218.9700000000012</v>
      </c>
    </row>
    <row r="645" spans="1:29" s="8" customFormat="1" ht="12" hidden="1" outlineLevel="1" x14ac:dyDescent="0.2">
      <c r="A645" s="12" t="s">
        <v>3451</v>
      </c>
      <c r="B645" s="13" t="s">
        <v>3452</v>
      </c>
      <c r="C645" s="14">
        <v>44542</v>
      </c>
      <c r="D645" s="12" t="s">
        <v>19</v>
      </c>
      <c r="E645" s="13">
        <v>192</v>
      </c>
      <c r="F645" s="13">
        <v>156</v>
      </c>
      <c r="G645" s="16">
        <v>8438.17</v>
      </c>
      <c r="H645" s="16">
        <v>8438.17</v>
      </c>
      <c r="I645" s="16">
        <v>1054.8</v>
      </c>
      <c r="J645" s="16">
        <v>7383.37</v>
      </c>
      <c r="K645" s="15"/>
      <c r="L645" s="17">
        <v>527.4</v>
      </c>
      <c r="M645" s="15"/>
      <c r="N645" s="15"/>
      <c r="O645" s="16">
        <v>8438.17</v>
      </c>
      <c r="P645" s="16">
        <v>1582.2</v>
      </c>
      <c r="Q645" s="16">
        <v>6855.97</v>
      </c>
      <c r="R645" s="16">
        <v>43.95</v>
      </c>
      <c r="S645" s="16">
        <v>43.95</v>
      </c>
      <c r="T645" s="16">
        <f t="shared" si="96"/>
        <v>527.40000000000009</v>
      </c>
      <c r="U645" s="16">
        <f t="shared" si="97"/>
        <v>6328.57</v>
      </c>
      <c r="V645" s="16">
        <f t="shared" si="98"/>
        <v>527.40000000000009</v>
      </c>
      <c r="W645" s="16">
        <f t="shared" si="99"/>
        <v>5801.17</v>
      </c>
      <c r="X645" s="16">
        <f t="shared" si="98"/>
        <v>527.40000000000009</v>
      </c>
      <c r="Y645" s="16">
        <f t="shared" si="100"/>
        <v>5273.77</v>
      </c>
      <c r="Z645" s="16">
        <f t="shared" si="101"/>
        <v>527.40000000000009</v>
      </c>
      <c r="AA645" s="16">
        <f t="shared" si="102"/>
        <v>4746.3700000000008</v>
      </c>
      <c r="AB645" s="16">
        <f t="shared" si="103"/>
        <v>527.40000000000009</v>
      </c>
      <c r="AC645" s="16">
        <f t="shared" si="104"/>
        <v>4218.9700000000012</v>
      </c>
    </row>
    <row r="646" spans="1:29" s="8" customFormat="1" ht="12" hidden="1" outlineLevel="1" x14ac:dyDescent="0.2">
      <c r="A646" s="12" t="s">
        <v>3453</v>
      </c>
      <c r="B646" s="13" t="s">
        <v>3454</v>
      </c>
      <c r="C646" s="14">
        <v>44542</v>
      </c>
      <c r="D646" s="12" t="s">
        <v>19</v>
      </c>
      <c r="E646" s="13">
        <v>192</v>
      </c>
      <c r="F646" s="13">
        <v>156</v>
      </c>
      <c r="G646" s="16">
        <v>8438.17</v>
      </c>
      <c r="H646" s="16">
        <v>8438.17</v>
      </c>
      <c r="I646" s="16">
        <v>1054.8</v>
      </c>
      <c r="J646" s="16">
        <v>7383.37</v>
      </c>
      <c r="K646" s="15"/>
      <c r="L646" s="17">
        <v>527.4</v>
      </c>
      <c r="M646" s="15"/>
      <c r="N646" s="15"/>
      <c r="O646" s="16">
        <v>8438.17</v>
      </c>
      <c r="P646" s="16">
        <v>1582.2</v>
      </c>
      <c r="Q646" s="16">
        <v>6855.97</v>
      </c>
      <c r="R646" s="16">
        <v>43.95</v>
      </c>
      <c r="S646" s="16">
        <v>43.95</v>
      </c>
      <c r="T646" s="16">
        <f t="shared" si="96"/>
        <v>527.40000000000009</v>
      </c>
      <c r="U646" s="16">
        <f t="shared" si="97"/>
        <v>6328.57</v>
      </c>
      <c r="V646" s="16">
        <f t="shared" si="98"/>
        <v>527.40000000000009</v>
      </c>
      <c r="W646" s="16">
        <f t="shared" si="99"/>
        <v>5801.17</v>
      </c>
      <c r="X646" s="16">
        <f t="shared" si="98"/>
        <v>527.40000000000009</v>
      </c>
      <c r="Y646" s="16">
        <f t="shared" si="100"/>
        <v>5273.77</v>
      </c>
      <c r="Z646" s="16">
        <f t="shared" si="101"/>
        <v>527.40000000000009</v>
      </c>
      <c r="AA646" s="16">
        <f t="shared" si="102"/>
        <v>4746.3700000000008</v>
      </c>
      <c r="AB646" s="16">
        <f t="shared" si="103"/>
        <v>527.40000000000009</v>
      </c>
      <c r="AC646" s="16">
        <f t="shared" si="104"/>
        <v>4218.9700000000012</v>
      </c>
    </row>
    <row r="647" spans="1:29" s="8" customFormat="1" ht="12" hidden="1" outlineLevel="1" x14ac:dyDescent="0.2">
      <c r="A647" s="12" t="s">
        <v>3455</v>
      </c>
      <c r="B647" s="13" t="s">
        <v>3456</v>
      </c>
      <c r="C647" s="14">
        <v>44542</v>
      </c>
      <c r="D647" s="12" t="s">
        <v>19</v>
      </c>
      <c r="E647" s="13">
        <v>192</v>
      </c>
      <c r="F647" s="13">
        <v>156</v>
      </c>
      <c r="G647" s="16">
        <v>8438.17</v>
      </c>
      <c r="H647" s="16">
        <v>8438.17</v>
      </c>
      <c r="I647" s="16">
        <v>1054.8</v>
      </c>
      <c r="J647" s="16">
        <v>7383.37</v>
      </c>
      <c r="K647" s="15"/>
      <c r="L647" s="17">
        <v>527.4</v>
      </c>
      <c r="M647" s="15"/>
      <c r="N647" s="15"/>
      <c r="O647" s="16">
        <v>8438.17</v>
      </c>
      <c r="P647" s="16">
        <v>1582.2</v>
      </c>
      <c r="Q647" s="16">
        <v>6855.97</v>
      </c>
      <c r="R647" s="16">
        <v>43.95</v>
      </c>
      <c r="S647" s="16">
        <v>43.95</v>
      </c>
      <c r="T647" s="16">
        <f t="shared" si="96"/>
        <v>527.40000000000009</v>
      </c>
      <c r="U647" s="16">
        <f t="shared" si="97"/>
        <v>6328.57</v>
      </c>
      <c r="V647" s="16">
        <f t="shared" si="98"/>
        <v>527.40000000000009</v>
      </c>
      <c r="W647" s="16">
        <f t="shared" si="99"/>
        <v>5801.17</v>
      </c>
      <c r="X647" s="16">
        <f t="shared" si="98"/>
        <v>527.40000000000009</v>
      </c>
      <c r="Y647" s="16">
        <f t="shared" si="100"/>
        <v>5273.77</v>
      </c>
      <c r="Z647" s="16">
        <f t="shared" si="101"/>
        <v>527.40000000000009</v>
      </c>
      <c r="AA647" s="16">
        <f t="shared" si="102"/>
        <v>4746.3700000000008</v>
      </c>
      <c r="AB647" s="16">
        <f t="shared" si="103"/>
        <v>527.40000000000009</v>
      </c>
      <c r="AC647" s="16">
        <f t="shared" si="104"/>
        <v>4218.9700000000012</v>
      </c>
    </row>
    <row r="648" spans="1:29" s="8" customFormat="1" ht="12" hidden="1" outlineLevel="1" x14ac:dyDescent="0.2">
      <c r="A648" s="12" t="s">
        <v>3457</v>
      </c>
      <c r="B648" s="13" t="s">
        <v>3458</v>
      </c>
      <c r="C648" s="14">
        <v>44542</v>
      </c>
      <c r="D648" s="12" t="s">
        <v>19</v>
      </c>
      <c r="E648" s="13">
        <v>192</v>
      </c>
      <c r="F648" s="13">
        <v>156</v>
      </c>
      <c r="G648" s="16">
        <v>8438.17</v>
      </c>
      <c r="H648" s="16">
        <v>8438.17</v>
      </c>
      <c r="I648" s="16">
        <v>1054.8</v>
      </c>
      <c r="J648" s="16">
        <v>7383.37</v>
      </c>
      <c r="K648" s="15"/>
      <c r="L648" s="17">
        <v>527.4</v>
      </c>
      <c r="M648" s="15"/>
      <c r="N648" s="15"/>
      <c r="O648" s="16">
        <v>8438.17</v>
      </c>
      <c r="P648" s="16">
        <v>1582.2</v>
      </c>
      <c r="Q648" s="16">
        <v>6855.97</v>
      </c>
      <c r="R648" s="16">
        <v>43.95</v>
      </c>
      <c r="S648" s="16">
        <v>43.95</v>
      </c>
      <c r="T648" s="16">
        <f t="shared" si="96"/>
        <v>527.40000000000009</v>
      </c>
      <c r="U648" s="16">
        <f t="shared" si="97"/>
        <v>6328.57</v>
      </c>
      <c r="V648" s="16">
        <f t="shared" si="98"/>
        <v>527.40000000000009</v>
      </c>
      <c r="W648" s="16">
        <f t="shared" si="99"/>
        <v>5801.17</v>
      </c>
      <c r="X648" s="16">
        <f t="shared" si="98"/>
        <v>527.40000000000009</v>
      </c>
      <c r="Y648" s="16">
        <f t="shared" si="100"/>
        <v>5273.77</v>
      </c>
      <c r="Z648" s="16">
        <f t="shared" si="101"/>
        <v>527.40000000000009</v>
      </c>
      <c r="AA648" s="16">
        <f t="shared" si="102"/>
        <v>4746.3700000000008</v>
      </c>
      <c r="AB648" s="16">
        <f t="shared" si="103"/>
        <v>527.40000000000009</v>
      </c>
      <c r="AC648" s="16">
        <f t="shared" si="104"/>
        <v>4218.9700000000012</v>
      </c>
    </row>
    <row r="649" spans="1:29" s="8" customFormat="1" ht="12" hidden="1" outlineLevel="1" x14ac:dyDescent="0.2">
      <c r="A649" s="12" t="s">
        <v>3459</v>
      </c>
      <c r="B649" s="13" t="s">
        <v>3460</v>
      </c>
      <c r="C649" s="14">
        <v>44542</v>
      </c>
      <c r="D649" s="12" t="s">
        <v>19</v>
      </c>
      <c r="E649" s="13">
        <v>192</v>
      </c>
      <c r="F649" s="13">
        <v>156</v>
      </c>
      <c r="G649" s="16">
        <v>8438.17</v>
      </c>
      <c r="H649" s="16">
        <v>8438.17</v>
      </c>
      <c r="I649" s="16">
        <v>1054.8</v>
      </c>
      <c r="J649" s="16">
        <v>7383.37</v>
      </c>
      <c r="K649" s="15"/>
      <c r="L649" s="17">
        <v>527.4</v>
      </c>
      <c r="M649" s="15"/>
      <c r="N649" s="15"/>
      <c r="O649" s="16">
        <v>8438.17</v>
      </c>
      <c r="P649" s="16">
        <v>1582.2</v>
      </c>
      <c r="Q649" s="16">
        <v>6855.97</v>
      </c>
      <c r="R649" s="16">
        <v>43.95</v>
      </c>
      <c r="S649" s="16">
        <v>43.95</v>
      </c>
      <c r="T649" s="16">
        <f t="shared" si="96"/>
        <v>527.40000000000009</v>
      </c>
      <c r="U649" s="16">
        <f t="shared" si="97"/>
        <v>6328.57</v>
      </c>
      <c r="V649" s="16">
        <f t="shared" si="98"/>
        <v>527.40000000000009</v>
      </c>
      <c r="W649" s="16">
        <f t="shared" si="99"/>
        <v>5801.17</v>
      </c>
      <c r="X649" s="16">
        <f t="shared" si="98"/>
        <v>527.40000000000009</v>
      </c>
      <c r="Y649" s="16">
        <f t="shared" si="100"/>
        <v>5273.77</v>
      </c>
      <c r="Z649" s="16">
        <f t="shared" si="101"/>
        <v>527.40000000000009</v>
      </c>
      <c r="AA649" s="16">
        <f t="shared" si="102"/>
        <v>4746.3700000000008</v>
      </c>
      <c r="AB649" s="16">
        <f t="shared" si="103"/>
        <v>527.40000000000009</v>
      </c>
      <c r="AC649" s="16">
        <f t="shared" si="104"/>
        <v>4218.9700000000012</v>
      </c>
    </row>
    <row r="650" spans="1:29" s="8" customFormat="1" ht="12" hidden="1" outlineLevel="1" x14ac:dyDescent="0.2">
      <c r="A650" s="12" t="s">
        <v>3461</v>
      </c>
      <c r="B650" s="13" t="s">
        <v>3462</v>
      </c>
      <c r="C650" s="14">
        <v>44542</v>
      </c>
      <c r="D650" s="12" t="s">
        <v>19</v>
      </c>
      <c r="E650" s="13">
        <v>192</v>
      </c>
      <c r="F650" s="13">
        <v>156</v>
      </c>
      <c r="G650" s="16">
        <v>8438.17</v>
      </c>
      <c r="H650" s="16">
        <v>8438.17</v>
      </c>
      <c r="I650" s="16">
        <v>1054.8</v>
      </c>
      <c r="J650" s="16">
        <v>7383.37</v>
      </c>
      <c r="K650" s="15"/>
      <c r="L650" s="17">
        <v>527.4</v>
      </c>
      <c r="M650" s="15"/>
      <c r="N650" s="15"/>
      <c r="O650" s="16">
        <v>8438.17</v>
      </c>
      <c r="P650" s="16">
        <v>1582.2</v>
      </c>
      <c r="Q650" s="16">
        <v>6855.97</v>
      </c>
      <c r="R650" s="16">
        <v>43.95</v>
      </c>
      <c r="S650" s="16">
        <v>43.95</v>
      </c>
      <c r="T650" s="16">
        <f t="shared" si="96"/>
        <v>527.40000000000009</v>
      </c>
      <c r="U650" s="16">
        <f t="shared" si="97"/>
        <v>6328.57</v>
      </c>
      <c r="V650" s="16">
        <f t="shared" si="98"/>
        <v>527.40000000000009</v>
      </c>
      <c r="W650" s="16">
        <f t="shared" si="99"/>
        <v>5801.17</v>
      </c>
      <c r="X650" s="16">
        <f t="shared" si="98"/>
        <v>527.40000000000009</v>
      </c>
      <c r="Y650" s="16">
        <f t="shared" si="100"/>
        <v>5273.77</v>
      </c>
      <c r="Z650" s="16">
        <f t="shared" si="101"/>
        <v>527.40000000000009</v>
      </c>
      <c r="AA650" s="16">
        <f t="shared" si="102"/>
        <v>4746.3700000000008</v>
      </c>
      <c r="AB650" s="16">
        <f t="shared" si="103"/>
        <v>527.40000000000009</v>
      </c>
      <c r="AC650" s="16">
        <f t="shared" si="104"/>
        <v>4218.9700000000012</v>
      </c>
    </row>
    <row r="651" spans="1:29" s="8" customFormat="1" ht="12" hidden="1" outlineLevel="1" x14ac:dyDescent="0.2">
      <c r="A651" s="12" t="s">
        <v>3463</v>
      </c>
      <c r="B651" s="13" t="s">
        <v>3464</v>
      </c>
      <c r="C651" s="14">
        <v>44542</v>
      </c>
      <c r="D651" s="12" t="s">
        <v>19</v>
      </c>
      <c r="E651" s="13">
        <v>192</v>
      </c>
      <c r="F651" s="13">
        <v>156</v>
      </c>
      <c r="G651" s="16">
        <v>8438.17</v>
      </c>
      <c r="H651" s="16">
        <v>8438.17</v>
      </c>
      <c r="I651" s="16">
        <v>1054.8</v>
      </c>
      <c r="J651" s="16">
        <v>7383.37</v>
      </c>
      <c r="K651" s="15"/>
      <c r="L651" s="17">
        <v>527.4</v>
      </c>
      <c r="M651" s="15"/>
      <c r="N651" s="15"/>
      <c r="O651" s="16">
        <v>8438.17</v>
      </c>
      <c r="P651" s="16">
        <v>1582.2</v>
      </c>
      <c r="Q651" s="16">
        <v>6855.97</v>
      </c>
      <c r="R651" s="16">
        <v>43.95</v>
      </c>
      <c r="S651" s="16">
        <v>43.95</v>
      </c>
      <c r="T651" s="16">
        <f t="shared" si="96"/>
        <v>527.40000000000009</v>
      </c>
      <c r="U651" s="16">
        <f t="shared" si="97"/>
        <v>6328.57</v>
      </c>
      <c r="V651" s="16">
        <f t="shared" si="98"/>
        <v>527.40000000000009</v>
      </c>
      <c r="W651" s="16">
        <f t="shared" si="99"/>
        <v>5801.17</v>
      </c>
      <c r="X651" s="16">
        <f t="shared" si="98"/>
        <v>527.40000000000009</v>
      </c>
      <c r="Y651" s="16">
        <f t="shared" si="100"/>
        <v>5273.77</v>
      </c>
      <c r="Z651" s="16">
        <f t="shared" si="101"/>
        <v>527.40000000000009</v>
      </c>
      <c r="AA651" s="16">
        <f t="shared" si="102"/>
        <v>4746.3700000000008</v>
      </c>
      <c r="AB651" s="16">
        <f t="shared" si="103"/>
        <v>527.40000000000009</v>
      </c>
      <c r="AC651" s="16">
        <f t="shared" si="104"/>
        <v>4218.9700000000012</v>
      </c>
    </row>
    <row r="652" spans="1:29" s="8" customFormat="1" ht="12" hidden="1" outlineLevel="1" x14ac:dyDescent="0.2">
      <c r="A652" s="12" t="s">
        <v>3465</v>
      </c>
      <c r="B652" s="13" t="s">
        <v>3466</v>
      </c>
      <c r="C652" s="14">
        <v>44542</v>
      </c>
      <c r="D652" s="12" t="s">
        <v>19</v>
      </c>
      <c r="E652" s="13">
        <v>192</v>
      </c>
      <c r="F652" s="13">
        <v>156</v>
      </c>
      <c r="G652" s="16">
        <v>8438.17</v>
      </c>
      <c r="H652" s="16">
        <v>8438.17</v>
      </c>
      <c r="I652" s="16">
        <v>1054.8</v>
      </c>
      <c r="J652" s="16">
        <v>7383.37</v>
      </c>
      <c r="K652" s="15"/>
      <c r="L652" s="17">
        <v>527.4</v>
      </c>
      <c r="M652" s="15"/>
      <c r="N652" s="15"/>
      <c r="O652" s="16">
        <v>8438.17</v>
      </c>
      <c r="P652" s="16">
        <v>1582.2</v>
      </c>
      <c r="Q652" s="16">
        <v>6855.97</v>
      </c>
      <c r="R652" s="16">
        <v>43.95</v>
      </c>
      <c r="S652" s="16">
        <v>43.95</v>
      </c>
      <c r="T652" s="16">
        <f t="shared" si="96"/>
        <v>527.40000000000009</v>
      </c>
      <c r="U652" s="16">
        <f t="shared" si="97"/>
        <v>6328.57</v>
      </c>
      <c r="V652" s="16">
        <f t="shared" si="98"/>
        <v>527.40000000000009</v>
      </c>
      <c r="W652" s="16">
        <f t="shared" si="99"/>
        <v>5801.17</v>
      </c>
      <c r="X652" s="16">
        <f t="shared" si="98"/>
        <v>527.40000000000009</v>
      </c>
      <c r="Y652" s="16">
        <f t="shared" si="100"/>
        <v>5273.77</v>
      </c>
      <c r="Z652" s="16">
        <f t="shared" si="101"/>
        <v>527.40000000000009</v>
      </c>
      <c r="AA652" s="16">
        <f t="shared" si="102"/>
        <v>4746.3700000000008</v>
      </c>
      <c r="AB652" s="16">
        <f t="shared" si="103"/>
        <v>527.40000000000009</v>
      </c>
      <c r="AC652" s="16">
        <f t="shared" si="104"/>
        <v>4218.9700000000012</v>
      </c>
    </row>
    <row r="653" spans="1:29" s="8" customFormat="1" ht="12" hidden="1" outlineLevel="1" x14ac:dyDescent="0.2">
      <c r="A653" s="12" t="s">
        <v>3467</v>
      </c>
      <c r="B653" s="13" t="s">
        <v>3468</v>
      </c>
      <c r="C653" s="14">
        <v>44542</v>
      </c>
      <c r="D653" s="12" t="s">
        <v>19</v>
      </c>
      <c r="E653" s="13">
        <v>192</v>
      </c>
      <c r="F653" s="13">
        <v>156</v>
      </c>
      <c r="G653" s="16">
        <v>8438.17</v>
      </c>
      <c r="H653" s="16">
        <v>8438.17</v>
      </c>
      <c r="I653" s="16">
        <v>1054.8</v>
      </c>
      <c r="J653" s="16">
        <v>7383.37</v>
      </c>
      <c r="K653" s="15"/>
      <c r="L653" s="17">
        <v>527.4</v>
      </c>
      <c r="M653" s="15"/>
      <c r="N653" s="15"/>
      <c r="O653" s="16">
        <v>8438.17</v>
      </c>
      <c r="P653" s="16">
        <v>1582.2</v>
      </c>
      <c r="Q653" s="16">
        <v>6855.97</v>
      </c>
      <c r="R653" s="16">
        <v>43.95</v>
      </c>
      <c r="S653" s="16">
        <v>43.95</v>
      </c>
      <c r="T653" s="16">
        <f t="shared" si="96"/>
        <v>527.40000000000009</v>
      </c>
      <c r="U653" s="16">
        <f t="shared" si="97"/>
        <v>6328.57</v>
      </c>
      <c r="V653" s="16">
        <f t="shared" si="98"/>
        <v>527.40000000000009</v>
      </c>
      <c r="W653" s="16">
        <f t="shared" si="99"/>
        <v>5801.17</v>
      </c>
      <c r="X653" s="16">
        <f t="shared" si="98"/>
        <v>527.40000000000009</v>
      </c>
      <c r="Y653" s="16">
        <f t="shared" si="100"/>
        <v>5273.77</v>
      </c>
      <c r="Z653" s="16">
        <f t="shared" si="101"/>
        <v>527.40000000000009</v>
      </c>
      <c r="AA653" s="16">
        <f t="shared" si="102"/>
        <v>4746.3700000000008</v>
      </c>
      <c r="AB653" s="16">
        <f t="shared" si="103"/>
        <v>527.40000000000009</v>
      </c>
      <c r="AC653" s="16">
        <f t="shared" si="104"/>
        <v>4218.9700000000012</v>
      </c>
    </row>
    <row r="654" spans="1:29" s="8" customFormat="1" ht="12" hidden="1" outlineLevel="1" x14ac:dyDescent="0.2">
      <c r="A654" s="12" t="s">
        <v>3469</v>
      </c>
      <c r="B654" s="13" t="s">
        <v>3470</v>
      </c>
      <c r="C654" s="14">
        <v>44542</v>
      </c>
      <c r="D654" s="12" t="s">
        <v>19</v>
      </c>
      <c r="E654" s="13">
        <v>192</v>
      </c>
      <c r="F654" s="13">
        <v>156</v>
      </c>
      <c r="G654" s="16">
        <v>8438.17</v>
      </c>
      <c r="H654" s="16">
        <v>8438.17</v>
      </c>
      <c r="I654" s="16">
        <v>1054.8</v>
      </c>
      <c r="J654" s="16">
        <v>7383.37</v>
      </c>
      <c r="K654" s="15"/>
      <c r="L654" s="17">
        <v>527.4</v>
      </c>
      <c r="M654" s="15"/>
      <c r="N654" s="15"/>
      <c r="O654" s="16">
        <v>8438.17</v>
      </c>
      <c r="P654" s="16">
        <v>1582.2</v>
      </c>
      <c r="Q654" s="16">
        <v>6855.97</v>
      </c>
      <c r="R654" s="16">
        <v>43.95</v>
      </c>
      <c r="S654" s="16">
        <v>43.95</v>
      </c>
      <c r="T654" s="16">
        <f t="shared" si="96"/>
        <v>527.40000000000009</v>
      </c>
      <c r="U654" s="16">
        <f t="shared" si="97"/>
        <v>6328.57</v>
      </c>
      <c r="V654" s="16">
        <f t="shared" si="98"/>
        <v>527.40000000000009</v>
      </c>
      <c r="W654" s="16">
        <f t="shared" si="99"/>
        <v>5801.17</v>
      </c>
      <c r="X654" s="16">
        <f t="shared" si="98"/>
        <v>527.40000000000009</v>
      </c>
      <c r="Y654" s="16">
        <f t="shared" si="100"/>
        <v>5273.77</v>
      </c>
      <c r="Z654" s="16">
        <f t="shared" si="101"/>
        <v>527.40000000000009</v>
      </c>
      <c r="AA654" s="16">
        <f t="shared" si="102"/>
        <v>4746.3700000000008</v>
      </c>
      <c r="AB654" s="16">
        <f t="shared" si="103"/>
        <v>527.40000000000009</v>
      </c>
      <c r="AC654" s="16">
        <f t="shared" si="104"/>
        <v>4218.9700000000012</v>
      </c>
    </row>
    <row r="655" spans="1:29" s="8" customFormat="1" ht="12" hidden="1" outlineLevel="1" x14ac:dyDescent="0.2">
      <c r="A655" s="12" t="s">
        <v>3471</v>
      </c>
      <c r="B655" s="13" t="s">
        <v>3472</v>
      </c>
      <c r="C655" s="14">
        <v>44542</v>
      </c>
      <c r="D655" s="12" t="s">
        <v>19</v>
      </c>
      <c r="E655" s="13">
        <v>192</v>
      </c>
      <c r="F655" s="13">
        <v>156</v>
      </c>
      <c r="G655" s="16">
        <v>8438.17</v>
      </c>
      <c r="H655" s="16">
        <v>8438.17</v>
      </c>
      <c r="I655" s="16">
        <v>1054.8</v>
      </c>
      <c r="J655" s="16">
        <v>7383.37</v>
      </c>
      <c r="K655" s="15"/>
      <c r="L655" s="17">
        <v>527.4</v>
      </c>
      <c r="M655" s="15"/>
      <c r="N655" s="15"/>
      <c r="O655" s="16">
        <v>8438.17</v>
      </c>
      <c r="P655" s="16">
        <v>1582.2</v>
      </c>
      <c r="Q655" s="16">
        <v>6855.97</v>
      </c>
      <c r="R655" s="16">
        <v>43.95</v>
      </c>
      <c r="S655" s="16">
        <v>43.95</v>
      </c>
      <c r="T655" s="16">
        <f t="shared" si="96"/>
        <v>527.40000000000009</v>
      </c>
      <c r="U655" s="16">
        <f t="shared" si="97"/>
        <v>6328.57</v>
      </c>
      <c r="V655" s="16">
        <f t="shared" si="98"/>
        <v>527.40000000000009</v>
      </c>
      <c r="W655" s="16">
        <f t="shared" si="99"/>
        <v>5801.17</v>
      </c>
      <c r="X655" s="16">
        <f t="shared" si="98"/>
        <v>527.40000000000009</v>
      </c>
      <c r="Y655" s="16">
        <f t="shared" si="100"/>
        <v>5273.77</v>
      </c>
      <c r="Z655" s="16">
        <f t="shared" si="101"/>
        <v>527.40000000000009</v>
      </c>
      <c r="AA655" s="16">
        <f t="shared" si="102"/>
        <v>4746.3700000000008</v>
      </c>
      <c r="AB655" s="16">
        <f t="shared" si="103"/>
        <v>527.40000000000009</v>
      </c>
      <c r="AC655" s="16">
        <f t="shared" si="104"/>
        <v>4218.9700000000012</v>
      </c>
    </row>
    <row r="656" spans="1:29" s="8" customFormat="1" ht="12" hidden="1" outlineLevel="1" x14ac:dyDescent="0.2">
      <c r="A656" s="12" t="s">
        <v>3473</v>
      </c>
      <c r="B656" s="13" t="s">
        <v>3474</v>
      </c>
      <c r="C656" s="14">
        <v>44542</v>
      </c>
      <c r="D656" s="12" t="s">
        <v>19</v>
      </c>
      <c r="E656" s="13">
        <v>192</v>
      </c>
      <c r="F656" s="13">
        <v>156</v>
      </c>
      <c r="G656" s="16">
        <v>8438.17</v>
      </c>
      <c r="H656" s="16">
        <v>8438.17</v>
      </c>
      <c r="I656" s="16">
        <v>1054.8</v>
      </c>
      <c r="J656" s="16">
        <v>7383.37</v>
      </c>
      <c r="K656" s="15"/>
      <c r="L656" s="17">
        <v>527.4</v>
      </c>
      <c r="M656" s="15"/>
      <c r="N656" s="15"/>
      <c r="O656" s="16">
        <v>8438.17</v>
      </c>
      <c r="P656" s="16">
        <v>1582.2</v>
      </c>
      <c r="Q656" s="16">
        <v>6855.97</v>
      </c>
      <c r="R656" s="16">
        <v>43.95</v>
      </c>
      <c r="S656" s="16">
        <v>43.95</v>
      </c>
      <c r="T656" s="16">
        <f t="shared" si="96"/>
        <v>527.40000000000009</v>
      </c>
      <c r="U656" s="16">
        <f t="shared" si="97"/>
        <v>6328.57</v>
      </c>
      <c r="V656" s="16">
        <f t="shared" si="98"/>
        <v>527.40000000000009</v>
      </c>
      <c r="W656" s="16">
        <f t="shared" si="99"/>
        <v>5801.17</v>
      </c>
      <c r="X656" s="16">
        <f t="shared" si="98"/>
        <v>527.40000000000009</v>
      </c>
      <c r="Y656" s="16">
        <f t="shared" si="100"/>
        <v>5273.77</v>
      </c>
      <c r="Z656" s="16">
        <f t="shared" si="101"/>
        <v>527.40000000000009</v>
      </c>
      <c r="AA656" s="16">
        <f t="shared" si="102"/>
        <v>4746.3700000000008</v>
      </c>
      <c r="AB656" s="16">
        <f t="shared" si="103"/>
        <v>527.40000000000009</v>
      </c>
      <c r="AC656" s="16">
        <f t="shared" si="104"/>
        <v>4218.9700000000012</v>
      </c>
    </row>
    <row r="657" spans="1:29" s="8" customFormat="1" ht="12" hidden="1" outlineLevel="1" x14ac:dyDescent="0.2">
      <c r="A657" s="12" t="s">
        <v>3475</v>
      </c>
      <c r="B657" s="13" t="s">
        <v>3476</v>
      </c>
      <c r="C657" s="14">
        <v>44542</v>
      </c>
      <c r="D657" s="12" t="s">
        <v>19</v>
      </c>
      <c r="E657" s="13">
        <v>192</v>
      </c>
      <c r="F657" s="13">
        <v>156</v>
      </c>
      <c r="G657" s="16">
        <v>8438.17</v>
      </c>
      <c r="H657" s="16">
        <v>8438.17</v>
      </c>
      <c r="I657" s="16">
        <v>1054.8</v>
      </c>
      <c r="J657" s="16">
        <v>7383.37</v>
      </c>
      <c r="K657" s="15"/>
      <c r="L657" s="17">
        <v>527.4</v>
      </c>
      <c r="M657" s="15"/>
      <c r="N657" s="15"/>
      <c r="O657" s="16">
        <v>8438.17</v>
      </c>
      <c r="P657" s="16">
        <v>1582.2</v>
      </c>
      <c r="Q657" s="16">
        <v>6855.97</v>
      </c>
      <c r="R657" s="16">
        <v>43.95</v>
      </c>
      <c r="S657" s="16">
        <v>43.95</v>
      </c>
      <c r="T657" s="16">
        <f t="shared" si="96"/>
        <v>527.40000000000009</v>
      </c>
      <c r="U657" s="16">
        <f t="shared" si="97"/>
        <v>6328.57</v>
      </c>
      <c r="V657" s="16">
        <f t="shared" si="98"/>
        <v>527.40000000000009</v>
      </c>
      <c r="W657" s="16">
        <f t="shared" si="99"/>
        <v>5801.17</v>
      </c>
      <c r="X657" s="16">
        <f t="shared" si="98"/>
        <v>527.40000000000009</v>
      </c>
      <c r="Y657" s="16">
        <f t="shared" si="100"/>
        <v>5273.77</v>
      </c>
      <c r="Z657" s="16">
        <f t="shared" si="101"/>
        <v>527.40000000000009</v>
      </c>
      <c r="AA657" s="16">
        <f t="shared" si="102"/>
        <v>4746.3700000000008</v>
      </c>
      <c r="AB657" s="16">
        <f t="shared" si="103"/>
        <v>527.40000000000009</v>
      </c>
      <c r="AC657" s="16">
        <f t="shared" si="104"/>
        <v>4218.9700000000012</v>
      </c>
    </row>
    <row r="658" spans="1:29" s="8" customFormat="1" ht="12" hidden="1" outlineLevel="1" x14ac:dyDescent="0.2">
      <c r="A658" s="12" t="s">
        <v>3477</v>
      </c>
      <c r="B658" s="13" t="s">
        <v>3478</v>
      </c>
      <c r="C658" s="14">
        <v>44542</v>
      </c>
      <c r="D658" s="12" t="s">
        <v>19</v>
      </c>
      <c r="E658" s="13">
        <v>192</v>
      </c>
      <c r="F658" s="13">
        <v>156</v>
      </c>
      <c r="G658" s="16">
        <v>8438.17</v>
      </c>
      <c r="H658" s="16">
        <v>8438.17</v>
      </c>
      <c r="I658" s="16">
        <v>1054.8</v>
      </c>
      <c r="J658" s="16">
        <v>7383.37</v>
      </c>
      <c r="K658" s="15"/>
      <c r="L658" s="17">
        <v>527.4</v>
      </c>
      <c r="M658" s="15"/>
      <c r="N658" s="15"/>
      <c r="O658" s="16">
        <v>8438.17</v>
      </c>
      <c r="P658" s="16">
        <v>1582.2</v>
      </c>
      <c r="Q658" s="16">
        <v>6855.97</v>
      </c>
      <c r="R658" s="16">
        <v>43.95</v>
      </c>
      <c r="S658" s="16">
        <v>43.95</v>
      </c>
      <c r="T658" s="16">
        <f t="shared" si="96"/>
        <v>527.40000000000009</v>
      </c>
      <c r="U658" s="16">
        <f t="shared" si="97"/>
        <v>6328.57</v>
      </c>
      <c r="V658" s="16">
        <f t="shared" si="98"/>
        <v>527.40000000000009</v>
      </c>
      <c r="W658" s="16">
        <f t="shared" si="99"/>
        <v>5801.17</v>
      </c>
      <c r="X658" s="16">
        <f t="shared" si="98"/>
        <v>527.40000000000009</v>
      </c>
      <c r="Y658" s="16">
        <f t="shared" si="100"/>
        <v>5273.77</v>
      </c>
      <c r="Z658" s="16">
        <f t="shared" si="101"/>
        <v>527.40000000000009</v>
      </c>
      <c r="AA658" s="16">
        <f t="shared" si="102"/>
        <v>4746.3700000000008</v>
      </c>
      <c r="AB658" s="16">
        <f t="shared" si="103"/>
        <v>527.40000000000009</v>
      </c>
      <c r="AC658" s="16">
        <f t="shared" si="104"/>
        <v>4218.9700000000012</v>
      </c>
    </row>
    <row r="659" spans="1:29" s="8" customFormat="1" ht="12" hidden="1" outlineLevel="1" x14ac:dyDescent="0.2">
      <c r="A659" s="12" t="s">
        <v>3479</v>
      </c>
      <c r="B659" s="13" t="s">
        <v>3480</v>
      </c>
      <c r="C659" s="14">
        <v>44542</v>
      </c>
      <c r="D659" s="12" t="s">
        <v>19</v>
      </c>
      <c r="E659" s="13">
        <v>192</v>
      </c>
      <c r="F659" s="13">
        <v>156</v>
      </c>
      <c r="G659" s="16">
        <v>8438.17</v>
      </c>
      <c r="H659" s="16">
        <v>8438.17</v>
      </c>
      <c r="I659" s="16">
        <v>1054.8</v>
      </c>
      <c r="J659" s="16">
        <v>7383.37</v>
      </c>
      <c r="K659" s="15"/>
      <c r="L659" s="17">
        <v>527.4</v>
      </c>
      <c r="M659" s="15"/>
      <c r="N659" s="15"/>
      <c r="O659" s="16">
        <v>8438.17</v>
      </c>
      <c r="P659" s="16">
        <v>1582.2</v>
      </c>
      <c r="Q659" s="16">
        <v>6855.97</v>
      </c>
      <c r="R659" s="16">
        <v>43.95</v>
      </c>
      <c r="S659" s="16">
        <v>43.95</v>
      </c>
      <c r="T659" s="16">
        <f t="shared" si="96"/>
        <v>527.40000000000009</v>
      </c>
      <c r="U659" s="16">
        <f t="shared" si="97"/>
        <v>6328.57</v>
      </c>
      <c r="V659" s="16">
        <f t="shared" si="98"/>
        <v>527.40000000000009</v>
      </c>
      <c r="W659" s="16">
        <f t="shared" si="99"/>
        <v>5801.17</v>
      </c>
      <c r="X659" s="16">
        <f t="shared" si="98"/>
        <v>527.40000000000009</v>
      </c>
      <c r="Y659" s="16">
        <f t="shared" si="100"/>
        <v>5273.77</v>
      </c>
      <c r="Z659" s="16">
        <f t="shared" si="101"/>
        <v>527.40000000000009</v>
      </c>
      <c r="AA659" s="16">
        <f t="shared" si="102"/>
        <v>4746.3700000000008</v>
      </c>
      <c r="AB659" s="16">
        <f t="shared" si="103"/>
        <v>527.40000000000009</v>
      </c>
      <c r="AC659" s="16">
        <f t="shared" si="104"/>
        <v>4218.9700000000012</v>
      </c>
    </row>
    <row r="660" spans="1:29" s="8" customFormat="1" ht="12" hidden="1" outlineLevel="1" x14ac:dyDescent="0.2">
      <c r="A660" s="12" t="s">
        <v>3481</v>
      </c>
      <c r="B660" s="13" t="s">
        <v>3482</v>
      </c>
      <c r="C660" s="14">
        <v>44542</v>
      </c>
      <c r="D660" s="12" t="s">
        <v>19</v>
      </c>
      <c r="E660" s="13">
        <v>192</v>
      </c>
      <c r="F660" s="13">
        <v>156</v>
      </c>
      <c r="G660" s="16">
        <v>8438.17</v>
      </c>
      <c r="H660" s="16">
        <v>8438.17</v>
      </c>
      <c r="I660" s="16">
        <v>1054.8</v>
      </c>
      <c r="J660" s="16">
        <v>7383.37</v>
      </c>
      <c r="K660" s="15"/>
      <c r="L660" s="17">
        <v>527.4</v>
      </c>
      <c r="M660" s="15"/>
      <c r="N660" s="15"/>
      <c r="O660" s="16">
        <v>8438.17</v>
      </c>
      <c r="P660" s="16">
        <v>1582.2</v>
      </c>
      <c r="Q660" s="16">
        <v>6855.97</v>
      </c>
      <c r="R660" s="16">
        <v>43.95</v>
      </c>
      <c r="S660" s="16">
        <v>43.95</v>
      </c>
      <c r="T660" s="16">
        <f t="shared" si="96"/>
        <v>527.40000000000009</v>
      </c>
      <c r="U660" s="16">
        <f t="shared" si="97"/>
        <v>6328.57</v>
      </c>
      <c r="V660" s="16">
        <f t="shared" si="98"/>
        <v>527.40000000000009</v>
      </c>
      <c r="W660" s="16">
        <f t="shared" si="99"/>
        <v>5801.17</v>
      </c>
      <c r="X660" s="16">
        <f t="shared" si="98"/>
        <v>527.40000000000009</v>
      </c>
      <c r="Y660" s="16">
        <f t="shared" si="100"/>
        <v>5273.77</v>
      </c>
      <c r="Z660" s="16">
        <f t="shared" si="101"/>
        <v>527.40000000000009</v>
      </c>
      <c r="AA660" s="16">
        <f t="shared" si="102"/>
        <v>4746.3700000000008</v>
      </c>
      <c r="AB660" s="16">
        <f t="shared" si="103"/>
        <v>527.40000000000009</v>
      </c>
      <c r="AC660" s="16">
        <f t="shared" si="104"/>
        <v>4218.9700000000012</v>
      </c>
    </row>
    <row r="661" spans="1:29" s="8" customFormat="1" ht="12" hidden="1" outlineLevel="1" x14ac:dyDescent="0.2">
      <c r="A661" s="12" t="s">
        <v>3483</v>
      </c>
      <c r="B661" s="13" t="s">
        <v>3484</v>
      </c>
      <c r="C661" s="14">
        <v>44542</v>
      </c>
      <c r="D661" s="12" t="s">
        <v>19</v>
      </c>
      <c r="E661" s="13">
        <v>192</v>
      </c>
      <c r="F661" s="13">
        <v>156</v>
      </c>
      <c r="G661" s="16">
        <v>8438.17</v>
      </c>
      <c r="H661" s="16">
        <v>8438.17</v>
      </c>
      <c r="I661" s="16">
        <v>1054.8</v>
      </c>
      <c r="J661" s="16">
        <v>7383.37</v>
      </c>
      <c r="K661" s="15"/>
      <c r="L661" s="17">
        <v>527.4</v>
      </c>
      <c r="M661" s="15"/>
      <c r="N661" s="15"/>
      <c r="O661" s="16">
        <v>8438.17</v>
      </c>
      <c r="P661" s="16">
        <v>1582.2</v>
      </c>
      <c r="Q661" s="16">
        <v>6855.97</v>
      </c>
      <c r="R661" s="16">
        <v>43.95</v>
      </c>
      <c r="S661" s="16">
        <v>43.95</v>
      </c>
      <c r="T661" s="16">
        <f t="shared" si="96"/>
        <v>527.40000000000009</v>
      </c>
      <c r="U661" s="16">
        <f t="shared" si="97"/>
        <v>6328.57</v>
      </c>
      <c r="V661" s="16">
        <f t="shared" si="98"/>
        <v>527.40000000000009</v>
      </c>
      <c r="W661" s="16">
        <f t="shared" si="99"/>
        <v>5801.17</v>
      </c>
      <c r="X661" s="16">
        <f t="shared" si="98"/>
        <v>527.40000000000009</v>
      </c>
      <c r="Y661" s="16">
        <f t="shared" si="100"/>
        <v>5273.77</v>
      </c>
      <c r="Z661" s="16">
        <f t="shared" si="101"/>
        <v>527.40000000000009</v>
      </c>
      <c r="AA661" s="16">
        <f t="shared" si="102"/>
        <v>4746.3700000000008</v>
      </c>
      <c r="AB661" s="16">
        <f t="shared" si="103"/>
        <v>527.40000000000009</v>
      </c>
      <c r="AC661" s="16">
        <f t="shared" si="104"/>
        <v>4218.9700000000012</v>
      </c>
    </row>
    <row r="662" spans="1:29" s="8" customFormat="1" ht="12" hidden="1" outlineLevel="1" x14ac:dyDescent="0.2">
      <c r="A662" s="12" t="s">
        <v>3485</v>
      </c>
      <c r="B662" s="13" t="s">
        <v>3486</v>
      </c>
      <c r="C662" s="14">
        <v>44542</v>
      </c>
      <c r="D662" s="12" t="s">
        <v>19</v>
      </c>
      <c r="E662" s="13">
        <v>192</v>
      </c>
      <c r="F662" s="13">
        <v>156</v>
      </c>
      <c r="G662" s="16">
        <v>8438.17</v>
      </c>
      <c r="H662" s="16">
        <v>8438.17</v>
      </c>
      <c r="I662" s="16">
        <v>1054.8</v>
      </c>
      <c r="J662" s="16">
        <v>7383.37</v>
      </c>
      <c r="K662" s="15"/>
      <c r="L662" s="17">
        <v>527.4</v>
      </c>
      <c r="M662" s="15"/>
      <c r="N662" s="15"/>
      <c r="O662" s="16">
        <v>8438.17</v>
      </c>
      <c r="P662" s="16">
        <v>1582.2</v>
      </c>
      <c r="Q662" s="16">
        <v>6855.97</v>
      </c>
      <c r="R662" s="16">
        <v>43.95</v>
      </c>
      <c r="S662" s="16">
        <v>43.95</v>
      </c>
      <c r="T662" s="16">
        <f t="shared" si="96"/>
        <v>527.40000000000009</v>
      </c>
      <c r="U662" s="16">
        <f t="shared" si="97"/>
        <v>6328.57</v>
      </c>
      <c r="V662" s="16">
        <f t="shared" si="98"/>
        <v>527.40000000000009</v>
      </c>
      <c r="W662" s="16">
        <f t="shared" si="99"/>
        <v>5801.17</v>
      </c>
      <c r="X662" s="16">
        <f t="shared" si="98"/>
        <v>527.40000000000009</v>
      </c>
      <c r="Y662" s="16">
        <f t="shared" si="100"/>
        <v>5273.77</v>
      </c>
      <c r="Z662" s="16">
        <f t="shared" si="101"/>
        <v>527.40000000000009</v>
      </c>
      <c r="AA662" s="16">
        <f t="shared" si="102"/>
        <v>4746.3700000000008</v>
      </c>
      <c r="AB662" s="16">
        <f t="shared" si="103"/>
        <v>527.40000000000009</v>
      </c>
      <c r="AC662" s="16">
        <f t="shared" si="104"/>
        <v>4218.9700000000012</v>
      </c>
    </row>
    <row r="663" spans="1:29" s="8" customFormat="1" ht="12" hidden="1" outlineLevel="1" x14ac:dyDescent="0.2">
      <c r="A663" s="12" t="s">
        <v>3487</v>
      </c>
      <c r="B663" s="13" t="s">
        <v>3488</v>
      </c>
      <c r="C663" s="14">
        <v>44542</v>
      </c>
      <c r="D663" s="12" t="s">
        <v>19</v>
      </c>
      <c r="E663" s="13">
        <v>192</v>
      </c>
      <c r="F663" s="13">
        <v>156</v>
      </c>
      <c r="G663" s="16">
        <v>8438.17</v>
      </c>
      <c r="H663" s="16">
        <v>8438.17</v>
      </c>
      <c r="I663" s="16">
        <v>1054.8</v>
      </c>
      <c r="J663" s="16">
        <v>7383.37</v>
      </c>
      <c r="K663" s="15"/>
      <c r="L663" s="17">
        <v>527.4</v>
      </c>
      <c r="M663" s="15"/>
      <c r="N663" s="15"/>
      <c r="O663" s="16">
        <v>8438.17</v>
      </c>
      <c r="P663" s="16">
        <v>1582.2</v>
      </c>
      <c r="Q663" s="16">
        <v>6855.97</v>
      </c>
      <c r="R663" s="16">
        <v>43.95</v>
      </c>
      <c r="S663" s="16">
        <v>43.95</v>
      </c>
      <c r="T663" s="16">
        <f t="shared" si="96"/>
        <v>527.40000000000009</v>
      </c>
      <c r="U663" s="16">
        <f t="shared" si="97"/>
        <v>6328.57</v>
      </c>
      <c r="V663" s="16">
        <f t="shared" si="98"/>
        <v>527.40000000000009</v>
      </c>
      <c r="W663" s="16">
        <f t="shared" si="99"/>
        <v>5801.17</v>
      </c>
      <c r="X663" s="16">
        <f t="shared" si="98"/>
        <v>527.40000000000009</v>
      </c>
      <c r="Y663" s="16">
        <f t="shared" si="100"/>
        <v>5273.77</v>
      </c>
      <c r="Z663" s="16">
        <f t="shared" si="101"/>
        <v>527.40000000000009</v>
      </c>
      <c r="AA663" s="16">
        <f t="shared" si="102"/>
        <v>4746.3700000000008</v>
      </c>
      <c r="AB663" s="16">
        <f t="shared" si="103"/>
        <v>527.40000000000009</v>
      </c>
      <c r="AC663" s="16">
        <f t="shared" si="104"/>
        <v>4218.9700000000012</v>
      </c>
    </row>
    <row r="664" spans="1:29" s="8" customFormat="1" ht="12" hidden="1" outlineLevel="1" x14ac:dyDescent="0.2">
      <c r="A664" s="12" t="s">
        <v>3489</v>
      </c>
      <c r="B664" s="13" t="s">
        <v>3490</v>
      </c>
      <c r="C664" s="14">
        <v>44542</v>
      </c>
      <c r="D664" s="12" t="s">
        <v>19</v>
      </c>
      <c r="E664" s="13">
        <v>192</v>
      </c>
      <c r="F664" s="13">
        <v>156</v>
      </c>
      <c r="G664" s="16">
        <v>8438.17</v>
      </c>
      <c r="H664" s="16">
        <v>8438.17</v>
      </c>
      <c r="I664" s="16">
        <v>1054.8</v>
      </c>
      <c r="J664" s="16">
        <v>7383.37</v>
      </c>
      <c r="K664" s="15"/>
      <c r="L664" s="17">
        <v>527.4</v>
      </c>
      <c r="M664" s="15"/>
      <c r="N664" s="15"/>
      <c r="O664" s="16">
        <v>8438.17</v>
      </c>
      <c r="P664" s="16">
        <v>1582.2</v>
      </c>
      <c r="Q664" s="16">
        <v>6855.97</v>
      </c>
      <c r="R664" s="16">
        <v>43.95</v>
      </c>
      <c r="S664" s="16">
        <v>43.95</v>
      </c>
      <c r="T664" s="16">
        <f t="shared" si="96"/>
        <v>527.40000000000009</v>
      </c>
      <c r="U664" s="16">
        <f t="shared" si="97"/>
        <v>6328.57</v>
      </c>
      <c r="V664" s="16">
        <f t="shared" si="98"/>
        <v>527.40000000000009</v>
      </c>
      <c r="W664" s="16">
        <f t="shared" si="99"/>
        <v>5801.17</v>
      </c>
      <c r="X664" s="16">
        <f t="shared" si="98"/>
        <v>527.40000000000009</v>
      </c>
      <c r="Y664" s="16">
        <f t="shared" si="100"/>
        <v>5273.77</v>
      </c>
      <c r="Z664" s="16">
        <f t="shared" si="101"/>
        <v>527.40000000000009</v>
      </c>
      <c r="AA664" s="16">
        <f t="shared" si="102"/>
        <v>4746.3700000000008</v>
      </c>
      <c r="AB664" s="16">
        <f t="shared" si="103"/>
        <v>527.40000000000009</v>
      </c>
      <c r="AC664" s="16">
        <f t="shared" si="104"/>
        <v>4218.9700000000012</v>
      </c>
    </row>
    <row r="665" spans="1:29" s="8" customFormat="1" ht="12" hidden="1" outlineLevel="1" x14ac:dyDescent="0.2">
      <c r="A665" s="12" t="s">
        <v>3491</v>
      </c>
      <c r="B665" s="13" t="s">
        <v>3492</v>
      </c>
      <c r="C665" s="14">
        <v>44542</v>
      </c>
      <c r="D665" s="12" t="s">
        <v>19</v>
      </c>
      <c r="E665" s="13">
        <v>192</v>
      </c>
      <c r="F665" s="13">
        <v>156</v>
      </c>
      <c r="G665" s="16">
        <v>8438.17</v>
      </c>
      <c r="H665" s="16">
        <v>8438.17</v>
      </c>
      <c r="I665" s="16">
        <v>1054.8</v>
      </c>
      <c r="J665" s="16">
        <v>7383.37</v>
      </c>
      <c r="K665" s="15"/>
      <c r="L665" s="17">
        <v>527.4</v>
      </c>
      <c r="M665" s="15"/>
      <c r="N665" s="15"/>
      <c r="O665" s="16">
        <v>8438.17</v>
      </c>
      <c r="P665" s="16">
        <v>1582.2</v>
      </c>
      <c r="Q665" s="16">
        <v>6855.97</v>
      </c>
      <c r="R665" s="16">
        <v>43.95</v>
      </c>
      <c r="S665" s="16">
        <v>43.95</v>
      </c>
      <c r="T665" s="16">
        <f t="shared" si="96"/>
        <v>527.40000000000009</v>
      </c>
      <c r="U665" s="16">
        <f t="shared" si="97"/>
        <v>6328.57</v>
      </c>
      <c r="V665" s="16">
        <f t="shared" si="98"/>
        <v>527.40000000000009</v>
      </c>
      <c r="W665" s="16">
        <f t="shared" si="99"/>
        <v>5801.17</v>
      </c>
      <c r="X665" s="16">
        <f t="shared" si="98"/>
        <v>527.40000000000009</v>
      </c>
      <c r="Y665" s="16">
        <f t="shared" si="100"/>
        <v>5273.77</v>
      </c>
      <c r="Z665" s="16">
        <f t="shared" si="101"/>
        <v>527.40000000000009</v>
      </c>
      <c r="AA665" s="16">
        <f t="shared" si="102"/>
        <v>4746.3700000000008</v>
      </c>
      <c r="AB665" s="16">
        <f t="shared" si="103"/>
        <v>527.40000000000009</v>
      </c>
      <c r="AC665" s="16">
        <f t="shared" si="104"/>
        <v>4218.9700000000012</v>
      </c>
    </row>
    <row r="666" spans="1:29" s="8" customFormat="1" ht="12" hidden="1" outlineLevel="1" x14ac:dyDescent="0.2">
      <c r="A666" s="12" t="s">
        <v>3493</v>
      </c>
      <c r="B666" s="13" t="s">
        <v>3494</v>
      </c>
      <c r="C666" s="14">
        <v>44542</v>
      </c>
      <c r="D666" s="12" t="s">
        <v>19</v>
      </c>
      <c r="E666" s="13">
        <v>192</v>
      </c>
      <c r="F666" s="13">
        <v>156</v>
      </c>
      <c r="G666" s="16">
        <v>8438.17</v>
      </c>
      <c r="H666" s="16">
        <v>8438.17</v>
      </c>
      <c r="I666" s="16">
        <v>1054.8</v>
      </c>
      <c r="J666" s="16">
        <v>7383.37</v>
      </c>
      <c r="K666" s="15"/>
      <c r="L666" s="17">
        <v>527.4</v>
      </c>
      <c r="M666" s="15"/>
      <c r="N666" s="15"/>
      <c r="O666" s="16">
        <v>8438.17</v>
      </c>
      <c r="P666" s="16">
        <v>1582.2</v>
      </c>
      <c r="Q666" s="16">
        <v>6855.97</v>
      </c>
      <c r="R666" s="16">
        <v>43.95</v>
      </c>
      <c r="S666" s="16">
        <v>43.95</v>
      </c>
      <c r="T666" s="16">
        <f t="shared" si="96"/>
        <v>527.40000000000009</v>
      </c>
      <c r="U666" s="16">
        <f t="shared" si="97"/>
        <v>6328.57</v>
      </c>
      <c r="V666" s="16">
        <f t="shared" si="98"/>
        <v>527.40000000000009</v>
      </c>
      <c r="W666" s="16">
        <f t="shared" si="99"/>
        <v>5801.17</v>
      </c>
      <c r="X666" s="16">
        <f t="shared" si="98"/>
        <v>527.40000000000009</v>
      </c>
      <c r="Y666" s="16">
        <f t="shared" si="100"/>
        <v>5273.77</v>
      </c>
      <c r="Z666" s="16">
        <f t="shared" si="101"/>
        <v>527.40000000000009</v>
      </c>
      <c r="AA666" s="16">
        <f t="shared" si="102"/>
        <v>4746.3700000000008</v>
      </c>
      <c r="AB666" s="16">
        <f t="shared" si="103"/>
        <v>527.40000000000009</v>
      </c>
      <c r="AC666" s="16">
        <f t="shared" si="104"/>
        <v>4218.9700000000012</v>
      </c>
    </row>
    <row r="667" spans="1:29" s="8" customFormat="1" ht="12" hidden="1" outlineLevel="1" x14ac:dyDescent="0.2">
      <c r="A667" s="12" t="s">
        <v>3495</v>
      </c>
      <c r="B667" s="13" t="s">
        <v>3496</v>
      </c>
      <c r="C667" s="14">
        <v>44542</v>
      </c>
      <c r="D667" s="12" t="s">
        <v>19</v>
      </c>
      <c r="E667" s="13">
        <v>192</v>
      </c>
      <c r="F667" s="13">
        <v>156</v>
      </c>
      <c r="G667" s="16">
        <v>8438.17</v>
      </c>
      <c r="H667" s="16">
        <v>8438.17</v>
      </c>
      <c r="I667" s="16">
        <v>1054.8</v>
      </c>
      <c r="J667" s="16">
        <v>7383.37</v>
      </c>
      <c r="K667" s="15"/>
      <c r="L667" s="17">
        <v>527.4</v>
      </c>
      <c r="M667" s="15"/>
      <c r="N667" s="15"/>
      <c r="O667" s="16">
        <v>8438.17</v>
      </c>
      <c r="P667" s="16">
        <v>1582.2</v>
      </c>
      <c r="Q667" s="16">
        <v>6855.97</v>
      </c>
      <c r="R667" s="16">
        <v>43.95</v>
      </c>
      <c r="S667" s="16">
        <v>43.95</v>
      </c>
      <c r="T667" s="16">
        <f t="shared" si="96"/>
        <v>527.40000000000009</v>
      </c>
      <c r="U667" s="16">
        <f t="shared" si="97"/>
        <v>6328.57</v>
      </c>
      <c r="V667" s="16">
        <f t="shared" si="98"/>
        <v>527.40000000000009</v>
      </c>
      <c r="W667" s="16">
        <f t="shared" si="99"/>
        <v>5801.17</v>
      </c>
      <c r="X667" s="16">
        <f t="shared" si="98"/>
        <v>527.40000000000009</v>
      </c>
      <c r="Y667" s="16">
        <f t="shared" si="100"/>
        <v>5273.77</v>
      </c>
      <c r="Z667" s="16">
        <f t="shared" si="101"/>
        <v>527.40000000000009</v>
      </c>
      <c r="AA667" s="16">
        <f t="shared" si="102"/>
        <v>4746.3700000000008</v>
      </c>
      <c r="AB667" s="16">
        <f t="shared" si="103"/>
        <v>527.40000000000009</v>
      </c>
      <c r="AC667" s="16">
        <f t="shared" si="104"/>
        <v>4218.9700000000012</v>
      </c>
    </row>
    <row r="668" spans="1:29" s="8" customFormat="1" ht="12" hidden="1" outlineLevel="1" x14ac:dyDescent="0.2">
      <c r="A668" s="12" t="s">
        <v>3497</v>
      </c>
      <c r="B668" s="13" t="s">
        <v>3498</v>
      </c>
      <c r="C668" s="14">
        <v>44542</v>
      </c>
      <c r="D668" s="12" t="s">
        <v>19</v>
      </c>
      <c r="E668" s="13">
        <v>192</v>
      </c>
      <c r="F668" s="13">
        <v>156</v>
      </c>
      <c r="G668" s="16">
        <v>8438.17</v>
      </c>
      <c r="H668" s="16">
        <v>8438.17</v>
      </c>
      <c r="I668" s="16">
        <v>1054.8</v>
      </c>
      <c r="J668" s="16">
        <v>7383.37</v>
      </c>
      <c r="K668" s="15"/>
      <c r="L668" s="17">
        <v>527.4</v>
      </c>
      <c r="M668" s="15"/>
      <c r="N668" s="15"/>
      <c r="O668" s="16">
        <v>8438.17</v>
      </c>
      <c r="P668" s="16">
        <v>1582.2</v>
      </c>
      <c r="Q668" s="16">
        <v>6855.97</v>
      </c>
      <c r="R668" s="16">
        <v>43.95</v>
      </c>
      <c r="S668" s="16">
        <v>43.95</v>
      </c>
      <c r="T668" s="16">
        <f t="shared" si="96"/>
        <v>527.40000000000009</v>
      </c>
      <c r="U668" s="16">
        <f t="shared" si="97"/>
        <v>6328.57</v>
      </c>
      <c r="V668" s="16">
        <f t="shared" si="98"/>
        <v>527.40000000000009</v>
      </c>
      <c r="W668" s="16">
        <f t="shared" si="99"/>
        <v>5801.17</v>
      </c>
      <c r="X668" s="16">
        <f t="shared" si="98"/>
        <v>527.40000000000009</v>
      </c>
      <c r="Y668" s="16">
        <f t="shared" si="100"/>
        <v>5273.77</v>
      </c>
      <c r="Z668" s="16">
        <f t="shared" si="101"/>
        <v>527.40000000000009</v>
      </c>
      <c r="AA668" s="16">
        <f t="shared" si="102"/>
        <v>4746.3700000000008</v>
      </c>
      <c r="AB668" s="16">
        <f t="shared" si="103"/>
        <v>527.40000000000009</v>
      </c>
      <c r="AC668" s="16">
        <f t="shared" si="104"/>
        <v>4218.9700000000012</v>
      </c>
    </row>
    <row r="669" spans="1:29" s="8" customFormat="1" ht="12" hidden="1" outlineLevel="1" x14ac:dyDescent="0.2">
      <c r="A669" s="12" t="s">
        <v>3499</v>
      </c>
      <c r="B669" s="13" t="s">
        <v>3500</v>
      </c>
      <c r="C669" s="14">
        <v>44542</v>
      </c>
      <c r="D669" s="12" t="s">
        <v>19</v>
      </c>
      <c r="E669" s="13">
        <v>192</v>
      </c>
      <c r="F669" s="13">
        <v>156</v>
      </c>
      <c r="G669" s="16">
        <v>8438.17</v>
      </c>
      <c r="H669" s="16">
        <v>8438.17</v>
      </c>
      <c r="I669" s="16">
        <v>1054.8</v>
      </c>
      <c r="J669" s="16">
        <v>7383.37</v>
      </c>
      <c r="K669" s="15"/>
      <c r="L669" s="17">
        <v>527.4</v>
      </c>
      <c r="M669" s="15"/>
      <c r="N669" s="15"/>
      <c r="O669" s="16">
        <v>8438.17</v>
      </c>
      <c r="P669" s="16">
        <v>1582.2</v>
      </c>
      <c r="Q669" s="16">
        <v>6855.97</v>
      </c>
      <c r="R669" s="16">
        <v>43.95</v>
      </c>
      <c r="S669" s="16">
        <v>43.95</v>
      </c>
      <c r="T669" s="16">
        <f t="shared" si="96"/>
        <v>527.40000000000009</v>
      </c>
      <c r="U669" s="16">
        <f t="shared" si="97"/>
        <v>6328.57</v>
      </c>
      <c r="V669" s="16">
        <f t="shared" si="98"/>
        <v>527.40000000000009</v>
      </c>
      <c r="W669" s="16">
        <f t="shared" si="99"/>
        <v>5801.17</v>
      </c>
      <c r="X669" s="16">
        <f t="shared" si="98"/>
        <v>527.40000000000009</v>
      </c>
      <c r="Y669" s="16">
        <f t="shared" si="100"/>
        <v>5273.77</v>
      </c>
      <c r="Z669" s="16">
        <f t="shared" si="101"/>
        <v>527.40000000000009</v>
      </c>
      <c r="AA669" s="16">
        <f t="shared" si="102"/>
        <v>4746.3700000000008</v>
      </c>
      <c r="AB669" s="16">
        <f t="shared" si="103"/>
        <v>527.40000000000009</v>
      </c>
      <c r="AC669" s="16">
        <f t="shared" si="104"/>
        <v>4218.9700000000012</v>
      </c>
    </row>
    <row r="670" spans="1:29" s="8" customFormat="1" ht="12" hidden="1" outlineLevel="1" x14ac:dyDescent="0.2">
      <c r="A670" s="12" t="s">
        <v>3501</v>
      </c>
      <c r="B670" s="13" t="s">
        <v>3502</v>
      </c>
      <c r="C670" s="14">
        <v>44542</v>
      </c>
      <c r="D670" s="12" t="s">
        <v>19</v>
      </c>
      <c r="E670" s="13">
        <v>192</v>
      </c>
      <c r="F670" s="13">
        <v>156</v>
      </c>
      <c r="G670" s="16">
        <v>8438.17</v>
      </c>
      <c r="H670" s="16">
        <v>8438.17</v>
      </c>
      <c r="I670" s="16">
        <v>1054.8</v>
      </c>
      <c r="J670" s="16">
        <v>7383.37</v>
      </c>
      <c r="K670" s="15"/>
      <c r="L670" s="17">
        <v>527.4</v>
      </c>
      <c r="M670" s="15"/>
      <c r="N670" s="15"/>
      <c r="O670" s="16">
        <v>8438.17</v>
      </c>
      <c r="P670" s="16">
        <v>1582.2</v>
      </c>
      <c r="Q670" s="16">
        <v>6855.97</v>
      </c>
      <c r="R670" s="16">
        <v>43.95</v>
      </c>
      <c r="S670" s="16">
        <v>43.95</v>
      </c>
      <c r="T670" s="16">
        <f t="shared" si="96"/>
        <v>527.40000000000009</v>
      </c>
      <c r="U670" s="16">
        <f t="shared" si="97"/>
        <v>6328.57</v>
      </c>
      <c r="V670" s="16">
        <f t="shared" si="98"/>
        <v>527.40000000000009</v>
      </c>
      <c r="W670" s="16">
        <f t="shared" si="99"/>
        <v>5801.17</v>
      </c>
      <c r="X670" s="16">
        <f t="shared" si="98"/>
        <v>527.40000000000009</v>
      </c>
      <c r="Y670" s="16">
        <f t="shared" si="100"/>
        <v>5273.77</v>
      </c>
      <c r="Z670" s="16">
        <f t="shared" si="101"/>
        <v>527.40000000000009</v>
      </c>
      <c r="AA670" s="16">
        <f t="shared" si="102"/>
        <v>4746.3700000000008</v>
      </c>
      <c r="AB670" s="16">
        <f t="shared" si="103"/>
        <v>527.40000000000009</v>
      </c>
      <c r="AC670" s="16">
        <f t="shared" si="104"/>
        <v>4218.9700000000012</v>
      </c>
    </row>
    <row r="671" spans="1:29" s="8" customFormat="1" ht="12" hidden="1" outlineLevel="1" x14ac:dyDescent="0.2">
      <c r="A671" s="12" t="s">
        <v>3503</v>
      </c>
      <c r="B671" s="13" t="s">
        <v>3504</v>
      </c>
      <c r="C671" s="14">
        <v>44542</v>
      </c>
      <c r="D671" s="12" t="s">
        <v>19</v>
      </c>
      <c r="E671" s="13">
        <v>192</v>
      </c>
      <c r="F671" s="13">
        <v>156</v>
      </c>
      <c r="G671" s="16">
        <v>8438.17</v>
      </c>
      <c r="H671" s="16">
        <v>8438.17</v>
      </c>
      <c r="I671" s="16">
        <v>1054.8</v>
      </c>
      <c r="J671" s="16">
        <v>7383.37</v>
      </c>
      <c r="K671" s="15"/>
      <c r="L671" s="17">
        <v>527.4</v>
      </c>
      <c r="M671" s="15"/>
      <c r="N671" s="15"/>
      <c r="O671" s="16">
        <v>8438.17</v>
      </c>
      <c r="P671" s="16">
        <v>1582.2</v>
      </c>
      <c r="Q671" s="16">
        <v>6855.97</v>
      </c>
      <c r="R671" s="16">
        <v>43.95</v>
      </c>
      <c r="S671" s="16">
        <v>43.95</v>
      </c>
      <c r="T671" s="16">
        <f t="shared" si="96"/>
        <v>527.40000000000009</v>
      </c>
      <c r="U671" s="16">
        <f t="shared" si="97"/>
        <v>6328.57</v>
      </c>
      <c r="V671" s="16">
        <f t="shared" si="98"/>
        <v>527.40000000000009</v>
      </c>
      <c r="W671" s="16">
        <f t="shared" si="99"/>
        <v>5801.17</v>
      </c>
      <c r="X671" s="16">
        <f t="shared" si="98"/>
        <v>527.40000000000009</v>
      </c>
      <c r="Y671" s="16">
        <f t="shared" si="100"/>
        <v>5273.77</v>
      </c>
      <c r="Z671" s="16">
        <f t="shared" si="101"/>
        <v>527.40000000000009</v>
      </c>
      <c r="AA671" s="16">
        <f t="shared" si="102"/>
        <v>4746.3700000000008</v>
      </c>
      <c r="AB671" s="16">
        <f t="shared" si="103"/>
        <v>527.40000000000009</v>
      </c>
      <c r="AC671" s="16">
        <f t="shared" si="104"/>
        <v>4218.9700000000012</v>
      </c>
    </row>
    <row r="672" spans="1:29" s="8" customFormat="1" ht="12" hidden="1" outlineLevel="1" x14ac:dyDescent="0.2">
      <c r="A672" s="12" t="s">
        <v>3505</v>
      </c>
      <c r="B672" s="13" t="s">
        <v>3506</v>
      </c>
      <c r="C672" s="14">
        <v>44542</v>
      </c>
      <c r="D672" s="12" t="s">
        <v>19</v>
      </c>
      <c r="E672" s="13">
        <v>192</v>
      </c>
      <c r="F672" s="13">
        <v>156</v>
      </c>
      <c r="G672" s="16">
        <v>8438.17</v>
      </c>
      <c r="H672" s="16">
        <v>8438.17</v>
      </c>
      <c r="I672" s="16">
        <v>1054.8</v>
      </c>
      <c r="J672" s="16">
        <v>7383.37</v>
      </c>
      <c r="K672" s="15"/>
      <c r="L672" s="17">
        <v>527.4</v>
      </c>
      <c r="M672" s="15"/>
      <c r="N672" s="15"/>
      <c r="O672" s="16">
        <v>8438.17</v>
      </c>
      <c r="P672" s="16">
        <v>1582.2</v>
      </c>
      <c r="Q672" s="16">
        <v>6855.97</v>
      </c>
      <c r="R672" s="16">
        <v>43.95</v>
      </c>
      <c r="S672" s="16">
        <v>43.95</v>
      </c>
      <c r="T672" s="16">
        <f t="shared" si="96"/>
        <v>527.40000000000009</v>
      </c>
      <c r="U672" s="16">
        <f t="shared" si="97"/>
        <v>6328.57</v>
      </c>
      <c r="V672" s="16">
        <f t="shared" si="98"/>
        <v>527.40000000000009</v>
      </c>
      <c r="W672" s="16">
        <f t="shared" si="99"/>
        <v>5801.17</v>
      </c>
      <c r="X672" s="16">
        <f t="shared" si="98"/>
        <v>527.40000000000009</v>
      </c>
      <c r="Y672" s="16">
        <f t="shared" si="100"/>
        <v>5273.77</v>
      </c>
      <c r="Z672" s="16">
        <f t="shared" si="101"/>
        <v>527.40000000000009</v>
      </c>
      <c r="AA672" s="16">
        <f t="shared" si="102"/>
        <v>4746.3700000000008</v>
      </c>
      <c r="AB672" s="16">
        <f t="shared" si="103"/>
        <v>527.40000000000009</v>
      </c>
      <c r="AC672" s="16">
        <f t="shared" si="104"/>
        <v>4218.9700000000012</v>
      </c>
    </row>
    <row r="673" spans="1:29" s="8" customFormat="1" ht="12" hidden="1" outlineLevel="1" x14ac:dyDescent="0.2">
      <c r="A673" s="12" t="s">
        <v>3507</v>
      </c>
      <c r="B673" s="13" t="s">
        <v>3508</v>
      </c>
      <c r="C673" s="14">
        <v>44542</v>
      </c>
      <c r="D673" s="12" t="s">
        <v>19</v>
      </c>
      <c r="E673" s="13">
        <v>192</v>
      </c>
      <c r="F673" s="13">
        <v>156</v>
      </c>
      <c r="G673" s="16">
        <v>8438.17</v>
      </c>
      <c r="H673" s="16">
        <v>8438.17</v>
      </c>
      <c r="I673" s="16">
        <v>1054.8</v>
      </c>
      <c r="J673" s="16">
        <v>7383.37</v>
      </c>
      <c r="K673" s="15"/>
      <c r="L673" s="17">
        <v>527.4</v>
      </c>
      <c r="M673" s="15"/>
      <c r="N673" s="15"/>
      <c r="O673" s="16">
        <v>8438.17</v>
      </c>
      <c r="P673" s="16">
        <v>1582.2</v>
      </c>
      <c r="Q673" s="16">
        <v>6855.97</v>
      </c>
      <c r="R673" s="16">
        <v>43.95</v>
      </c>
      <c r="S673" s="16">
        <v>43.95</v>
      </c>
      <c r="T673" s="16">
        <f t="shared" si="96"/>
        <v>527.40000000000009</v>
      </c>
      <c r="U673" s="16">
        <f t="shared" si="97"/>
        <v>6328.57</v>
      </c>
      <c r="V673" s="16">
        <f t="shared" si="98"/>
        <v>527.40000000000009</v>
      </c>
      <c r="W673" s="16">
        <f t="shared" si="99"/>
        <v>5801.17</v>
      </c>
      <c r="X673" s="16">
        <f t="shared" si="98"/>
        <v>527.40000000000009</v>
      </c>
      <c r="Y673" s="16">
        <f t="shared" si="100"/>
        <v>5273.77</v>
      </c>
      <c r="Z673" s="16">
        <f t="shared" si="101"/>
        <v>527.40000000000009</v>
      </c>
      <c r="AA673" s="16">
        <f t="shared" si="102"/>
        <v>4746.3700000000008</v>
      </c>
      <c r="AB673" s="16">
        <f t="shared" si="103"/>
        <v>527.40000000000009</v>
      </c>
      <c r="AC673" s="16">
        <f t="shared" si="104"/>
        <v>4218.9700000000012</v>
      </c>
    </row>
    <row r="674" spans="1:29" s="8" customFormat="1" ht="12" hidden="1" outlineLevel="1" x14ac:dyDescent="0.2">
      <c r="A674" s="12" t="s">
        <v>3509</v>
      </c>
      <c r="B674" s="13" t="s">
        <v>3510</v>
      </c>
      <c r="C674" s="14">
        <v>44542</v>
      </c>
      <c r="D674" s="12" t="s">
        <v>19</v>
      </c>
      <c r="E674" s="13">
        <v>192</v>
      </c>
      <c r="F674" s="13">
        <v>156</v>
      </c>
      <c r="G674" s="16">
        <v>8438.17</v>
      </c>
      <c r="H674" s="16">
        <v>8438.17</v>
      </c>
      <c r="I674" s="16">
        <v>1054.8</v>
      </c>
      <c r="J674" s="16">
        <v>7383.37</v>
      </c>
      <c r="K674" s="15"/>
      <c r="L674" s="17">
        <v>527.4</v>
      </c>
      <c r="M674" s="15"/>
      <c r="N674" s="15"/>
      <c r="O674" s="16">
        <v>8438.17</v>
      </c>
      <c r="P674" s="16">
        <v>1582.2</v>
      </c>
      <c r="Q674" s="16">
        <v>6855.97</v>
      </c>
      <c r="R674" s="16">
        <v>43.95</v>
      </c>
      <c r="S674" s="16">
        <v>43.95</v>
      </c>
      <c r="T674" s="16">
        <f t="shared" si="96"/>
        <v>527.40000000000009</v>
      </c>
      <c r="U674" s="16">
        <f t="shared" si="97"/>
        <v>6328.57</v>
      </c>
      <c r="V674" s="16">
        <f t="shared" si="98"/>
        <v>527.40000000000009</v>
      </c>
      <c r="W674" s="16">
        <f t="shared" si="99"/>
        <v>5801.17</v>
      </c>
      <c r="X674" s="16">
        <f t="shared" si="98"/>
        <v>527.40000000000009</v>
      </c>
      <c r="Y674" s="16">
        <f t="shared" si="100"/>
        <v>5273.77</v>
      </c>
      <c r="Z674" s="16">
        <f t="shared" si="101"/>
        <v>527.40000000000009</v>
      </c>
      <c r="AA674" s="16">
        <f t="shared" si="102"/>
        <v>4746.3700000000008</v>
      </c>
      <c r="AB674" s="16">
        <f t="shared" si="103"/>
        <v>527.40000000000009</v>
      </c>
      <c r="AC674" s="16">
        <f t="shared" si="104"/>
        <v>4218.9700000000012</v>
      </c>
    </row>
    <row r="675" spans="1:29" s="8" customFormat="1" ht="12" hidden="1" outlineLevel="1" x14ac:dyDescent="0.2">
      <c r="A675" s="12" t="s">
        <v>3511</v>
      </c>
      <c r="B675" s="13" t="s">
        <v>3512</v>
      </c>
      <c r="C675" s="14">
        <v>44542</v>
      </c>
      <c r="D675" s="12" t="s">
        <v>19</v>
      </c>
      <c r="E675" s="13">
        <v>192</v>
      </c>
      <c r="F675" s="13">
        <v>156</v>
      </c>
      <c r="G675" s="16">
        <v>8438.17</v>
      </c>
      <c r="H675" s="16">
        <v>8438.17</v>
      </c>
      <c r="I675" s="16">
        <v>1054.8</v>
      </c>
      <c r="J675" s="16">
        <v>7383.37</v>
      </c>
      <c r="K675" s="15"/>
      <c r="L675" s="17">
        <v>527.4</v>
      </c>
      <c r="M675" s="15"/>
      <c r="N675" s="15"/>
      <c r="O675" s="16">
        <v>8438.17</v>
      </c>
      <c r="P675" s="16">
        <v>1582.2</v>
      </c>
      <c r="Q675" s="16">
        <v>6855.97</v>
      </c>
      <c r="R675" s="16">
        <v>43.95</v>
      </c>
      <c r="S675" s="16">
        <v>43.95</v>
      </c>
      <c r="T675" s="16">
        <f t="shared" si="96"/>
        <v>527.40000000000009</v>
      </c>
      <c r="U675" s="16">
        <f t="shared" si="97"/>
        <v>6328.57</v>
      </c>
      <c r="V675" s="16">
        <f t="shared" si="98"/>
        <v>527.40000000000009</v>
      </c>
      <c r="W675" s="16">
        <f t="shared" si="99"/>
        <v>5801.17</v>
      </c>
      <c r="X675" s="16">
        <f t="shared" si="98"/>
        <v>527.40000000000009</v>
      </c>
      <c r="Y675" s="16">
        <f t="shared" si="100"/>
        <v>5273.77</v>
      </c>
      <c r="Z675" s="16">
        <f t="shared" si="101"/>
        <v>527.40000000000009</v>
      </c>
      <c r="AA675" s="16">
        <f t="shared" si="102"/>
        <v>4746.3700000000008</v>
      </c>
      <c r="AB675" s="16">
        <f t="shared" si="103"/>
        <v>527.40000000000009</v>
      </c>
      <c r="AC675" s="16">
        <f t="shared" si="104"/>
        <v>4218.9700000000012</v>
      </c>
    </row>
    <row r="676" spans="1:29" s="8" customFormat="1" ht="12" hidden="1" outlineLevel="1" x14ac:dyDescent="0.2">
      <c r="A676" s="12" t="s">
        <v>3513</v>
      </c>
      <c r="B676" s="13" t="s">
        <v>3514</v>
      </c>
      <c r="C676" s="14">
        <v>44542</v>
      </c>
      <c r="D676" s="12" t="s">
        <v>19</v>
      </c>
      <c r="E676" s="13">
        <v>192</v>
      </c>
      <c r="F676" s="13">
        <v>156</v>
      </c>
      <c r="G676" s="16">
        <v>8438.17</v>
      </c>
      <c r="H676" s="16">
        <v>8438.17</v>
      </c>
      <c r="I676" s="16">
        <v>1054.8</v>
      </c>
      <c r="J676" s="16">
        <v>7383.37</v>
      </c>
      <c r="K676" s="15"/>
      <c r="L676" s="17">
        <v>527.4</v>
      </c>
      <c r="M676" s="15"/>
      <c r="N676" s="15"/>
      <c r="O676" s="16">
        <v>8438.17</v>
      </c>
      <c r="P676" s="16">
        <v>1582.2</v>
      </c>
      <c r="Q676" s="16">
        <v>6855.97</v>
      </c>
      <c r="R676" s="16">
        <v>43.95</v>
      </c>
      <c r="S676" s="16">
        <v>43.95</v>
      </c>
      <c r="T676" s="16">
        <f t="shared" si="96"/>
        <v>527.40000000000009</v>
      </c>
      <c r="U676" s="16">
        <f t="shared" si="97"/>
        <v>6328.57</v>
      </c>
      <c r="V676" s="16">
        <f t="shared" si="98"/>
        <v>527.40000000000009</v>
      </c>
      <c r="W676" s="16">
        <f t="shared" si="99"/>
        <v>5801.17</v>
      </c>
      <c r="X676" s="16">
        <f t="shared" si="98"/>
        <v>527.40000000000009</v>
      </c>
      <c r="Y676" s="16">
        <f t="shared" si="100"/>
        <v>5273.77</v>
      </c>
      <c r="Z676" s="16">
        <f t="shared" si="101"/>
        <v>527.40000000000009</v>
      </c>
      <c r="AA676" s="16">
        <f t="shared" si="102"/>
        <v>4746.3700000000008</v>
      </c>
      <c r="AB676" s="16">
        <f t="shared" si="103"/>
        <v>527.40000000000009</v>
      </c>
      <c r="AC676" s="16">
        <f t="shared" si="104"/>
        <v>4218.9700000000012</v>
      </c>
    </row>
    <row r="677" spans="1:29" s="8" customFormat="1" ht="12" hidden="1" outlineLevel="1" x14ac:dyDescent="0.2">
      <c r="A677" s="12" t="s">
        <v>3515</v>
      </c>
      <c r="B677" s="13" t="s">
        <v>3516</v>
      </c>
      <c r="C677" s="14">
        <v>44542</v>
      </c>
      <c r="D677" s="12" t="s">
        <v>19</v>
      </c>
      <c r="E677" s="13">
        <v>192</v>
      </c>
      <c r="F677" s="13">
        <v>156</v>
      </c>
      <c r="G677" s="16">
        <v>8438.17</v>
      </c>
      <c r="H677" s="16">
        <v>8438.17</v>
      </c>
      <c r="I677" s="16">
        <v>1054.8</v>
      </c>
      <c r="J677" s="16">
        <v>7383.37</v>
      </c>
      <c r="K677" s="15"/>
      <c r="L677" s="17">
        <v>527.4</v>
      </c>
      <c r="M677" s="15"/>
      <c r="N677" s="15"/>
      <c r="O677" s="16">
        <v>8438.17</v>
      </c>
      <c r="P677" s="16">
        <v>1582.2</v>
      </c>
      <c r="Q677" s="16">
        <v>6855.97</v>
      </c>
      <c r="R677" s="16">
        <v>43.95</v>
      </c>
      <c r="S677" s="16">
        <v>43.95</v>
      </c>
      <c r="T677" s="16">
        <f t="shared" si="96"/>
        <v>527.40000000000009</v>
      </c>
      <c r="U677" s="16">
        <f t="shared" si="97"/>
        <v>6328.57</v>
      </c>
      <c r="V677" s="16">
        <f t="shared" si="98"/>
        <v>527.40000000000009</v>
      </c>
      <c r="W677" s="16">
        <f t="shared" si="99"/>
        <v>5801.17</v>
      </c>
      <c r="X677" s="16">
        <f t="shared" si="98"/>
        <v>527.40000000000009</v>
      </c>
      <c r="Y677" s="16">
        <f t="shared" si="100"/>
        <v>5273.77</v>
      </c>
      <c r="Z677" s="16">
        <f t="shared" si="101"/>
        <v>527.40000000000009</v>
      </c>
      <c r="AA677" s="16">
        <f t="shared" si="102"/>
        <v>4746.3700000000008</v>
      </c>
      <c r="AB677" s="16">
        <f t="shared" si="103"/>
        <v>527.40000000000009</v>
      </c>
      <c r="AC677" s="16">
        <f t="shared" si="104"/>
        <v>4218.9700000000012</v>
      </c>
    </row>
    <row r="678" spans="1:29" s="8" customFormat="1" ht="12" hidden="1" outlineLevel="1" x14ac:dyDescent="0.2">
      <c r="A678" s="12" t="s">
        <v>3517</v>
      </c>
      <c r="B678" s="13" t="s">
        <v>3518</v>
      </c>
      <c r="C678" s="14">
        <v>44542</v>
      </c>
      <c r="D678" s="12" t="s">
        <v>19</v>
      </c>
      <c r="E678" s="13">
        <v>192</v>
      </c>
      <c r="F678" s="13">
        <v>156</v>
      </c>
      <c r="G678" s="16">
        <v>8438.17</v>
      </c>
      <c r="H678" s="16">
        <v>8438.17</v>
      </c>
      <c r="I678" s="16">
        <v>1054.8</v>
      </c>
      <c r="J678" s="16">
        <v>7383.37</v>
      </c>
      <c r="K678" s="15"/>
      <c r="L678" s="17">
        <v>527.4</v>
      </c>
      <c r="M678" s="15"/>
      <c r="N678" s="15"/>
      <c r="O678" s="16">
        <v>8438.17</v>
      </c>
      <c r="P678" s="16">
        <v>1582.2</v>
      </c>
      <c r="Q678" s="16">
        <v>6855.97</v>
      </c>
      <c r="R678" s="16">
        <v>43.95</v>
      </c>
      <c r="S678" s="16">
        <v>43.95</v>
      </c>
      <c r="T678" s="16">
        <f t="shared" si="96"/>
        <v>527.40000000000009</v>
      </c>
      <c r="U678" s="16">
        <f t="shared" si="97"/>
        <v>6328.57</v>
      </c>
      <c r="V678" s="16">
        <f t="shared" si="98"/>
        <v>527.40000000000009</v>
      </c>
      <c r="W678" s="16">
        <f t="shared" si="99"/>
        <v>5801.17</v>
      </c>
      <c r="X678" s="16">
        <f t="shared" si="98"/>
        <v>527.40000000000009</v>
      </c>
      <c r="Y678" s="16">
        <f t="shared" si="100"/>
        <v>5273.77</v>
      </c>
      <c r="Z678" s="16">
        <f t="shared" si="101"/>
        <v>527.40000000000009</v>
      </c>
      <c r="AA678" s="16">
        <f t="shared" si="102"/>
        <v>4746.3700000000008</v>
      </c>
      <c r="AB678" s="16">
        <f t="shared" si="103"/>
        <v>527.40000000000009</v>
      </c>
      <c r="AC678" s="16">
        <f t="shared" si="104"/>
        <v>4218.9700000000012</v>
      </c>
    </row>
    <row r="679" spans="1:29" s="8" customFormat="1" ht="12" hidden="1" outlineLevel="1" x14ac:dyDescent="0.2">
      <c r="A679" s="12" t="s">
        <v>3519</v>
      </c>
      <c r="B679" s="13" t="s">
        <v>3520</v>
      </c>
      <c r="C679" s="14">
        <v>44542</v>
      </c>
      <c r="D679" s="12" t="s">
        <v>19</v>
      </c>
      <c r="E679" s="13">
        <v>192</v>
      </c>
      <c r="F679" s="13">
        <v>156</v>
      </c>
      <c r="G679" s="16">
        <v>8438.17</v>
      </c>
      <c r="H679" s="16">
        <v>8438.17</v>
      </c>
      <c r="I679" s="16">
        <v>1054.8</v>
      </c>
      <c r="J679" s="16">
        <v>7383.37</v>
      </c>
      <c r="K679" s="15"/>
      <c r="L679" s="17">
        <v>527.4</v>
      </c>
      <c r="M679" s="15"/>
      <c r="N679" s="15"/>
      <c r="O679" s="16">
        <v>8438.17</v>
      </c>
      <c r="P679" s="16">
        <v>1582.2</v>
      </c>
      <c r="Q679" s="16">
        <v>6855.97</v>
      </c>
      <c r="R679" s="16">
        <v>43.95</v>
      </c>
      <c r="S679" s="16">
        <v>43.95</v>
      </c>
      <c r="T679" s="16">
        <f t="shared" si="96"/>
        <v>527.40000000000009</v>
      </c>
      <c r="U679" s="16">
        <f t="shared" si="97"/>
        <v>6328.57</v>
      </c>
      <c r="V679" s="16">
        <f t="shared" si="98"/>
        <v>527.40000000000009</v>
      </c>
      <c r="W679" s="16">
        <f t="shared" si="99"/>
        <v>5801.17</v>
      </c>
      <c r="X679" s="16">
        <f t="shared" si="98"/>
        <v>527.40000000000009</v>
      </c>
      <c r="Y679" s="16">
        <f t="shared" si="100"/>
        <v>5273.77</v>
      </c>
      <c r="Z679" s="16">
        <f t="shared" si="101"/>
        <v>527.40000000000009</v>
      </c>
      <c r="AA679" s="16">
        <f t="shared" si="102"/>
        <v>4746.3700000000008</v>
      </c>
      <c r="AB679" s="16">
        <f t="shared" si="103"/>
        <v>527.40000000000009</v>
      </c>
      <c r="AC679" s="16">
        <f t="shared" si="104"/>
        <v>4218.9700000000012</v>
      </c>
    </row>
    <row r="680" spans="1:29" s="8" customFormat="1" ht="12" hidden="1" outlineLevel="1" x14ac:dyDescent="0.2">
      <c r="A680" s="12" t="s">
        <v>3521</v>
      </c>
      <c r="B680" s="13" t="s">
        <v>3522</v>
      </c>
      <c r="C680" s="14">
        <v>44542</v>
      </c>
      <c r="D680" s="12" t="s">
        <v>19</v>
      </c>
      <c r="E680" s="13">
        <v>192</v>
      </c>
      <c r="F680" s="13">
        <v>156</v>
      </c>
      <c r="G680" s="16">
        <v>8438.17</v>
      </c>
      <c r="H680" s="16">
        <v>8438.17</v>
      </c>
      <c r="I680" s="16">
        <v>1054.8</v>
      </c>
      <c r="J680" s="16">
        <v>7383.37</v>
      </c>
      <c r="K680" s="15"/>
      <c r="L680" s="17">
        <v>527.4</v>
      </c>
      <c r="M680" s="15"/>
      <c r="N680" s="15"/>
      <c r="O680" s="16">
        <v>8438.17</v>
      </c>
      <c r="P680" s="16">
        <v>1582.2</v>
      </c>
      <c r="Q680" s="16">
        <v>6855.97</v>
      </c>
      <c r="R680" s="16">
        <v>43.95</v>
      </c>
      <c r="S680" s="16">
        <v>43.95</v>
      </c>
      <c r="T680" s="16">
        <f t="shared" si="96"/>
        <v>527.40000000000009</v>
      </c>
      <c r="U680" s="16">
        <f t="shared" si="97"/>
        <v>6328.57</v>
      </c>
      <c r="V680" s="16">
        <f t="shared" si="98"/>
        <v>527.40000000000009</v>
      </c>
      <c r="W680" s="16">
        <f t="shared" si="99"/>
        <v>5801.17</v>
      </c>
      <c r="X680" s="16">
        <f t="shared" si="98"/>
        <v>527.40000000000009</v>
      </c>
      <c r="Y680" s="16">
        <f t="shared" si="100"/>
        <v>5273.77</v>
      </c>
      <c r="Z680" s="16">
        <f t="shared" si="101"/>
        <v>527.40000000000009</v>
      </c>
      <c r="AA680" s="16">
        <f t="shared" si="102"/>
        <v>4746.3700000000008</v>
      </c>
      <c r="AB680" s="16">
        <f t="shared" si="103"/>
        <v>527.40000000000009</v>
      </c>
      <c r="AC680" s="16">
        <f t="shared" si="104"/>
        <v>4218.9700000000012</v>
      </c>
    </row>
    <row r="681" spans="1:29" s="8" customFormat="1" ht="12" hidden="1" outlineLevel="1" x14ac:dyDescent="0.2">
      <c r="A681" s="12" t="s">
        <v>3523</v>
      </c>
      <c r="B681" s="13" t="s">
        <v>3524</v>
      </c>
      <c r="C681" s="14">
        <v>44542</v>
      </c>
      <c r="D681" s="12" t="s">
        <v>19</v>
      </c>
      <c r="E681" s="13">
        <v>192</v>
      </c>
      <c r="F681" s="13">
        <v>156</v>
      </c>
      <c r="G681" s="16">
        <v>8438.17</v>
      </c>
      <c r="H681" s="16">
        <v>8438.17</v>
      </c>
      <c r="I681" s="16">
        <v>1054.8</v>
      </c>
      <c r="J681" s="16">
        <v>7383.37</v>
      </c>
      <c r="K681" s="15"/>
      <c r="L681" s="17">
        <v>527.4</v>
      </c>
      <c r="M681" s="15"/>
      <c r="N681" s="15"/>
      <c r="O681" s="16">
        <v>8438.17</v>
      </c>
      <c r="P681" s="16">
        <v>1582.2</v>
      </c>
      <c r="Q681" s="16">
        <v>6855.97</v>
      </c>
      <c r="R681" s="16">
        <v>43.95</v>
      </c>
      <c r="S681" s="16">
        <v>43.95</v>
      </c>
      <c r="T681" s="16">
        <f t="shared" si="96"/>
        <v>527.40000000000009</v>
      </c>
      <c r="U681" s="16">
        <f t="shared" si="97"/>
        <v>6328.57</v>
      </c>
      <c r="V681" s="16">
        <f t="shared" si="98"/>
        <v>527.40000000000009</v>
      </c>
      <c r="W681" s="16">
        <f t="shared" si="99"/>
        <v>5801.17</v>
      </c>
      <c r="X681" s="16">
        <f t="shared" si="98"/>
        <v>527.40000000000009</v>
      </c>
      <c r="Y681" s="16">
        <f t="shared" si="100"/>
        <v>5273.77</v>
      </c>
      <c r="Z681" s="16">
        <f t="shared" si="101"/>
        <v>527.40000000000009</v>
      </c>
      <c r="AA681" s="16">
        <f t="shared" si="102"/>
        <v>4746.3700000000008</v>
      </c>
      <c r="AB681" s="16">
        <f t="shared" si="103"/>
        <v>527.40000000000009</v>
      </c>
      <c r="AC681" s="16">
        <f t="shared" si="104"/>
        <v>4218.9700000000012</v>
      </c>
    </row>
    <row r="682" spans="1:29" s="8" customFormat="1" ht="12" hidden="1" outlineLevel="1" x14ac:dyDescent="0.2">
      <c r="A682" s="12" t="s">
        <v>3525</v>
      </c>
      <c r="B682" s="13" t="s">
        <v>3526</v>
      </c>
      <c r="C682" s="14">
        <v>44542</v>
      </c>
      <c r="D682" s="12" t="s">
        <v>19</v>
      </c>
      <c r="E682" s="13">
        <v>192</v>
      </c>
      <c r="F682" s="13">
        <v>156</v>
      </c>
      <c r="G682" s="16">
        <v>8438.17</v>
      </c>
      <c r="H682" s="16">
        <v>8438.17</v>
      </c>
      <c r="I682" s="16">
        <v>1054.8</v>
      </c>
      <c r="J682" s="16">
        <v>7383.37</v>
      </c>
      <c r="K682" s="15"/>
      <c r="L682" s="17">
        <v>527.4</v>
      </c>
      <c r="M682" s="15"/>
      <c r="N682" s="15"/>
      <c r="O682" s="16">
        <v>8438.17</v>
      </c>
      <c r="P682" s="16">
        <v>1582.2</v>
      </c>
      <c r="Q682" s="16">
        <v>6855.97</v>
      </c>
      <c r="R682" s="16">
        <v>43.95</v>
      </c>
      <c r="S682" s="16">
        <v>43.95</v>
      </c>
      <c r="T682" s="16">
        <f t="shared" si="96"/>
        <v>527.40000000000009</v>
      </c>
      <c r="U682" s="16">
        <f t="shared" si="97"/>
        <v>6328.57</v>
      </c>
      <c r="V682" s="16">
        <f t="shared" si="98"/>
        <v>527.40000000000009</v>
      </c>
      <c r="W682" s="16">
        <f t="shared" si="99"/>
        <v>5801.17</v>
      </c>
      <c r="X682" s="16">
        <f t="shared" si="98"/>
        <v>527.40000000000009</v>
      </c>
      <c r="Y682" s="16">
        <f t="shared" si="100"/>
        <v>5273.77</v>
      </c>
      <c r="Z682" s="16">
        <f t="shared" si="101"/>
        <v>527.40000000000009</v>
      </c>
      <c r="AA682" s="16">
        <f t="shared" si="102"/>
        <v>4746.3700000000008</v>
      </c>
      <c r="AB682" s="16">
        <f t="shared" si="103"/>
        <v>527.40000000000009</v>
      </c>
      <c r="AC682" s="16">
        <f t="shared" si="104"/>
        <v>4218.9700000000012</v>
      </c>
    </row>
    <row r="683" spans="1:29" s="8" customFormat="1" ht="12" hidden="1" outlineLevel="1" x14ac:dyDescent="0.2">
      <c r="A683" s="12" t="s">
        <v>3527</v>
      </c>
      <c r="B683" s="13" t="s">
        <v>3528</v>
      </c>
      <c r="C683" s="14">
        <v>44542</v>
      </c>
      <c r="D683" s="12" t="s">
        <v>19</v>
      </c>
      <c r="E683" s="13">
        <v>192</v>
      </c>
      <c r="F683" s="13">
        <v>156</v>
      </c>
      <c r="G683" s="16">
        <v>8438.17</v>
      </c>
      <c r="H683" s="16">
        <v>8438.17</v>
      </c>
      <c r="I683" s="16">
        <v>1054.8</v>
      </c>
      <c r="J683" s="16">
        <v>7383.37</v>
      </c>
      <c r="K683" s="15"/>
      <c r="L683" s="17">
        <v>527.4</v>
      </c>
      <c r="M683" s="15"/>
      <c r="N683" s="15"/>
      <c r="O683" s="16">
        <v>8438.17</v>
      </c>
      <c r="P683" s="16">
        <v>1582.2</v>
      </c>
      <c r="Q683" s="16">
        <v>6855.97</v>
      </c>
      <c r="R683" s="16">
        <v>43.95</v>
      </c>
      <c r="S683" s="16">
        <v>43.95</v>
      </c>
      <c r="T683" s="16">
        <f t="shared" si="96"/>
        <v>527.40000000000009</v>
      </c>
      <c r="U683" s="16">
        <f t="shared" si="97"/>
        <v>6328.57</v>
      </c>
      <c r="V683" s="16">
        <f t="shared" si="98"/>
        <v>527.40000000000009</v>
      </c>
      <c r="W683" s="16">
        <f t="shared" si="99"/>
        <v>5801.17</v>
      </c>
      <c r="X683" s="16">
        <f t="shared" si="98"/>
        <v>527.40000000000009</v>
      </c>
      <c r="Y683" s="16">
        <f t="shared" si="100"/>
        <v>5273.77</v>
      </c>
      <c r="Z683" s="16">
        <f t="shared" si="101"/>
        <v>527.40000000000009</v>
      </c>
      <c r="AA683" s="16">
        <f t="shared" si="102"/>
        <v>4746.3700000000008</v>
      </c>
      <c r="AB683" s="16">
        <f t="shared" si="103"/>
        <v>527.40000000000009</v>
      </c>
      <c r="AC683" s="16">
        <f t="shared" si="104"/>
        <v>4218.9700000000012</v>
      </c>
    </row>
    <row r="684" spans="1:29" s="8" customFormat="1" ht="12" hidden="1" outlineLevel="1" x14ac:dyDescent="0.2">
      <c r="A684" s="12" t="s">
        <v>3529</v>
      </c>
      <c r="B684" s="13" t="s">
        <v>3530</v>
      </c>
      <c r="C684" s="14">
        <v>44542</v>
      </c>
      <c r="D684" s="12" t="s">
        <v>19</v>
      </c>
      <c r="E684" s="13">
        <v>192</v>
      </c>
      <c r="F684" s="13">
        <v>156</v>
      </c>
      <c r="G684" s="16">
        <v>8438.17</v>
      </c>
      <c r="H684" s="16">
        <v>8438.17</v>
      </c>
      <c r="I684" s="16">
        <v>1054.8</v>
      </c>
      <c r="J684" s="16">
        <v>7383.37</v>
      </c>
      <c r="K684" s="15"/>
      <c r="L684" s="17">
        <v>527.4</v>
      </c>
      <c r="M684" s="15"/>
      <c r="N684" s="15"/>
      <c r="O684" s="16">
        <v>8438.17</v>
      </c>
      <c r="P684" s="16">
        <v>1582.2</v>
      </c>
      <c r="Q684" s="16">
        <v>6855.97</v>
      </c>
      <c r="R684" s="16">
        <v>43.95</v>
      </c>
      <c r="S684" s="16">
        <v>43.95</v>
      </c>
      <c r="T684" s="16">
        <f t="shared" si="96"/>
        <v>527.40000000000009</v>
      </c>
      <c r="U684" s="16">
        <f t="shared" si="97"/>
        <v>6328.57</v>
      </c>
      <c r="V684" s="16">
        <f t="shared" si="98"/>
        <v>527.40000000000009</v>
      </c>
      <c r="W684" s="16">
        <f t="shared" si="99"/>
        <v>5801.17</v>
      </c>
      <c r="X684" s="16">
        <f t="shared" si="98"/>
        <v>527.40000000000009</v>
      </c>
      <c r="Y684" s="16">
        <f t="shared" si="100"/>
        <v>5273.77</v>
      </c>
      <c r="Z684" s="16">
        <f t="shared" si="101"/>
        <v>527.40000000000009</v>
      </c>
      <c r="AA684" s="16">
        <f t="shared" si="102"/>
        <v>4746.3700000000008</v>
      </c>
      <c r="AB684" s="16">
        <f t="shared" si="103"/>
        <v>527.40000000000009</v>
      </c>
      <c r="AC684" s="16">
        <f t="shared" si="104"/>
        <v>4218.9700000000012</v>
      </c>
    </row>
    <row r="685" spans="1:29" s="8" customFormat="1" ht="12" hidden="1" outlineLevel="1" x14ac:dyDescent="0.2">
      <c r="A685" s="12" t="s">
        <v>3531</v>
      </c>
      <c r="B685" s="13" t="s">
        <v>3532</v>
      </c>
      <c r="C685" s="14">
        <v>44542</v>
      </c>
      <c r="D685" s="12" t="s">
        <v>19</v>
      </c>
      <c r="E685" s="13">
        <v>192</v>
      </c>
      <c r="F685" s="13">
        <v>156</v>
      </c>
      <c r="G685" s="16">
        <v>8438.17</v>
      </c>
      <c r="H685" s="16">
        <v>8438.17</v>
      </c>
      <c r="I685" s="16">
        <v>1054.8</v>
      </c>
      <c r="J685" s="16">
        <v>7383.37</v>
      </c>
      <c r="K685" s="15"/>
      <c r="L685" s="17">
        <v>527.4</v>
      </c>
      <c r="M685" s="15"/>
      <c r="N685" s="15"/>
      <c r="O685" s="16">
        <v>8438.17</v>
      </c>
      <c r="P685" s="16">
        <v>1582.2</v>
      </c>
      <c r="Q685" s="16">
        <v>6855.97</v>
      </c>
      <c r="R685" s="16">
        <v>43.95</v>
      </c>
      <c r="S685" s="16">
        <v>43.95</v>
      </c>
      <c r="T685" s="16">
        <f t="shared" si="96"/>
        <v>527.40000000000009</v>
      </c>
      <c r="U685" s="16">
        <f t="shared" si="97"/>
        <v>6328.57</v>
      </c>
      <c r="V685" s="16">
        <f t="shared" si="98"/>
        <v>527.40000000000009</v>
      </c>
      <c r="W685" s="16">
        <f t="shared" si="99"/>
        <v>5801.17</v>
      </c>
      <c r="X685" s="16">
        <f t="shared" si="98"/>
        <v>527.40000000000009</v>
      </c>
      <c r="Y685" s="16">
        <f t="shared" si="100"/>
        <v>5273.77</v>
      </c>
      <c r="Z685" s="16">
        <f t="shared" si="101"/>
        <v>527.40000000000009</v>
      </c>
      <c r="AA685" s="16">
        <f t="shared" si="102"/>
        <v>4746.3700000000008</v>
      </c>
      <c r="AB685" s="16">
        <f t="shared" si="103"/>
        <v>527.40000000000009</v>
      </c>
      <c r="AC685" s="16">
        <f t="shared" si="104"/>
        <v>4218.9700000000012</v>
      </c>
    </row>
    <row r="686" spans="1:29" s="8" customFormat="1" ht="12" hidden="1" outlineLevel="1" x14ac:dyDescent="0.2">
      <c r="A686" s="12" t="s">
        <v>3533</v>
      </c>
      <c r="B686" s="13" t="s">
        <v>3534</v>
      </c>
      <c r="C686" s="14">
        <v>44542</v>
      </c>
      <c r="D686" s="12" t="s">
        <v>19</v>
      </c>
      <c r="E686" s="13">
        <v>192</v>
      </c>
      <c r="F686" s="13">
        <v>156</v>
      </c>
      <c r="G686" s="16">
        <v>8438.17</v>
      </c>
      <c r="H686" s="16">
        <v>8438.17</v>
      </c>
      <c r="I686" s="16">
        <v>1054.8</v>
      </c>
      <c r="J686" s="16">
        <v>7383.37</v>
      </c>
      <c r="K686" s="15"/>
      <c r="L686" s="17">
        <v>527.4</v>
      </c>
      <c r="M686" s="15"/>
      <c r="N686" s="15"/>
      <c r="O686" s="16">
        <v>8438.17</v>
      </c>
      <c r="P686" s="16">
        <v>1582.2</v>
      </c>
      <c r="Q686" s="16">
        <v>6855.97</v>
      </c>
      <c r="R686" s="16">
        <v>43.95</v>
      </c>
      <c r="S686" s="16">
        <v>43.95</v>
      </c>
      <c r="T686" s="16">
        <f t="shared" si="96"/>
        <v>527.40000000000009</v>
      </c>
      <c r="U686" s="16">
        <f t="shared" si="97"/>
        <v>6328.57</v>
      </c>
      <c r="V686" s="16">
        <f t="shared" si="98"/>
        <v>527.40000000000009</v>
      </c>
      <c r="W686" s="16">
        <f t="shared" si="99"/>
        <v>5801.17</v>
      </c>
      <c r="X686" s="16">
        <f t="shared" si="98"/>
        <v>527.40000000000009</v>
      </c>
      <c r="Y686" s="16">
        <f t="shared" si="100"/>
        <v>5273.77</v>
      </c>
      <c r="Z686" s="16">
        <f t="shared" si="101"/>
        <v>527.40000000000009</v>
      </c>
      <c r="AA686" s="16">
        <f t="shared" si="102"/>
        <v>4746.3700000000008</v>
      </c>
      <c r="AB686" s="16">
        <f t="shared" si="103"/>
        <v>527.40000000000009</v>
      </c>
      <c r="AC686" s="16">
        <f t="shared" si="104"/>
        <v>4218.9700000000012</v>
      </c>
    </row>
    <row r="687" spans="1:29" s="8" customFormat="1" ht="12" hidden="1" outlineLevel="1" x14ac:dyDescent="0.2">
      <c r="A687" s="12" t="s">
        <v>3535</v>
      </c>
      <c r="B687" s="13" t="s">
        <v>3536</v>
      </c>
      <c r="C687" s="14">
        <v>44542</v>
      </c>
      <c r="D687" s="12" t="s">
        <v>19</v>
      </c>
      <c r="E687" s="13">
        <v>192</v>
      </c>
      <c r="F687" s="13">
        <v>156</v>
      </c>
      <c r="G687" s="16">
        <v>8438.17</v>
      </c>
      <c r="H687" s="16">
        <v>8438.17</v>
      </c>
      <c r="I687" s="16">
        <v>1054.8</v>
      </c>
      <c r="J687" s="16">
        <v>7383.37</v>
      </c>
      <c r="K687" s="15"/>
      <c r="L687" s="17">
        <v>527.4</v>
      </c>
      <c r="M687" s="15"/>
      <c r="N687" s="15"/>
      <c r="O687" s="16">
        <v>8438.17</v>
      </c>
      <c r="P687" s="16">
        <v>1582.2</v>
      </c>
      <c r="Q687" s="16">
        <v>6855.97</v>
      </c>
      <c r="R687" s="16">
        <v>43.95</v>
      </c>
      <c r="S687" s="16">
        <v>43.95</v>
      </c>
      <c r="T687" s="16">
        <f t="shared" si="96"/>
        <v>527.40000000000009</v>
      </c>
      <c r="U687" s="16">
        <f t="shared" si="97"/>
        <v>6328.57</v>
      </c>
      <c r="V687" s="16">
        <f t="shared" si="98"/>
        <v>527.40000000000009</v>
      </c>
      <c r="W687" s="16">
        <f t="shared" si="99"/>
        <v>5801.17</v>
      </c>
      <c r="X687" s="16">
        <f t="shared" si="98"/>
        <v>527.40000000000009</v>
      </c>
      <c r="Y687" s="16">
        <f t="shared" si="100"/>
        <v>5273.77</v>
      </c>
      <c r="Z687" s="16">
        <f t="shared" si="101"/>
        <v>527.40000000000009</v>
      </c>
      <c r="AA687" s="16">
        <f t="shared" si="102"/>
        <v>4746.3700000000008</v>
      </c>
      <c r="AB687" s="16">
        <f t="shared" si="103"/>
        <v>527.40000000000009</v>
      </c>
      <c r="AC687" s="16">
        <f t="shared" si="104"/>
        <v>4218.9700000000012</v>
      </c>
    </row>
    <row r="688" spans="1:29" s="8" customFormat="1" ht="12" hidden="1" outlineLevel="1" x14ac:dyDescent="0.2">
      <c r="A688" s="12" t="s">
        <v>3537</v>
      </c>
      <c r="B688" s="13" t="s">
        <v>3538</v>
      </c>
      <c r="C688" s="14">
        <v>44542</v>
      </c>
      <c r="D688" s="12" t="s">
        <v>19</v>
      </c>
      <c r="E688" s="13">
        <v>192</v>
      </c>
      <c r="F688" s="13">
        <v>156</v>
      </c>
      <c r="G688" s="16">
        <v>8438.17</v>
      </c>
      <c r="H688" s="16">
        <v>8438.17</v>
      </c>
      <c r="I688" s="16">
        <v>1054.8</v>
      </c>
      <c r="J688" s="16">
        <v>7383.37</v>
      </c>
      <c r="K688" s="15"/>
      <c r="L688" s="17">
        <v>527.4</v>
      </c>
      <c r="M688" s="15"/>
      <c r="N688" s="15"/>
      <c r="O688" s="16">
        <v>8438.17</v>
      </c>
      <c r="P688" s="16">
        <v>1582.2</v>
      </c>
      <c r="Q688" s="16">
        <v>6855.97</v>
      </c>
      <c r="R688" s="16">
        <v>43.95</v>
      </c>
      <c r="S688" s="16">
        <v>43.95</v>
      </c>
      <c r="T688" s="16">
        <f t="shared" si="96"/>
        <v>527.40000000000009</v>
      </c>
      <c r="U688" s="16">
        <f t="shared" si="97"/>
        <v>6328.57</v>
      </c>
      <c r="V688" s="16">
        <f t="shared" si="98"/>
        <v>527.40000000000009</v>
      </c>
      <c r="W688" s="16">
        <f t="shared" si="99"/>
        <v>5801.17</v>
      </c>
      <c r="X688" s="16">
        <f t="shared" si="98"/>
        <v>527.40000000000009</v>
      </c>
      <c r="Y688" s="16">
        <f t="shared" si="100"/>
        <v>5273.77</v>
      </c>
      <c r="Z688" s="16">
        <f t="shared" si="101"/>
        <v>527.40000000000009</v>
      </c>
      <c r="AA688" s="16">
        <f t="shared" si="102"/>
        <v>4746.3700000000008</v>
      </c>
      <c r="AB688" s="16">
        <f t="shared" si="103"/>
        <v>527.40000000000009</v>
      </c>
      <c r="AC688" s="16">
        <f t="shared" si="104"/>
        <v>4218.9700000000012</v>
      </c>
    </row>
    <row r="689" spans="1:29" s="8" customFormat="1" ht="12" hidden="1" outlineLevel="1" x14ac:dyDescent="0.2">
      <c r="A689" s="12" t="s">
        <v>3539</v>
      </c>
      <c r="B689" s="13" t="s">
        <v>3540</v>
      </c>
      <c r="C689" s="14">
        <v>44542</v>
      </c>
      <c r="D689" s="12" t="s">
        <v>19</v>
      </c>
      <c r="E689" s="13">
        <v>192</v>
      </c>
      <c r="F689" s="13">
        <v>156</v>
      </c>
      <c r="G689" s="16">
        <v>8438.17</v>
      </c>
      <c r="H689" s="16">
        <v>8438.17</v>
      </c>
      <c r="I689" s="16">
        <v>1054.8</v>
      </c>
      <c r="J689" s="16">
        <v>7383.37</v>
      </c>
      <c r="K689" s="15"/>
      <c r="L689" s="17">
        <v>527.4</v>
      </c>
      <c r="M689" s="15"/>
      <c r="N689" s="15"/>
      <c r="O689" s="16">
        <v>8438.17</v>
      </c>
      <c r="P689" s="16">
        <v>1582.2</v>
      </c>
      <c r="Q689" s="16">
        <v>6855.97</v>
      </c>
      <c r="R689" s="16">
        <v>43.95</v>
      </c>
      <c r="S689" s="16">
        <v>43.95</v>
      </c>
      <c r="T689" s="16">
        <f t="shared" ref="T689:T752" si="105">IF($S689*12&gt;Q689,Q689,$S689*12)</f>
        <v>527.40000000000009</v>
      </c>
      <c r="U689" s="16">
        <f t="shared" ref="U689:U752" si="106">Q689-T689</f>
        <v>6328.57</v>
      </c>
      <c r="V689" s="16">
        <f t="shared" ref="V689:X752" si="107">IF($S689*12&gt;U689,U689,$S689*12)</f>
        <v>527.40000000000009</v>
      </c>
      <c r="W689" s="16">
        <f t="shared" ref="W689:W752" si="108">U689-V689</f>
        <v>5801.17</v>
      </c>
      <c r="X689" s="16">
        <f t="shared" si="107"/>
        <v>527.40000000000009</v>
      </c>
      <c r="Y689" s="16">
        <f t="shared" ref="Y689:Y752" si="109">W689-X689</f>
        <v>5273.77</v>
      </c>
      <c r="Z689" s="16">
        <f t="shared" ref="Z689:Z752" si="110">IF($S689*12&gt;Y689,Y689,$S689*12)</f>
        <v>527.40000000000009</v>
      </c>
      <c r="AA689" s="16">
        <f t="shared" ref="AA689:AA752" si="111">Y689-Z689</f>
        <v>4746.3700000000008</v>
      </c>
      <c r="AB689" s="16">
        <f t="shared" ref="AB689:AB752" si="112">IF($S689*12&gt;AA689,AA689,$S689*12)</f>
        <v>527.40000000000009</v>
      </c>
      <c r="AC689" s="16">
        <f t="shared" ref="AC689:AC752" si="113">AA689-AB689</f>
        <v>4218.9700000000012</v>
      </c>
    </row>
    <row r="690" spans="1:29" s="8" customFormat="1" ht="12" hidden="1" outlineLevel="1" x14ac:dyDescent="0.2">
      <c r="A690" s="12" t="s">
        <v>3541</v>
      </c>
      <c r="B690" s="13" t="s">
        <v>3542</v>
      </c>
      <c r="C690" s="14">
        <v>44542</v>
      </c>
      <c r="D690" s="12" t="s">
        <v>19</v>
      </c>
      <c r="E690" s="13">
        <v>192</v>
      </c>
      <c r="F690" s="13">
        <v>156</v>
      </c>
      <c r="G690" s="16">
        <v>8438.17</v>
      </c>
      <c r="H690" s="16">
        <v>8438.17</v>
      </c>
      <c r="I690" s="16">
        <v>1054.8</v>
      </c>
      <c r="J690" s="16">
        <v>7383.37</v>
      </c>
      <c r="K690" s="15"/>
      <c r="L690" s="17">
        <v>527.4</v>
      </c>
      <c r="M690" s="15"/>
      <c r="N690" s="15"/>
      <c r="O690" s="16">
        <v>8438.17</v>
      </c>
      <c r="P690" s="16">
        <v>1582.2</v>
      </c>
      <c r="Q690" s="16">
        <v>6855.97</v>
      </c>
      <c r="R690" s="16">
        <v>43.95</v>
      </c>
      <c r="S690" s="16">
        <v>43.95</v>
      </c>
      <c r="T690" s="16">
        <f t="shared" si="105"/>
        <v>527.40000000000009</v>
      </c>
      <c r="U690" s="16">
        <f t="shared" si="106"/>
        <v>6328.57</v>
      </c>
      <c r="V690" s="16">
        <f t="shared" si="107"/>
        <v>527.40000000000009</v>
      </c>
      <c r="W690" s="16">
        <f t="shared" si="108"/>
        <v>5801.17</v>
      </c>
      <c r="X690" s="16">
        <f t="shared" si="107"/>
        <v>527.40000000000009</v>
      </c>
      <c r="Y690" s="16">
        <f t="shared" si="109"/>
        <v>5273.77</v>
      </c>
      <c r="Z690" s="16">
        <f t="shared" si="110"/>
        <v>527.40000000000009</v>
      </c>
      <c r="AA690" s="16">
        <f t="shared" si="111"/>
        <v>4746.3700000000008</v>
      </c>
      <c r="AB690" s="16">
        <f t="shared" si="112"/>
        <v>527.40000000000009</v>
      </c>
      <c r="AC690" s="16">
        <f t="shared" si="113"/>
        <v>4218.9700000000012</v>
      </c>
    </row>
    <row r="691" spans="1:29" s="8" customFormat="1" ht="12" hidden="1" outlineLevel="1" x14ac:dyDescent="0.2">
      <c r="A691" s="12" t="s">
        <v>3543</v>
      </c>
      <c r="B691" s="13" t="s">
        <v>3544</v>
      </c>
      <c r="C691" s="14">
        <v>44542</v>
      </c>
      <c r="D691" s="12" t="s">
        <v>19</v>
      </c>
      <c r="E691" s="13">
        <v>192</v>
      </c>
      <c r="F691" s="13">
        <v>156</v>
      </c>
      <c r="G691" s="16">
        <v>8438.17</v>
      </c>
      <c r="H691" s="16">
        <v>8438.17</v>
      </c>
      <c r="I691" s="16">
        <v>1054.8</v>
      </c>
      <c r="J691" s="16">
        <v>7383.37</v>
      </c>
      <c r="K691" s="15"/>
      <c r="L691" s="17">
        <v>527.4</v>
      </c>
      <c r="M691" s="15"/>
      <c r="N691" s="15"/>
      <c r="O691" s="16">
        <v>8438.17</v>
      </c>
      <c r="P691" s="16">
        <v>1582.2</v>
      </c>
      <c r="Q691" s="16">
        <v>6855.97</v>
      </c>
      <c r="R691" s="16">
        <v>43.95</v>
      </c>
      <c r="S691" s="16">
        <v>43.95</v>
      </c>
      <c r="T691" s="16">
        <f t="shared" si="105"/>
        <v>527.40000000000009</v>
      </c>
      <c r="U691" s="16">
        <f t="shared" si="106"/>
        <v>6328.57</v>
      </c>
      <c r="V691" s="16">
        <f t="shared" si="107"/>
        <v>527.40000000000009</v>
      </c>
      <c r="W691" s="16">
        <f t="shared" si="108"/>
        <v>5801.17</v>
      </c>
      <c r="X691" s="16">
        <f t="shared" si="107"/>
        <v>527.40000000000009</v>
      </c>
      <c r="Y691" s="16">
        <f t="shared" si="109"/>
        <v>5273.77</v>
      </c>
      <c r="Z691" s="16">
        <f t="shared" si="110"/>
        <v>527.40000000000009</v>
      </c>
      <c r="AA691" s="16">
        <f t="shared" si="111"/>
        <v>4746.3700000000008</v>
      </c>
      <c r="AB691" s="16">
        <f t="shared" si="112"/>
        <v>527.40000000000009</v>
      </c>
      <c r="AC691" s="16">
        <f t="shared" si="113"/>
        <v>4218.9700000000012</v>
      </c>
    </row>
    <row r="692" spans="1:29" s="8" customFormat="1" ht="12" hidden="1" outlineLevel="1" x14ac:dyDescent="0.2">
      <c r="A692" s="12" t="s">
        <v>3545</v>
      </c>
      <c r="B692" s="13" t="s">
        <v>3546</v>
      </c>
      <c r="C692" s="14">
        <v>44542</v>
      </c>
      <c r="D692" s="12" t="s">
        <v>19</v>
      </c>
      <c r="E692" s="13">
        <v>192</v>
      </c>
      <c r="F692" s="13">
        <v>156</v>
      </c>
      <c r="G692" s="16">
        <v>8438.17</v>
      </c>
      <c r="H692" s="16">
        <v>8438.17</v>
      </c>
      <c r="I692" s="16">
        <v>1054.8</v>
      </c>
      <c r="J692" s="16">
        <v>7383.37</v>
      </c>
      <c r="K692" s="15"/>
      <c r="L692" s="17">
        <v>527.4</v>
      </c>
      <c r="M692" s="15"/>
      <c r="N692" s="15"/>
      <c r="O692" s="16">
        <v>8438.17</v>
      </c>
      <c r="P692" s="16">
        <v>1582.2</v>
      </c>
      <c r="Q692" s="16">
        <v>6855.97</v>
      </c>
      <c r="R692" s="16">
        <v>43.95</v>
      </c>
      <c r="S692" s="16">
        <v>43.95</v>
      </c>
      <c r="T692" s="16">
        <f t="shared" si="105"/>
        <v>527.40000000000009</v>
      </c>
      <c r="U692" s="16">
        <f t="shared" si="106"/>
        <v>6328.57</v>
      </c>
      <c r="V692" s="16">
        <f t="shared" si="107"/>
        <v>527.40000000000009</v>
      </c>
      <c r="W692" s="16">
        <f t="shared" si="108"/>
        <v>5801.17</v>
      </c>
      <c r="X692" s="16">
        <f t="shared" si="107"/>
        <v>527.40000000000009</v>
      </c>
      <c r="Y692" s="16">
        <f t="shared" si="109"/>
        <v>5273.77</v>
      </c>
      <c r="Z692" s="16">
        <f t="shared" si="110"/>
        <v>527.40000000000009</v>
      </c>
      <c r="AA692" s="16">
        <f t="shared" si="111"/>
        <v>4746.3700000000008</v>
      </c>
      <c r="AB692" s="16">
        <f t="shared" si="112"/>
        <v>527.40000000000009</v>
      </c>
      <c r="AC692" s="16">
        <f t="shared" si="113"/>
        <v>4218.9700000000012</v>
      </c>
    </row>
    <row r="693" spans="1:29" s="8" customFormat="1" ht="12" hidden="1" outlineLevel="1" x14ac:dyDescent="0.2">
      <c r="A693" s="12" t="s">
        <v>3547</v>
      </c>
      <c r="B693" s="13" t="s">
        <v>3548</v>
      </c>
      <c r="C693" s="14">
        <v>44542</v>
      </c>
      <c r="D693" s="12" t="s">
        <v>19</v>
      </c>
      <c r="E693" s="13">
        <v>192</v>
      </c>
      <c r="F693" s="13">
        <v>156</v>
      </c>
      <c r="G693" s="16">
        <v>8438.17</v>
      </c>
      <c r="H693" s="16">
        <v>8438.17</v>
      </c>
      <c r="I693" s="16">
        <v>1054.8</v>
      </c>
      <c r="J693" s="16">
        <v>7383.37</v>
      </c>
      <c r="K693" s="15"/>
      <c r="L693" s="17">
        <v>527.4</v>
      </c>
      <c r="M693" s="15"/>
      <c r="N693" s="15"/>
      <c r="O693" s="16">
        <v>8438.17</v>
      </c>
      <c r="P693" s="16">
        <v>1582.2</v>
      </c>
      <c r="Q693" s="16">
        <v>6855.97</v>
      </c>
      <c r="R693" s="16">
        <v>43.95</v>
      </c>
      <c r="S693" s="16">
        <v>43.95</v>
      </c>
      <c r="T693" s="16">
        <f t="shared" si="105"/>
        <v>527.40000000000009</v>
      </c>
      <c r="U693" s="16">
        <f t="shared" si="106"/>
        <v>6328.57</v>
      </c>
      <c r="V693" s="16">
        <f t="shared" si="107"/>
        <v>527.40000000000009</v>
      </c>
      <c r="W693" s="16">
        <f t="shared" si="108"/>
        <v>5801.17</v>
      </c>
      <c r="X693" s="16">
        <f t="shared" si="107"/>
        <v>527.40000000000009</v>
      </c>
      <c r="Y693" s="16">
        <f t="shared" si="109"/>
        <v>5273.77</v>
      </c>
      <c r="Z693" s="16">
        <f t="shared" si="110"/>
        <v>527.40000000000009</v>
      </c>
      <c r="AA693" s="16">
        <f t="shared" si="111"/>
        <v>4746.3700000000008</v>
      </c>
      <c r="AB693" s="16">
        <f t="shared" si="112"/>
        <v>527.40000000000009</v>
      </c>
      <c r="AC693" s="16">
        <f t="shared" si="113"/>
        <v>4218.9700000000012</v>
      </c>
    </row>
    <row r="694" spans="1:29" s="8" customFormat="1" ht="12" hidden="1" outlineLevel="1" x14ac:dyDescent="0.2">
      <c r="A694" s="12" t="s">
        <v>3549</v>
      </c>
      <c r="B694" s="13" t="s">
        <v>3550</v>
      </c>
      <c r="C694" s="14">
        <v>44542</v>
      </c>
      <c r="D694" s="12" t="s">
        <v>19</v>
      </c>
      <c r="E694" s="13">
        <v>192</v>
      </c>
      <c r="F694" s="13">
        <v>156</v>
      </c>
      <c r="G694" s="16">
        <v>8438.17</v>
      </c>
      <c r="H694" s="16">
        <v>8438.17</v>
      </c>
      <c r="I694" s="16">
        <v>1054.8</v>
      </c>
      <c r="J694" s="16">
        <v>7383.37</v>
      </c>
      <c r="K694" s="15"/>
      <c r="L694" s="17">
        <v>527.4</v>
      </c>
      <c r="M694" s="15"/>
      <c r="N694" s="15"/>
      <c r="O694" s="16">
        <v>8438.17</v>
      </c>
      <c r="P694" s="16">
        <v>1582.2</v>
      </c>
      <c r="Q694" s="16">
        <v>6855.97</v>
      </c>
      <c r="R694" s="16">
        <v>43.95</v>
      </c>
      <c r="S694" s="16">
        <v>43.95</v>
      </c>
      <c r="T694" s="16">
        <f t="shared" si="105"/>
        <v>527.40000000000009</v>
      </c>
      <c r="U694" s="16">
        <f t="shared" si="106"/>
        <v>6328.57</v>
      </c>
      <c r="V694" s="16">
        <f t="shared" si="107"/>
        <v>527.40000000000009</v>
      </c>
      <c r="W694" s="16">
        <f t="shared" si="108"/>
        <v>5801.17</v>
      </c>
      <c r="X694" s="16">
        <f t="shared" si="107"/>
        <v>527.40000000000009</v>
      </c>
      <c r="Y694" s="16">
        <f t="shared" si="109"/>
        <v>5273.77</v>
      </c>
      <c r="Z694" s="16">
        <f t="shared" si="110"/>
        <v>527.40000000000009</v>
      </c>
      <c r="AA694" s="16">
        <f t="shared" si="111"/>
        <v>4746.3700000000008</v>
      </c>
      <c r="AB694" s="16">
        <f t="shared" si="112"/>
        <v>527.40000000000009</v>
      </c>
      <c r="AC694" s="16">
        <f t="shared" si="113"/>
        <v>4218.9700000000012</v>
      </c>
    </row>
    <row r="695" spans="1:29" s="8" customFormat="1" ht="12" hidden="1" outlineLevel="1" x14ac:dyDescent="0.2">
      <c r="A695" s="12" t="s">
        <v>3551</v>
      </c>
      <c r="B695" s="13" t="s">
        <v>3552</v>
      </c>
      <c r="C695" s="14">
        <v>44542</v>
      </c>
      <c r="D695" s="12" t="s">
        <v>19</v>
      </c>
      <c r="E695" s="13">
        <v>192</v>
      </c>
      <c r="F695" s="13">
        <v>156</v>
      </c>
      <c r="G695" s="16">
        <v>8438.17</v>
      </c>
      <c r="H695" s="16">
        <v>8438.17</v>
      </c>
      <c r="I695" s="16">
        <v>1054.8</v>
      </c>
      <c r="J695" s="16">
        <v>7383.37</v>
      </c>
      <c r="K695" s="15"/>
      <c r="L695" s="17">
        <v>527.4</v>
      </c>
      <c r="M695" s="15"/>
      <c r="N695" s="15"/>
      <c r="O695" s="16">
        <v>8438.17</v>
      </c>
      <c r="P695" s="16">
        <v>1582.2</v>
      </c>
      <c r="Q695" s="16">
        <v>6855.97</v>
      </c>
      <c r="R695" s="16">
        <v>43.95</v>
      </c>
      <c r="S695" s="16">
        <v>43.95</v>
      </c>
      <c r="T695" s="16">
        <f t="shared" si="105"/>
        <v>527.40000000000009</v>
      </c>
      <c r="U695" s="16">
        <f t="shared" si="106"/>
        <v>6328.57</v>
      </c>
      <c r="V695" s="16">
        <f t="shared" si="107"/>
        <v>527.40000000000009</v>
      </c>
      <c r="W695" s="16">
        <f t="shared" si="108"/>
        <v>5801.17</v>
      </c>
      <c r="X695" s="16">
        <f t="shared" si="107"/>
        <v>527.40000000000009</v>
      </c>
      <c r="Y695" s="16">
        <f t="shared" si="109"/>
        <v>5273.77</v>
      </c>
      <c r="Z695" s="16">
        <f t="shared" si="110"/>
        <v>527.40000000000009</v>
      </c>
      <c r="AA695" s="16">
        <f t="shared" si="111"/>
        <v>4746.3700000000008</v>
      </c>
      <c r="AB695" s="16">
        <f t="shared" si="112"/>
        <v>527.40000000000009</v>
      </c>
      <c r="AC695" s="16">
        <f t="shared" si="113"/>
        <v>4218.9700000000012</v>
      </c>
    </row>
    <row r="696" spans="1:29" s="8" customFormat="1" ht="12" hidden="1" outlineLevel="1" x14ac:dyDescent="0.2">
      <c r="A696" s="12" t="s">
        <v>3553</v>
      </c>
      <c r="B696" s="13" t="s">
        <v>3554</v>
      </c>
      <c r="C696" s="14">
        <v>44542</v>
      </c>
      <c r="D696" s="12" t="s">
        <v>19</v>
      </c>
      <c r="E696" s="13">
        <v>192</v>
      </c>
      <c r="F696" s="13">
        <v>156</v>
      </c>
      <c r="G696" s="16">
        <v>8438.17</v>
      </c>
      <c r="H696" s="16">
        <v>8438.17</v>
      </c>
      <c r="I696" s="16">
        <v>1054.8</v>
      </c>
      <c r="J696" s="16">
        <v>7383.37</v>
      </c>
      <c r="K696" s="15"/>
      <c r="L696" s="17">
        <v>527.4</v>
      </c>
      <c r="M696" s="15"/>
      <c r="N696" s="15"/>
      <c r="O696" s="16">
        <v>8438.17</v>
      </c>
      <c r="P696" s="16">
        <v>1582.2</v>
      </c>
      <c r="Q696" s="16">
        <v>6855.97</v>
      </c>
      <c r="R696" s="16">
        <v>43.95</v>
      </c>
      <c r="S696" s="16">
        <v>43.95</v>
      </c>
      <c r="T696" s="16">
        <f t="shared" si="105"/>
        <v>527.40000000000009</v>
      </c>
      <c r="U696" s="16">
        <f t="shared" si="106"/>
        <v>6328.57</v>
      </c>
      <c r="V696" s="16">
        <f t="shared" si="107"/>
        <v>527.40000000000009</v>
      </c>
      <c r="W696" s="16">
        <f t="shared" si="108"/>
        <v>5801.17</v>
      </c>
      <c r="X696" s="16">
        <f t="shared" si="107"/>
        <v>527.40000000000009</v>
      </c>
      <c r="Y696" s="16">
        <f t="shared" si="109"/>
        <v>5273.77</v>
      </c>
      <c r="Z696" s="16">
        <f t="shared" si="110"/>
        <v>527.40000000000009</v>
      </c>
      <c r="AA696" s="16">
        <f t="shared" si="111"/>
        <v>4746.3700000000008</v>
      </c>
      <c r="AB696" s="16">
        <f t="shared" si="112"/>
        <v>527.40000000000009</v>
      </c>
      <c r="AC696" s="16">
        <f t="shared" si="113"/>
        <v>4218.9700000000012</v>
      </c>
    </row>
    <row r="697" spans="1:29" s="8" customFormat="1" ht="12" hidden="1" outlineLevel="1" x14ac:dyDescent="0.2">
      <c r="A697" s="12" t="s">
        <v>3555</v>
      </c>
      <c r="B697" s="13" t="s">
        <v>3556</v>
      </c>
      <c r="C697" s="14">
        <v>44542</v>
      </c>
      <c r="D697" s="12" t="s">
        <v>19</v>
      </c>
      <c r="E697" s="13">
        <v>192</v>
      </c>
      <c r="F697" s="13">
        <v>156</v>
      </c>
      <c r="G697" s="16">
        <v>8438.17</v>
      </c>
      <c r="H697" s="16">
        <v>8438.17</v>
      </c>
      <c r="I697" s="16">
        <v>1054.8</v>
      </c>
      <c r="J697" s="16">
        <v>7383.37</v>
      </c>
      <c r="K697" s="15"/>
      <c r="L697" s="17">
        <v>527.4</v>
      </c>
      <c r="M697" s="15"/>
      <c r="N697" s="15"/>
      <c r="O697" s="16">
        <v>8438.17</v>
      </c>
      <c r="P697" s="16">
        <v>1582.2</v>
      </c>
      <c r="Q697" s="16">
        <v>6855.97</v>
      </c>
      <c r="R697" s="16">
        <v>43.95</v>
      </c>
      <c r="S697" s="16">
        <v>43.95</v>
      </c>
      <c r="T697" s="16">
        <f t="shared" si="105"/>
        <v>527.40000000000009</v>
      </c>
      <c r="U697" s="16">
        <f t="shared" si="106"/>
        <v>6328.57</v>
      </c>
      <c r="V697" s="16">
        <f t="shared" si="107"/>
        <v>527.40000000000009</v>
      </c>
      <c r="W697" s="16">
        <f t="shared" si="108"/>
        <v>5801.17</v>
      </c>
      <c r="X697" s="16">
        <f t="shared" si="107"/>
        <v>527.40000000000009</v>
      </c>
      <c r="Y697" s="16">
        <f t="shared" si="109"/>
        <v>5273.77</v>
      </c>
      <c r="Z697" s="16">
        <f t="shared" si="110"/>
        <v>527.40000000000009</v>
      </c>
      <c r="AA697" s="16">
        <f t="shared" si="111"/>
        <v>4746.3700000000008</v>
      </c>
      <c r="AB697" s="16">
        <f t="shared" si="112"/>
        <v>527.40000000000009</v>
      </c>
      <c r="AC697" s="16">
        <f t="shared" si="113"/>
        <v>4218.9700000000012</v>
      </c>
    </row>
    <row r="698" spans="1:29" s="8" customFormat="1" ht="12" hidden="1" outlineLevel="1" x14ac:dyDescent="0.2">
      <c r="A698" s="12" t="s">
        <v>3557</v>
      </c>
      <c r="B698" s="13" t="s">
        <v>3558</v>
      </c>
      <c r="C698" s="14">
        <v>44542</v>
      </c>
      <c r="D698" s="12" t="s">
        <v>19</v>
      </c>
      <c r="E698" s="13">
        <v>192</v>
      </c>
      <c r="F698" s="13">
        <v>156</v>
      </c>
      <c r="G698" s="16">
        <v>8438.17</v>
      </c>
      <c r="H698" s="16">
        <v>8438.17</v>
      </c>
      <c r="I698" s="16">
        <v>1054.8</v>
      </c>
      <c r="J698" s="16">
        <v>7383.37</v>
      </c>
      <c r="K698" s="15"/>
      <c r="L698" s="17">
        <v>527.4</v>
      </c>
      <c r="M698" s="15"/>
      <c r="N698" s="15"/>
      <c r="O698" s="16">
        <v>8438.17</v>
      </c>
      <c r="P698" s="16">
        <v>1582.2</v>
      </c>
      <c r="Q698" s="16">
        <v>6855.97</v>
      </c>
      <c r="R698" s="16">
        <v>43.95</v>
      </c>
      <c r="S698" s="16">
        <v>43.95</v>
      </c>
      <c r="T698" s="16">
        <f t="shared" si="105"/>
        <v>527.40000000000009</v>
      </c>
      <c r="U698" s="16">
        <f t="shared" si="106"/>
        <v>6328.57</v>
      </c>
      <c r="V698" s="16">
        <f t="shared" si="107"/>
        <v>527.40000000000009</v>
      </c>
      <c r="W698" s="16">
        <f t="shared" si="108"/>
        <v>5801.17</v>
      </c>
      <c r="X698" s="16">
        <f t="shared" si="107"/>
        <v>527.40000000000009</v>
      </c>
      <c r="Y698" s="16">
        <f t="shared" si="109"/>
        <v>5273.77</v>
      </c>
      <c r="Z698" s="16">
        <f t="shared" si="110"/>
        <v>527.40000000000009</v>
      </c>
      <c r="AA698" s="16">
        <f t="shared" si="111"/>
        <v>4746.3700000000008</v>
      </c>
      <c r="AB698" s="16">
        <f t="shared" si="112"/>
        <v>527.40000000000009</v>
      </c>
      <c r="AC698" s="16">
        <f t="shared" si="113"/>
        <v>4218.9700000000012</v>
      </c>
    </row>
    <row r="699" spans="1:29" s="8" customFormat="1" ht="12" hidden="1" outlineLevel="1" x14ac:dyDescent="0.2">
      <c r="A699" s="12" t="s">
        <v>3559</v>
      </c>
      <c r="B699" s="13" t="s">
        <v>3560</v>
      </c>
      <c r="C699" s="14">
        <v>44542</v>
      </c>
      <c r="D699" s="12" t="s">
        <v>19</v>
      </c>
      <c r="E699" s="13">
        <v>192</v>
      </c>
      <c r="F699" s="13">
        <v>156</v>
      </c>
      <c r="G699" s="16">
        <v>8438.17</v>
      </c>
      <c r="H699" s="16">
        <v>8438.17</v>
      </c>
      <c r="I699" s="16">
        <v>1054.8</v>
      </c>
      <c r="J699" s="16">
        <v>7383.37</v>
      </c>
      <c r="K699" s="15"/>
      <c r="L699" s="17">
        <v>527.4</v>
      </c>
      <c r="M699" s="15"/>
      <c r="N699" s="15"/>
      <c r="O699" s="16">
        <v>8438.17</v>
      </c>
      <c r="P699" s="16">
        <v>1582.2</v>
      </c>
      <c r="Q699" s="16">
        <v>6855.97</v>
      </c>
      <c r="R699" s="16">
        <v>43.95</v>
      </c>
      <c r="S699" s="16">
        <v>43.95</v>
      </c>
      <c r="T699" s="16">
        <f t="shared" si="105"/>
        <v>527.40000000000009</v>
      </c>
      <c r="U699" s="16">
        <f t="shared" si="106"/>
        <v>6328.57</v>
      </c>
      <c r="V699" s="16">
        <f t="shared" si="107"/>
        <v>527.40000000000009</v>
      </c>
      <c r="W699" s="16">
        <f t="shared" si="108"/>
        <v>5801.17</v>
      </c>
      <c r="X699" s="16">
        <f t="shared" si="107"/>
        <v>527.40000000000009</v>
      </c>
      <c r="Y699" s="16">
        <f t="shared" si="109"/>
        <v>5273.77</v>
      </c>
      <c r="Z699" s="16">
        <f t="shared" si="110"/>
        <v>527.40000000000009</v>
      </c>
      <c r="AA699" s="16">
        <f t="shared" si="111"/>
        <v>4746.3700000000008</v>
      </c>
      <c r="AB699" s="16">
        <f t="shared" si="112"/>
        <v>527.40000000000009</v>
      </c>
      <c r="AC699" s="16">
        <f t="shared" si="113"/>
        <v>4218.9700000000012</v>
      </c>
    </row>
    <row r="700" spans="1:29" s="8" customFormat="1" ht="12" hidden="1" outlineLevel="1" x14ac:dyDescent="0.2">
      <c r="A700" s="12" t="s">
        <v>3561</v>
      </c>
      <c r="B700" s="13" t="s">
        <v>3562</v>
      </c>
      <c r="C700" s="14">
        <v>44542</v>
      </c>
      <c r="D700" s="12" t="s">
        <v>19</v>
      </c>
      <c r="E700" s="13">
        <v>192</v>
      </c>
      <c r="F700" s="13">
        <v>156</v>
      </c>
      <c r="G700" s="16">
        <v>8438.17</v>
      </c>
      <c r="H700" s="16">
        <v>8438.17</v>
      </c>
      <c r="I700" s="16">
        <v>1054.8</v>
      </c>
      <c r="J700" s="16">
        <v>7383.37</v>
      </c>
      <c r="K700" s="15"/>
      <c r="L700" s="17">
        <v>527.4</v>
      </c>
      <c r="M700" s="15"/>
      <c r="N700" s="15"/>
      <c r="O700" s="16">
        <v>8438.17</v>
      </c>
      <c r="P700" s="16">
        <v>1582.2</v>
      </c>
      <c r="Q700" s="16">
        <v>6855.97</v>
      </c>
      <c r="R700" s="16">
        <v>43.95</v>
      </c>
      <c r="S700" s="16">
        <v>43.95</v>
      </c>
      <c r="T700" s="16">
        <f t="shared" si="105"/>
        <v>527.40000000000009</v>
      </c>
      <c r="U700" s="16">
        <f t="shared" si="106"/>
        <v>6328.57</v>
      </c>
      <c r="V700" s="16">
        <f t="shared" si="107"/>
        <v>527.40000000000009</v>
      </c>
      <c r="W700" s="16">
        <f t="shared" si="108"/>
        <v>5801.17</v>
      </c>
      <c r="X700" s="16">
        <f t="shared" si="107"/>
        <v>527.40000000000009</v>
      </c>
      <c r="Y700" s="16">
        <f t="shared" si="109"/>
        <v>5273.77</v>
      </c>
      <c r="Z700" s="16">
        <f t="shared" si="110"/>
        <v>527.40000000000009</v>
      </c>
      <c r="AA700" s="16">
        <f t="shared" si="111"/>
        <v>4746.3700000000008</v>
      </c>
      <c r="AB700" s="16">
        <f t="shared" si="112"/>
        <v>527.40000000000009</v>
      </c>
      <c r="AC700" s="16">
        <f t="shared" si="113"/>
        <v>4218.9700000000012</v>
      </c>
    </row>
    <row r="701" spans="1:29" s="8" customFormat="1" ht="12" hidden="1" outlineLevel="1" x14ac:dyDescent="0.2">
      <c r="A701" s="12" t="s">
        <v>3563</v>
      </c>
      <c r="B701" s="13" t="s">
        <v>3564</v>
      </c>
      <c r="C701" s="14">
        <v>44542</v>
      </c>
      <c r="D701" s="12" t="s">
        <v>19</v>
      </c>
      <c r="E701" s="13">
        <v>192</v>
      </c>
      <c r="F701" s="13">
        <v>156</v>
      </c>
      <c r="G701" s="16">
        <v>8438.17</v>
      </c>
      <c r="H701" s="16">
        <v>8438.17</v>
      </c>
      <c r="I701" s="16">
        <v>1054.8</v>
      </c>
      <c r="J701" s="16">
        <v>7383.37</v>
      </c>
      <c r="K701" s="15"/>
      <c r="L701" s="17">
        <v>527.4</v>
      </c>
      <c r="M701" s="15"/>
      <c r="N701" s="15"/>
      <c r="O701" s="16">
        <v>8438.17</v>
      </c>
      <c r="P701" s="16">
        <v>1582.2</v>
      </c>
      <c r="Q701" s="16">
        <v>6855.97</v>
      </c>
      <c r="R701" s="16">
        <v>43.95</v>
      </c>
      <c r="S701" s="16">
        <v>43.95</v>
      </c>
      <c r="T701" s="16">
        <f t="shared" si="105"/>
        <v>527.40000000000009</v>
      </c>
      <c r="U701" s="16">
        <f t="shared" si="106"/>
        <v>6328.57</v>
      </c>
      <c r="V701" s="16">
        <f t="shared" si="107"/>
        <v>527.40000000000009</v>
      </c>
      <c r="W701" s="16">
        <f t="shared" si="108"/>
        <v>5801.17</v>
      </c>
      <c r="X701" s="16">
        <f t="shared" si="107"/>
        <v>527.40000000000009</v>
      </c>
      <c r="Y701" s="16">
        <f t="shared" si="109"/>
        <v>5273.77</v>
      </c>
      <c r="Z701" s="16">
        <f t="shared" si="110"/>
        <v>527.40000000000009</v>
      </c>
      <c r="AA701" s="16">
        <f t="shared" si="111"/>
        <v>4746.3700000000008</v>
      </c>
      <c r="AB701" s="16">
        <f t="shared" si="112"/>
        <v>527.40000000000009</v>
      </c>
      <c r="AC701" s="16">
        <f t="shared" si="113"/>
        <v>4218.9700000000012</v>
      </c>
    </row>
    <row r="702" spans="1:29" s="8" customFormat="1" ht="12" hidden="1" outlineLevel="1" x14ac:dyDescent="0.2">
      <c r="A702" s="12" t="s">
        <v>3565</v>
      </c>
      <c r="B702" s="13" t="s">
        <v>3566</v>
      </c>
      <c r="C702" s="14">
        <v>44542</v>
      </c>
      <c r="D702" s="12" t="s">
        <v>19</v>
      </c>
      <c r="E702" s="13">
        <v>192</v>
      </c>
      <c r="F702" s="13">
        <v>156</v>
      </c>
      <c r="G702" s="16">
        <v>8438.17</v>
      </c>
      <c r="H702" s="16">
        <v>8438.17</v>
      </c>
      <c r="I702" s="16">
        <v>1054.8</v>
      </c>
      <c r="J702" s="16">
        <v>7383.37</v>
      </c>
      <c r="K702" s="15"/>
      <c r="L702" s="17">
        <v>527.4</v>
      </c>
      <c r="M702" s="15"/>
      <c r="N702" s="15"/>
      <c r="O702" s="16">
        <v>8438.17</v>
      </c>
      <c r="P702" s="16">
        <v>1582.2</v>
      </c>
      <c r="Q702" s="16">
        <v>6855.97</v>
      </c>
      <c r="R702" s="16">
        <v>43.95</v>
      </c>
      <c r="S702" s="16">
        <v>43.95</v>
      </c>
      <c r="T702" s="16">
        <f t="shared" si="105"/>
        <v>527.40000000000009</v>
      </c>
      <c r="U702" s="16">
        <f t="shared" si="106"/>
        <v>6328.57</v>
      </c>
      <c r="V702" s="16">
        <f t="shared" si="107"/>
        <v>527.40000000000009</v>
      </c>
      <c r="W702" s="16">
        <f t="shared" si="108"/>
        <v>5801.17</v>
      </c>
      <c r="X702" s="16">
        <f t="shared" si="107"/>
        <v>527.40000000000009</v>
      </c>
      <c r="Y702" s="16">
        <f t="shared" si="109"/>
        <v>5273.77</v>
      </c>
      <c r="Z702" s="16">
        <f t="shared" si="110"/>
        <v>527.40000000000009</v>
      </c>
      <c r="AA702" s="16">
        <f t="shared" si="111"/>
        <v>4746.3700000000008</v>
      </c>
      <c r="AB702" s="16">
        <f t="shared" si="112"/>
        <v>527.40000000000009</v>
      </c>
      <c r="AC702" s="16">
        <f t="shared" si="113"/>
        <v>4218.9700000000012</v>
      </c>
    </row>
    <row r="703" spans="1:29" s="8" customFormat="1" ht="12" hidden="1" outlineLevel="1" x14ac:dyDescent="0.2">
      <c r="A703" s="12" t="s">
        <v>3567</v>
      </c>
      <c r="B703" s="13" t="s">
        <v>3568</v>
      </c>
      <c r="C703" s="14">
        <v>44542</v>
      </c>
      <c r="D703" s="12" t="s">
        <v>19</v>
      </c>
      <c r="E703" s="13">
        <v>192</v>
      </c>
      <c r="F703" s="13">
        <v>156</v>
      </c>
      <c r="G703" s="16">
        <v>8438.17</v>
      </c>
      <c r="H703" s="16">
        <v>8438.17</v>
      </c>
      <c r="I703" s="16">
        <v>1054.8</v>
      </c>
      <c r="J703" s="16">
        <v>7383.37</v>
      </c>
      <c r="K703" s="15"/>
      <c r="L703" s="17">
        <v>527.4</v>
      </c>
      <c r="M703" s="15"/>
      <c r="N703" s="15"/>
      <c r="O703" s="16">
        <v>8438.17</v>
      </c>
      <c r="P703" s="16">
        <v>1582.2</v>
      </c>
      <c r="Q703" s="16">
        <v>6855.97</v>
      </c>
      <c r="R703" s="16">
        <v>43.95</v>
      </c>
      <c r="S703" s="16">
        <v>43.95</v>
      </c>
      <c r="T703" s="16">
        <f t="shared" si="105"/>
        <v>527.40000000000009</v>
      </c>
      <c r="U703" s="16">
        <f t="shared" si="106"/>
        <v>6328.57</v>
      </c>
      <c r="V703" s="16">
        <f t="shared" si="107"/>
        <v>527.40000000000009</v>
      </c>
      <c r="W703" s="16">
        <f t="shared" si="108"/>
        <v>5801.17</v>
      </c>
      <c r="X703" s="16">
        <f t="shared" si="107"/>
        <v>527.40000000000009</v>
      </c>
      <c r="Y703" s="16">
        <f t="shared" si="109"/>
        <v>5273.77</v>
      </c>
      <c r="Z703" s="16">
        <f t="shared" si="110"/>
        <v>527.40000000000009</v>
      </c>
      <c r="AA703" s="16">
        <f t="shared" si="111"/>
        <v>4746.3700000000008</v>
      </c>
      <c r="AB703" s="16">
        <f t="shared" si="112"/>
        <v>527.40000000000009</v>
      </c>
      <c r="AC703" s="16">
        <f t="shared" si="113"/>
        <v>4218.9700000000012</v>
      </c>
    </row>
    <row r="704" spans="1:29" s="8" customFormat="1" ht="12" hidden="1" outlineLevel="1" x14ac:dyDescent="0.2">
      <c r="A704" s="12" t="s">
        <v>3569</v>
      </c>
      <c r="B704" s="13" t="s">
        <v>3570</v>
      </c>
      <c r="C704" s="14">
        <v>44542</v>
      </c>
      <c r="D704" s="12" t="s">
        <v>19</v>
      </c>
      <c r="E704" s="13">
        <v>192</v>
      </c>
      <c r="F704" s="13">
        <v>156</v>
      </c>
      <c r="G704" s="16">
        <v>8438.17</v>
      </c>
      <c r="H704" s="16">
        <v>8438.17</v>
      </c>
      <c r="I704" s="16">
        <v>1054.8</v>
      </c>
      <c r="J704" s="16">
        <v>7383.37</v>
      </c>
      <c r="K704" s="15"/>
      <c r="L704" s="17">
        <v>527.4</v>
      </c>
      <c r="M704" s="15"/>
      <c r="N704" s="15"/>
      <c r="O704" s="16">
        <v>8438.17</v>
      </c>
      <c r="P704" s="16">
        <v>1582.2</v>
      </c>
      <c r="Q704" s="16">
        <v>6855.97</v>
      </c>
      <c r="R704" s="16">
        <v>43.95</v>
      </c>
      <c r="S704" s="16">
        <v>43.95</v>
      </c>
      <c r="T704" s="16">
        <f t="shared" si="105"/>
        <v>527.40000000000009</v>
      </c>
      <c r="U704" s="16">
        <f t="shared" si="106"/>
        <v>6328.57</v>
      </c>
      <c r="V704" s="16">
        <f t="shared" si="107"/>
        <v>527.40000000000009</v>
      </c>
      <c r="W704" s="16">
        <f t="shared" si="108"/>
        <v>5801.17</v>
      </c>
      <c r="X704" s="16">
        <f t="shared" si="107"/>
        <v>527.40000000000009</v>
      </c>
      <c r="Y704" s="16">
        <f t="shared" si="109"/>
        <v>5273.77</v>
      </c>
      <c r="Z704" s="16">
        <f t="shared" si="110"/>
        <v>527.40000000000009</v>
      </c>
      <c r="AA704" s="16">
        <f t="shared" si="111"/>
        <v>4746.3700000000008</v>
      </c>
      <c r="AB704" s="16">
        <f t="shared" si="112"/>
        <v>527.40000000000009</v>
      </c>
      <c r="AC704" s="16">
        <f t="shared" si="113"/>
        <v>4218.9700000000012</v>
      </c>
    </row>
    <row r="705" spans="1:29" s="8" customFormat="1" ht="12" hidden="1" outlineLevel="1" x14ac:dyDescent="0.2">
      <c r="A705" s="12" t="s">
        <v>3571</v>
      </c>
      <c r="B705" s="13" t="s">
        <v>3572</v>
      </c>
      <c r="C705" s="14">
        <v>44542</v>
      </c>
      <c r="D705" s="12" t="s">
        <v>19</v>
      </c>
      <c r="E705" s="13">
        <v>192</v>
      </c>
      <c r="F705" s="13">
        <v>156</v>
      </c>
      <c r="G705" s="16">
        <v>8438.17</v>
      </c>
      <c r="H705" s="16">
        <v>8438.17</v>
      </c>
      <c r="I705" s="16">
        <v>1054.8</v>
      </c>
      <c r="J705" s="16">
        <v>7383.37</v>
      </c>
      <c r="K705" s="15"/>
      <c r="L705" s="17">
        <v>527.4</v>
      </c>
      <c r="M705" s="15"/>
      <c r="N705" s="15"/>
      <c r="O705" s="16">
        <v>8438.17</v>
      </c>
      <c r="P705" s="16">
        <v>1582.2</v>
      </c>
      <c r="Q705" s="16">
        <v>6855.97</v>
      </c>
      <c r="R705" s="16">
        <v>43.95</v>
      </c>
      <c r="S705" s="16">
        <v>43.95</v>
      </c>
      <c r="T705" s="16">
        <f t="shared" si="105"/>
        <v>527.40000000000009</v>
      </c>
      <c r="U705" s="16">
        <f t="shared" si="106"/>
        <v>6328.57</v>
      </c>
      <c r="V705" s="16">
        <f t="shared" si="107"/>
        <v>527.40000000000009</v>
      </c>
      <c r="W705" s="16">
        <f t="shared" si="108"/>
        <v>5801.17</v>
      </c>
      <c r="X705" s="16">
        <f t="shared" si="107"/>
        <v>527.40000000000009</v>
      </c>
      <c r="Y705" s="16">
        <f t="shared" si="109"/>
        <v>5273.77</v>
      </c>
      <c r="Z705" s="16">
        <f t="shared" si="110"/>
        <v>527.40000000000009</v>
      </c>
      <c r="AA705" s="16">
        <f t="shared" si="111"/>
        <v>4746.3700000000008</v>
      </c>
      <c r="AB705" s="16">
        <f t="shared" si="112"/>
        <v>527.40000000000009</v>
      </c>
      <c r="AC705" s="16">
        <f t="shared" si="113"/>
        <v>4218.9700000000012</v>
      </c>
    </row>
    <row r="706" spans="1:29" s="8" customFormat="1" ht="12" hidden="1" outlineLevel="1" x14ac:dyDescent="0.2">
      <c r="A706" s="12" t="s">
        <v>3573</v>
      </c>
      <c r="B706" s="13" t="s">
        <v>3574</v>
      </c>
      <c r="C706" s="14">
        <v>44542</v>
      </c>
      <c r="D706" s="12" t="s">
        <v>19</v>
      </c>
      <c r="E706" s="13">
        <v>192</v>
      </c>
      <c r="F706" s="13">
        <v>156</v>
      </c>
      <c r="G706" s="16">
        <v>8438.17</v>
      </c>
      <c r="H706" s="16">
        <v>8438.17</v>
      </c>
      <c r="I706" s="16">
        <v>1054.8</v>
      </c>
      <c r="J706" s="16">
        <v>7383.37</v>
      </c>
      <c r="K706" s="15"/>
      <c r="L706" s="17">
        <v>527.4</v>
      </c>
      <c r="M706" s="15"/>
      <c r="N706" s="15"/>
      <c r="O706" s="16">
        <v>8438.17</v>
      </c>
      <c r="P706" s="16">
        <v>1582.2</v>
      </c>
      <c r="Q706" s="16">
        <v>6855.97</v>
      </c>
      <c r="R706" s="16">
        <v>43.95</v>
      </c>
      <c r="S706" s="16">
        <v>43.95</v>
      </c>
      <c r="T706" s="16">
        <f t="shared" si="105"/>
        <v>527.40000000000009</v>
      </c>
      <c r="U706" s="16">
        <f t="shared" si="106"/>
        <v>6328.57</v>
      </c>
      <c r="V706" s="16">
        <f t="shared" si="107"/>
        <v>527.40000000000009</v>
      </c>
      <c r="W706" s="16">
        <f t="shared" si="108"/>
        <v>5801.17</v>
      </c>
      <c r="X706" s="16">
        <f t="shared" si="107"/>
        <v>527.40000000000009</v>
      </c>
      <c r="Y706" s="16">
        <f t="shared" si="109"/>
        <v>5273.77</v>
      </c>
      <c r="Z706" s="16">
        <f t="shared" si="110"/>
        <v>527.40000000000009</v>
      </c>
      <c r="AA706" s="16">
        <f t="shared" si="111"/>
        <v>4746.3700000000008</v>
      </c>
      <c r="AB706" s="16">
        <f t="shared" si="112"/>
        <v>527.40000000000009</v>
      </c>
      <c r="AC706" s="16">
        <f t="shared" si="113"/>
        <v>4218.9700000000012</v>
      </c>
    </row>
    <row r="707" spans="1:29" s="8" customFormat="1" ht="12" hidden="1" outlineLevel="1" x14ac:dyDescent="0.2">
      <c r="A707" s="12" t="s">
        <v>3575</v>
      </c>
      <c r="B707" s="13" t="s">
        <v>3576</v>
      </c>
      <c r="C707" s="14">
        <v>44542</v>
      </c>
      <c r="D707" s="12" t="s">
        <v>19</v>
      </c>
      <c r="E707" s="13">
        <v>192</v>
      </c>
      <c r="F707" s="13">
        <v>156</v>
      </c>
      <c r="G707" s="16">
        <v>8438.17</v>
      </c>
      <c r="H707" s="16">
        <v>8438.17</v>
      </c>
      <c r="I707" s="16">
        <v>1054.8</v>
      </c>
      <c r="J707" s="16">
        <v>7383.37</v>
      </c>
      <c r="K707" s="15"/>
      <c r="L707" s="17">
        <v>527.4</v>
      </c>
      <c r="M707" s="15"/>
      <c r="N707" s="15"/>
      <c r="O707" s="16">
        <v>8438.17</v>
      </c>
      <c r="P707" s="16">
        <v>1582.2</v>
      </c>
      <c r="Q707" s="16">
        <v>6855.97</v>
      </c>
      <c r="R707" s="16">
        <v>43.95</v>
      </c>
      <c r="S707" s="16">
        <v>43.95</v>
      </c>
      <c r="T707" s="16">
        <f t="shared" si="105"/>
        <v>527.40000000000009</v>
      </c>
      <c r="U707" s="16">
        <f t="shared" si="106"/>
        <v>6328.57</v>
      </c>
      <c r="V707" s="16">
        <f t="shared" si="107"/>
        <v>527.40000000000009</v>
      </c>
      <c r="W707" s="16">
        <f t="shared" si="108"/>
        <v>5801.17</v>
      </c>
      <c r="X707" s="16">
        <f t="shared" si="107"/>
        <v>527.40000000000009</v>
      </c>
      <c r="Y707" s="16">
        <f t="shared" si="109"/>
        <v>5273.77</v>
      </c>
      <c r="Z707" s="16">
        <f t="shared" si="110"/>
        <v>527.40000000000009</v>
      </c>
      <c r="AA707" s="16">
        <f t="shared" si="111"/>
        <v>4746.3700000000008</v>
      </c>
      <c r="AB707" s="16">
        <f t="shared" si="112"/>
        <v>527.40000000000009</v>
      </c>
      <c r="AC707" s="16">
        <f t="shared" si="113"/>
        <v>4218.9700000000012</v>
      </c>
    </row>
    <row r="708" spans="1:29" s="8" customFormat="1" ht="12" hidden="1" outlineLevel="1" x14ac:dyDescent="0.2">
      <c r="A708" s="12" t="s">
        <v>3577</v>
      </c>
      <c r="B708" s="13" t="s">
        <v>3578</v>
      </c>
      <c r="C708" s="14">
        <v>44542</v>
      </c>
      <c r="D708" s="12" t="s">
        <v>19</v>
      </c>
      <c r="E708" s="13">
        <v>192</v>
      </c>
      <c r="F708" s="13">
        <v>156</v>
      </c>
      <c r="G708" s="16">
        <v>8438.17</v>
      </c>
      <c r="H708" s="16">
        <v>8438.17</v>
      </c>
      <c r="I708" s="16">
        <v>1054.8</v>
      </c>
      <c r="J708" s="16">
        <v>7383.37</v>
      </c>
      <c r="K708" s="15"/>
      <c r="L708" s="17">
        <v>527.4</v>
      </c>
      <c r="M708" s="15"/>
      <c r="N708" s="15"/>
      <c r="O708" s="16">
        <v>8438.17</v>
      </c>
      <c r="P708" s="16">
        <v>1582.2</v>
      </c>
      <c r="Q708" s="16">
        <v>6855.97</v>
      </c>
      <c r="R708" s="16">
        <v>43.95</v>
      </c>
      <c r="S708" s="16">
        <v>43.95</v>
      </c>
      <c r="T708" s="16">
        <f t="shared" si="105"/>
        <v>527.40000000000009</v>
      </c>
      <c r="U708" s="16">
        <f t="shared" si="106"/>
        <v>6328.57</v>
      </c>
      <c r="V708" s="16">
        <f t="shared" si="107"/>
        <v>527.40000000000009</v>
      </c>
      <c r="W708" s="16">
        <f t="shared" si="108"/>
        <v>5801.17</v>
      </c>
      <c r="X708" s="16">
        <f t="shared" si="107"/>
        <v>527.40000000000009</v>
      </c>
      <c r="Y708" s="16">
        <f t="shared" si="109"/>
        <v>5273.77</v>
      </c>
      <c r="Z708" s="16">
        <f t="shared" si="110"/>
        <v>527.40000000000009</v>
      </c>
      <c r="AA708" s="16">
        <f t="shared" si="111"/>
        <v>4746.3700000000008</v>
      </c>
      <c r="AB708" s="16">
        <f t="shared" si="112"/>
        <v>527.40000000000009</v>
      </c>
      <c r="AC708" s="16">
        <f t="shared" si="113"/>
        <v>4218.9700000000012</v>
      </c>
    </row>
    <row r="709" spans="1:29" s="8" customFormat="1" ht="12" hidden="1" outlineLevel="1" x14ac:dyDescent="0.2">
      <c r="A709" s="12" t="s">
        <v>3579</v>
      </c>
      <c r="B709" s="13" t="s">
        <v>3580</v>
      </c>
      <c r="C709" s="14">
        <v>44542</v>
      </c>
      <c r="D709" s="12" t="s">
        <v>19</v>
      </c>
      <c r="E709" s="13">
        <v>192</v>
      </c>
      <c r="F709" s="13">
        <v>156</v>
      </c>
      <c r="G709" s="16">
        <v>8438.17</v>
      </c>
      <c r="H709" s="16">
        <v>8438.17</v>
      </c>
      <c r="I709" s="16">
        <v>1054.8</v>
      </c>
      <c r="J709" s="16">
        <v>7383.37</v>
      </c>
      <c r="K709" s="15"/>
      <c r="L709" s="17">
        <v>527.4</v>
      </c>
      <c r="M709" s="15"/>
      <c r="N709" s="15"/>
      <c r="O709" s="16">
        <v>8438.17</v>
      </c>
      <c r="P709" s="16">
        <v>1582.2</v>
      </c>
      <c r="Q709" s="16">
        <v>6855.97</v>
      </c>
      <c r="R709" s="16">
        <v>43.95</v>
      </c>
      <c r="S709" s="16">
        <v>43.95</v>
      </c>
      <c r="T709" s="16">
        <f t="shared" si="105"/>
        <v>527.40000000000009</v>
      </c>
      <c r="U709" s="16">
        <f t="shared" si="106"/>
        <v>6328.57</v>
      </c>
      <c r="V709" s="16">
        <f t="shared" si="107"/>
        <v>527.40000000000009</v>
      </c>
      <c r="W709" s="16">
        <f t="shared" si="108"/>
        <v>5801.17</v>
      </c>
      <c r="X709" s="16">
        <f t="shared" si="107"/>
        <v>527.40000000000009</v>
      </c>
      <c r="Y709" s="16">
        <f t="shared" si="109"/>
        <v>5273.77</v>
      </c>
      <c r="Z709" s="16">
        <f t="shared" si="110"/>
        <v>527.40000000000009</v>
      </c>
      <c r="AA709" s="16">
        <f t="shared" si="111"/>
        <v>4746.3700000000008</v>
      </c>
      <c r="AB709" s="16">
        <f t="shared" si="112"/>
        <v>527.40000000000009</v>
      </c>
      <c r="AC709" s="16">
        <f t="shared" si="113"/>
        <v>4218.9700000000012</v>
      </c>
    </row>
    <row r="710" spans="1:29" s="8" customFormat="1" ht="12" hidden="1" outlineLevel="1" x14ac:dyDescent="0.2">
      <c r="A710" s="12" t="s">
        <v>3581</v>
      </c>
      <c r="B710" s="13" t="s">
        <v>3582</v>
      </c>
      <c r="C710" s="14">
        <v>44542</v>
      </c>
      <c r="D710" s="12" t="s">
        <v>19</v>
      </c>
      <c r="E710" s="13">
        <v>192</v>
      </c>
      <c r="F710" s="13">
        <v>156</v>
      </c>
      <c r="G710" s="16">
        <v>8438.17</v>
      </c>
      <c r="H710" s="16">
        <v>8438.17</v>
      </c>
      <c r="I710" s="16">
        <v>1054.8</v>
      </c>
      <c r="J710" s="16">
        <v>7383.37</v>
      </c>
      <c r="K710" s="15"/>
      <c r="L710" s="17">
        <v>527.4</v>
      </c>
      <c r="M710" s="15"/>
      <c r="N710" s="15"/>
      <c r="O710" s="16">
        <v>8438.17</v>
      </c>
      <c r="P710" s="16">
        <v>1582.2</v>
      </c>
      <c r="Q710" s="16">
        <v>6855.97</v>
      </c>
      <c r="R710" s="16">
        <v>43.95</v>
      </c>
      <c r="S710" s="16">
        <v>43.95</v>
      </c>
      <c r="T710" s="16">
        <f t="shared" si="105"/>
        <v>527.40000000000009</v>
      </c>
      <c r="U710" s="16">
        <f t="shared" si="106"/>
        <v>6328.57</v>
      </c>
      <c r="V710" s="16">
        <f t="shared" si="107"/>
        <v>527.40000000000009</v>
      </c>
      <c r="W710" s="16">
        <f t="shared" si="108"/>
        <v>5801.17</v>
      </c>
      <c r="X710" s="16">
        <f t="shared" si="107"/>
        <v>527.40000000000009</v>
      </c>
      <c r="Y710" s="16">
        <f t="shared" si="109"/>
        <v>5273.77</v>
      </c>
      <c r="Z710" s="16">
        <f t="shared" si="110"/>
        <v>527.40000000000009</v>
      </c>
      <c r="AA710" s="16">
        <f t="shared" si="111"/>
        <v>4746.3700000000008</v>
      </c>
      <c r="AB710" s="16">
        <f t="shared" si="112"/>
        <v>527.40000000000009</v>
      </c>
      <c r="AC710" s="16">
        <f t="shared" si="113"/>
        <v>4218.9700000000012</v>
      </c>
    </row>
    <row r="711" spans="1:29" s="8" customFormat="1" ht="12" hidden="1" outlineLevel="1" x14ac:dyDescent="0.2">
      <c r="A711" s="12" t="s">
        <v>3583</v>
      </c>
      <c r="B711" s="13" t="s">
        <v>3584</v>
      </c>
      <c r="C711" s="14">
        <v>44542</v>
      </c>
      <c r="D711" s="12" t="s">
        <v>19</v>
      </c>
      <c r="E711" s="13">
        <v>192</v>
      </c>
      <c r="F711" s="13">
        <v>156</v>
      </c>
      <c r="G711" s="16">
        <v>8438.17</v>
      </c>
      <c r="H711" s="16">
        <v>8438.17</v>
      </c>
      <c r="I711" s="16">
        <v>1054.8</v>
      </c>
      <c r="J711" s="16">
        <v>7383.37</v>
      </c>
      <c r="K711" s="15"/>
      <c r="L711" s="17">
        <v>527.4</v>
      </c>
      <c r="M711" s="15"/>
      <c r="N711" s="15"/>
      <c r="O711" s="16">
        <v>8438.17</v>
      </c>
      <c r="P711" s="16">
        <v>1582.2</v>
      </c>
      <c r="Q711" s="16">
        <v>6855.97</v>
      </c>
      <c r="R711" s="16">
        <v>43.95</v>
      </c>
      <c r="S711" s="16">
        <v>43.95</v>
      </c>
      <c r="T711" s="16">
        <f t="shared" si="105"/>
        <v>527.40000000000009</v>
      </c>
      <c r="U711" s="16">
        <f t="shared" si="106"/>
        <v>6328.57</v>
      </c>
      <c r="V711" s="16">
        <f t="shared" si="107"/>
        <v>527.40000000000009</v>
      </c>
      <c r="W711" s="16">
        <f t="shared" si="108"/>
        <v>5801.17</v>
      </c>
      <c r="X711" s="16">
        <f t="shared" si="107"/>
        <v>527.40000000000009</v>
      </c>
      <c r="Y711" s="16">
        <f t="shared" si="109"/>
        <v>5273.77</v>
      </c>
      <c r="Z711" s="16">
        <f t="shared" si="110"/>
        <v>527.40000000000009</v>
      </c>
      <c r="AA711" s="16">
        <f t="shared" si="111"/>
        <v>4746.3700000000008</v>
      </c>
      <c r="AB711" s="16">
        <f t="shared" si="112"/>
        <v>527.40000000000009</v>
      </c>
      <c r="AC711" s="16">
        <f t="shared" si="113"/>
        <v>4218.9700000000012</v>
      </c>
    </row>
    <row r="712" spans="1:29" s="8" customFormat="1" ht="12" hidden="1" outlineLevel="1" x14ac:dyDescent="0.2">
      <c r="A712" s="12" t="s">
        <v>3585</v>
      </c>
      <c r="B712" s="13" t="s">
        <v>3586</v>
      </c>
      <c r="C712" s="14">
        <v>44542</v>
      </c>
      <c r="D712" s="12" t="s">
        <v>19</v>
      </c>
      <c r="E712" s="13">
        <v>192</v>
      </c>
      <c r="F712" s="13">
        <v>156</v>
      </c>
      <c r="G712" s="16">
        <v>8438.17</v>
      </c>
      <c r="H712" s="16">
        <v>8438.17</v>
      </c>
      <c r="I712" s="16">
        <v>1054.8</v>
      </c>
      <c r="J712" s="16">
        <v>7383.37</v>
      </c>
      <c r="K712" s="15"/>
      <c r="L712" s="17">
        <v>527.4</v>
      </c>
      <c r="M712" s="15"/>
      <c r="N712" s="15"/>
      <c r="O712" s="16">
        <v>8438.17</v>
      </c>
      <c r="P712" s="16">
        <v>1582.2</v>
      </c>
      <c r="Q712" s="16">
        <v>6855.97</v>
      </c>
      <c r="R712" s="16">
        <v>43.95</v>
      </c>
      <c r="S712" s="16">
        <v>43.95</v>
      </c>
      <c r="T712" s="16">
        <f t="shared" si="105"/>
        <v>527.40000000000009</v>
      </c>
      <c r="U712" s="16">
        <f t="shared" si="106"/>
        <v>6328.57</v>
      </c>
      <c r="V712" s="16">
        <f t="shared" si="107"/>
        <v>527.40000000000009</v>
      </c>
      <c r="W712" s="16">
        <f t="shared" si="108"/>
        <v>5801.17</v>
      </c>
      <c r="X712" s="16">
        <f t="shared" si="107"/>
        <v>527.40000000000009</v>
      </c>
      <c r="Y712" s="16">
        <f t="shared" si="109"/>
        <v>5273.77</v>
      </c>
      <c r="Z712" s="16">
        <f t="shared" si="110"/>
        <v>527.40000000000009</v>
      </c>
      <c r="AA712" s="16">
        <f t="shared" si="111"/>
        <v>4746.3700000000008</v>
      </c>
      <c r="AB712" s="16">
        <f t="shared" si="112"/>
        <v>527.40000000000009</v>
      </c>
      <c r="AC712" s="16">
        <f t="shared" si="113"/>
        <v>4218.9700000000012</v>
      </c>
    </row>
    <row r="713" spans="1:29" s="8" customFormat="1" ht="12" hidden="1" outlineLevel="1" x14ac:dyDescent="0.2">
      <c r="A713" s="12" t="s">
        <v>3587</v>
      </c>
      <c r="B713" s="13" t="s">
        <v>3588</v>
      </c>
      <c r="C713" s="14">
        <v>44542</v>
      </c>
      <c r="D713" s="12" t="s">
        <v>19</v>
      </c>
      <c r="E713" s="13">
        <v>192</v>
      </c>
      <c r="F713" s="13">
        <v>156</v>
      </c>
      <c r="G713" s="16">
        <v>8438.17</v>
      </c>
      <c r="H713" s="16">
        <v>8438.17</v>
      </c>
      <c r="I713" s="16">
        <v>1054.8</v>
      </c>
      <c r="J713" s="16">
        <v>7383.37</v>
      </c>
      <c r="K713" s="15"/>
      <c r="L713" s="17">
        <v>527.4</v>
      </c>
      <c r="M713" s="15"/>
      <c r="N713" s="15"/>
      <c r="O713" s="16">
        <v>8438.17</v>
      </c>
      <c r="P713" s="16">
        <v>1582.2</v>
      </c>
      <c r="Q713" s="16">
        <v>6855.97</v>
      </c>
      <c r="R713" s="16">
        <v>43.95</v>
      </c>
      <c r="S713" s="16">
        <v>43.95</v>
      </c>
      <c r="T713" s="16">
        <f t="shared" si="105"/>
        <v>527.40000000000009</v>
      </c>
      <c r="U713" s="16">
        <f t="shared" si="106"/>
        <v>6328.57</v>
      </c>
      <c r="V713" s="16">
        <f t="shared" si="107"/>
        <v>527.40000000000009</v>
      </c>
      <c r="W713" s="16">
        <f t="shared" si="108"/>
        <v>5801.17</v>
      </c>
      <c r="X713" s="16">
        <f t="shared" si="107"/>
        <v>527.40000000000009</v>
      </c>
      <c r="Y713" s="16">
        <f t="shared" si="109"/>
        <v>5273.77</v>
      </c>
      <c r="Z713" s="16">
        <f t="shared" si="110"/>
        <v>527.40000000000009</v>
      </c>
      <c r="AA713" s="16">
        <f t="shared" si="111"/>
        <v>4746.3700000000008</v>
      </c>
      <c r="AB713" s="16">
        <f t="shared" si="112"/>
        <v>527.40000000000009</v>
      </c>
      <c r="AC713" s="16">
        <f t="shared" si="113"/>
        <v>4218.9700000000012</v>
      </c>
    </row>
    <row r="714" spans="1:29" s="8" customFormat="1" ht="12" hidden="1" outlineLevel="1" x14ac:dyDescent="0.2">
      <c r="A714" s="12" t="s">
        <v>3589</v>
      </c>
      <c r="B714" s="13" t="s">
        <v>3590</v>
      </c>
      <c r="C714" s="14">
        <v>44542</v>
      </c>
      <c r="D714" s="12" t="s">
        <v>19</v>
      </c>
      <c r="E714" s="13">
        <v>192</v>
      </c>
      <c r="F714" s="13">
        <v>156</v>
      </c>
      <c r="G714" s="16">
        <v>8438.17</v>
      </c>
      <c r="H714" s="16">
        <v>8438.17</v>
      </c>
      <c r="I714" s="16">
        <v>1054.8</v>
      </c>
      <c r="J714" s="16">
        <v>7383.37</v>
      </c>
      <c r="K714" s="15"/>
      <c r="L714" s="17">
        <v>527.4</v>
      </c>
      <c r="M714" s="15"/>
      <c r="N714" s="15"/>
      <c r="O714" s="16">
        <v>8438.17</v>
      </c>
      <c r="P714" s="16">
        <v>1582.2</v>
      </c>
      <c r="Q714" s="16">
        <v>6855.97</v>
      </c>
      <c r="R714" s="16">
        <v>43.95</v>
      </c>
      <c r="S714" s="16">
        <v>43.95</v>
      </c>
      <c r="T714" s="16">
        <f t="shared" si="105"/>
        <v>527.40000000000009</v>
      </c>
      <c r="U714" s="16">
        <f t="shared" si="106"/>
        <v>6328.57</v>
      </c>
      <c r="V714" s="16">
        <f t="shared" si="107"/>
        <v>527.40000000000009</v>
      </c>
      <c r="W714" s="16">
        <f t="shared" si="108"/>
        <v>5801.17</v>
      </c>
      <c r="X714" s="16">
        <f t="shared" si="107"/>
        <v>527.40000000000009</v>
      </c>
      <c r="Y714" s="16">
        <f t="shared" si="109"/>
        <v>5273.77</v>
      </c>
      <c r="Z714" s="16">
        <f t="shared" si="110"/>
        <v>527.40000000000009</v>
      </c>
      <c r="AA714" s="16">
        <f t="shared" si="111"/>
        <v>4746.3700000000008</v>
      </c>
      <c r="AB714" s="16">
        <f t="shared" si="112"/>
        <v>527.40000000000009</v>
      </c>
      <c r="AC714" s="16">
        <f t="shared" si="113"/>
        <v>4218.9700000000012</v>
      </c>
    </row>
    <row r="715" spans="1:29" s="8" customFormat="1" ht="12" hidden="1" outlineLevel="1" x14ac:dyDescent="0.2">
      <c r="A715" s="12" t="s">
        <v>3591</v>
      </c>
      <c r="B715" s="13" t="s">
        <v>3592</v>
      </c>
      <c r="C715" s="14">
        <v>44542</v>
      </c>
      <c r="D715" s="12" t="s">
        <v>19</v>
      </c>
      <c r="E715" s="13">
        <v>192</v>
      </c>
      <c r="F715" s="13">
        <v>156</v>
      </c>
      <c r="G715" s="16">
        <v>8438.17</v>
      </c>
      <c r="H715" s="16">
        <v>8438.17</v>
      </c>
      <c r="I715" s="16">
        <v>1054.8</v>
      </c>
      <c r="J715" s="16">
        <v>7383.37</v>
      </c>
      <c r="K715" s="15"/>
      <c r="L715" s="17">
        <v>527.4</v>
      </c>
      <c r="M715" s="15"/>
      <c r="N715" s="15"/>
      <c r="O715" s="16">
        <v>8438.17</v>
      </c>
      <c r="P715" s="16">
        <v>1582.2</v>
      </c>
      <c r="Q715" s="16">
        <v>6855.97</v>
      </c>
      <c r="R715" s="16">
        <v>43.95</v>
      </c>
      <c r="S715" s="16">
        <v>43.95</v>
      </c>
      <c r="T715" s="16">
        <f t="shared" si="105"/>
        <v>527.40000000000009</v>
      </c>
      <c r="U715" s="16">
        <f t="shared" si="106"/>
        <v>6328.57</v>
      </c>
      <c r="V715" s="16">
        <f t="shared" si="107"/>
        <v>527.40000000000009</v>
      </c>
      <c r="W715" s="16">
        <f t="shared" si="108"/>
        <v>5801.17</v>
      </c>
      <c r="X715" s="16">
        <f t="shared" si="107"/>
        <v>527.40000000000009</v>
      </c>
      <c r="Y715" s="16">
        <f t="shared" si="109"/>
        <v>5273.77</v>
      </c>
      <c r="Z715" s="16">
        <f t="shared" si="110"/>
        <v>527.40000000000009</v>
      </c>
      <c r="AA715" s="16">
        <f t="shared" si="111"/>
        <v>4746.3700000000008</v>
      </c>
      <c r="AB715" s="16">
        <f t="shared" si="112"/>
        <v>527.40000000000009</v>
      </c>
      <c r="AC715" s="16">
        <f t="shared" si="113"/>
        <v>4218.9700000000012</v>
      </c>
    </row>
    <row r="716" spans="1:29" s="8" customFormat="1" ht="12" hidden="1" outlineLevel="1" x14ac:dyDescent="0.2">
      <c r="A716" s="12" t="s">
        <v>3593</v>
      </c>
      <c r="B716" s="13" t="s">
        <v>3594</v>
      </c>
      <c r="C716" s="14">
        <v>44542</v>
      </c>
      <c r="D716" s="12" t="s">
        <v>19</v>
      </c>
      <c r="E716" s="13">
        <v>192</v>
      </c>
      <c r="F716" s="13">
        <v>156</v>
      </c>
      <c r="G716" s="16">
        <v>8438.17</v>
      </c>
      <c r="H716" s="16">
        <v>8438.17</v>
      </c>
      <c r="I716" s="16">
        <v>1054.8</v>
      </c>
      <c r="J716" s="16">
        <v>7383.37</v>
      </c>
      <c r="K716" s="15"/>
      <c r="L716" s="17">
        <v>527.4</v>
      </c>
      <c r="M716" s="15"/>
      <c r="N716" s="15"/>
      <c r="O716" s="16">
        <v>8438.17</v>
      </c>
      <c r="P716" s="16">
        <v>1582.2</v>
      </c>
      <c r="Q716" s="16">
        <v>6855.97</v>
      </c>
      <c r="R716" s="16">
        <v>43.95</v>
      </c>
      <c r="S716" s="16">
        <v>43.95</v>
      </c>
      <c r="T716" s="16">
        <f t="shared" si="105"/>
        <v>527.40000000000009</v>
      </c>
      <c r="U716" s="16">
        <f t="shared" si="106"/>
        <v>6328.57</v>
      </c>
      <c r="V716" s="16">
        <f t="shared" si="107"/>
        <v>527.40000000000009</v>
      </c>
      <c r="W716" s="16">
        <f t="shared" si="108"/>
        <v>5801.17</v>
      </c>
      <c r="X716" s="16">
        <f t="shared" si="107"/>
        <v>527.40000000000009</v>
      </c>
      <c r="Y716" s="16">
        <f t="shared" si="109"/>
        <v>5273.77</v>
      </c>
      <c r="Z716" s="16">
        <f t="shared" si="110"/>
        <v>527.40000000000009</v>
      </c>
      <c r="AA716" s="16">
        <f t="shared" si="111"/>
        <v>4746.3700000000008</v>
      </c>
      <c r="AB716" s="16">
        <f t="shared" si="112"/>
        <v>527.40000000000009</v>
      </c>
      <c r="AC716" s="16">
        <f t="shared" si="113"/>
        <v>4218.9700000000012</v>
      </c>
    </row>
    <row r="717" spans="1:29" s="8" customFormat="1" ht="12" hidden="1" outlineLevel="1" x14ac:dyDescent="0.2">
      <c r="A717" s="12" t="s">
        <v>3595</v>
      </c>
      <c r="B717" s="13" t="s">
        <v>3596</v>
      </c>
      <c r="C717" s="14">
        <v>44542</v>
      </c>
      <c r="D717" s="12" t="s">
        <v>19</v>
      </c>
      <c r="E717" s="13">
        <v>192</v>
      </c>
      <c r="F717" s="13">
        <v>156</v>
      </c>
      <c r="G717" s="16">
        <v>8438.17</v>
      </c>
      <c r="H717" s="16">
        <v>8438.17</v>
      </c>
      <c r="I717" s="16">
        <v>1054.8</v>
      </c>
      <c r="J717" s="16">
        <v>7383.37</v>
      </c>
      <c r="K717" s="15"/>
      <c r="L717" s="17">
        <v>527.4</v>
      </c>
      <c r="M717" s="15"/>
      <c r="N717" s="15"/>
      <c r="O717" s="16">
        <v>8438.17</v>
      </c>
      <c r="P717" s="16">
        <v>1582.2</v>
      </c>
      <c r="Q717" s="16">
        <v>6855.97</v>
      </c>
      <c r="R717" s="16">
        <v>43.95</v>
      </c>
      <c r="S717" s="16">
        <v>43.95</v>
      </c>
      <c r="T717" s="16">
        <f t="shared" si="105"/>
        <v>527.40000000000009</v>
      </c>
      <c r="U717" s="16">
        <f t="shared" si="106"/>
        <v>6328.57</v>
      </c>
      <c r="V717" s="16">
        <f t="shared" si="107"/>
        <v>527.40000000000009</v>
      </c>
      <c r="W717" s="16">
        <f t="shared" si="108"/>
        <v>5801.17</v>
      </c>
      <c r="X717" s="16">
        <f t="shared" si="107"/>
        <v>527.40000000000009</v>
      </c>
      <c r="Y717" s="16">
        <f t="shared" si="109"/>
        <v>5273.77</v>
      </c>
      <c r="Z717" s="16">
        <f t="shared" si="110"/>
        <v>527.40000000000009</v>
      </c>
      <c r="AA717" s="16">
        <f t="shared" si="111"/>
        <v>4746.3700000000008</v>
      </c>
      <c r="AB717" s="16">
        <f t="shared" si="112"/>
        <v>527.40000000000009</v>
      </c>
      <c r="AC717" s="16">
        <f t="shared" si="113"/>
        <v>4218.9700000000012</v>
      </c>
    </row>
    <row r="718" spans="1:29" s="8" customFormat="1" ht="12" hidden="1" outlineLevel="1" x14ac:dyDescent="0.2">
      <c r="A718" s="12" t="s">
        <v>3597</v>
      </c>
      <c r="B718" s="13" t="s">
        <v>3598</v>
      </c>
      <c r="C718" s="14">
        <v>44542</v>
      </c>
      <c r="D718" s="12" t="s">
        <v>19</v>
      </c>
      <c r="E718" s="13">
        <v>192</v>
      </c>
      <c r="F718" s="13">
        <v>156</v>
      </c>
      <c r="G718" s="16">
        <v>8438.17</v>
      </c>
      <c r="H718" s="16">
        <v>8438.17</v>
      </c>
      <c r="I718" s="16">
        <v>1054.8</v>
      </c>
      <c r="J718" s="16">
        <v>7383.37</v>
      </c>
      <c r="K718" s="15"/>
      <c r="L718" s="17">
        <v>527.4</v>
      </c>
      <c r="M718" s="15"/>
      <c r="N718" s="15"/>
      <c r="O718" s="16">
        <v>8438.17</v>
      </c>
      <c r="P718" s="16">
        <v>1582.2</v>
      </c>
      <c r="Q718" s="16">
        <v>6855.97</v>
      </c>
      <c r="R718" s="16">
        <v>43.95</v>
      </c>
      <c r="S718" s="16">
        <v>43.95</v>
      </c>
      <c r="T718" s="16">
        <f t="shared" si="105"/>
        <v>527.40000000000009</v>
      </c>
      <c r="U718" s="16">
        <f t="shared" si="106"/>
        <v>6328.57</v>
      </c>
      <c r="V718" s="16">
        <f t="shared" si="107"/>
        <v>527.40000000000009</v>
      </c>
      <c r="W718" s="16">
        <f t="shared" si="108"/>
        <v>5801.17</v>
      </c>
      <c r="X718" s="16">
        <f t="shared" si="107"/>
        <v>527.40000000000009</v>
      </c>
      <c r="Y718" s="16">
        <f t="shared" si="109"/>
        <v>5273.77</v>
      </c>
      <c r="Z718" s="16">
        <f t="shared" si="110"/>
        <v>527.40000000000009</v>
      </c>
      <c r="AA718" s="16">
        <f t="shared" si="111"/>
        <v>4746.3700000000008</v>
      </c>
      <c r="AB718" s="16">
        <f t="shared" si="112"/>
        <v>527.40000000000009</v>
      </c>
      <c r="AC718" s="16">
        <f t="shared" si="113"/>
        <v>4218.9700000000012</v>
      </c>
    </row>
    <row r="719" spans="1:29" s="8" customFormat="1" ht="12" hidden="1" outlineLevel="1" x14ac:dyDescent="0.2">
      <c r="A719" s="12" t="s">
        <v>3599</v>
      </c>
      <c r="B719" s="13" t="s">
        <v>3600</v>
      </c>
      <c r="C719" s="14">
        <v>44542</v>
      </c>
      <c r="D719" s="12" t="s">
        <v>19</v>
      </c>
      <c r="E719" s="13">
        <v>192</v>
      </c>
      <c r="F719" s="13">
        <v>156</v>
      </c>
      <c r="G719" s="16">
        <v>8438.17</v>
      </c>
      <c r="H719" s="16">
        <v>8438.17</v>
      </c>
      <c r="I719" s="16">
        <v>1054.8</v>
      </c>
      <c r="J719" s="16">
        <v>7383.37</v>
      </c>
      <c r="K719" s="15"/>
      <c r="L719" s="17">
        <v>527.4</v>
      </c>
      <c r="M719" s="15"/>
      <c r="N719" s="15"/>
      <c r="O719" s="16">
        <v>8438.17</v>
      </c>
      <c r="P719" s="16">
        <v>1582.2</v>
      </c>
      <c r="Q719" s="16">
        <v>6855.97</v>
      </c>
      <c r="R719" s="16">
        <v>43.95</v>
      </c>
      <c r="S719" s="16">
        <v>43.95</v>
      </c>
      <c r="T719" s="16">
        <f t="shared" si="105"/>
        <v>527.40000000000009</v>
      </c>
      <c r="U719" s="16">
        <f t="shared" si="106"/>
        <v>6328.57</v>
      </c>
      <c r="V719" s="16">
        <f t="shared" si="107"/>
        <v>527.40000000000009</v>
      </c>
      <c r="W719" s="16">
        <f t="shared" si="108"/>
        <v>5801.17</v>
      </c>
      <c r="X719" s="16">
        <f t="shared" si="107"/>
        <v>527.40000000000009</v>
      </c>
      <c r="Y719" s="16">
        <f t="shared" si="109"/>
        <v>5273.77</v>
      </c>
      <c r="Z719" s="16">
        <f t="shared" si="110"/>
        <v>527.40000000000009</v>
      </c>
      <c r="AA719" s="16">
        <f t="shared" si="111"/>
        <v>4746.3700000000008</v>
      </c>
      <c r="AB719" s="16">
        <f t="shared" si="112"/>
        <v>527.40000000000009</v>
      </c>
      <c r="AC719" s="16">
        <f t="shared" si="113"/>
        <v>4218.9700000000012</v>
      </c>
    </row>
    <row r="720" spans="1:29" s="8" customFormat="1" ht="12" hidden="1" outlineLevel="1" x14ac:dyDescent="0.2">
      <c r="A720" s="12" t="s">
        <v>3601</v>
      </c>
      <c r="B720" s="13" t="s">
        <v>3602</v>
      </c>
      <c r="C720" s="14">
        <v>44542</v>
      </c>
      <c r="D720" s="12" t="s">
        <v>19</v>
      </c>
      <c r="E720" s="13">
        <v>192</v>
      </c>
      <c r="F720" s="13">
        <v>156</v>
      </c>
      <c r="G720" s="16">
        <v>8438.17</v>
      </c>
      <c r="H720" s="16">
        <v>8438.17</v>
      </c>
      <c r="I720" s="16">
        <v>1054.8</v>
      </c>
      <c r="J720" s="16">
        <v>7383.37</v>
      </c>
      <c r="K720" s="15"/>
      <c r="L720" s="17">
        <v>527.4</v>
      </c>
      <c r="M720" s="15"/>
      <c r="N720" s="15"/>
      <c r="O720" s="16">
        <v>8438.17</v>
      </c>
      <c r="P720" s="16">
        <v>1582.2</v>
      </c>
      <c r="Q720" s="16">
        <v>6855.97</v>
      </c>
      <c r="R720" s="16">
        <v>43.95</v>
      </c>
      <c r="S720" s="16">
        <v>43.95</v>
      </c>
      <c r="T720" s="16">
        <f t="shared" si="105"/>
        <v>527.40000000000009</v>
      </c>
      <c r="U720" s="16">
        <f t="shared" si="106"/>
        <v>6328.57</v>
      </c>
      <c r="V720" s="16">
        <f t="shared" si="107"/>
        <v>527.40000000000009</v>
      </c>
      <c r="W720" s="16">
        <f t="shared" si="108"/>
        <v>5801.17</v>
      </c>
      <c r="X720" s="16">
        <f t="shared" si="107"/>
        <v>527.40000000000009</v>
      </c>
      <c r="Y720" s="16">
        <f t="shared" si="109"/>
        <v>5273.77</v>
      </c>
      <c r="Z720" s="16">
        <f t="shared" si="110"/>
        <v>527.40000000000009</v>
      </c>
      <c r="AA720" s="16">
        <f t="shared" si="111"/>
        <v>4746.3700000000008</v>
      </c>
      <c r="AB720" s="16">
        <f t="shared" si="112"/>
        <v>527.40000000000009</v>
      </c>
      <c r="AC720" s="16">
        <f t="shared" si="113"/>
        <v>4218.9700000000012</v>
      </c>
    </row>
    <row r="721" spans="1:29" s="8" customFormat="1" ht="12" hidden="1" outlineLevel="1" x14ac:dyDescent="0.2">
      <c r="A721" s="12" t="s">
        <v>3603</v>
      </c>
      <c r="B721" s="13" t="s">
        <v>3604</v>
      </c>
      <c r="C721" s="14">
        <v>44542</v>
      </c>
      <c r="D721" s="12" t="s">
        <v>19</v>
      </c>
      <c r="E721" s="13">
        <v>192</v>
      </c>
      <c r="F721" s="13">
        <v>156</v>
      </c>
      <c r="G721" s="16">
        <v>8438.17</v>
      </c>
      <c r="H721" s="16">
        <v>8438.17</v>
      </c>
      <c r="I721" s="16">
        <v>1054.8</v>
      </c>
      <c r="J721" s="16">
        <v>7383.37</v>
      </c>
      <c r="K721" s="15"/>
      <c r="L721" s="17">
        <v>527.4</v>
      </c>
      <c r="M721" s="15"/>
      <c r="N721" s="15"/>
      <c r="O721" s="16">
        <v>8438.17</v>
      </c>
      <c r="P721" s="16">
        <v>1582.2</v>
      </c>
      <c r="Q721" s="16">
        <v>6855.97</v>
      </c>
      <c r="R721" s="16">
        <v>43.95</v>
      </c>
      <c r="S721" s="16">
        <v>43.95</v>
      </c>
      <c r="T721" s="16">
        <f t="shared" si="105"/>
        <v>527.40000000000009</v>
      </c>
      <c r="U721" s="16">
        <f t="shared" si="106"/>
        <v>6328.57</v>
      </c>
      <c r="V721" s="16">
        <f t="shared" si="107"/>
        <v>527.40000000000009</v>
      </c>
      <c r="W721" s="16">
        <f t="shared" si="108"/>
        <v>5801.17</v>
      </c>
      <c r="X721" s="16">
        <f t="shared" si="107"/>
        <v>527.40000000000009</v>
      </c>
      <c r="Y721" s="16">
        <f t="shared" si="109"/>
        <v>5273.77</v>
      </c>
      <c r="Z721" s="16">
        <f t="shared" si="110"/>
        <v>527.40000000000009</v>
      </c>
      <c r="AA721" s="16">
        <f t="shared" si="111"/>
        <v>4746.3700000000008</v>
      </c>
      <c r="AB721" s="16">
        <f t="shared" si="112"/>
        <v>527.40000000000009</v>
      </c>
      <c r="AC721" s="16">
        <f t="shared" si="113"/>
        <v>4218.9700000000012</v>
      </c>
    </row>
    <row r="722" spans="1:29" s="8" customFormat="1" ht="12" hidden="1" outlineLevel="1" x14ac:dyDescent="0.2">
      <c r="A722" s="12" t="s">
        <v>3605</v>
      </c>
      <c r="B722" s="13" t="s">
        <v>3606</v>
      </c>
      <c r="C722" s="14">
        <v>44542</v>
      </c>
      <c r="D722" s="12" t="s">
        <v>19</v>
      </c>
      <c r="E722" s="13">
        <v>192</v>
      </c>
      <c r="F722" s="13">
        <v>156</v>
      </c>
      <c r="G722" s="16">
        <v>8438.17</v>
      </c>
      <c r="H722" s="16">
        <v>8438.17</v>
      </c>
      <c r="I722" s="16">
        <v>1054.8</v>
      </c>
      <c r="J722" s="16">
        <v>7383.37</v>
      </c>
      <c r="K722" s="15"/>
      <c r="L722" s="17">
        <v>527.4</v>
      </c>
      <c r="M722" s="15"/>
      <c r="N722" s="15"/>
      <c r="O722" s="16">
        <v>8438.17</v>
      </c>
      <c r="P722" s="16">
        <v>1582.2</v>
      </c>
      <c r="Q722" s="16">
        <v>6855.97</v>
      </c>
      <c r="R722" s="16">
        <v>43.95</v>
      </c>
      <c r="S722" s="16">
        <v>43.95</v>
      </c>
      <c r="T722" s="16">
        <f t="shared" si="105"/>
        <v>527.40000000000009</v>
      </c>
      <c r="U722" s="16">
        <f t="shared" si="106"/>
        <v>6328.57</v>
      </c>
      <c r="V722" s="16">
        <f t="shared" si="107"/>
        <v>527.40000000000009</v>
      </c>
      <c r="W722" s="16">
        <f t="shared" si="108"/>
        <v>5801.17</v>
      </c>
      <c r="X722" s="16">
        <f t="shared" si="107"/>
        <v>527.40000000000009</v>
      </c>
      <c r="Y722" s="16">
        <f t="shared" si="109"/>
        <v>5273.77</v>
      </c>
      <c r="Z722" s="16">
        <f t="shared" si="110"/>
        <v>527.40000000000009</v>
      </c>
      <c r="AA722" s="16">
        <f t="shared" si="111"/>
        <v>4746.3700000000008</v>
      </c>
      <c r="AB722" s="16">
        <f t="shared" si="112"/>
        <v>527.40000000000009</v>
      </c>
      <c r="AC722" s="16">
        <f t="shared" si="113"/>
        <v>4218.9700000000012</v>
      </c>
    </row>
    <row r="723" spans="1:29" s="8" customFormat="1" ht="12" hidden="1" outlineLevel="1" x14ac:dyDescent="0.2">
      <c r="A723" s="12" t="s">
        <v>3607</v>
      </c>
      <c r="B723" s="13" t="s">
        <v>3608</v>
      </c>
      <c r="C723" s="14">
        <v>44542</v>
      </c>
      <c r="D723" s="12" t="s">
        <v>19</v>
      </c>
      <c r="E723" s="13">
        <v>192</v>
      </c>
      <c r="F723" s="13">
        <v>156</v>
      </c>
      <c r="G723" s="16">
        <v>8438.17</v>
      </c>
      <c r="H723" s="16">
        <v>8438.17</v>
      </c>
      <c r="I723" s="16">
        <v>1054.8</v>
      </c>
      <c r="J723" s="16">
        <v>7383.37</v>
      </c>
      <c r="K723" s="15"/>
      <c r="L723" s="17">
        <v>527.4</v>
      </c>
      <c r="M723" s="15"/>
      <c r="N723" s="15"/>
      <c r="O723" s="16">
        <v>8438.17</v>
      </c>
      <c r="P723" s="16">
        <v>1582.2</v>
      </c>
      <c r="Q723" s="16">
        <v>6855.97</v>
      </c>
      <c r="R723" s="16">
        <v>43.95</v>
      </c>
      <c r="S723" s="16">
        <v>43.95</v>
      </c>
      <c r="T723" s="16">
        <f t="shared" si="105"/>
        <v>527.40000000000009</v>
      </c>
      <c r="U723" s="16">
        <f t="shared" si="106"/>
        <v>6328.57</v>
      </c>
      <c r="V723" s="16">
        <f t="shared" si="107"/>
        <v>527.40000000000009</v>
      </c>
      <c r="W723" s="16">
        <f t="shared" si="108"/>
        <v>5801.17</v>
      </c>
      <c r="X723" s="16">
        <f t="shared" si="107"/>
        <v>527.40000000000009</v>
      </c>
      <c r="Y723" s="16">
        <f t="shared" si="109"/>
        <v>5273.77</v>
      </c>
      <c r="Z723" s="16">
        <f t="shared" si="110"/>
        <v>527.40000000000009</v>
      </c>
      <c r="AA723" s="16">
        <f t="shared" si="111"/>
        <v>4746.3700000000008</v>
      </c>
      <c r="AB723" s="16">
        <f t="shared" si="112"/>
        <v>527.40000000000009</v>
      </c>
      <c r="AC723" s="16">
        <f t="shared" si="113"/>
        <v>4218.9700000000012</v>
      </c>
    </row>
    <row r="724" spans="1:29" s="8" customFormat="1" ht="12" hidden="1" outlineLevel="1" x14ac:dyDescent="0.2">
      <c r="A724" s="12" t="s">
        <v>3609</v>
      </c>
      <c r="B724" s="13" t="s">
        <v>3610</v>
      </c>
      <c r="C724" s="14">
        <v>44542</v>
      </c>
      <c r="D724" s="12" t="s">
        <v>19</v>
      </c>
      <c r="E724" s="13">
        <v>192</v>
      </c>
      <c r="F724" s="13">
        <v>156</v>
      </c>
      <c r="G724" s="16">
        <v>8438.17</v>
      </c>
      <c r="H724" s="16">
        <v>8438.17</v>
      </c>
      <c r="I724" s="16">
        <v>1054.8</v>
      </c>
      <c r="J724" s="16">
        <v>7383.37</v>
      </c>
      <c r="K724" s="15"/>
      <c r="L724" s="17">
        <v>527.4</v>
      </c>
      <c r="M724" s="15"/>
      <c r="N724" s="15"/>
      <c r="O724" s="16">
        <v>8438.17</v>
      </c>
      <c r="P724" s="16">
        <v>1582.2</v>
      </c>
      <c r="Q724" s="16">
        <v>6855.97</v>
      </c>
      <c r="R724" s="16">
        <v>43.95</v>
      </c>
      <c r="S724" s="16">
        <v>43.95</v>
      </c>
      <c r="T724" s="16">
        <f t="shared" si="105"/>
        <v>527.40000000000009</v>
      </c>
      <c r="U724" s="16">
        <f t="shared" si="106"/>
        <v>6328.57</v>
      </c>
      <c r="V724" s="16">
        <f t="shared" si="107"/>
        <v>527.40000000000009</v>
      </c>
      <c r="W724" s="16">
        <f t="shared" si="108"/>
        <v>5801.17</v>
      </c>
      <c r="X724" s="16">
        <f t="shared" si="107"/>
        <v>527.40000000000009</v>
      </c>
      <c r="Y724" s="16">
        <f t="shared" si="109"/>
        <v>5273.77</v>
      </c>
      <c r="Z724" s="16">
        <f t="shared" si="110"/>
        <v>527.40000000000009</v>
      </c>
      <c r="AA724" s="16">
        <f t="shared" si="111"/>
        <v>4746.3700000000008</v>
      </c>
      <c r="AB724" s="16">
        <f t="shared" si="112"/>
        <v>527.40000000000009</v>
      </c>
      <c r="AC724" s="16">
        <f t="shared" si="113"/>
        <v>4218.9700000000012</v>
      </c>
    </row>
    <row r="725" spans="1:29" s="8" customFormat="1" ht="12" hidden="1" outlineLevel="1" x14ac:dyDescent="0.2">
      <c r="A725" s="12" t="s">
        <v>3611</v>
      </c>
      <c r="B725" s="13" t="s">
        <v>3612</v>
      </c>
      <c r="C725" s="14">
        <v>44542</v>
      </c>
      <c r="D725" s="12" t="s">
        <v>19</v>
      </c>
      <c r="E725" s="13">
        <v>192</v>
      </c>
      <c r="F725" s="13">
        <v>156</v>
      </c>
      <c r="G725" s="16">
        <v>8438.17</v>
      </c>
      <c r="H725" s="16">
        <v>8438.17</v>
      </c>
      <c r="I725" s="16">
        <v>1054.8</v>
      </c>
      <c r="J725" s="16">
        <v>7383.37</v>
      </c>
      <c r="K725" s="15"/>
      <c r="L725" s="17">
        <v>527.4</v>
      </c>
      <c r="M725" s="15"/>
      <c r="N725" s="15"/>
      <c r="O725" s="16">
        <v>8438.17</v>
      </c>
      <c r="P725" s="16">
        <v>1582.2</v>
      </c>
      <c r="Q725" s="16">
        <v>6855.97</v>
      </c>
      <c r="R725" s="16">
        <v>43.95</v>
      </c>
      <c r="S725" s="16">
        <v>43.95</v>
      </c>
      <c r="T725" s="16">
        <f t="shared" si="105"/>
        <v>527.40000000000009</v>
      </c>
      <c r="U725" s="16">
        <f t="shared" si="106"/>
        <v>6328.57</v>
      </c>
      <c r="V725" s="16">
        <f t="shared" si="107"/>
        <v>527.40000000000009</v>
      </c>
      <c r="W725" s="16">
        <f t="shared" si="108"/>
        <v>5801.17</v>
      </c>
      <c r="X725" s="16">
        <f t="shared" si="107"/>
        <v>527.40000000000009</v>
      </c>
      <c r="Y725" s="16">
        <f t="shared" si="109"/>
        <v>5273.77</v>
      </c>
      <c r="Z725" s="16">
        <f t="shared" si="110"/>
        <v>527.40000000000009</v>
      </c>
      <c r="AA725" s="16">
        <f t="shared" si="111"/>
        <v>4746.3700000000008</v>
      </c>
      <c r="AB725" s="16">
        <f t="shared" si="112"/>
        <v>527.40000000000009</v>
      </c>
      <c r="AC725" s="16">
        <f t="shared" si="113"/>
        <v>4218.9700000000012</v>
      </c>
    </row>
    <row r="726" spans="1:29" s="8" customFormat="1" ht="12" hidden="1" outlineLevel="1" x14ac:dyDescent="0.2">
      <c r="A726" s="12" t="s">
        <v>3613</v>
      </c>
      <c r="B726" s="13" t="s">
        <v>3614</v>
      </c>
      <c r="C726" s="14">
        <v>44542</v>
      </c>
      <c r="D726" s="12" t="s">
        <v>19</v>
      </c>
      <c r="E726" s="13">
        <v>192</v>
      </c>
      <c r="F726" s="13">
        <v>156</v>
      </c>
      <c r="G726" s="16">
        <v>8438.17</v>
      </c>
      <c r="H726" s="16">
        <v>8438.17</v>
      </c>
      <c r="I726" s="16">
        <v>1054.8</v>
      </c>
      <c r="J726" s="16">
        <v>7383.37</v>
      </c>
      <c r="K726" s="15"/>
      <c r="L726" s="17">
        <v>527.4</v>
      </c>
      <c r="M726" s="15"/>
      <c r="N726" s="15"/>
      <c r="O726" s="16">
        <v>8438.17</v>
      </c>
      <c r="P726" s="16">
        <v>1582.2</v>
      </c>
      <c r="Q726" s="16">
        <v>6855.97</v>
      </c>
      <c r="R726" s="16">
        <v>43.95</v>
      </c>
      <c r="S726" s="16">
        <v>43.95</v>
      </c>
      <c r="T726" s="16">
        <f t="shared" si="105"/>
        <v>527.40000000000009</v>
      </c>
      <c r="U726" s="16">
        <f t="shared" si="106"/>
        <v>6328.57</v>
      </c>
      <c r="V726" s="16">
        <f t="shared" si="107"/>
        <v>527.40000000000009</v>
      </c>
      <c r="W726" s="16">
        <f t="shared" si="108"/>
        <v>5801.17</v>
      </c>
      <c r="X726" s="16">
        <f t="shared" si="107"/>
        <v>527.40000000000009</v>
      </c>
      <c r="Y726" s="16">
        <f t="shared" si="109"/>
        <v>5273.77</v>
      </c>
      <c r="Z726" s="16">
        <f t="shared" si="110"/>
        <v>527.40000000000009</v>
      </c>
      <c r="AA726" s="16">
        <f t="shared" si="111"/>
        <v>4746.3700000000008</v>
      </c>
      <c r="AB726" s="16">
        <f t="shared" si="112"/>
        <v>527.40000000000009</v>
      </c>
      <c r="AC726" s="16">
        <f t="shared" si="113"/>
        <v>4218.9700000000012</v>
      </c>
    </row>
    <row r="727" spans="1:29" s="8" customFormat="1" ht="12" hidden="1" outlineLevel="1" x14ac:dyDescent="0.2">
      <c r="A727" s="12" t="s">
        <v>3615</v>
      </c>
      <c r="B727" s="13" t="s">
        <v>3616</v>
      </c>
      <c r="C727" s="14">
        <v>44542</v>
      </c>
      <c r="D727" s="12" t="s">
        <v>19</v>
      </c>
      <c r="E727" s="13">
        <v>192</v>
      </c>
      <c r="F727" s="13">
        <v>156</v>
      </c>
      <c r="G727" s="16">
        <v>8438.17</v>
      </c>
      <c r="H727" s="16">
        <v>8438.17</v>
      </c>
      <c r="I727" s="16">
        <v>1054.8</v>
      </c>
      <c r="J727" s="16">
        <v>7383.37</v>
      </c>
      <c r="K727" s="15"/>
      <c r="L727" s="17">
        <v>527.4</v>
      </c>
      <c r="M727" s="15"/>
      <c r="N727" s="15"/>
      <c r="O727" s="16">
        <v>8438.17</v>
      </c>
      <c r="P727" s="16">
        <v>1582.2</v>
      </c>
      <c r="Q727" s="16">
        <v>6855.97</v>
      </c>
      <c r="R727" s="16">
        <v>43.95</v>
      </c>
      <c r="S727" s="16">
        <v>43.95</v>
      </c>
      <c r="T727" s="16">
        <f t="shared" si="105"/>
        <v>527.40000000000009</v>
      </c>
      <c r="U727" s="16">
        <f t="shared" si="106"/>
        <v>6328.57</v>
      </c>
      <c r="V727" s="16">
        <f t="shared" si="107"/>
        <v>527.40000000000009</v>
      </c>
      <c r="W727" s="16">
        <f t="shared" si="108"/>
        <v>5801.17</v>
      </c>
      <c r="X727" s="16">
        <f t="shared" si="107"/>
        <v>527.40000000000009</v>
      </c>
      <c r="Y727" s="16">
        <f t="shared" si="109"/>
        <v>5273.77</v>
      </c>
      <c r="Z727" s="16">
        <f t="shared" si="110"/>
        <v>527.40000000000009</v>
      </c>
      <c r="AA727" s="16">
        <f t="shared" si="111"/>
        <v>4746.3700000000008</v>
      </c>
      <c r="AB727" s="16">
        <f t="shared" si="112"/>
        <v>527.40000000000009</v>
      </c>
      <c r="AC727" s="16">
        <f t="shared" si="113"/>
        <v>4218.9700000000012</v>
      </c>
    </row>
    <row r="728" spans="1:29" s="8" customFormat="1" ht="12" hidden="1" outlineLevel="1" x14ac:dyDescent="0.2">
      <c r="A728" s="12" t="s">
        <v>3617</v>
      </c>
      <c r="B728" s="13" t="s">
        <v>3618</v>
      </c>
      <c r="C728" s="14">
        <v>44542</v>
      </c>
      <c r="D728" s="12" t="s">
        <v>19</v>
      </c>
      <c r="E728" s="13">
        <v>192</v>
      </c>
      <c r="F728" s="13">
        <v>156</v>
      </c>
      <c r="G728" s="16">
        <v>8438.17</v>
      </c>
      <c r="H728" s="16">
        <v>8438.17</v>
      </c>
      <c r="I728" s="16">
        <v>1054.8</v>
      </c>
      <c r="J728" s="16">
        <v>7383.37</v>
      </c>
      <c r="K728" s="15"/>
      <c r="L728" s="17">
        <v>527.4</v>
      </c>
      <c r="M728" s="15"/>
      <c r="N728" s="15"/>
      <c r="O728" s="16">
        <v>8438.17</v>
      </c>
      <c r="P728" s="16">
        <v>1582.2</v>
      </c>
      <c r="Q728" s="16">
        <v>6855.97</v>
      </c>
      <c r="R728" s="16">
        <v>43.95</v>
      </c>
      <c r="S728" s="16">
        <v>43.95</v>
      </c>
      <c r="T728" s="16">
        <f t="shared" si="105"/>
        <v>527.40000000000009</v>
      </c>
      <c r="U728" s="16">
        <f t="shared" si="106"/>
        <v>6328.57</v>
      </c>
      <c r="V728" s="16">
        <f t="shared" si="107"/>
        <v>527.40000000000009</v>
      </c>
      <c r="W728" s="16">
        <f t="shared" si="108"/>
        <v>5801.17</v>
      </c>
      <c r="X728" s="16">
        <f t="shared" si="107"/>
        <v>527.40000000000009</v>
      </c>
      <c r="Y728" s="16">
        <f t="shared" si="109"/>
        <v>5273.77</v>
      </c>
      <c r="Z728" s="16">
        <f t="shared" si="110"/>
        <v>527.40000000000009</v>
      </c>
      <c r="AA728" s="16">
        <f t="shared" si="111"/>
        <v>4746.3700000000008</v>
      </c>
      <c r="AB728" s="16">
        <f t="shared" si="112"/>
        <v>527.40000000000009</v>
      </c>
      <c r="AC728" s="16">
        <f t="shared" si="113"/>
        <v>4218.9700000000012</v>
      </c>
    </row>
    <row r="729" spans="1:29" s="8" customFormat="1" ht="12" hidden="1" outlineLevel="1" x14ac:dyDescent="0.2">
      <c r="A729" s="12" t="s">
        <v>3619</v>
      </c>
      <c r="B729" s="13" t="s">
        <v>3620</v>
      </c>
      <c r="C729" s="14">
        <v>44542</v>
      </c>
      <c r="D729" s="12" t="s">
        <v>19</v>
      </c>
      <c r="E729" s="13">
        <v>192</v>
      </c>
      <c r="F729" s="13">
        <v>156</v>
      </c>
      <c r="G729" s="16">
        <v>8438.17</v>
      </c>
      <c r="H729" s="16">
        <v>8438.17</v>
      </c>
      <c r="I729" s="16">
        <v>1054.8</v>
      </c>
      <c r="J729" s="16">
        <v>7383.37</v>
      </c>
      <c r="K729" s="15"/>
      <c r="L729" s="17">
        <v>527.4</v>
      </c>
      <c r="M729" s="15"/>
      <c r="N729" s="15"/>
      <c r="O729" s="16">
        <v>8438.17</v>
      </c>
      <c r="P729" s="16">
        <v>1582.2</v>
      </c>
      <c r="Q729" s="16">
        <v>6855.97</v>
      </c>
      <c r="R729" s="16">
        <v>43.95</v>
      </c>
      <c r="S729" s="16">
        <v>43.95</v>
      </c>
      <c r="T729" s="16">
        <f t="shared" si="105"/>
        <v>527.40000000000009</v>
      </c>
      <c r="U729" s="16">
        <f t="shared" si="106"/>
        <v>6328.57</v>
      </c>
      <c r="V729" s="16">
        <f t="shared" si="107"/>
        <v>527.40000000000009</v>
      </c>
      <c r="W729" s="16">
        <f t="shared" si="108"/>
        <v>5801.17</v>
      </c>
      <c r="X729" s="16">
        <f t="shared" si="107"/>
        <v>527.40000000000009</v>
      </c>
      <c r="Y729" s="16">
        <f t="shared" si="109"/>
        <v>5273.77</v>
      </c>
      <c r="Z729" s="16">
        <f t="shared" si="110"/>
        <v>527.40000000000009</v>
      </c>
      <c r="AA729" s="16">
        <f t="shared" si="111"/>
        <v>4746.3700000000008</v>
      </c>
      <c r="AB729" s="16">
        <f t="shared" si="112"/>
        <v>527.40000000000009</v>
      </c>
      <c r="AC729" s="16">
        <f t="shared" si="113"/>
        <v>4218.9700000000012</v>
      </c>
    </row>
    <row r="730" spans="1:29" s="8" customFormat="1" ht="12" hidden="1" outlineLevel="1" x14ac:dyDescent="0.2">
      <c r="A730" s="12" t="s">
        <v>3621</v>
      </c>
      <c r="B730" s="13" t="s">
        <v>3622</v>
      </c>
      <c r="C730" s="14">
        <v>44542</v>
      </c>
      <c r="D730" s="12" t="s">
        <v>19</v>
      </c>
      <c r="E730" s="13">
        <v>192</v>
      </c>
      <c r="F730" s="13">
        <v>156</v>
      </c>
      <c r="G730" s="16">
        <v>8438.17</v>
      </c>
      <c r="H730" s="16">
        <v>8438.17</v>
      </c>
      <c r="I730" s="16">
        <v>1054.8</v>
      </c>
      <c r="J730" s="16">
        <v>7383.37</v>
      </c>
      <c r="K730" s="15"/>
      <c r="L730" s="17">
        <v>527.4</v>
      </c>
      <c r="M730" s="15"/>
      <c r="N730" s="15"/>
      <c r="O730" s="16">
        <v>8438.17</v>
      </c>
      <c r="P730" s="16">
        <v>1582.2</v>
      </c>
      <c r="Q730" s="16">
        <v>6855.97</v>
      </c>
      <c r="R730" s="16">
        <v>43.95</v>
      </c>
      <c r="S730" s="16">
        <v>43.95</v>
      </c>
      <c r="T730" s="16">
        <f t="shared" si="105"/>
        <v>527.40000000000009</v>
      </c>
      <c r="U730" s="16">
        <f t="shared" si="106"/>
        <v>6328.57</v>
      </c>
      <c r="V730" s="16">
        <f t="shared" si="107"/>
        <v>527.40000000000009</v>
      </c>
      <c r="W730" s="16">
        <f t="shared" si="108"/>
        <v>5801.17</v>
      </c>
      <c r="X730" s="16">
        <f t="shared" si="107"/>
        <v>527.40000000000009</v>
      </c>
      <c r="Y730" s="16">
        <f t="shared" si="109"/>
        <v>5273.77</v>
      </c>
      <c r="Z730" s="16">
        <f t="shared" si="110"/>
        <v>527.40000000000009</v>
      </c>
      <c r="AA730" s="16">
        <f t="shared" si="111"/>
        <v>4746.3700000000008</v>
      </c>
      <c r="AB730" s="16">
        <f t="shared" si="112"/>
        <v>527.40000000000009</v>
      </c>
      <c r="AC730" s="16">
        <f t="shared" si="113"/>
        <v>4218.9700000000012</v>
      </c>
    </row>
    <row r="731" spans="1:29" s="8" customFormat="1" ht="12" hidden="1" outlineLevel="1" x14ac:dyDescent="0.2">
      <c r="A731" s="12" t="s">
        <v>3623</v>
      </c>
      <c r="B731" s="13" t="s">
        <v>3624</v>
      </c>
      <c r="C731" s="14">
        <v>44542</v>
      </c>
      <c r="D731" s="12" t="s">
        <v>19</v>
      </c>
      <c r="E731" s="13">
        <v>192</v>
      </c>
      <c r="F731" s="13">
        <v>156</v>
      </c>
      <c r="G731" s="16">
        <v>8438.17</v>
      </c>
      <c r="H731" s="16">
        <v>8438.17</v>
      </c>
      <c r="I731" s="16">
        <v>1054.8</v>
      </c>
      <c r="J731" s="16">
        <v>7383.37</v>
      </c>
      <c r="K731" s="15"/>
      <c r="L731" s="17">
        <v>527.4</v>
      </c>
      <c r="M731" s="15"/>
      <c r="N731" s="15"/>
      <c r="O731" s="16">
        <v>8438.17</v>
      </c>
      <c r="P731" s="16">
        <v>1582.2</v>
      </c>
      <c r="Q731" s="16">
        <v>6855.97</v>
      </c>
      <c r="R731" s="16">
        <v>43.95</v>
      </c>
      <c r="S731" s="16">
        <v>43.95</v>
      </c>
      <c r="T731" s="16">
        <f t="shared" si="105"/>
        <v>527.40000000000009</v>
      </c>
      <c r="U731" s="16">
        <f t="shared" si="106"/>
        <v>6328.57</v>
      </c>
      <c r="V731" s="16">
        <f t="shared" si="107"/>
        <v>527.40000000000009</v>
      </c>
      <c r="W731" s="16">
        <f t="shared" si="108"/>
        <v>5801.17</v>
      </c>
      <c r="X731" s="16">
        <f t="shared" si="107"/>
        <v>527.40000000000009</v>
      </c>
      <c r="Y731" s="16">
        <f t="shared" si="109"/>
        <v>5273.77</v>
      </c>
      <c r="Z731" s="16">
        <f t="shared" si="110"/>
        <v>527.40000000000009</v>
      </c>
      <c r="AA731" s="16">
        <f t="shared" si="111"/>
        <v>4746.3700000000008</v>
      </c>
      <c r="AB731" s="16">
        <f t="shared" si="112"/>
        <v>527.40000000000009</v>
      </c>
      <c r="AC731" s="16">
        <f t="shared" si="113"/>
        <v>4218.9700000000012</v>
      </c>
    </row>
    <row r="732" spans="1:29" s="8" customFormat="1" ht="12" hidden="1" outlineLevel="1" x14ac:dyDescent="0.2">
      <c r="A732" s="12" t="s">
        <v>3625</v>
      </c>
      <c r="B732" s="13" t="s">
        <v>3626</v>
      </c>
      <c r="C732" s="14">
        <v>44542</v>
      </c>
      <c r="D732" s="12" t="s">
        <v>19</v>
      </c>
      <c r="E732" s="13">
        <v>192</v>
      </c>
      <c r="F732" s="13">
        <v>156</v>
      </c>
      <c r="G732" s="16">
        <v>8438.17</v>
      </c>
      <c r="H732" s="16">
        <v>8438.17</v>
      </c>
      <c r="I732" s="16">
        <v>1054.8</v>
      </c>
      <c r="J732" s="16">
        <v>7383.37</v>
      </c>
      <c r="K732" s="15"/>
      <c r="L732" s="17">
        <v>527.4</v>
      </c>
      <c r="M732" s="15"/>
      <c r="N732" s="15"/>
      <c r="O732" s="16">
        <v>8438.17</v>
      </c>
      <c r="P732" s="16">
        <v>1582.2</v>
      </c>
      <c r="Q732" s="16">
        <v>6855.97</v>
      </c>
      <c r="R732" s="16">
        <v>43.95</v>
      </c>
      <c r="S732" s="16">
        <v>43.95</v>
      </c>
      <c r="T732" s="16">
        <f t="shared" si="105"/>
        <v>527.40000000000009</v>
      </c>
      <c r="U732" s="16">
        <f t="shared" si="106"/>
        <v>6328.57</v>
      </c>
      <c r="V732" s="16">
        <f t="shared" si="107"/>
        <v>527.40000000000009</v>
      </c>
      <c r="W732" s="16">
        <f t="shared" si="108"/>
        <v>5801.17</v>
      </c>
      <c r="X732" s="16">
        <f t="shared" si="107"/>
        <v>527.40000000000009</v>
      </c>
      <c r="Y732" s="16">
        <f t="shared" si="109"/>
        <v>5273.77</v>
      </c>
      <c r="Z732" s="16">
        <f t="shared" si="110"/>
        <v>527.40000000000009</v>
      </c>
      <c r="AA732" s="16">
        <f t="shared" si="111"/>
        <v>4746.3700000000008</v>
      </c>
      <c r="AB732" s="16">
        <f t="shared" si="112"/>
        <v>527.40000000000009</v>
      </c>
      <c r="AC732" s="16">
        <f t="shared" si="113"/>
        <v>4218.9700000000012</v>
      </c>
    </row>
    <row r="733" spans="1:29" s="8" customFormat="1" ht="12" hidden="1" outlineLevel="1" x14ac:dyDescent="0.2">
      <c r="A733" s="12" t="s">
        <v>3627</v>
      </c>
      <c r="B733" s="13" t="s">
        <v>3628</v>
      </c>
      <c r="C733" s="14">
        <v>44542</v>
      </c>
      <c r="D733" s="12" t="s">
        <v>19</v>
      </c>
      <c r="E733" s="13">
        <v>192</v>
      </c>
      <c r="F733" s="13">
        <v>156</v>
      </c>
      <c r="G733" s="16">
        <v>8438.17</v>
      </c>
      <c r="H733" s="16">
        <v>8438.17</v>
      </c>
      <c r="I733" s="16">
        <v>1054.8</v>
      </c>
      <c r="J733" s="16">
        <v>7383.37</v>
      </c>
      <c r="K733" s="15"/>
      <c r="L733" s="17">
        <v>527.4</v>
      </c>
      <c r="M733" s="15"/>
      <c r="N733" s="15"/>
      <c r="O733" s="16">
        <v>8438.17</v>
      </c>
      <c r="P733" s="16">
        <v>1582.2</v>
      </c>
      <c r="Q733" s="16">
        <v>6855.97</v>
      </c>
      <c r="R733" s="16">
        <v>43.95</v>
      </c>
      <c r="S733" s="16">
        <v>43.95</v>
      </c>
      <c r="T733" s="16">
        <f t="shared" si="105"/>
        <v>527.40000000000009</v>
      </c>
      <c r="U733" s="16">
        <f t="shared" si="106"/>
        <v>6328.57</v>
      </c>
      <c r="V733" s="16">
        <f t="shared" si="107"/>
        <v>527.40000000000009</v>
      </c>
      <c r="W733" s="16">
        <f t="shared" si="108"/>
        <v>5801.17</v>
      </c>
      <c r="X733" s="16">
        <f t="shared" si="107"/>
        <v>527.40000000000009</v>
      </c>
      <c r="Y733" s="16">
        <f t="shared" si="109"/>
        <v>5273.77</v>
      </c>
      <c r="Z733" s="16">
        <f t="shared" si="110"/>
        <v>527.40000000000009</v>
      </c>
      <c r="AA733" s="16">
        <f t="shared" si="111"/>
        <v>4746.3700000000008</v>
      </c>
      <c r="AB733" s="16">
        <f t="shared" si="112"/>
        <v>527.40000000000009</v>
      </c>
      <c r="AC733" s="16">
        <f t="shared" si="113"/>
        <v>4218.9700000000012</v>
      </c>
    </row>
    <row r="734" spans="1:29" s="8" customFormat="1" ht="12" hidden="1" outlineLevel="1" x14ac:dyDescent="0.2">
      <c r="A734" s="12" t="s">
        <v>3629</v>
      </c>
      <c r="B734" s="13" t="s">
        <v>3630</v>
      </c>
      <c r="C734" s="14">
        <v>44542</v>
      </c>
      <c r="D734" s="12" t="s">
        <v>19</v>
      </c>
      <c r="E734" s="13">
        <v>192</v>
      </c>
      <c r="F734" s="13">
        <v>156</v>
      </c>
      <c r="G734" s="16">
        <v>8438.17</v>
      </c>
      <c r="H734" s="16">
        <v>8438.17</v>
      </c>
      <c r="I734" s="16">
        <v>1054.8</v>
      </c>
      <c r="J734" s="16">
        <v>7383.37</v>
      </c>
      <c r="K734" s="15"/>
      <c r="L734" s="17">
        <v>527.4</v>
      </c>
      <c r="M734" s="15"/>
      <c r="N734" s="15"/>
      <c r="O734" s="16">
        <v>8438.17</v>
      </c>
      <c r="P734" s="16">
        <v>1582.2</v>
      </c>
      <c r="Q734" s="16">
        <v>6855.97</v>
      </c>
      <c r="R734" s="16">
        <v>43.95</v>
      </c>
      <c r="S734" s="16">
        <v>43.95</v>
      </c>
      <c r="T734" s="16">
        <f t="shared" si="105"/>
        <v>527.40000000000009</v>
      </c>
      <c r="U734" s="16">
        <f t="shared" si="106"/>
        <v>6328.57</v>
      </c>
      <c r="V734" s="16">
        <f t="shared" si="107"/>
        <v>527.40000000000009</v>
      </c>
      <c r="W734" s="16">
        <f t="shared" si="108"/>
        <v>5801.17</v>
      </c>
      <c r="X734" s="16">
        <f t="shared" si="107"/>
        <v>527.40000000000009</v>
      </c>
      <c r="Y734" s="16">
        <f t="shared" si="109"/>
        <v>5273.77</v>
      </c>
      <c r="Z734" s="16">
        <f t="shared" si="110"/>
        <v>527.40000000000009</v>
      </c>
      <c r="AA734" s="16">
        <f t="shared" si="111"/>
        <v>4746.3700000000008</v>
      </c>
      <c r="AB734" s="16">
        <f t="shared" si="112"/>
        <v>527.40000000000009</v>
      </c>
      <c r="AC734" s="16">
        <f t="shared" si="113"/>
        <v>4218.9700000000012</v>
      </c>
    </row>
    <row r="735" spans="1:29" s="8" customFormat="1" ht="12" hidden="1" outlineLevel="1" x14ac:dyDescent="0.2">
      <c r="A735" s="12" t="s">
        <v>3631</v>
      </c>
      <c r="B735" s="13" t="s">
        <v>3632</v>
      </c>
      <c r="C735" s="14">
        <v>44542</v>
      </c>
      <c r="D735" s="12" t="s">
        <v>19</v>
      </c>
      <c r="E735" s="13">
        <v>192</v>
      </c>
      <c r="F735" s="13">
        <v>156</v>
      </c>
      <c r="G735" s="16">
        <v>8438.17</v>
      </c>
      <c r="H735" s="16">
        <v>8438.17</v>
      </c>
      <c r="I735" s="16">
        <v>1054.8</v>
      </c>
      <c r="J735" s="16">
        <v>7383.37</v>
      </c>
      <c r="K735" s="15"/>
      <c r="L735" s="17">
        <v>527.4</v>
      </c>
      <c r="M735" s="15"/>
      <c r="N735" s="15"/>
      <c r="O735" s="16">
        <v>8438.17</v>
      </c>
      <c r="P735" s="16">
        <v>1582.2</v>
      </c>
      <c r="Q735" s="16">
        <v>6855.97</v>
      </c>
      <c r="R735" s="16">
        <v>43.95</v>
      </c>
      <c r="S735" s="16">
        <v>43.95</v>
      </c>
      <c r="T735" s="16">
        <f t="shared" si="105"/>
        <v>527.40000000000009</v>
      </c>
      <c r="U735" s="16">
        <f t="shared" si="106"/>
        <v>6328.57</v>
      </c>
      <c r="V735" s="16">
        <f t="shared" si="107"/>
        <v>527.40000000000009</v>
      </c>
      <c r="W735" s="16">
        <f t="shared" si="108"/>
        <v>5801.17</v>
      </c>
      <c r="X735" s="16">
        <f t="shared" si="107"/>
        <v>527.40000000000009</v>
      </c>
      <c r="Y735" s="16">
        <f t="shared" si="109"/>
        <v>5273.77</v>
      </c>
      <c r="Z735" s="16">
        <f t="shared" si="110"/>
        <v>527.40000000000009</v>
      </c>
      <c r="AA735" s="16">
        <f t="shared" si="111"/>
        <v>4746.3700000000008</v>
      </c>
      <c r="AB735" s="16">
        <f t="shared" si="112"/>
        <v>527.40000000000009</v>
      </c>
      <c r="AC735" s="16">
        <f t="shared" si="113"/>
        <v>4218.9700000000012</v>
      </c>
    </row>
    <row r="736" spans="1:29" s="8" customFormat="1" ht="12" hidden="1" outlineLevel="1" x14ac:dyDescent="0.2">
      <c r="A736" s="12" t="s">
        <v>3633</v>
      </c>
      <c r="B736" s="13" t="s">
        <v>3634</v>
      </c>
      <c r="C736" s="14">
        <v>44542</v>
      </c>
      <c r="D736" s="12" t="s">
        <v>19</v>
      </c>
      <c r="E736" s="13">
        <v>192</v>
      </c>
      <c r="F736" s="13">
        <v>156</v>
      </c>
      <c r="G736" s="16">
        <v>8438.17</v>
      </c>
      <c r="H736" s="16">
        <v>8438.17</v>
      </c>
      <c r="I736" s="16">
        <v>1054.8</v>
      </c>
      <c r="J736" s="16">
        <v>7383.37</v>
      </c>
      <c r="K736" s="15"/>
      <c r="L736" s="17">
        <v>527.4</v>
      </c>
      <c r="M736" s="15"/>
      <c r="N736" s="15"/>
      <c r="O736" s="16">
        <v>8438.17</v>
      </c>
      <c r="P736" s="16">
        <v>1582.2</v>
      </c>
      <c r="Q736" s="16">
        <v>6855.97</v>
      </c>
      <c r="R736" s="16">
        <v>43.95</v>
      </c>
      <c r="S736" s="16">
        <v>43.95</v>
      </c>
      <c r="T736" s="16">
        <f t="shared" si="105"/>
        <v>527.40000000000009</v>
      </c>
      <c r="U736" s="16">
        <f t="shared" si="106"/>
        <v>6328.57</v>
      </c>
      <c r="V736" s="16">
        <f t="shared" si="107"/>
        <v>527.40000000000009</v>
      </c>
      <c r="W736" s="16">
        <f t="shared" si="108"/>
        <v>5801.17</v>
      </c>
      <c r="X736" s="16">
        <f t="shared" si="107"/>
        <v>527.40000000000009</v>
      </c>
      <c r="Y736" s="16">
        <f t="shared" si="109"/>
        <v>5273.77</v>
      </c>
      <c r="Z736" s="16">
        <f t="shared" si="110"/>
        <v>527.40000000000009</v>
      </c>
      <c r="AA736" s="16">
        <f t="shared" si="111"/>
        <v>4746.3700000000008</v>
      </c>
      <c r="AB736" s="16">
        <f t="shared" si="112"/>
        <v>527.40000000000009</v>
      </c>
      <c r="AC736" s="16">
        <f t="shared" si="113"/>
        <v>4218.9700000000012</v>
      </c>
    </row>
    <row r="737" spans="1:29" s="8" customFormat="1" ht="12" hidden="1" outlineLevel="1" x14ac:dyDescent="0.2">
      <c r="A737" s="12" t="s">
        <v>3635</v>
      </c>
      <c r="B737" s="13" t="s">
        <v>3636</v>
      </c>
      <c r="C737" s="14">
        <v>44542</v>
      </c>
      <c r="D737" s="12" t="s">
        <v>19</v>
      </c>
      <c r="E737" s="13">
        <v>192</v>
      </c>
      <c r="F737" s="13">
        <v>156</v>
      </c>
      <c r="G737" s="16">
        <v>8438.17</v>
      </c>
      <c r="H737" s="16">
        <v>8438.17</v>
      </c>
      <c r="I737" s="16">
        <v>1054.8</v>
      </c>
      <c r="J737" s="16">
        <v>7383.37</v>
      </c>
      <c r="K737" s="15"/>
      <c r="L737" s="17">
        <v>527.4</v>
      </c>
      <c r="M737" s="15"/>
      <c r="N737" s="15"/>
      <c r="O737" s="16">
        <v>8438.17</v>
      </c>
      <c r="P737" s="16">
        <v>1582.2</v>
      </c>
      <c r="Q737" s="16">
        <v>6855.97</v>
      </c>
      <c r="R737" s="16">
        <v>43.95</v>
      </c>
      <c r="S737" s="16">
        <v>43.95</v>
      </c>
      <c r="T737" s="16">
        <f t="shared" si="105"/>
        <v>527.40000000000009</v>
      </c>
      <c r="U737" s="16">
        <f t="shared" si="106"/>
        <v>6328.57</v>
      </c>
      <c r="V737" s="16">
        <f t="shared" si="107"/>
        <v>527.40000000000009</v>
      </c>
      <c r="W737" s="16">
        <f t="shared" si="108"/>
        <v>5801.17</v>
      </c>
      <c r="X737" s="16">
        <f t="shared" si="107"/>
        <v>527.40000000000009</v>
      </c>
      <c r="Y737" s="16">
        <f t="shared" si="109"/>
        <v>5273.77</v>
      </c>
      <c r="Z737" s="16">
        <f t="shared" si="110"/>
        <v>527.40000000000009</v>
      </c>
      <c r="AA737" s="16">
        <f t="shared" si="111"/>
        <v>4746.3700000000008</v>
      </c>
      <c r="AB737" s="16">
        <f t="shared" si="112"/>
        <v>527.40000000000009</v>
      </c>
      <c r="AC737" s="16">
        <f t="shared" si="113"/>
        <v>4218.9700000000012</v>
      </c>
    </row>
    <row r="738" spans="1:29" s="8" customFormat="1" ht="12" hidden="1" outlineLevel="1" x14ac:dyDescent="0.2">
      <c r="A738" s="12" t="s">
        <v>3637</v>
      </c>
      <c r="B738" s="13" t="s">
        <v>3638</v>
      </c>
      <c r="C738" s="14">
        <v>44542</v>
      </c>
      <c r="D738" s="12" t="s">
        <v>19</v>
      </c>
      <c r="E738" s="13">
        <v>192</v>
      </c>
      <c r="F738" s="13">
        <v>156</v>
      </c>
      <c r="G738" s="16">
        <v>8438.17</v>
      </c>
      <c r="H738" s="16">
        <v>8438.17</v>
      </c>
      <c r="I738" s="16">
        <v>1054.8</v>
      </c>
      <c r="J738" s="16">
        <v>7383.37</v>
      </c>
      <c r="K738" s="15"/>
      <c r="L738" s="17">
        <v>527.4</v>
      </c>
      <c r="M738" s="15"/>
      <c r="N738" s="15"/>
      <c r="O738" s="16">
        <v>8438.17</v>
      </c>
      <c r="P738" s="16">
        <v>1582.2</v>
      </c>
      <c r="Q738" s="16">
        <v>6855.97</v>
      </c>
      <c r="R738" s="16">
        <v>43.95</v>
      </c>
      <c r="S738" s="16">
        <v>43.95</v>
      </c>
      <c r="T738" s="16">
        <f t="shared" si="105"/>
        <v>527.40000000000009</v>
      </c>
      <c r="U738" s="16">
        <f t="shared" si="106"/>
        <v>6328.57</v>
      </c>
      <c r="V738" s="16">
        <f t="shared" si="107"/>
        <v>527.40000000000009</v>
      </c>
      <c r="W738" s="16">
        <f t="shared" si="108"/>
        <v>5801.17</v>
      </c>
      <c r="X738" s="16">
        <f t="shared" si="107"/>
        <v>527.40000000000009</v>
      </c>
      <c r="Y738" s="16">
        <f t="shared" si="109"/>
        <v>5273.77</v>
      </c>
      <c r="Z738" s="16">
        <f t="shared" si="110"/>
        <v>527.40000000000009</v>
      </c>
      <c r="AA738" s="16">
        <f t="shared" si="111"/>
        <v>4746.3700000000008</v>
      </c>
      <c r="AB738" s="16">
        <f t="shared" si="112"/>
        <v>527.40000000000009</v>
      </c>
      <c r="AC738" s="16">
        <f t="shared" si="113"/>
        <v>4218.9700000000012</v>
      </c>
    </row>
    <row r="739" spans="1:29" s="8" customFormat="1" ht="12" hidden="1" outlineLevel="1" x14ac:dyDescent="0.2">
      <c r="A739" s="12" t="s">
        <v>3639</v>
      </c>
      <c r="B739" s="13" t="s">
        <v>3640</v>
      </c>
      <c r="C739" s="14">
        <v>44542</v>
      </c>
      <c r="D739" s="12" t="s">
        <v>19</v>
      </c>
      <c r="E739" s="13">
        <v>192</v>
      </c>
      <c r="F739" s="13">
        <v>156</v>
      </c>
      <c r="G739" s="16">
        <v>8438.17</v>
      </c>
      <c r="H739" s="16">
        <v>8438.17</v>
      </c>
      <c r="I739" s="16">
        <v>1054.8</v>
      </c>
      <c r="J739" s="16">
        <v>7383.37</v>
      </c>
      <c r="K739" s="15"/>
      <c r="L739" s="17">
        <v>527.4</v>
      </c>
      <c r="M739" s="15"/>
      <c r="N739" s="15"/>
      <c r="O739" s="16">
        <v>8438.17</v>
      </c>
      <c r="P739" s="16">
        <v>1582.2</v>
      </c>
      <c r="Q739" s="16">
        <v>6855.97</v>
      </c>
      <c r="R739" s="16">
        <v>43.95</v>
      </c>
      <c r="S739" s="16">
        <v>43.95</v>
      </c>
      <c r="T739" s="16">
        <f t="shared" si="105"/>
        <v>527.40000000000009</v>
      </c>
      <c r="U739" s="16">
        <f t="shared" si="106"/>
        <v>6328.57</v>
      </c>
      <c r="V739" s="16">
        <f t="shared" si="107"/>
        <v>527.40000000000009</v>
      </c>
      <c r="W739" s="16">
        <f t="shared" si="108"/>
        <v>5801.17</v>
      </c>
      <c r="X739" s="16">
        <f t="shared" si="107"/>
        <v>527.40000000000009</v>
      </c>
      <c r="Y739" s="16">
        <f t="shared" si="109"/>
        <v>5273.77</v>
      </c>
      <c r="Z739" s="16">
        <f t="shared" si="110"/>
        <v>527.40000000000009</v>
      </c>
      <c r="AA739" s="16">
        <f t="shared" si="111"/>
        <v>4746.3700000000008</v>
      </c>
      <c r="AB739" s="16">
        <f t="shared" si="112"/>
        <v>527.40000000000009</v>
      </c>
      <c r="AC739" s="16">
        <f t="shared" si="113"/>
        <v>4218.9700000000012</v>
      </c>
    </row>
    <row r="740" spans="1:29" s="8" customFormat="1" ht="12" hidden="1" outlineLevel="1" x14ac:dyDescent="0.2">
      <c r="A740" s="12" t="s">
        <v>3641</v>
      </c>
      <c r="B740" s="13" t="s">
        <v>3642</v>
      </c>
      <c r="C740" s="14">
        <v>44542</v>
      </c>
      <c r="D740" s="12" t="s">
        <v>19</v>
      </c>
      <c r="E740" s="13">
        <v>192</v>
      </c>
      <c r="F740" s="13">
        <v>156</v>
      </c>
      <c r="G740" s="16">
        <v>8438.17</v>
      </c>
      <c r="H740" s="16">
        <v>8438.17</v>
      </c>
      <c r="I740" s="16">
        <v>1054.8</v>
      </c>
      <c r="J740" s="16">
        <v>7383.37</v>
      </c>
      <c r="K740" s="15"/>
      <c r="L740" s="17">
        <v>527.4</v>
      </c>
      <c r="M740" s="15"/>
      <c r="N740" s="15"/>
      <c r="O740" s="16">
        <v>8438.17</v>
      </c>
      <c r="P740" s="16">
        <v>1582.2</v>
      </c>
      <c r="Q740" s="16">
        <v>6855.97</v>
      </c>
      <c r="R740" s="16">
        <v>43.95</v>
      </c>
      <c r="S740" s="16">
        <v>43.95</v>
      </c>
      <c r="T740" s="16">
        <f t="shared" si="105"/>
        <v>527.40000000000009</v>
      </c>
      <c r="U740" s="16">
        <f t="shared" si="106"/>
        <v>6328.57</v>
      </c>
      <c r="V740" s="16">
        <f t="shared" si="107"/>
        <v>527.40000000000009</v>
      </c>
      <c r="W740" s="16">
        <f t="shared" si="108"/>
        <v>5801.17</v>
      </c>
      <c r="X740" s="16">
        <f t="shared" si="107"/>
        <v>527.40000000000009</v>
      </c>
      <c r="Y740" s="16">
        <f t="shared" si="109"/>
        <v>5273.77</v>
      </c>
      <c r="Z740" s="16">
        <f t="shared" si="110"/>
        <v>527.40000000000009</v>
      </c>
      <c r="AA740" s="16">
        <f t="shared" si="111"/>
        <v>4746.3700000000008</v>
      </c>
      <c r="AB740" s="16">
        <f t="shared" si="112"/>
        <v>527.40000000000009</v>
      </c>
      <c r="AC740" s="16">
        <f t="shared" si="113"/>
        <v>4218.9700000000012</v>
      </c>
    </row>
    <row r="741" spans="1:29" s="8" customFormat="1" ht="12" hidden="1" outlineLevel="1" x14ac:dyDescent="0.2">
      <c r="A741" s="12" t="s">
        <v>3643</v>
      </c>
      <c r="B741" s="13" t="s">
        <v>3644</v>
      </c>
      <c r="C741" s="14">
        <v>44542</v>
      </c>
      <c r="D741" s="12" t="s">
        <v>19</v>
      </c>
      <c r="E741" s="13">
        <v>192</v>
      </c>
      <c r="F741" s="13">
        <v>156</v>
      </c>
      <c r="G741" s="16">
        <v>8438.17</v>
      </c>
      <c r="H741" s="16">
        <v>8438.17</v>
      </c>
      <c r="I741" s="16">
        <v>1054.8</v>
      </c>
      <c r="J741" s="16">
        <v>7383.37</v>
      </c>
      <c r="K741" s="15"/>
      <c r="L741" s="17">
        <v>527.4</v>
      </c>
      <c r="M741" s="15"/>
      <c r="N741" s="15"/>
      <c r="O741" s="16">
        <v>8438.17</v>
      </c>
      <c r="P741" s="16">
        <v>1582.2</v>
      </c>
      <c r="Q741" s="16">
        <v>6855.97</v>
      </c>
      <c r="R741" s="16">
        <v>43.95</v>
      </c>
      <c r="S741" s="16">
        <v>43.95</v>
      </c>
      <c r="T741" s="16">
        <f t="shared" si="105"/>
        <v>527.40000000000009</v>
      </c>
      <c r="U741" s="16">
        <f t="shared" si="106"/>
        <v>6328.57</v>
      </c>
      <c r="V741" s="16">
        <f t="shared" si="107"/>
        <v>527.40000000000009</v>
      </c>
      <c r="W741" s="16">
        <f t="shared" si="108"/>
        <v>5801.17</v>
      </c>
      <c r="X741" s="16">
        <f t="shared" si="107"/>
        <v>527.40000000000009</v>
      </c>
      <c r="Y741" s="16">
        <f t="shared" si="109"/>
        <v>5273.77</v>
      </c>
      <c r="Z741" s="16">
        <f t="shared" si="110"/>
        <v>527.40000000000009</v>
      </c>
      <c r="AA741" s="16">
        <f t="shared" si="111"/>
        <v>4746.3700000000008</v>
      </c>
      <c r="AB741" s="16">
        <f t="shared" si="112"/>
        <v>527.40000000000009</v>
      </c>
      <c r="AC741" s="16">
        <f t="shared" si="113"/>
        <v>4218.9700000000012</v>
      </c>
    </row>
    <row r="742" spans="1:29" s="8" customFormat="1" ht="12" hidden="1" outlineLevel="1" x14ac:dyDescent="0.2">
      <c r="A742" s="12" t="s">
        <v>3645</v>
      </c>
      <c r="B742" s="13" t="s">
        <v>3646</v>
      </c>
      <c r="C742" s="14">
        <v>44542</v>
      </c>
      <c r="D742" s="12" t="s">
        <v>19</v>
      </c>
      <c r="E742" s="13">
        <v>192</v>
      </c>
      <c r="F742" s="13">
        <v>156</v>
      </c>
      <c r="G742" s="16">
        <v>8438.17</v>
      </c>
      <c r="H742" s="16">
        <v>8438.17</v>
      </c>
      <c r="I742" s="16">
        <v>1054.8</v>
      </c>
      <c r="J742" s="16">
        <v>7383.37</v>
      </c>
      <c r="K742" s="15"/>
      <c r="L742" s="17">
        <v>527.4</v>
      </c>
      <c r="M742" s="15"/>
      <c r="N742" s="15"/>
      <c r="O742" s="16">
        <v>8438.17</v>
      </c>
      <c r="P742" s="16">
        <v>1582.2</v>
      </c>
      <c r="Q742" s="16">
        <v>6855.97</v>
      </c>
      <c r="R742" s="16">
        <v>43.95</v>
      </c>
      <c r="S742" s="16">
        <v>43.95</v>
      </c>
      <c r="T742" s="16">
        <f t="shared" si="105"/>
        <v>527.40000000000009</v>
      </c>
      <c r="U742" s="16">
        <f t="shared" si="106"/>
        <v>6328.57</v>
      </c>
      <c r="V742" s="16">
        <f t="shared" si="107"/>
        <v>527.40000000000009</v>
      </c>
      <c r="W742" s="16">
        <f t="shared" si="108"/>
        <v>5801.17</v>
      </c>
      <c r="X742" s="16">
        <f t="shared" si="107"/>
        <v>527.40000000000009</v>
      </c>
      <c r="Y742" s="16">
        <f t="shared" si="109"/>
        <v>5273.77</v>
      </c>
      <c r="Z742" s="16">
        <f t="shared" si="110"/>
        <v>527.40000000000009</v>
      </c>
      <c r="AA742" s="16">
        <f t="shared" si="111"/>
        <v>4746.3700000000008</v>
      </c>
      <c r="AB742" s="16">
        <f t="shared" si="112"/>
        <v>527.40000000000009</v>
      </c>
      <c r="AC742" s="16">
        <f t="shared" si="113"/>
        <v>4218.9700000000012</v>
      </c>
    </row>
    <row r="743" spans="1:29" s="8" customFormat="1" ht="12" hidden="1" outlineLevel="1" x14ac:dyDescent="0.2">
      <c r="A743" s="12" t="s">
        <v>3647</v>
      </c>
      <c r="B743" s="13" t="s">
        <v>3648</v>
      </c>
      <c r="C743" s="14">
        <v>44542</v>
      </c>
      <c r="D743" s="12" t="s">
        <v>19</v>
      </c>
      <c r="E743" s="13">
        <v>192</v>
      </c>
      <c r="F743" s="13">
        <v>156</v>
      </c>
      <c r="G743" s="16">
        <v>8438.17</v>
      </c>
      <c r="H743" s="16">
        <v>8438.17</v>
      </c>
      <c r="I743" s="16">
        <v>1054.8</v>
      </c>
      <c r="J743" s="16">
        <v>7383.37</v>
      </c>
      <c r="K743" s="15"/>
      <c r="L743" s="17">
        <v>527.4</v>
      </c>
      <c r="M743" s="15"/>
      <c r="N743" s="15"/>
      <c r="O743" s="16">
        <v>8438.17</v>
      </c>
      <c r="P743" s="16">
        <v>1582.2</v>
      </c>
      <c r="Q743" s="16">
        <v>6855.97</v>
      </c>
      <c r="R743" s="16">
        <v>43.95</v>
      </c>
      <c r="S743" s="16">
        <v>43.95</v>
      </c>
      <c r="T743" s="16">
        <f t="shared" si="105"/>
        <v>527.40000000000009</v>
      </c>
      <c r="U743" s="16">
        <f t="shared" si="106"/>
        <v>6328.57</v>
      </c>
      <c r="V743" s="16">
        <f t="shared" si="107"/>
        <v>527.40000000000009</v>
      </c>
      <c r="W743" s="16">
        <f t="shared" si="108"/>
        <v>5801.17</v>
      </c>
      <c r="X743" s="16">
        <f t="shared" si="107"/>
        <v>527.40000000000009</v>
      </c>
      <c r="Y743" s="16">
        <f t="shared" si="109"/>
        <v>5273.77</v>
      </c>
      <c r="Z743" s="16">
        <f t="shared" si="110"/>
        <v>527.40000000000009</v>
      </c>
      <c r="AA743" s="16">
        <f t="shared" si="111"/>
        <v>4746.3700000000008</v>
      </c>
      <c r="AB743" s="16">
        <f t="shared" si="112"/>
        <v>527.40000000000009</v>
      </c>
      <c r="AC743" s="16">
        <f t="shared" si="113"/>
        <v>4218.9700000000012</v>
      </c>
    </row>
    <row r="744" spans="1:29" s="8" customFormat="1" ht="12" hidden="1" outlineLevel="1" x14ac:dyDescent="0.2">
      <c r="A744" s="12" t="s">
        <v>3649</v>
      </c>
      <c r="B744" s="13" t="s">
        <v>3650</v>
      </c>
      <c r="C744" s="14">
        <v>44542</v>
      </c>
      <c r="D744" s="12" t="s">
        <v>19</v>
      </c>
      <c r="E744" s="13">
        <v>192</v>
      </c>
      <c r="F744" s="13">
        <v>156</v>
      </c>
      <c r="G744" s="16">
        <v>8438.17</v>
      </c>
      <c r="H744" s="16">
        <v>8438.17</v>
      </c>
      <c r="I744" s="16">
        <v>1054.8</v>
      </c>
      <c r="J744" s="16">
        <v>7383.37</v>
      </c>
      <c r="K744" s="15"/>
      <c r="L744" s="17">
        <v>527.4</v>
      </c>
      <c r="M744" s="15"/>
      <c r="N744" s="15"/>
      <c r="O744" s="16">
        <v>8438.17</v>
      </c>
      <c r="P744" s="16">
        <v>1582.2</v>
      </c>
      <c r="Q744" s="16">
        <v>6855.97</v>
      </c>
      <c r="R744" s="16">
        <v>43.95</v>
      </c>
      <c r="S744" s="16">
        <v>43.95</v>
      </c>
      <c r="T744" s="16">
        <f t="shared" si="105"/>
        <v>527.40000000000009</v>
      </c>
      <c r="U744" s="16">
        <f t="shared" si="106"/>
        <v>6328.57</v>
      </c>
      <c r="V744" s="16">
        <f t="shared" si="107"/>
        <v>527.40000000000009</v>
      </c>
      <c r="W744" s="16">
        <f t="shared" si="108"/>
        <v>5801.17</v>
      </c>
      <c r="X744" s="16">
        <f t="shared" si="107"/>
        <v>527.40000000000009</v>
      </c>
      <c r="Y744" s="16">
        <f t="shared" si="109"/>
        <v>5273.77</v>
      </c>
      <c r="Z744" s="16">
        <f t="shared" si="110"/>
        <v>527.40000000000009</v>
      </c>
      <c r="AA744" s="16">
        <f t="shared" si="111"/>
        <v>4746.3700000000008</v>
      </c>
      <c r="AB744" s="16">
        <f t="shared" si="112"/>
        <v>527.40000000000009</v>
      </c>
      <c r="AC744" s="16">
        <f t="shared" si="113"/>
        <v>4218.9700000000012</v>
      </c>
    </row>
    <row r="745" spans="1:29" s="8" customFormat="1" ht="12" hidden="1" outlineLevel="1" x14ac:dyDescent="0.2">
      <c r="A745" s="12" t="s">
        <v>3651</v>
      </c>
      <c r="B745" s="13" t="s">
        <v>3652</v>
      </c>
      <c r="C745" s="14">
        <v>44542</v>
      </c>
      <c r="D745" s="12" t="s">
        <v>19</v>
      </c>
      <c r="E745" s="13">
        <v>192</v>
      </c>
      <c r="F745" s="13">
        <v>156</v>
      </c>
      <c r="G745" s="16">
        <v>8438.17</v>
      </c>
      <c r="H745" s="16">
        <v>8438.17</v>
      </c>
      <c r="I745" s="16">
        <v>1054.8</v>
      </c>
      <c r="J745" s="16">
        <v>7383.37</v>
      </c>
      <c r="K745" s="15"/>
      <c r="L745" s="17">
        <v>527.4</v>
      </c>
      <c r="M745" s="15"/>
      <c r="N745" s="15"/>
      <c r="O745" s="16">
        <v>8438.17</v>
      </c>
      <c r="P745" s="16">
        <v>1582.2</v>
      </c>
      <c r="Q745" s="16">
        <v>6855.97</v>
      </c>
      <c r="R745" s="16">
        <v>43.95</v>
      </c>
      <c r="S745" s="16">
        <v>43.95</v>
      </c>
      <c r="T745" s="16">
        <f t="shared" si="105"/>
        <v>527.40000000000009</v>
      </c>
      <c r="U745" s="16">
        <f t="shared" si="106"/>
        <v>6328.57</v>
      </c>
      <c r="V745" s="16">
        <f t="shared" si="107"/>
        <v>527.40000000000009</v>
      </c>
      <c r="W745" s="16">
        <f t="shared" si="108"/>
        <v>5801.17</v>
      </c>
      <c r="X745" s="16">
        <f t="shared" si="107"/>
        <v>527.40000000000009</v>
      </c>
      <c r="Y745" s="16">
        <f t="shared" si="109"/>
        <v>5273.77</v>
      </c>
      <c r="Z745" s="16">
        <f t="shared" si="110"/>
        <v>527.40000000000009</v>
      </c>
      <c r="AA745" s="16">
        <f t="shared" si="111"/>
        <v>4746.3700000000008</v>
      </c>
      <c r="AB745" s="16">
        <f t="shared" si="112"/>
        <v>527.40000000000009</v>
      </c>
      <c r="AC745" s="16">
        <f t="shared" si="113"/>
        <v>4218.9700000000012</v>
      </c>
    </row>
    <row r="746" spans="1:29" s="8" customFormat="1" ht="12" hidden="1" outlineLevel="1" x14ac:dyDescent="0.2">
      <c r="A746" s="12" t="s">
        <v>3653</v>
      </c>
      <c r="B746" s="13" t="s">
        <v>3654</v>
      </c>
      <c r="C746" s="14">
        <v>44542</v>
      </c>
      <c r="D746" s="12" t="s">
        <v>19</v>
      </c>
      <c r="E746" s="13">
        <v>192</v>
      </c>
      <c r="F746" s="13">
        <v>156</v>
      </c>
      <c r="G746" s="16">
        <v>8438.17</v>
      </c>
      <c r="H746" s="16">
        <v>8438.17</v>
      </c>
      <c r="I746" s="16">
        <v>1054.8</v>
      </c>
      <c r="J746" s="16">
        <v>7383.37</v>
      </c>
      <c r="K746" s="15"/>
      <c r="L746" s="17">
        <v>527.4</v>
      </c>
      <c r="M746" s="15"/>
      <c r="N746" s="15"/>
      <c r="O746" s="16">
        <v>8438.17</v>
      </c>
      <c r="P746" s="16">
        <v>1582.2</v>
      </c>
      <c r="Q746" s="16">
        <v>6855.97</v>
      </c>
      <c r="R746" s="16">
        <v>43.95</v>
      </c>
      <c r="S746" s="16">
        <v>43.95</v>
      </c>
      <c r="T746" s="16">
        <f t="shared" si="105"/>
        <v>527.40000000000009</v>
      </c>
      <c r="U746" s="16">
        <f t="shared" si="106"/>
        <v>6328.57</v>
      </c>
      <c r="V746" s="16">
        <f t="shared" si="107"/>
        <v>527.40000000000009</v>
      </c>
      <c r="W746" s="16">
        <f t="shared" si="108"/>
        <v>5801.17</v>
      </c>
      <c r="X746" s="16">
        <f t="shared" si="107"/>
        <v>527.40000000000009</v>
      </c>
      <c r="Y746" s="16">
        <f t="shared" si="109"/>
        <v>5273.77</v>
      </c>
      <c r="Z746" s="16">
        <f t="shared" si="110"/>
        <v>527.40000000000009</v>
      </c>
      <c r="AA746" s="16">
        <f t="shared" si="111"/>
        <v>4746.3700000000008</v>
      </c>
      <c r="AB746" s="16">
        <f t="shared" si="112"/>
        <v>527.40000000000009</v>
      </c>
      <c r="AC746" s="16">
        <f t="shared" si="113"/>
        <v>4218.9700000000012</v>
      </c>
    </row>
    <row r="747" spans="1:29" s="8" customFormat="1" ht="12" hidden="1" outlineLevel="1" x14ac:dyDescent="0.2">
      <c r="A747" s="12" t="s">
        <v>3655</v>
      </c>
      <c r="B747" s="13" t="s">
        <v>3656</v>
      </c>
      <c r="C747" s="14">
        <v>44542</v>
      </c>
      <c r="D747" s="12" t="s">
        <v>19</v>
      </c>
      <c r="E747" s="13">
        <v>192</v>
      </c>
      <c r="F747" s="13">
        <v>156</v>
      </c>
      <c r="G747" s="16">
        <v>8438.17</v>
      </c>
      <c r="H747" s="16">
        <v>8438.17</v>
      </c>
      <c r="I747" s="16">
        <v>1054.8</v>
      </c>
      <c r="J747" s="16">
        <v>7383.37</v>
      </c>
      <c r="K747" s="15"/>
      <c r="L747" s="17">
        <v>527.4</v>
      </c>
      <c r="M747" s="15"/>
      <c r="N747" s="15"/>
      <c r="O747" s="16">
        <v>8438.17</v>
      </c>
      <c r="P747" s="16">
        <v>1582.2</v>
      </c>
      <c r="Q747" s="16">
        <v>6855.97</v>
      </c>
      <c r="R747" s="16">
        <v>43.95</v>
      </c>
      <c r="S747" s="16">
        <v>43.95</v>
      </c>
      <c r="T747" s="16">
        <f t="shared" si="105"/>
        <v>527.40000000000009</v>
      </c>
      <c r="U747" s="16">
        <f t="shared" si="106"/>
        <v>6328.57</v>
      </c>
      <c r="V747" s="16">
        <f t="shared" si="107"/>
        <v>527.40000000000009</v>
      </c>
      <c r="W747" s="16">
        <f t="shared" si="108"/>
        <v>5801.17</v>
      </c>
      <c r="X747" s="16">
        <f t="shared" si="107"/>
        <v>527.40000000000009</v>
      </c>
      <c r="Y747" s="16">
        <f t="shared" si="109"/>
        <v>5273.77</v>
      </c>
      <c r="Z747" s="16">
        <f t="shared" si="110"/>
        <v>527.40000000000009</v>
      </c>
      <c r="AA747" s="16">
        <f t="shared" si="111"/>
        <v>4746.3700000000008</v>
      </c>
      <c r="AB747" s="16">
        <f t="shared" si="112"/>
        <v>527.40000000000009</v>
      </c>
      <c r="AC747" s="16">
        <f t="shared" si="113"/>
        <v>4218.9700000000012</v>
      </c>
    </row>
    <row r="748" spans="1:29" s="8" customFormat="1" ht="12" hidden="1" outlineLevel="1" x14ac:dyDescent="0.2">
      <c r="A748" s="12" t="s">
        <v>3657</v>
      </c>
      <c r="B748" s="13" t="s">
        <v>3658</v>
      </c>
      <c r="C748" s="14">
        <v>44542</v>
      </c>
      <c r="D748" s="12" t="s">
        <v>19</v>
      </c>
      <c r="E748" s="13">
        <v>192</v>
      </c>
      <c r="F748" s="13">
        <v>156</v>
      </c>
      <c r="G748" s="16">
        <v>8438.17</v>
      </c>
      <c r="H748" s="16">
        <v>8438.17</v>
      </c>
      <c r="I748" s="16">
        <v>1054.8</v>
      </c>
      <c r="J748" s="16">
        <v>7383.37</v>
      </c>
      <c r="K748" s="15"/>
      <c r="L748" s="17">
        <v>527.4</v>
      </c>
      <c r="M748" s="15"/>
      <c r="N748" s="15"/>
      <c r="O748" s="16">
        <v>8438.17</v>
      </c>
      <c r="P748" s="16">
        <v>1582.2</v>
      </c>
      <c r="Q748" s="16">
        <v>6855.97</v>
      </c>
      <c r="R748" s="16">
        <v>43.95</v>
      </c>
      <c r="S748" s="16">
        <v>43.95</v>
      </c>
      <c r="T748" s="16">
        <f t="shared" si="105"/>
        <v>527.40000000000009</v>
      </c>
      <c r="U748" s="16">
        <f t="shared" si="106"/>
        <v>6328.57</v>
      </c>
      <c r="V748" s="16">
        <f t="shared" si="107"/>
        <v>527.40000000000009</v>
      </c>
      <c r="W748" s="16">
        <f t="shared" si="108"/>
        <v>5801.17</v>
      </c>
      <c r="X748" s="16">
        <f t="shared" si="107"/>
        <v>527.40000000000009</v>
      </c>
      <c r="Y748" s="16">
        <f t="shared" si="109"/>
        <v>5273.77</v>
      </c>
      <c r="Z748" s="16">
        <f t="shared" si="110"/>
        <v>527.40000000000009</v>
      </c>
      <c r="AA748" s="16">
        <f t="shared" si="111"/>
        <v>4746.3700000000008</v>
      </c>
      <c r="AB748" s="16">
        <f t="shared" si="112"/>
        <v>527.40000000000009</v>
      </c>
      <c r="AC748" s="16">
        <f t="shared" si="113"/>
        <v>4218.9700000000012</v>
      </c>
    </row>
    <row r="749" spans="1:29" s="8" customFormat="1" ht="12" hidden="1" outlineLevel="1" x14ac:dyDescent="0.2">
      <c r="A749" s="12" t="s">
        <v>3659</v>
      </c>
      <c r="B749" s="13" t="s">
        <v>3660</v>
      </c>
      <c r="C749" s="14">
        <v>44542</v>
      </c>
      <c r="D749" s="12" t="s">
        <v>19</v>
      </c>
      <c r="E749" s="13">
        <v>192</v>
      </c>
      <c r="F749" s="13">
        <v>156</v>
      </c>
      <c r="G749" s="16">
        <v>8438.17</v>
      </c>
      <c r="H749" s="16">
        <v>8438.17</v>
      </c>
      <c r="I749" s="16">
        <v>1054.8</v>
      </c>
      <c r="J749" s="16">
        <v>7383.37</v>
      </c>
      <c r="K749" s="15"/>
      <c r="L749" s="17">
        <v>527.4</v>
      </c>
      <c r="M749" s="15"/>
      <c r="N749" s="15"/>
      <c r="O749" s="16">
        <v>8438.17</v>
      </c>
      <c r="P749" s="16">
        <v>1582.2</v>
      </c>
      <c r="Q749" s="16">
        <v>6855.97</v>
      </c>
      <c r="R749" s="16">
        <v>43.95</v>
      </c>
      <c r="S749" s="16">
        <v>43.95</v>
      </c>
      <c r="T749" s="16">
        <f t="shared" si="105"/>
        <v>527.40000000000009</v>
      </c>
      <c r="U749" s="16">
        <f t="shared" si="106"/>
        <v>6328.57</v>
      </c>
      <c r="V749" s="16">
        <f t="shared" si="107"/>
        <v>527.40000000000009</v>
      </c>
      <c r="W749" s="16">
        <f t="shared" si="108"/>
        <v>5801.17</v>
      </c>
      <c r="X749" s="16">
        <f t="shared" si="107"/>
        <v>527.40000000000009</v>
      </c>
      <c r="Y749" s="16">
        <f t="shared" si="109"/>
        <v>5273.77</v>
      </c>
      <c r="Z749" s="16">
        <f t="shared" si="110"/>
        <v>527.40000000000009</v>
      </c>
      <c r="AA749" s="16">
        <f t="shared" si="111"/>
        <v>4746.3700000000008</v>
      </c>
      <c r="AB749" s="16">
        <f t="shared" si="112"/>
        <v>527.40000000000009</v>
      </c>
      <c r="AC749" s="16">
        <f t="shared" si="113"/>
        <v>4218.9700000000012</v>
      </c>
    </row>
    <row r="750" spans="1:29" s="8" customFormat="1" ht="12" hidden="1" outlineLevel="1" x14ac:dyDescent="0.2">
      <c r="A750" s="12" t="s">
        <v>3661</v>
      </c>
      <c r="B750" s="13" t="s">
        <v>3662</v>
      </c>
      <c r="C750" s="14">
        <v>44542</v>
      </c>
      <c r="D750" s="12" t="s">
        <v>19</v>
      </c>
      <c r="E750" s="13">
        <v>192</v>
      </c>
      <c r="F750" s="13">
        <v>156</v>
      </c>
      <c r="G750" s="16">
        <v>8438.17</v>
      </c>
      <c r="H750" s="16">
        <v>8438.17</v>
      </c>
      <c r="I750" s="16">
        <v>1054.8</v>
      </c>
      <c r="J750" s="16">
        <v>7383.37</v>
      </c>
      <c r="K750" s="15"/>
      <c r="L750" s="17">
        <v>527.4</v>
      </c>
      <c r="M750" s="15"/>
      <c r="N750" s="15"/>
      <c r="O750" s="16">
        <v>8438.17</v>
      </c>
      <c r="P750" s="16">
        <v>1582.2</v>
      </c>
      <c r="Q750" s="16">
        <v>6855.97</v>
      </c>
      <c r="R750" s="16">
        <v>43.95</v>
      </c>
      <c r="S750" s="16">
        <v>43.95</v>
      </c>
      <c r="T750" s="16">
        <f t="shared" si="105"/>
        <v>527.40000000000009</v>
      </c>
      <c r="U750" s="16">
        <f t="shared" si="106"/>
        <v>6328.57</v>
      </c>
      <c r="V750" s="16">
        <f t="shared" si="107"/>
        <v>527.40000000000009</v>
      </c>
      <c r="W750" s="16">
        <f t="shared" si="108"/>
        <v>5801.17</v>
      </c>
      <c r="X750" s="16">
        <f t="shared" si="107"/>
        <v>527.40000000000009</v>
      </c>
      <c r="Y750" s="16">
        <f t="shared" si="109"/>
        <v>5273.77</v>
      </c>
      <c r="Z750" s="16">
        <f t="shared" si="110"/>
        <v>527.40000000000009</v>
      </c>
      <c r="AA750" s="16">
        <f t="shared" si="111"/>
        <v>4746.3700000000008</v>
      </c>
      <c r="AB750" s="16">
        <f t="shared" si="112"/>
        <v>527.40000000000009</v>
      </c>
      <c r="AC750" s="16">
        <f t="shared" si="113"/>
        <v>4218.9700000000012</v>
      </c>
    </row>
    <row r="751" spans="1:29" s="8" customFormat="1" ht="12" hidden="1" outlineLevel="1" x14ac:dyDescent="0.2">
      <c r="A751" s="12" t="s">
        <v>3663</v>
      </c>
      <c r="B751" s="13" t="s">
        <v>3664</v>
      </c>
      <c r="C751" s="14">
        <v>44542</v>
      </c>
      <c r="D751" s="12" t="s">
        <v>19</v>
      </c>
      <c r="E751" s="13">
        <v>192</v>
      </c>
      <c r="F751" s="13">
        <v>156</v>
      </c>
      <c r="G751" s="16">
        <v>8438.17</v>
      </c>
      <c r="H751" s="16">
        <v>8438.17</v>
      </c>
      <c r="I751" s="16">
        <v>1054.8</v>
      </c>
      <c r="J751" s="16">
        <v>7383.37</v>
      </c>
      <c r="K751" s="15"/>
      <c r="L751" s="17">
        <v>527.4</v>
      </c>
      <c r="M751" s="15"/>
      <c r="N751" s="15"/>
      <c r="O751" s="16">
        <v>8438.17</v>
      </c>
      <c r="P751" s="16">
        <v>1582.2</v>
      </c>
      <c r="Q751" s="16">
        <v>6855.97</v>
      </c>
      <c r="R751" s="16">
        <v>43.95</v>
      </c>
      <c r="S751" s="16">
        <v>43.95</v>
      </c>
      <c r="T751" s="16">
        <f t="shared" si="105"/>
        <v>527.40000000000009</v>
      </c>
      <c r="U751" s="16">
        <f t="shared" si="106"/>
        <v>6328.57</v>
      </c>
      <c r="V751" s="16">
        <f t="shared" si="107"/>
        <v>527.40000000000009</v>
      </c>
      <c r="W751" s="16">
        <f t="shared" si="108"/>
        <v>5801.17</v>
      </c>
      <c r="X751" s="16">
        <f t="shared" si="107"/>
        <v>527.40000000000009</v>
      </c>
      <c r="Y751" s="16">
        <f t="shared" si="109"/>
        <v>5273.77</v>
      </c>
      <c r="Z751" s="16">
        <f t="shared" si="110"/>
        <v>527.40000000000009</v>
      </c>
      <c r="AA751" s="16">
        <f t="shared" si="111"/>
        <v>4746.3700000000008</v>
      </c>
      <c r="AB751" s="16">
        <f t="shared" si="112"/>
        <v>527.40000000000009</v>
      </c>
      <c r="AC751" s="16">
        <f t="shared" si="113"/>
        <v>4218.9700000000012</v>
      </c>
    </row>
    <row r="752" spans="1:29" s="8" customFormat="1" ht="12" hidden="1" outlineLevel="1" x14ac:dyDescent="0.2">
      <c r="A752" s="12" t="s">
        <v>3665</v>
      </c>
      <c r="B752" s="13" t="s">
        <v>3666</v>
      </c>
      <c r="C752" s="14">
        <v>44542</v>
      </c>
      <c r="D752" s="12" t="s">
        <v>19</v>
      </c>
      <c r="E752" s="13">
        <v>192</v>
      </c>
      <c r="F752" s="13">
        <v>156</v>
      </c>
      <c r="G752" s="16">
        <v>8438.17</v>
      </c>
      <c r="H752" s="16">
        <v>8438.17</v>
      </c>
      <c r="I752" s="16">
        <v>1054.8</v>
      </c>
      <c r="J752" s="16">
        <v>7383.37</v>
      </c>
      <c r="K752" s="15"/>
      <c r="L752" s="17">
        <v>527.4</v>
      </c>
      <c r="M752" s="15"/>
      <c r="N752" s="15"/>
      <c r="O752" s="16">
        <v>8438.17</v>
      </c>
      <c r="P752" s="16">
        <v>1582.2</v>
      </c>
      <c r="Q752" s="16">
        <v>6855.97</v>
      </c>
      <c r="R752" s="16">
        <v>43.95</v>
      </c>
      <c r="S752" s="16">
        <v>43.95</v>
      </c>
      <c r="T752" s="16">
        <f t="shared" si="105"/>
        <v>527.40000000000009</v>
      </c>
      <c r="U752" s="16">
        <f t="shared" si="106"/>
        <v>6328.57</v>
      </c>
      <c r="V752" s="16">
        <f t="shared" si="107"/>
        <v>527.40000000000009</v>
      </c>
      <c r="W752" s="16">
        <f t="shared" si="108"/>
        <v>5801.17</v>
      </c>
      <c r="X752" s="16">
        <f t="shared" si="107"/>
        <v>527.40000000000009</v>
      </c>
      <c r="Y752" s="16">
        <f t="shared" si="109"/>
        <v>5273.77</v>
      </c>
      <c r="Z752" s="16">
        <f t="shared" si="110"/>
        <v>527.40000000000009</v>
      </c>
      <c r="AA752" s="16">
        <f t="shared" si="111"/>
        <v>4746.3700000000008</v>
      </c>
      <c r="AB752" s="16">
        <f t="shared" si="112"/>
        <v>527.40000000000009</v>
      </c>
      <c r="AC752" s="16">
        <f t="shared" si="113"/>
        <v>4218.9700000000012</v>
      </c>
    </row>
    <row r="753" spans="1:29" s="8" customFormat="1" ht="12" hidden="1" outlineLevel="1" x14ac:dyDescent="0.2">
      <c r="A753" s="12" t="s">
        <v>3667</v>
      </c>
      <c r="B753" s="13" t="s">
        <v>3668</v>
      </c>
      <c r="C753" s="14">
        <v>44542</v>
      </c>
      <c r="D753" s="12" t="s">
        <v>19</v>
      </c>
      <c r="E753" s="13">
        <v>192</v>
      </c>
      <c r="F753" s="13">
        <v>156</v>
      </c>
      <c r="G753" s="16">
        <v>8438.17</v>
      </c>
      <c r="H753" s="16">
        <v>8438.17</v>
      </c>
      <c r="I753" s="16">
        <v>1054.8</v>
      </c>
      <c r="J753" s="16">
        <v>7383.37</v>
      </c>
      <c r="K753" s="15"/>
      <c r="L753" s="17">
        <v>527.4</v>
      </c>
      <c r="M753" s="15"/>
      <c r="N753" s="15"/>
      <c r="O753" s="16">
        <v>8438.17</v>
      </c>
      <c r="P753" s="16">
        <v>1582.2</v>
      </c>
      <c r="Q753" s="16">
        <v>6855.97</v>
      </c>
      <c r="R753" s="16">
        <v>43.95</v>
      </c>
      <c r="S753" s="16">
        <v>43.95</v>
      </c>
      <c r="T753" s="16">
        <f t="shared" ref="T753:T816" si="114">IF($S753*12&gt;Q753,Q753,$S753*12)</f>
        <v>527.40000000000009</v>
      </c>
      <c r="U753" s="16">
        <f t="shared" ref="U753:U816" si="115">Q753-T753</f>
        <v>6328.57</v>
      </c>
      <c r="V753" s="16">
        <f t="shared" ref="V753:X816" si="116">IF($S753*12&gt;U753,U753,$S753*12)</f>
        <v>527.40000000000009</v>
      </c>
      <c r="W753" s="16">
        <f t="shared" ref="W753:W816" si="117">U753-V753</f>
        <v>5801.17</v>
      </c>
      <c r="X753" s="16">
        <f t="shared" si="116"/>
        <v>527.40000000000009</v>
      </c>
      <c r="Y753" s="16">
        <f t="shared" ref="Y753:Y816" si="118">W753-X753</f>
        <v>5273.77</v>
      </c>
      <c r="Z753" s="16">
        <f t="shared" ref="Z753:Z816" si="119">IF($S753*12&gt;Y753,Y753,$S753*12)</f>
        <v>527.40000000000009</v>
      </c>
      <c r="AA753" s="16">
        <f t="shared" ref="AA753:AA816" si="120">Y753-Z753</f>
        <v>4746.3700000000008</v>
      </c>
      <c r="AB753" s="16">
        <f t="shared" ref="AB753:AB816" si="121">IF($S753*12&gt;AA753,AA753,$S753*12)</f>
        <v>527.40000000000009</v>
      </c>
      <c r="AC753" s="16">
        <f t="shared" ref="AC753:AC816" si="122">AA753-AB753</f>
        <v>4218.9700000000012</v>
      </c>
    </row>
    <row r="754" spans="1:29" s="8" customFormat="1" ht="12" hidden="1" outlineLevel="1" x14ac:dyDescent="0.2">
      <c r="A754" s="12" t="s">
        <v>3669</v>
      </c>
      <c r="B754" s="13" t="s">
        <v>3670</v>
      </c>
      <c r="C754" s="14">
        <v>44542</v>
      </c>
      <c r="D754" s="12" t="s">
        <v>19</v>
      </c>
      <c r="E754" s="13">
        <v>192</v>
      </c>
      <c r="F754" s="13">
        <v>156</v>
      </c>
      <c r="G754" s="16">
        <v>8438.17</v>
      </c>
      <c r="H754" s="16">
        <v>8438.17</v>
      </c>
      <c r="I754" s="16">
        <v>1054.8</v>
      </c>
      <c r="J754" s="16">
        <v>7383.37</v>
      </c>
      <c r="K754" s="15"/>
      <c r="L754" s="17">
        <v>527.4</v>
      </c>
      <c r="M754" s="15"/>
      <c r="N754" s="15"/>
      <c r="O754" s="16">
        <v>8438.17</v>
      </c>
      <c r="P754" s="16">
        <v>1582.2</v>
      </c>
      <c r="Q754" s="16">
        <v>6855.97</v>
      </c>
      <c r="R754" s="16">
        <v>43.95</v>
      </c>
      <c r="S754" s="16">
        <v>43.95</v>
      </c>
      <c r="T754" s="16">
        <f t="shared" si="114"/>
        <v>527.40000000000009</v>
      </c>
      <c r="U754" s="16">
        <f t="shared" si="115"/>
        <v>6328.57</v>
      </c>
      <c r="V754" s="16">
        <f t="shared" si="116"/>
        <v>527.40000000000009</v>
      </c>
      <c r="W754" s="16">
        <f t="shared" si="117"/>
        <v>5801.17</v>
      </c>
      <c r="X754" s="16">
        <f t="shared" si="116"/>
        <v>527.40000000000009</v>
      </c>
      <c r="Y754" s="16">
        <f t="shared" si="118"/>
        <v>5273.77</v>
      </c>
      <c r="Z754" s="16">
        <f t="shared" si="119"/>
        <v>527.40000000000009</v>
      </c>
      <c r="AA754" s="16">
        <f t="shared" si="120"/>
        <v>4746.3700000000008</v>
      </c>
      <c r="AB754" s="16">
        <f t="shared" si="121"/>
        <v>527.40000000000009</v>
      </c>
      <c r="AC754" s="16">
        <f t="shared" si="122"/>
        <v>4218.9700000000012</v>
      </c>
    </row>
    <row r="755" spans="1:29" s="8" customFormat="1" ht="12" hidden="1" outlineLevel="1" x14ac:dyDescent="0.2">
      <c r="A755" s="12" t="s">
        <v>3671</v>
      </c>
      <c r="B755" s="13" t="s">
        <v>3672</v>
      </c>
      <c r="C755" s="14">
        <v>44542</v>
      </c>
      <c r="D755" s="12" t="s">
        <v>19</v>
      </c>
      <c r="E755" s="13">
        <v>192</v>
      </c>
      <c r="F755" s="13">
        <v>156</v>
      </c>
      <c r="G755" s="16">
        <v>8438.17</v>
      </c>
      <c r="H755" s="16">
        <v>8438.17</v>
      </c>
      <c r="I755" s="16">
        <v>1054.8</v>
      </c>
      <c r="J755" s="16">
        <v>7383.37</v>
      </c>
      <c r="K755" s="15"/>
      <c r="L755" s="17">
        <v>527.4</v>
      </c>
      <c r="M755" s="15"/>
      <c r="N755" s="15"/>
      <c r="O755" s="16">
        <v>8438.17</v>
      </c>
      <c r="P755" s="16">
        <v>1582.2</v>
      </c>
      <c r="Q755" s="16">
        <v>6855.97</v>
      </c>
      <c r="R755" s="16">
        <v>43.95</v>
      </c>
      <c r="S755" s="16">
        <v>43.95</v>
      </c>
      <c r="T755" s="16">
        <f t="shared" si="114"/>
        <v>527.40000000000009</v>
      </c>
      <c r="U755" s="16">
        <f t="shared" si="115"/>
        <v>6328.57</v>
      </c>
      <c r="V755" s="16">
        <f t="shared" si="116"/>
        <v>527.40000000000009</v>
      </c>
      <c r="W755" s="16">
        <f t="shared" si="117"/>
        <v>5801.17</v>
      </c>
      <c r="X755" s="16">
        <f t="shared" si="116"/>
        <v>527.40000000000009</v>
      </c>
      <c r="Y755" s="16">
        <f t="shared" si="118"/>
        <v>5273.77</v>
      </c>
      <c r="Z755" s="16">
        <f t="shared" si="119"/>
        <v>527.40000000000009</v>
      </c>
      <c r="AA755" s="16">
        <f t="shared" si="120"/>
        <v>4746.3700000000008</v>
      </c>
      <c r="AB755" s="16">
        <f t="shared" si="121"/>
        <v>527.40000000000009</v>
      </c>
      <c r="AC755" s="16">
        <f t="shared" si="122"/>
        <v>4218.9700000000012</v>
      </c>
    </row>
    <row r="756" spans="1:29" s="8" customFormat="1" ht="12" hidden="1" outlineLevel="1" x14ac:dyDescent="0.2">
      <c r="A756" s="12" t="s">
        <v>3673</v>
      </c>
      <c r="B756" s="13" t="s">
        <v>3674</v>
      </c>
      <c r="C756" s="14">
        <v>44542</v>
      </c>
      <c r="D756" s="12" t="s">
        <v>19</v>
      </c>
      <c r="E756" s="13">
        <v>192</v>
      </c>
      <c r="F756" s="13">
        <v>156</v>
      </c>
      <c r="G756" s="16">
        <v>8438.17</v>
      </c>
      <c r="H756" s="16">
        <v>8438.17</v>
      </c>
      <c r="I756" s="16">
        <v>1054.8</v>
      </c>
      <c r="J756" s="16">
        <v>7383.37</v>
      </c>
      <c r="K756" s="15"/>
      <c r="L756" s="17">
        <v>527.4</v>
      </c>
      <c r="M756" s="15"/>
      <c r="N756" s="15"/>
      <c r="O756" s="16">
        <v>8438.17</v>
      </c>
      <c r="P756" s="16">
        <v>1582.2</v>
      </c>
      <c r="Q756" s="16">
        <v>6855.97</v>
      </c>
      <c r="R756" s="16">
        <v>43.95</v>
      </c>
      <c r="S756" s="16">
        <v>43.95</v>
      </c>
      <c r="T756" s="16">
        <f t="shared" si="114"/>
        <v>527.40000000000009</v>
      </c>
      <c r="U756" s="16">
        <f t="shared" si="115"/>
        <v>6328.57</v>
      </c>
      <c r="V756" s="16">
        <f t="shared" si="116"/>
        <v>527.40000000000009</v>
      </c>
      <c r="W756" s="16">
        <f t="shared" si="117"/>
        <v>5801.17</v>
      </c>
      <c r="X756" s="16">
        <f t="shared" si="116"/>
        <v>527.40000000000009</v>
      </c>
      <c r="Y756" s="16">
        <f t="shared" si="118"/>
        <v>5273.77</v>
      </c>
      <c r="Z756" s="16">
        <f t="shared" si="119"/>
        <v>527.40000000000009</v>
      </c>
      <c r="AA756" s="16">
        <f t="shared" si="120"/>
        <v>4746.3700000000008</v>
      </c>
      <c r="AB756" s="16">
        <f t="shared" si="121"/>
        <v>527.40000000000009</v>
      </c>
      <c r="AC756" s="16">
        <f t="shared" si="122"/>
        <v>4218.9700000000012</v>
      </c>
    </row>
    <row r="757" spans="1:29" s="8" customFormat="1" ht="12" hidden="1" outlineLevel="1" x14ac:dyDescent="0.2">
      <c r="A757" s="12" t="s">
        <v>3675</v>
      </c>
      <c r="B757" s="13" t="s">
        <v>3676</v>
      </c>
      <c r="C757" s="14">
        <v>44542</v>
      </c>
      <c r="D757" s="12" t="s">
        <v>19</v>
      </c>
      <c r="E757" s="13">
        <v>192</v>
      </c>
      <c r="F757" s="13">
        <v>156</v>
      </c>
      <c r="G757" s="16">
        <v>8438.17</v>
      </c>
      <c r="H757" s="16">
        <v>8438.17</v>
      </c>
      <c r="I757" s="16">
        <v>1054.8</v>
      </c>
      <c r="J757" s="16">
        <v>7383.37</v>
      </c>
      <c r="K757" s="15"/>
      <c r="L757" s="17">
        <v>527.4</v>
      </c>
      <c r="M757" s="15"/>
      <c r="N757" s="15"/>
      <c r="O757" s="16">
        <v>8438.17</v>
      </c>
      <c r="P757" s="16">
        <v>1582.2</v>
      </c>
      <c r="Q757" s="16">
        <v>6855.97</v>
      </c>
      <c r="R757" s="16">
        <v>43.95</v>
      </c>
      <c r="S757" s="16">
        <v>43.95</v>
      </c>
      <c r="T757" s="16">
        <f t="shared" si="114"/>
        <v>527.40000000000009</v>
      </c>
      <c r="U757" s="16">
        <f t="shared" si="115"/>
        <v>6328.57</v>
      </c>
      <c r="V757" s="16">
        <f t="shared" si="116"/>
        <v>527.40000000000009</v>
      </c>
      <c r="W757" s="16">
        <f t="shared" si="117"/>
        <v>5801.17</v>
      </c>
      <c r="X757" s="16">
        <f t="shared" si="116"/>
        <v>527.40000000000009</v>
      </c>
      <c r="Y757" s="16">
        <f t="shared" si="118"/>
        <v>5273.77</v>
      </c>
      <c r="Z757" s="16">
        <f t="shared" si="119"/>
        <v>527.40000000000009</v>
      </c>
      <c r="AA757" s="16">
        <f t="shared" si="120"/>
        <v>4746.3700000000008</v>
      </c>
      <c r="AB757" s="16">
        <f t="shared" si="121"/>
        <v>527.40000000000009</v>
      </c>
      <c r="AC757" s="16">
        <f t="shared" si="122"/>
        <v>4218.9700000000012</v>
      </c>
    </row>
    <row r="758" spans="1:29" s="8" customFormat="1" ht="12" hidden="1" outlineLevel="1" x14ac:dyDescent="0.2">
      <c r="A758" s="12" t="s">
        <v>3677</v>
      </c>
      <c r="B758" s="13" t="s">
        <v>3678</v>
      </c>
      <c r="C758" s="14">
        <v>44542</v>
      </c>
      <c r="D758" s="12" t="s">
        <v>19</v>
      </c>
      <c r="E758" s="13">
        <v>192</v>
      </c>
      <c r="F758" s="13">
        <v>156</v>
      </c>
      <c r="G758" s="16">
        <v>8438.17</v>
      </c>
      <c r="H758" s="16">
        <v>8438.17</v>
      </c>
      <c r="I758" s="16">
        <v>1054.8</v>
      </c>
      <c r="J758" s="16">
        <v>7383.37</v>
      </c>
      <c r="K758" s="15"/>
      <c r="L758" s="17">
        <v>527.4</v>
      </c>
      <c r="M758" s="15"/>
      <c r="N758" s="15"/>
      <c r="O758" s="16">
        <v>8438.17</v>
      </c>
      <c r="P758" s="16">
        <v>1582.2</v>
      </c>
      <c r="Q758" s="16">
        <v>6855.97</v>
      </c>
      <c r="R758" s="16">
        <v>43.95</v>
      </c>
      <c r="S758" s="16">
        <v>43.95</v>
      </c>
      <c r="T758" s="16">
        <f t="shared" si="114"/>
        <v>527.40000000000009</v>
      </c>
      <c r="U758" s="16">
        <f t="shared" si="115"/>
        <v>6328.57</v>
      </c>
      <c r="V758" s="16">
        <f t="shared" si="116"/>
        <v>527.40000000000009</v>
      </c>
      <c r="W758" s="16">
        <f t="shared" si="117"/>
        <v>5801.17</v>
      </c>
      <c r="X758" s="16">
        <f t="shared" si="116"/>
        <v>527.40000000000009</v>
      </c>
      <c r="Y758" s="16">
        <f t="shared" si="118"/>
        <v>5273.77</v>
      </c>
      <c r="Z758" s="16">
        <f t="shared" si="119"/>
        <v>527.40000000000009</v>
      </c>
      <c r="AA758" s="16">
        <f t="shared" si="120"/>
        <v>4746.3700000000008</v>
      </c>
      <c r="AB758" s="16">
        <f t="shared" si="121"/>
        <v>527.40000000000009</v>
      </c>
      <c r="AC758" s="16">
        <f t="shared" si="122"/>
        <v>4218.9700000000012</v>
      </c>
    </row>
    <row r="759" spans="1:29" s="8" customFormat="1" ht="12" hidden="1" outlineLevel="1" x14ac:dyDescent="0.2">
      <c r="A759" s="12" t="s">
        <v>3679</v>
      </c>
      <c r="B759" s="13" t="s">
        <v>3680</v>
      </c>
      <c r="C759" s="14">
        <v>44542</v>
      </c>
      <c r="D759" s="12" t="s">
        <v>19</v>
      </c>
      <c r="E759" s="13">
        <v>192</v>
      </c>
      <c r="F759" s="13">
        <v>156</v>
      </c>
      <c r="G759" s="16">
        <v>8438.17</v>
      </c>
      <c r="H759" s="16">
        <v>8438.17</v>
      </c>
      <c r="I759" s="16">
        <v>1054.8</v>
      </c>
      <c r="J759" s="16">
        <v>7383.37</v>
      </c>
      <c r="K759" s="15"/>
      <c r="L759" s="17">
        <v>527.4</v>
      </c>
      <c r="M759" s="15"/>
      <c r="N759" s="15"/>
      <c r="O759" s="16">
        <v>8438.17</v>
      </c>
      <c r="P759" s="16">
        <v>1582.2</v>
      </c>
      <c r="Q759" s="16">
        <v>6855.97</v>
      </c>
      <c r="R759" s="16">
        <v>43.95</v>
      </c>
      <c r="S759" s="16">
        <v>43.95</v>
      </c>
      <c r="T759" s="16">
        <f t="shared" si="114"/>
        <v>527.40000000000009</v>
      </c>
      <c r="U759" s="16">
        <f t="shared" si="115"/>
        <v>6328.57</v>
      </c>
      <c r="V759" s="16">
        <f t="shared" si="116"/>
        <v>527.40000000000009</v>
      </c>
      <c r="W759" s="16">
        <f t="shared" si="117"/>
        <v>5801.17</v>
      </c>
      <c r="X759" s="16">
        <f t="shared" si="116"/>
        <v>527.40000000000009</v>
      </c>
      <c r="Y759" s="16">
        <f t="shared" si="118"/>
        <v>5273.77</v>
      </c>
      <c r="Z759" s="16">
        <f t="shared" si="119"/>
        <v>527.40000000000009</v>
      </c>
      <c r="AA759" s="16">
        <f t="shared" si="120"/>
        <v>4746.3700000000008</v>
      </c>
      <c r="AB759" s="16">
        <f t="shared" si="121"/>
        <v>527.40000000000009</v>
      </c>
      <c r="AC759" s="16">
        <f t="shared" si="122"/>
        <v>4218.9700000000012</v>
      </c>
    </row>
    <row r="760" spans="1:29" s="8" customFormat="1" ht="12" hidden="1" outlineLevel="1" x14ac:dyDescent="0.2">
      <c r="A760" s="12" t="s">
        <v>3681</v>
      </c>
      <c r="B760" s="13" t="s">
        <v>3682</v>
      </c>
      <c r="C760" s="14">
        <v>44542</v>
      </c>
      <c r="D760" s="12" t="s">
        <v>19</v>
      </c>
      <c r="E760" s="13">
        <v>192</v>
      </c>
      <c r="F760" s="13">
        <v>156</v>
      </c>
      <c r="G760" s="16">
        <v>8438.17</v>
      </c>
      <c r="H760" s="16">
        <v>8438.17</v>
      </c>
      <c r="I760" s="16">
        <v>1054.8</v>
      </c>
      <c r="J760" s="16">
        <v>7383.37</v>
      </c>
      <c r="K760" s="15"/>
      <c r="L760" s="17">
        <v>527.4</v>
      </c>
      <c r="M760" s="15"/>
      <c r="N760" s="15"/>
      <c r="O760" s="16">
        <v>8438.17</v>
      </c>
      <c r="P760" s="16">
        <v>1582.2</v>
      </c>
      <c r="Q760" s="16">
        <v>6855.97</v>
      </c>
      <c r="R760" s="16">
        <v>43.95</v>
      </c>
      <c r="S760" s="16">
        <v>43.95</v>
      </c>
      <c r="T760" s="16">
        <f t="shared" si="114"/>
        <v>527.40000000000009</v>
      </c>
      <c r="U760" s="16">
        <f t="shared" si="115"/>
        <v>6328.57</v>
      </c>
      <c r="V760" s="16">
        <f t="shared" si="116"/>
        <v>527.40000000000009</v>
      </c>
      <c r="W760" s="16">
        <f t="shared" si="117"/>
        <v>5801.17</v>
      </c>
      <c r="X760" s="16">
        <f t="shared" si="116"/>
        <v>527.40000000000009</v>
      </c>
      <c r="Y760" s="16">
        <f t="shared" si="118"/>
        <v>5273.77</v>
      </c>
      <c r="Z760" s="16">
        <f t="shared" si="119"/>
        <v>527.40000000000009</v>
      </c>
      <c r="AA760" s="16">
        <f t="shared" si="120"/>
        <v>4746.3700000000008</v>
      </c>
      <c r="AB760" s="16">
        <f t="shared" si="121"/>
        <v>527.40000000000009</v>
      </c>
      <c r="AC760" s="16">
        <f t="shared" si="122"/>
        <v>4218.9700000000012</v>
      </c>
    </row>
    <row r="761" spans="1:29" s="8" customFormat="1" ht="12" hidden="1" outlineLevel="1" x14ac:dyDescent="0.2">
      <c r="A761" s="12" t="s">
        <v>3683</v>
      </c>
      <c r="B761" s="13" t="s">
        <v>3684</v>
      </c>
      <c r="C761" s="14">
        <v>44542</v>
      </c>
      <c r="D761" s="12" t="s">
        <v>19</v>
      </c>
      <c r="E761" s="13">
        <v>192</v>
      </c>
      <c r="F761" s="13">
        <v>156</v>
      </c>
      <c r="G761" s="16">
        <v>8438.17</v>
      </c>
      <c r="H761" s="16">
        <v>8438.17</v>
      </c>
      <c r="I761" s="16">
        <v>1054.8</v>
      </c>
      <c r="J761" s="16">
        <v>7383.37</v>
      </c>
      <c r="K761" s="15"/>
      <c r="L761" s="17">
        <v>527.4</v>
      </c>
      <c r="M761" s="15"/>
      <c r="N761" s="15"/>
      <c r="O761" s="16">
        <v>8438.17</v>
      </c>
      <c r="P761" s="16">
        <v>1582.2</v>
      </c>
      <c r="Q761" s="16">
        <v>6855.97</v>
      </c>
      <c r="R761" s="16">
        <v>43.95</v>
      </c>
      <c r="S761" s="16">
        <v>43.95</v>
      </c>
      <c r="T761" s="16">
        <f t="shared" si="114"/>
        <v>527.40000000000009</v>
      </c>
      <c r="U761" s="16">
        <f t="shared" si="115"/>
        <v>6328.57</v>
      </c>
      <c r="V761" s="16">
        <f t="shared" si="116"/>
        <v>527.40000000000009</v>
      </c>
      <c r="W761" s="16">
        <f t="shared" si="117"/>
        <v>5801.17</v>
      </c>
      <c r="X761" s="16">
        <f t="shared" si="116"/>
        <v>527.40000000000009</v>
      </c>
      <c r="Y761" s="16">
        <f t="shared" si="118"/>
        <v>5273.77</v>
      </c>
      <c r="Z761" s="16">
        <f t="shared" si="119"/>
        <v>527.40000000000009</v>
      </c>
      <c r="AA761" s="16">
        <f t="shared" si="120"/>
        <v>4746.3700000000008</v>
      </c>
      <c r="AB761" s="16">
        <f t="shared" si="121"/>
        <v>527.40000000000009</v>
      </c>
      <c r="AC761" s="16">
        <f t="shared" si="122"/>
        <v>4218.9700000000012</v>
      </c>
    </row>
    <row r="762" spans="1:29" s="8" customFormat="1" ht="12" hidden="1" outlineLevel="1" x14ac:dyDescent="0.2">
      <c r="A762" s="12" t="s">
        <v>3685</v>
      </c>
      <c r="B762" s="13" t="s">
        <v>3686</v>
      </c>
      <c r="C762" s="14">
        <v>44542</v>
      </c>
      <c r="D762" s="12" t="s">
        <v>19</v>
      </c>
      <c r="E762" s="13">
        <v>192</v>
      </c>
      <c r="F762" s="13">
        <v>156</v>
      </c>
      <c r="G762" s="16">
        <v>8438.17</v>
      </c>
      <c r="H762" s="16">
        <v>8438.17</v>
      </c>
      <c r="I762" s="16">
        <v>1054.8</v>
      </c>
      <c r="J762" s="16">
        <v>7383.37</v>
      </c>
      <c r="K762" s="15"/>
      <c r="L762" s="17">
        <v>527.4</v>
      </c>
      <c r="M762" s="15"/>
      <c r="N762" s="15"/>
      <c r="O762" s="16">
        <v>8438.17</v>
      </c>
      <c r="P762" s="16">
        <v>1582.2</v>
      </c>
      <c r="Q762" s="16">
        <v>6855.97</v>
      </c>
      <c r="R762" s="16">
        <v>43.95</v>
      </c>
      <c r="S762" s="16">
        <v>43.95</v>
      </c>
      <c r="T762" s="16">
        <f t="shared" si="114"/>
        <v>527.40000000000009</v>
      </c>
      <c r="U762" s="16">
        <f t="shared" si="115"/>
        <v>6328.57</v>
      </c>
      <c r="V762" s="16">
        <f t="shared" si="116"/>
        <v>527.40000000000009</v>
      </c>
      <c r="W762" s="16">
        <f t="shared" si="117"/>
        <v>5801.17</v>
      </c>
      <c r="X762" s="16">
        <f t="shared" si="116"/>
        <v>527.40000000000009</v>
      </c>
      <c r="Y762" s="16">
        <f t="shared" si="118"/>
        <v>5273.77</v>
      </c>
      <c r="Z762" s="16">
        <f t="shared" si="119"/>
        <v>527.40000000000009</v>
      </c>
      <c r="AA762" s="16">
        <f t="shared" si="120"/>
        <v>4746.3700000000008</v>
      </c>
      <c r="AB762" s="16">
        <f t="shared" si="121"/>
        <v>527.40000000000009</v>
      </c>
      <c r="AC762" s="16">
        <f t="shared" si="122"/>
        <v>4218.9700000000012</v>
      </c>
    </row>
    <row r="763" spans="1:29" s="8" customFormat="1" ht="12" hidden="1" outlineLevel="1" x14ac:dyDescent="0.2">
      <c r="A763" s="12" t="s">
        <v>3687</v>
      </c>
      <c r="B763" s="13" t="s">
        <v>3688</v>
      </c>
      <c r="C763" s="14">
        <v>44542</v>
      </c>
      <c r="D763" s="12" t="s">
        <v>19</v>
      </c>
      <c r="E763" s="13">
        <v>192</v>
      </c>
      <c r="F763" s="13">
        <v>156</v>
      </c>
      <c r="G763" s="16">
        <v>8438.17</v>
      </c>
      <c r="H763" s="16">
        <v>8438.17</v>
      </c>
      <c r="I763" s="16">
        <v>1054.8</v>
      </c>
      <c r="J763" s="16">
        <v>7383.37</v>
      </c>
      <c r="K763" s="15"/>
      <c r="L763" s="17">
        <v>527.4</v>
      </c>
      <c r="M763" s="15"/>
      <c r="N763" s="15"/>
      <c r="O763" s="16">
        <v>8438.17</v>
      </c>
      <c r="P763" s="16">
        <v>1582.2</v>
      </c>
      <c r="Q763" s="16">
        <v>6855.97</v>
      </c>
      <c r="R763" s="16">
        <v>43.95</v>
      </c>
      <c r="S763" s="16">
        <v>43.95</v>
      </c>
      <c r="T763" s="16">
        <f t="shared" si="114"/>
        <v>527.40000000000009</v>
      </c>
      <c r="U763" s="16">
        <f t="shared" si="115"/>
        <v>6328.57</v>
      </c>
      <c r="V763" s="16">
        <f t="shared" si="116"/>
        <v>527.40000000000009</v>
      </c>
      <c r="W763" s="16">
        <f t="shared" si="117"/>
        <v>5801.17</v>
      </c>
      <c r="X763" s="16">
        <f t="shared" si="116"/>
        <v>527.40000000000009</v>
      </c>
      <c r="Y763" s="16">
        <f t="shared" si="118"/>
        <v>5273.77</v>
      </c>
      <c r="Z763" s="16">
        <f t="shared" si="119"/>
        <v>527.40000000000009</v>
      </c>
      <c r="AA763" s="16">
        <f t="shared" si="120"/>
        <v>4746.3700000000008</v>
      </c>
      <c r="AB763" s="16">
        <f t="shared" si="121"/>
        <v>527.40000000000009</v>
      </c>
      <c r="AC763" s="16">
        <f t="shared" si="122"/>
        <v>4218.9700000000012</v>
      </c>
    </row>
    <row r="764" spans="1:29" s="8" customFormat="1" ht="12" hidden="1" outlineLevel="1" x14ac:dyDescent="0.2">
      <c r="A764" s="12" t="s">
        <v>3689</v>
      </c>
      <c r="B764" s="13" t="s">
        <v>3690</v>
      </c>
      <c r="C764" s="14">
        <v>44542</v>
      </c>
      <c r="D764" s="12" t="s">
        <v>19</v>
      </c>
      <c r="E764" s="13">
        <v>192</v>
      </c>
      <c r="F764" s="13">
        <v>156</v>
      </c>
      <c r="G764" s="16">
        <v>8438.17</v>
      </c>
      <c r="H764" s="16">
        <v>8438.17</v>
      </c>
      <c r="I764" s="16">
        <v>1054.8</v>
      </c>
      <c r="J764" s="16">
        <v>7383.37</v>
      </c>
      <c r="K764" s="15"/>
      <c r="L764" s="17">
        <v>527.4</v>
      </c>
      <c r="M764" s="15"/>
      <c r="N764" s="15"/>
      <c r="O764" s="16">
        <v>8438.17</v>
      </c>
      <c r="P764" s="16">
        <v>1582.2</v>
      </c>
      <c r="Q764" s="16">
        <v>6855.97</v>
      </c>
      <c r="R764" s="16">
        <v>43.95</v>
      </c>
      <c r="S764" s="16">
        <v>43.95</v>
      </c>
      <c r="T764" s="16">
        <f t="shared" si="114"/>
        <v>527.40000000000009</v>
      </c>
      <c r="U764" s="16">
        <f t="shared" si="115"/>
        <v>6328.57</v>
      </c>
      <c r="V764" s="16">
        <f t="shared" si="116"/>
        <v>527.40000000000009</v>
      </c>
      <c r="W764" s="16">
        <f t="shared" si="117"/>
        <v>5801.17</v>
      </c>
      <c r="X764" s="16">
        <f t="shared" si="116"/>
        <v>527.40000000000009</v>
      </c>
      <c r="Y764" s="16">
        <f t="shared" si="118"/>
        <v>5273.77</v>
      </c>
      <c r="Z764" s="16">
        <f t="shared" si="119"/>
        <v>527.40000000000009</v>
      </c>
      <c r="AA764" s="16">
        <f t="shared" si="120"/>
        <v>4746.3700000000008</v>
      </c>
      <c r="AB764" s="16">
        <f t="shared" si="121"/>
        <v>527.40000000000009</v>
      </c>
      <c r="AC764" s="16">
        <f t="shared" si="122"/>
        <v>4218.9700000000012</v>
      </c>
    </row>
    <row r="765" spans="1:29" s="8" customFormat="1" ht="12" hidden="1" outlineLevel="1" x14ac:dyDescent="0.2">
      <c r="A765" s="12" t="s">
        <v>3691</v>
      </c>
      <c r="B765" s="13" t="s">
        <v>3692</v>
      </c>
      <c r="C765" s="14">
        <v>44542</v>
      </c>
      <c r="D765" s="12" t="s">
        <v>19</v>
      </c>
      <c r="E765" s="13">
        <v>192</v>
      </c>
      <c r="F765" s="13">
        <v>156</v>
      </c>
      <c r="G765" s="16">
        <v>8438.17</v>
      </c>
      <c r="H765" s="16">
        <v>8438.17</v>
      </c>
      <c r="I765" s="16">
        <v>1054.8</v>
      </c>
      <c r="J765" s="16">
        <v>7383.37</v>
      </c>
      <c r="K765" s="15"/>
      <c r="L765" s="17">
        <v>527.4</v>
      </c>
      <c r="M765" s="15"/>
      <c r="N765" s="15"/>
      <c r="O765" s="16">
        <v>8438.17</v>
      </c>
      <c r="P765" s="16">
        <v>1582.2</v>
      </c>
      <c r="Q765" s="16">
        <v>6855.97</v>
      </c>
      <c r="R765" s="16">
        <v>43.95</v>
      </c>
      <c r="S765" s="16">
        <v>43.95</v>
      </c>
      <c r="T765" s="16">
        <f t="shared" si="114"/>
        <v>527.40000000000009</v>
      </c>
      <c r="U765" s="16">
        <f t="shared" si="115"/>
        <v>6328.57</v>
      </c>
      <c r="V765" s="16">
        <f t="shared" si="116"/>
        <v>527.40000000000009</v>
      </c>
      <c r="W765" s="16">
        <f t="shared" si="117"/>
        <v>5801.17</v>
      </c>
      <c r="X765" s="16">
        <f t="shared" si="116"/>
        <v>527.40000000000009</v>
      </c>
      <c r="Y765" s="16">
        <f t="shared" si="118"/>
        <v>5273.77</v>
      </c>
      <c r="Z765" s="16">
        <f t="shared" si="119"/>
        <v>527.40000000000009</v>
      </c>
      <c r="AA765" s="16">
        <f t="shared" si="120"/>
        <v>4746.3700000000008</v>
      </c>
      <c r="AB765" s="16">
        <f t="shared" si="121"/>
        <v>527.40000000000009</v>
      </c>
      <c r="AC765" s="16">
        <f t="shared" si="122"/>
        <v>4218.9700000000012</v>
      </c>
    </row>
    <row r="766" spans="1:29" s="8" customFormat="1" ht="12" hidden="1" outlineLevel="1" x14ac:dyDescent="0.2">
      <c r="A766" s="12" t="s">
        <v>3693</v>
      </c>
      <c r="B766" s="13" t="s">
        <v>3694</v>
      </c>
      <c r="C766" s="14">
        <v>44542</v>
      </c>
      <c r="D766" s="12" t="s">
        <v>19</v>
      </c>
      <c r="E766" s="13">
        <v>192</v>
      </c>
      <c r="F766" s="13">
        <v>156</v>
      </c>
      <c r="G766" s="16">
        <v>8438.17</v>
      </c>
      <c r="H766" s="16">
        <v>8438.17</v>
      </c>
      <c r="I766" s="16">
        <v>1054.8</v>
      </c>
      <c r="J766" s="16">
        <v>7383.37</v>
      </c>
      <c r="K766" s="15"/>
      <c r="L766" s="17">
        <v>527.4</v>
      </c>
      <c r="M766" s="15"/>
      <c r="N766" s="15"/>
      <c r="O766" s="16">
        <v>8438.17</v>
      </c>
      <c r="P766" s="16">
        <v>1582.2</v>
      </c>
      <c r="Q766" s="16">
        <v>6855.97</v>
      </c>
      <c r="R766" s="16">
        <v>43.95</v>
      </c>
      <c r="S766" s="16">
        <v>43.95</v>
      </c>
      <c r="T766" s="16">
        <f t="shared" si="114"/>
        <v>527.40000000000009</v>
      </c>
      <c r="U766" s="16">
        <f t="shared" si="115"/>
        <v>6328.57</v>
      </c>
      <c r="V766" s="16">
        <f t="shared" si="116"/>
        <v>527.40000000000009</v>
      </c>
      <c r="W766" s="16">
        <f t="shared" si="117"/>
        <v>5801.17</v>
      </c>
      <c r="X766" s="16">
        <f t="shared" si="116"/>
        <v>527.40000000000009</v>
      </c>
      <c r="Y766" s="16">
        <f t="shared" si="118"/>
        <v>5273.77</v>
      </c>
      <c r="Z766" s="16">
        <f t="shared" si="119"/>
        <v>527.40000000000009</v>
      </c>
      <c r="AA766" s="16">
        <f t="shared" si="120"/>
        <v>4746.3700000000008</v>
      </c>
      <c r="AB766" s="16">
        <f t="shared" si="121"/>
        <v>527.40000000000009</v>
      </c>
      <c r="AC766" s="16">
        <f t="shared" si="122"/>
        <v>4218.9700000000012</v>
      </c>
    </row>
    <row r="767" spans="1:29" s="8" customFormat="1" ht="12" hidden="1" outlineLevel="1" x14ac:dyDescent="0.2">
      <c r="A767" s="12" t="s">
        <v>3695</v>
      </c>
      <c r="B767" s="13" t="s">
        <v>3696</v>
      </c>
      <c r="C767" s="14">
        <v>44542</v>
      </c>
      <c r="D767" s="12" t="s">
        <v>19</v>
      </c>
      <c r="E767" s="13">
        <v>192</v>
      </c>
      <c r="F767" s="13">
        <v>156</v>
      </c>
      <c r="G767" s="16">
        <v>8438.17</v>
      </c>
      <c r="H767" s="16">
        <v>8438.17</v>
      </c>
      <c r="I767" s="16">
        <v>1054.8</v>
      </c>
      <c r="J767" s="16">
        <v>7383.37</v>
      </c>
      <c r="K767" s="15"/>
      <c r="L767" s="17">
        <v>527.4</v>
      </c>
      <c r="M767" s="15"/>
      <c r="N767" s="15"/>
      <c r="O767" s="16">
        <v>8438.17</v>
      </c>
      <c r="P767" s="16">
        <v>1582.2</v>
      </c>
      <c r="Q767" s="16">
        <v>6855.97</v>
      </c>
      <c r="R767" s="16">
        <v>43.95</v>
      </c>
      <c r="S767" s="16">
        <v>43.95</v>
      </c>
      <c r="T767" s="16">
        <f t="shared" si="114"/>
        <v>527.40000000000009</v>
      </c>
      <c r="U767" s="16">
        <f t="shared" si="115"/>
        <v>6328.57</v>
      </c>
      <c r="V767" s="16">
        <f t="shared" si="116"/>
        <v>527.40000000000009</v>
      </c>
      <c r="W767" s="16">
        <f t="shared" si="117"/>
        <v>5801.17</v>
      </c>
      <c r="X767" s="16">
        <f t="shared" si="116"/>
        <v>527.40000000000009</v>
      </c>
      <c r="Y767" s="16">
        <f t="shared" si="118"/>
        <v>5273.77</v>
      </c>
      <c r="Z767" s="16">
        <f t="shared" si="119"/>
        <v>527.40000000000009</v>
      </c>
      <c r="AA767" s="16">
        <f t="shared" si="120"/>
        <v>4746.3700000000008</v>
      </c>
      <c r="AB767" s="16">
        <f t="shared" si="121"/>
        <v>527.40000000000009</v>
      </c>
      <c r="AC767" s="16">
        <f t="shared" si="122"/>
        <v>4218.9700000000012</v>
      </c>
    </row>
    <row r="768" spans="1:29" s="8" customFormat="1" ht="12" hidden="1" outlineLevel="1" x14ac:dyDescent="0.2">
      <c r="A768" s="12" t="s">
        <v>3697</v>
      </c>
      <c r="B768" s="13" t="s">
        <v>3698</v>
      </c>
      <c r="C768" s="14">
        <v>44542</v>
      </c>
      <c r="D768" s="12" t="s">
        <v>19</v>
      </c>
      <c r="E768" s="13">
        <v>192</v>
      </c>
      <c r="F768" s="13">
        <v>156</v>
      </c>
      <c r="G768" s="16">
        <v>8438.17</v>
      </c>
      <c r="H768" s="16">
        <v>8438.17</v>
      </c>
      <c r="I768" s="16">
        <v>1054.8</v>
      </c>
      <c r="J768" s="16">
        <v>7383.37</v>
      </c>
      <c r="K768" s="15"/>
      <c r="L768" s="17">
        <v>527.4</v>
      </c>
      <c r="M768" s="15"/>
      <c r="N768" s="15"/>
      <c r="O768" s="16">
        <v>8438.17</v>
      </c>
      <c r="P768" s="16">
        <v>1582.2</v>
      </c>
      <c r="Q768" s="16">
        <v>6855.97</v>
      </c>
      <c r="R768" s="16">
        <v>43.95</v>
      </c>
      <c r="S768" s="16">
        <v>43.95</v>
      </c>
      <c r="T768" s="16">
        <f t="shared" si="114"/>
        <v>527.40000000000009</v>
      </c>
      <c r="U768" s="16">
        <f t="shared" si="115"/>
        <v>6328.57</v>
      </c>
      <c r="V768" s="16">
        <f t="shared" si="116"/>
        <v>527.40000000000009</v>
      </c>
      <c r="W768" s="16">
        <f t="shared" si="117"/>
        <v>5801.17</v>
      </c>
      <c r="X768" s="16">
        <f t="shared" si="116"/>
        <v>527.40000000000009</v>
      </c>
      <c r="Y768" s="16">
        <f t="shared" si="118"/>
        <v>5273.77</v>
      </c>
      <c r="Z768" s="16">
        <f t="shared" si="119"/>
        <v>527.40000000000009</v>
      </c>
      <c r="AA768" s="16">
        <f t="shared" si="120"/>
        <v>4746.3700000000008</v>
      </c>
      <c r="AB768" s="16">
        <f t="shared" si="121"/>
        <v>527.40000000000009</v>
      </c>
      <c r="AC768" s="16">
        <f t="shared" si="122"/>
        <v>4218.9700000000012</v>
      </c>
    </row>
    <row r="769" spans="1:29" s="8" customFormat="1" ht="12" hidden="1" outlineLevel="1" x14ac:dyDescent="0.2">
      <c r="A769" s="12" t="s">
        <v>3699</v>
      </c>
      <c r="B769" s="13" t="s">
        <v>3700</v>
      </c>
      <c r="C769" s="14">
        <v>44542</v>
      </c>
      <c r="D769" s="12" t="s">
        <v>19</v>
      </c>
      <c r="E769" s="13">
        <v>192</v>
      </c>
      <c r="F769" s="13">
        <v>156</v>
      </c>
      <c r="G769" s="16">
        <v>8438.17</v>
      </c>
      <c r="H769" s="16">
        <v>8438.17</v>
      </c>
      <c r="I769" s="16">
        <v>1054.8</v>
      </c>
      <c r="J769" s="16">
        <v>7383.37</v>
      </c>
      <c r="K769" s="15"/>
      <c r="L769" s="17">
        <v>527.4</v>
      </c>
      <c r="M769" s="15"/>
      <c r="N769" s="15"/>
      <c r="O769" s="16">
        <v>8438.17</v>
      </c>
      <c r="P769" s="16">
        <v>1582.2</v>
      </c>
      <c r="Q769" s="16">
        <v>6855.97</v>
      </c>
      <c r="R769" s="16">
        <v>43.95</v>
      </c>
      <c r="S769" s="16">
        <v>43.95</v>
      </c>
      <c r="T769" s="16">
        <f t="shared" si="114"/>
        <v>527.40000000000009</v>
      </c>
      <c r="U769" s="16">
        <f t="shared" si="115"/>
        <v>6328.57</v>
      </c>
      <c r="V769" s="16">
        <f t="shared" si="116"/>
        <v>527.40000000000009</v>
      </c>
      <c r="W769" s="16">
        <f t="shared" si="117"/>
        <v>5801.17</v>
      </c>
      <c r="X769" s="16">
        <f t="shared" si="116"/>
        <v>527.40000000000009</v>
      </c>
      <c r="Y769" s="16">
        <f t="shared" si="118"/>
        <v>5273.77</v>
      </c>
      <c r="Z769" s="16">
        <f t="shared" si="119"/>
        <v>527.40000000000009</v>
      </c>
      <c r="AA769" s="16">
        <f t="shared" si="120"/>
        <v>4746.3700000000008</v>
      </c>
      <c r="AB769" s="16">
        <f t="shared" si="121"/>
        <v>527.40000000000009</v>
      </c>
      <c r="AC769" s="16">
        <f t="shared" si="122"/>
        <v>4218.9700000000012</v>
      </c>
    </row>
    <row r="770" spans="1:29" s="8" customFormat="1" ht="12" hidden="1" outlineLevel="1" x14ac:dyDescent="0.2">
      <c r="A770" s="12" t="s">
        <v>3701</v>
      </c>
      <c r="B770" s="13" t="s">
        <v>3702</v>
      </c>
      <c r="C770" s="14">
        <v>44542</v>
      </c>
      <c r="D770" s="12" t="s">
        <v>19</v>
      </c>
      <c r="E770" s="13">
        <v>192</v>
      </c>
      <c r="F770" s="13">
        <v>156</v>
      </c>
      <c r="G770" s="16">
        <v>8438.17</v>
      </c>
      <c r="H770" s="16">
        <v>8438.17</v>
      </c>
      <c r="I770" s="16">
        <v>1054.8</v>
      </c>
      <c r="J770" s="16">
        <v>7383.37</v>
      </c>
      <c r="K770" s="15"/>
      <c r="L770" s="17">
        <v>527.4</v>
      </c>
      <c r="M770" s="15"/>
      <c r="N770" s="15"/>
      <c r="O770" s="16">
        <v>8438.17</v>
      </c>
      <c r="P770" s="16">
        <v>1582.2</v>
      </c>
      <c r="Q770" s="16">
        <v>6855.97</v>
      </c>
      <c r="R770" s="16">
        <v>43.95</v>
      </c>
      <c r="S770" s="16">
        <v>43.95</v>
      </c>
      <c r="T770" s="16">
        <f t="shared" si="114"/>
        <v>527.40000000000009</v>
      </c>
      <c r="U770" s="16">
        <f t="shared" si="115"/>
        <v>6328.57</v>
      </c>
      <c r="V770" s="16">
        <f t="shared" si="116"/>
        <v>527.40000000000009</v>
      </c>
      <c r="W770" s="16">
        <f t="shared" si="117"/>
        <v>5801.17</v>
      </c>
      <c r="X770" s="16">
        <f t="shared" si="116"/>
        <v>527.40000000000009</v>
      </c>
      <c r="Y770" s="16">
        <f t="shared" si="118"/>
        <v>5273.77</v>
      </c>
      <c r="Z770" s="16">
        <f t="shared" si="119"/>
        <v>527.40000000000009</v>
      </c>
      <c r="AA770" s="16">
        <f t="shared" si="120"/>
        <v>4746.3700000000008</v>
      </c>
      <c r="AB770" s="16">
        <f t="shared" si="121"/>
        <v>527.40000000000009</v>
      </c>
      <c r="AC770" s="16">
        <f t="shared" si="122"/>
        <v>4218.9700000000012</v>
      </c>
    </row>
    <row r="771" spans="1:29" s="8" customFormat="1" ht="12" hidden="1" outlineLevel="1" x14ac:dyDescent="0.2">
      <c r="A771" s="12" t="s">
        <v>3703</v>
      </c>
      <c r="B771" s="13" t="s">
        <v>3704</v>
      </c>
      <c r="C771" s="14">
        <v>44542</v>
      </c>
      <c r="D771" s="12" t="s">
        <v>19</v>
      </c>
      <c r="E771" s="13">
        <v>192</v>
      </c>
      <c r="F771" s="13">
        <v>156</v>
      </c>
      <c r="G771" s="16">
        <v>8438.17</v>
      </c>
      <c r="H771" s="16">
        <v>8438.17</v>
      </c>
      <c r="I771" s="16">
        <v>1054.8</v>
      </c>
      <c r="J771" s="16">
        <v>7383.37</v>
      </c>
      <c r="K771" s="15"/>
      <c r="L771" s="17">
        <v>527.4</v>
      </c>
      <c r="M771" s="15"/>
      <c r="N771" s="15"/>
      <c r="O771" s="16">
        <v>8438.17</v>
      </c>
      <c r="P771" s="16">
        <v>1582.2</v>
      </c>
      <c r="Q771" s="16">
        <v>6855.97</v>
      </c>
      <c r="R771" s="16">
        <v>43.95</v>
      </c>
      <c r="S771" s="16">
        <v>43.95</v>
      </c>
      <c r="T771" s="16">
        <f t="shared" si="114"/>
        <v>527.40000000000009</v>
      </c>
      <c r="U771" s="16">
        <f t="shared" si="115"/>
        <v>6328.57</v>
      </c>
      <c r="V771" s="16">
        <f t="shared" si="116"/>
        <v>527.40000000000009</v>
      </c>
      <c r="W771" s="16">
        <f t="shared" si="117"/>
        <v>5801.17</v>
      </c>
      <c r="X771" s="16">
        <f t="shared" si="116"/>
        <v>527.40000000000009</v>
      </c>
      <c r="Y771" s="16">
        <f t="shared" si="118"/>
        <v>5273.77</v>
      </c>
      <c r="Z771" s="16">
        <f t="shared" si="119"/>
        <v>527.40000000000009</v>
      </c>
      <c r="AA771" s="16">
        <f t="shared" si="120"/>
        <v>4746.3700000000008</v>
      </c>
      <c r="AB771" s="16">
        <f t="shared" si="121"/>
        <v>527.40000000000009</v>
      </c>
      <c r="AC771" s="16">
        <f t="shared" si="122"/>
        <v>4218.9700000000012</v>
      </c>
    </row>
    <row r="772" spans="1:29" s="8" customFormat="1" ht="12" hidden="1" outlineLevel="1" x14ac:dyDescent="0.2">
      <c r="A772" s="12" t="s">
        <v>3705</v>
      </c>
      <c r="B772" s="13" t="s">
        <v>3706</v>
      </c>
      <c r="C772" s="14">
        <v>44542</v>
      </c>
      <c r="D772" s="12" t="s">
        <v>19</v>
      </c>
      <c r="E772" s="13">
        <v>192</v>
      </c>
      <c r="F772" s="13">
        <v>156</v>
      </c>
      <c r="G772" s="16">
        <v>8438.17</v>
      </c>
      <c r="H772" s="16">
        <v>8438.17</v>
      </c>
      <c r="I772" s="16">
        <v>1054.8</v>
      </c>
      <c r="J772" s="16">
        <v>7383.37</v>
      </c>
      <c r="K772" s="15"/>
      <c r="L772" s="17">
        <v>527.4</v>
      </c>
      <c r="M772" s="15"/>
      <c r="N772" s="15"/>
      <c r="O772" s="16">
        <v>8438.17</v>
      </c>
      <c r="P772" s="16">
        <v>1582.2</v>
      </c>
      <c r="Q772" s="16">
        <v>6855.97</v>
      </c>
      <c r="R772" s="16">
        <v>43.95</v>
      </c>
      <c r="S772" s="16">
        <v>43.95</v>
      </c>
      <c r="T772" s="16">
        <f t="shared" si="114"/>
        <v>527.40000000000009</v>
      </c>
      <c r="U772" s="16">
        <f t="shared" si="115"/>
        <v>6328.57</v>
      </c>
      <c r="V772" s="16">
        <f t="shared" si="116"/>
        <v>527.40000000000009</v>
      </c>
      <c r="W772" s="16">
        <f t="shared" si="117"/>
        <v>5801.17</v>
      </c>
      <c r="X772" s="16">
        <f t="shared" si="116"/>
        <v>527.40000000000009</v>
      </c>
      <c r="Y772" s="16">
        <f t="shared" si="118"/>
        <v>5273.77</v>
      </c>
      <c r="Z772" s="16">
        <f t="shared" si="119"/>
        <v>527.40000000000009</v>
      </c>
      <c r="AA772" s="16">
        <f t="shared" si="120"/>
        <v>4746.3700000000008</v>
      </c>
      <c r="AB772" s="16">
        <f t="shared" si="121"/>
        <v>527.40000000000009</v>
      </c>
      <c r="AC772" s="16">
        <f t="shared" si="122"/>
        <v>4218.9700000000012</v>
      </c>
    </row>
    <row r="773" spans="1:29" s="8" customFormat="1" ht="12" hidden="1" outlineLevel="1" x14ac:dyDescent="0.2">
      <c r="A773" s="12" t="s">
        <v>3707</v>
      </c>
      <c r="B773" s="13" t="s">
        <v>3708</v>
      </c>
      <c r="C773" s="14">
        <v>44542</v>
      </c>
      <c r="D773" s="12" t="s">
        <v>19</v>
      </c>
      <c r="E773" s="13">
        <v>192</v>
      </c>
      <c r="F773" s="13">
        <v>156</v>
      </c>
      <c r="G773" s="16">
        <v>8438.17</v>
      </c>
      <c r="H773" s="16">
        <v>8438.17</v>
      </c>
      <c r="I773" s="16">
        <v>1054.8</v>
      </c>
      <c r="J773" s="16">
        <v>7383.37</v>
      </c>
      <c r="K773" s="15"/>
      <c r="L773" s="17">
        <v>527.4</v>
      </c>
      <c r="M773" s="15"/>
      <c r="N773" s="15"/>
      <c r="O773" s="16">
        <v>8438.17</v>
      </c>
      <c r="P773" s="16">
        <v>1582.2</v>
      </c>
      <c r="Q773" s="16">
        <v>6855.97</v>
      </c>
      <c r="R773" s="16">
        <v>43.95</v>
      </c>
      <c r="S773" s="16">
        <v>43.95</v>
      </c>
      <c r="T773" s="16">
        <f t="shared" si="114"/>
        <v>527.40000000000009</v>
      </c>
      <c r="U773" s="16">
        <f t="shared" si="115"/>
        <v>6328.57</v>
      </c>
      <c r="V773" s="16">
        <f t="shared" si="116"/>
        <v>527.40000000000009</v>
      </c>
      <c r="W773" s="16">
        <f t="shared" si="117"/>
        <v>5801.17</v>
      </c>
      <c r="X773" s="16">
        <f t="shared" si="116"/>
        <v>527.40000000000009</v>
      </c>
      <c r="Y773" s="16">
        <f t="shared" si="118"/>
        <v>5273.77</v>
      </c>
      <c r="Z773" s="16">
        <f t="shared" si="119"/>
        <v>527.40000000000009</v>
      </c>
      <c r="AA773" s="16">
        <f t="shared" si="120"/>
        <v>4746.3700000000008</v>
      </c>
      <c r="AB773" s="16">
        <f t="shared" si="121"/>
        <v>527.40000000000009</v>
      </c>
      <c r="AC773" s="16">
        <f t="shared" si="122"/>
        <v>4218.9700000000012</v>
      </c>
    </row>
    <row r="774" spans="1:29" s="8" customFormat="1" ht="12" hidden="1" outlineLevel="1" x14ac:dyDescent="0.2">
      <c r="A774" s="12" t="s">
        <v>3709</v>
      </c>
      <c r="B774" s="13" t="s">
        <v>3710</v>
      </c>
      <c r="C774" s="14">
        <v>44542</v>
      </c>
      <c r="D774" s="12" t="s">
        <v>19</v>
      </c>
      <c r="E774" s="13">
        <v>192</v>
      </c>
      <c r="F774" s="13">
        <v>156</v>
      </c>
      <c r="G774" s="16">
        <v>8438.17</v>
      </c>
      <c r="H774" s="16">
        <v>8438.17</v>
      </c>
      <c r="I774" s="16">
        <v>1054.8</v>
      </c>
      <c r="J774" s="16">
        <v>7383.37</v>
      </c>
      <c r="K774" s="15"/>
      <c r="L774" s="17">
        <v>527.4</v>
      </c>
      <c r="M774" s="15"/>
      <c r="N774" s="15"/>
      <c r="O774" s="16">
        <v>8438.17</v>
      </c>
      <c r="P774" s="16">
        <v>1582.2</v>
      </c>
      <c r="Q774" s="16">
        <v>6855.97</v>
      </c>
      <c r="R774" s="16">
        <v>43.95</v>
      </c>
      <c r="S774" s="16">
        <v>43.95</v>
      </c>
      <c r="T774" s="16">
        <f t="shared" si="114"/>
        <v>527.40000000000009</v>
      </c>
      <c r="U774" s="16">
        <f t="shared" si="115"/>
        <v>6328.57</v>
      </c>
      <c r="V774" s="16">
        <f t="shared" si="116"/>
        <v>527.40000000000009</v>
      </c>
      <c r="W774" s="16">
        <f t="shared" si="117"/>
        <v>5801.17</v>
      </c>
      <c r="X774" s="16">
        <f t="shared" si="116"/>
        <v>527.40000000000009</v>
      </c>
      <c r="Y774" s="16">
        <f t="shared" si="118"/>
        <v>5273.77</v>
      </c>
      <c r="Z774" s="16">
        <f t="shared" si="119"/>
        <v>527.40000000000009</v>
      </c>
      <c r="AA774" s="16">
        <f t="shared" si="120"/>
        <v>4746.3700000000008</v>
      </c>
      <c r="AB774" s="16">
        <f t="shared" si="121"/>
        <v>527.40000000000009</v>
      </c>
      <c r="AC774" s="16">
        <f t="shared" si="122"/>
        <v>4218.9700000000012</v>
      </c>
    </row>
    <row r="775" spans="1:29" s="8" customFormat="1" ht="12" hidden="1" outlineLevel="1" x14ac:dyDescent="0.2">
      <c r="A775" s="12" t="s">
        <v>3711</v>
      </c>
      <c r="B775" s="13" t="s">
        <v>3712</v>
      </c>
      <c r="C775" s="14">
        <v>44542</v>
      </c>
      <c r="D775" s="12" t="s">
        <v>19</v>
      </c>
      <c r="E775" s="13">
        <v>192</v>
      </c>
      <c r="F775" s="13">
        <v>156</v>
      </c>
      <c r="G775" s="16">
        <v>8438.17</v>
      </c>
      <c r="H775" s="16">
        <v>8438.17</v>
      </c>
      <c r="I775" s="16">
        <v>1054.8</v>
      </c>
      <c r="J775" s="16">
        <v>7383.37</v>
      </c>
      <c r="K775" s="15"/>
      <c r="L775" s="17">
        <v>527.4</v>
      </c>
      <c r="M775" s="15"/>
      <c r="N775" s="15"/>
      <c r="O775" s="16">
        <v>8438.17</v>
      </c>
      <c r="P775" s="16">
        <v>1582.2</v>
      </c>
      <c r="Q775" s="16">
        <v>6855.97</v>
      </c>
      <c r="R775" s="16">
        <v>43.95</v>
      </c>
      <c r="S775" s="16">
        <v>43.95</v>
      </c>
      <c r="T775" s="16">
        <f t="shared" si="114"/>
        <v>527.40000000000009</v>
      </c>
      <c r="U775" s="16">
        <f t="shared" si="115"/>
        <v>6328.57</v>
      </c>
      <c r="V775" s="16">
        <f t="shared" si="116"/>
        <v>527.40000000000009</v>
      </c>
      <c r="W775" s="16">
        <f t="shared" si="117"/>
        <v>5801.17</v>
      </c>
      <c r="X775" s="16">
        <f t="shared" si="116"/>
        <v>527.40000000000009</v>
      </c>
      <c r="Y775" s="16">
        <f t="shared" si="118"/>
        <v>5273.77</v>
      </c>
      <c r="Z775" s="16">
        <f t="shared" si="119"/>
        <v>527.40000000000009</v>
      </c>
      <c r="AA775" s="16">
        <f t="shared" si="120"/>
        <v>4746.3700000000008</v>
      </c>
      <c r="AB775" s="16">
        <f t="shared" si="121"/>
        <v>527.40000000000009</v>
      </c>
      <c r="AC775" s="16">
        <f t="shared" si="122"/>
        <v>4218.9700000000012</v>
      </c>
    </row>
    <row r="776" spans="1:29" s="8" customFormat="1" ht="12" hidden="1" outlineLevel="1" x14ac:dyDescent="0.2">
      <c r="A776" s="12" t="s">
        <v>3713</v>
      </c>
      <c r="B776" s="13" t="s">
        <v>3714</v>
      </c>
      <c r="C776" s="14">
        <v>44542</v>
      </c>
      <c r="D776" s="12" t="s">
        <v>19</v>
      </c>
      <c r="E776" s="13">
        <v>192</v>
      </c>
      <c r="F776" s="13">
        <v>156</v>
      </c>
      <c r="G776" s="16">
        <v>8438.17</v>
      </c>
      <c r="H776" s="16">
        <v>8438.17</v>
      </c>
      <c r="I776" s="16">
        <v>1054.8</v>
      </c>
      <c r="J776" s="16">
        <v>7383.37</v>
      </c>
      <c r="K776" s="15"/>
      <c r="L776" s="17">
        <v>527.4</v>
      </c>
      <c r="M776" s="15"/>
      <c r="N776" s="15"/>
      <c r="O776" s="16">
        <v>8438.17</v>
      </c>
      <c r="P776" s="16">
        <v>1582.2</v>
      </c>
      <c r="Q776" s="16">
        <v>6855.97</v>
      </c>
      <c r="R776" s="16">
        <v>43.95</v>
      </c>
      <c r="S776" s="16">
        <v>43.95</v>
      </c>
      <c r="T776" s="16">
        <f t="shared" si="114"/>
        <v>527.40000000000009</v>
      </c>
      <c r="U776" s="16">
        <f t="shared" si="115"/>
        <v>6328.57</v>
      </c>
      <c r="V776" s="16">
        <f t="shared" si="116"/>
        <v>527.40000000000009</v>
      </c>
      <c r="W776" s="16">
        <f t="shared" si="117"/>
        <v>5801.17</v>
      </c>
      <c r="X776" s="16">
        <f t="shared" si="116"/>
        <v>527.40000000000009</v>
      </c>
      <c r="Y776" s="16">
        <f t="shared" si="118"/>
        <v>5273.77</v>
      </c>
      <c r="Z776" s="16">
        <f t="shared" si="119"/>
        <v>527.40000000000009</v>
      </c>
      <c r="AA776" s="16">
        <f t="shared" si="120"/>
        <v>4746.3700000000008</v>
      </c>
      <c r="AB776" s="16">
        <f t="shared" si="121"/>
        <v>527.40000000000009</v>
      </c>
      <c r="AC776" s="16">
        <f t="shared" si="122"/>
        <v>4218.9700000000012</v>
      </c>
    </row>
    <row r="777" spans="1:29" s="8" customFormat="1" ht="12" hidden="1" outlineLevel="1" x14ac:dyDescent="0.2">
      <c r="A777" s="12" t="s">
        <v>3715</v>
      </c>
      <c r="B777" s="13" t="s">
        <v>3716</v>
      </c>
      <c r="C777" s="14">
        <v>44542</v>
      </c>
      <c r="D777" s="12" t="s">
        <v>19</v>
      </c>
      <c r="E777" s="13">
        <v>192</v>
      </c>
      <c r="F777" s="13">
        <v>156</v>
      </c>
      <c r="G777" s="16">
        <v>8438.17</v>
      </c>
      <c r="H777" s="16">
        <v>8438.17</v>
      </c>
      <c r="I777" s="16">
        <v>1054.8</v>
      </c>
      <c r="J777" s="16">
        <v>7383.37</v>
      </c>
      <c r="K777" s="15"/>
      <c r="L777" s="17">
        <v>527.4</v>
      </c>
      <c r="M777" s="15"/>
      <c r="N777" s="15"/>
      <c r="O777" s="16">
        <v>8438.17</v>
      </c>
      <c r="P777" s="16">
        <v>1582.2</v>
      </c>
      <c r="Q777" s="16">
        <v>6855.97</v>
      </c>
      <c r="R777" s="16">
        <v>43.95</v>
      </c>
      <c r="S777" s="16">
        <v>43.95</v>
      </c>
      <c r="T777" s="16">
        <f t="shared" si="114"/>
        <v>527.40000000000009</v>
      </c>
      <c r="U777" s="16">
        <f t="shared" si="115"/>
        <v>6328.57</v>
      </c>
      <c r="V777" s="16">
        <f t="shared" si="116"/>
        <v>527.40000000000009</v>
      </c>
      <c r="W777" s="16">
        <f t="shared" si="117"/>
        <v>5801.17</v>
      </c>
      <c r="X777" s="16">
        <f t="shared" si="116"/>
        <v>527.40000000000009</v>
      </c>
      <c r="Y777" s="16">
        <f t="shared" si="118"/>
        <v>5273.77</v>
      </c>
      <c r="Z777" s="16">
        <f t="shared" si="119"/>
        <v>527.40000000000009</v>
      </c>
      <c r="AA777" s="16">
        <f t="shared" si="120"/>
        <v>4746.3700000000008</v>
      </c>
      <c r="AB777" s="16">
        <f t="shared" si="121"/>
        <v>527.40000000000009</v>
      </c>
      <c r="AC777" s="16">
        <f t="shared" si="122"/>
        <v>4218.9700000000012</v>
      </c>
    </row>
    <row r="778" spans="1:29" s="8" customFormat="1" ht="12" hidden="1" outlineLevel="1" x14ac:dyDescent="0.2">
      <c r="A778" s="12" t="s">
        <v>3717</v>
      </c>
      <c r="B778" s="13" t="s">
        <v>3718</v>
      </c>
      <c r="C778" s="14">
        <v>44542</v>
      </c>
      <c r="D778" s="12" t="s">
        <v>19</v>
      </c>
      <c r="E778" s="13">
        <v>192</v>
      </c>
      <c r="F778" s="13">
        <v>156</v>
      </c>
      <c r="G778" s="16">
        <v>8438.17</v>
      </c>
      <c r="H778" s="16">
        <v>8438.17</v>
      </c>
      <c r="I778" s="16">
        <v>1054.8</v>
      </c>
      <c r="J778" s="16">
        <v>7383.37</v>
      </c>
      <c r="K778" s="15"/>
      <c r="L778" s="17">
        <v>527.4</v>
      </c>
      <c r="M778" s="15"/>
      <c r="N778" s="15"/>
      <c r="O778" s="16">
        <v>8438.17</v>
      </c>
      <c r="P778" s="16">
        <v>1582.2</v>
      </c>
      <c r="Q778" s="16">
        <v>6855.97</v>
      </c>
      <c r="R778" s="16">
        <v>43.95</v>
      </c>
      <c r="S778" s="16">
        <v>43.95</v>
      </c>
      <c r="T778" s="16">
        <f t="shared" si="114"/>
        <v>527.40000000000009</v>
      </c>
      <c r="U778" s="16">
        <f t="shared" si="115"/>
        <v>6328.57</v>
      </c>
      <c r="V778" s="16">
        <f t="shared" si="116"/>
        <v>527.40000000000009</v>
      </c>
      <c r="W778" s="16">
        <f t="shared" si="117"/>
        <v>5801.17</v>
      </c>
      <c r="X778" s="16">
        <f t="shared" si="116"/>
        <v>527.40000000000009</v>
      </c>
      <c r="Y778" s="16">
        <f t="shared" si="118"/>
        <v>5273.77</v>
      </c>
      <c r="Z778" s="16">
        <f t="shared" si="119"/>
        <v>527.40000000000009</v>
      </c>
      <c r="AA778" s="16">
        <f t="shared" si="120"/>
        <v>4746.3700000000008</v>
      </c>
      <c r="AB778" s="16">
        <f t="shared" si="121"/>
        <v>527.40000000000009</v>
      </c>
      <c r="AC778" s="16">
        <f t="shared" si="122"/>
        <v>4218.9700000000012</v>
      </c>
    </row>
    <row r="779" spans="1:29" s="8" customFormat="1" ht="12" hidden="1" outlineLevel="1" x14ac:dyDescent="0.2">
      <c r="A779" s="12" t="s">
        <v>3719</v>
      </c>
      <c r="B779" s="13" t="s">
        <v>3720</v>
      </c>
      <c r="C779" s="14">
        <v>44542</v>
      </c>
      <c r="D779" s="12" t="s">
        <v>19</v>
      </c>
      <c r="E779" s="13">
        <v>192</v>
      </c>
      <c r="F779" s="13">
        <v>156</v>
      </c>
      <c r="G779" s="16">
        <v>8438.17</v>
      </c>
      <c r="H779" s="16">
        <v>8438.17</v>
      </c>
      <c r="I779" s="16">
        <v>1054.8</v>
      </c>
      <c r="J779" s="16">
        <v>7383.37</v>
      </c>
      <c r="K779" s="15"/>
      <c r="L779" s="17">
        <v>527.4</v>
      </c>
      <c r="M779" s="15"/>
      <c r="N779" s="15"/>
      <c r="O779" s="16">
        <v>8438.17</v>
      </c>
      <c r="P779" s="16">
        <v>1582.2</v>
      </c>
      <c r="Q779" s="16">
        <v>6855.97</v>
      </c>
      <c r="R779" s="16">
        <v>43.95</v>
      </c>
      <c r="S779" s="16">
        <v>43.95</v>
      </c>
      <c r="T779" s="16">
        <f t="shared" si="114"/>
        <v>527.40000000000009</v>
      </c>
      <c r="U779" s="16">
        <f t="shared" si="115"/>
        <v>6328.57</v>
      </c>
      <c r="V779" s="16">
        <f t="shared" si="116"/>
        <v>527.40000000000009</v>
      </c>
      <c r="W779" s="16">
        <f t="shared" si="117"/>
        <v>5801.17</v>
      </c>
      <c r="X779" s="16">
        <f t="shared" si="116"/>
        <v>527.40000000000009</v>
      </c>
      <c r="Y779" s="16">
        <f t="shared" si="118"/>
        <v>5273.77</v>
      </c>
      <c r="Z779" s="16">
        <f t="shared" si="119"/>
        <v>527.40000000000009</v>
      </c>
      <c r="AA779" s="16">
        <f t="shared" si="120"/>
        <v>4746.3700000000008</v>
      </c>
      <c r="AB779" s="16">
        <f t="shared" si="121"/>
        <v>527.40000000000009</v>
      </c>
      <c r="AC779" s="16">
        <f t="shared" si="122"/>
        <v>4218.9700000000012</v>
      </c>
    </row>
    <row r="780" spans="1:29" s="8" customFormat="1" ht="12" hidden="1" outlineLevel="1" x14ac:dyDescent="0.2">
      <c r="A780" s="12" t="s">
        <v>3721</v>
      </c>
      <c r="B780" s="13" t="s">
        <v>3722</v>
      </c>
      <c r="C780" s="14">
        <v>44542</v>
      </c>
      <c r="D780" s="12" t="s">
        <v>19</v>
      </c>
      <c r="E780" s="13">
        <v>192</v>
      </c>
      <c r="F780" s="13">
        <v>156</v>
      </c>
      <c r="G780" s="16">
        <v>8438.17</v>
      </c>
      <c r="H780" s="16">
        <v>8438.17</v>
      </c>
      <c r="I780" s="16">
        <v>1054.8</v>
      </c>
      <c r="J780" s="16">
        <v>7383.37</v>
      </c>
      <c r="K780" s="15"/>
      <c r="L780" s="17">
        <v>527.4</v>
      </c>
      <c r="M780" s="15"/>
      <c r="N780" s="15"/>
      <c r="O780" s="16">
        <v>8438.17</v>
      </c>
      <c r="P780" s="16">
        <v>1582.2</v>
      </c>
      <c r="Q780" s="16">
        <v>6855.97</v>
      </c>
      <c r="R780" s="16">
        <v>43.95</v>
      </c>
      <c r="S780" s="16">
        <v>43.95</v>
      </c>
      <c r="T780" s="16">
        <f t="shared" si="114"/>
        <v>527.40000000000009</v>
      </c>
      <c r="U780" s="16">
        <f t="shared" si="115"/>
        <v>6328.57</v>
      </c>
      <c r="V780" s="16">
        <f t="shared" si="116"/>
        <v>527.40000000000009</v>
      </c>
      <c r="W780" s="16">
        <f t="shared" si="117"/>
        <v>5801.17</v>
      </c>
      <c r="X780" s="16">
        <f t="shared" si="116"/>
        <v>527.40000000000009</v>
      </c>
      <c r="Y780" s="16">
        <f t="shared" si="118"/>
        <v>5273.77</v>
      </c>
      <c r="Z780" s="16">
        <f t="shared" si="119"/>
        <v>527.40000000000009</v>
      </c>
      <c r="AA780" s="16">
        <f t="shared" si="120"/>
        <v>4746.3700000000008</v>
      </c>
      <c r="AB780" s="16">
        <f t="shared" si="121"/>
        <v>527.40000000000009</v>
      </c>
      <c r="AC780" s="16">
        <f t="shared" si="122"/>
        <v>4218.9700000000012</v>
      </c>
    </row>
    <row r="781" spans="1:29" s="8" customFormat="1" ht="12" hidden="1" outlineLevel="1" x14ac:dyDescent="0.2">
      <c r="A781" s="12" t="s">
        <v>3723</v>
      </c>
      <c r="B781" s="13" t="s">
        <v>3724</v>
      </c>
      <c r="C781" s="14">
        <v>44542</v>
      </c>
      <c r="D781" s="12" t="s">
        <v>19</v>
      </c>
      <c r="E781" s="13">
        <v>192</v>
      </c>
      <c r="F781" s="13">
        <v>156</v>
      </c>
      <c r="G781" s="16">
        <v>8438.17</v>
      </c>
      <c r="H781" s="16">
        <v>8438.17</v>
      </c>
      <c r="I781" s="16">
        <v>1054.8</v>
      </c>
      <c r="J781" s="16">
        <v>7383.37</v>
      </c>
      <c r="K781" s="15"/>
      <c r="L781" s="17">
        <v>527.4</v>
      </c>
      <c r="M781" s="15"/>
      <c r="N781" s="15"/>
      <c r="O781" s="16">
        <v>8438.17</v>
      </c>
      <c r="P781" s="16">
        <v>1582.2</v>
      </c>
      <c r="Q781" s="16">
        <v>6855.97</v>
      </c>
      <c r="R781" s="16">
        <v>43.95</v>
      </c>
      <c r="S781" s="16">
        <v>43.95</v>
      </c>
      <c r="T781" s="16">
        <f t="shared" si="114"/>
        <v>527.40000000000009</v>
      </c>
      <c r="U781" s="16">
        <f t="shared" si="115"/>
        <v>6328.57</v>
      </c>
      <c r="V781" s="16">
        <f t="shared" si="116"/>
        <v>527.40000000000009</v>
      </c>
      <c r="W781" s="16">
        <f t="shared" si="117"/>
        <v>5801.17</v>
      </c>
      <c r="X781" s="16">
        <f t="shared" si="116"/>
        <v>527.40000000000009</v>
      </c>
      <c r="Y781" s="16">
        <f t="shared" si="118"/>
        <v>5273.77</v>
      </c>
      <c r="Z781" s="16">
        <f t="shared" si="119"/>
        <v>527.40000000000009</v>
      </c>
      <c r="AA781" s="16">
        <f t="shared" si="120"/>
        <v>4746.3700000000008</v>
      </c>
      <c r="AB781" s="16">
        <f t="shared" si="121"/>
        <v>527.40000000000009</v>
      </c>
      <c r="AC781" s="16">
        <f t="shared" si="122"/>
        <v>4218.9700000000012</v>
      </c>
    </row>
    <row r="782" spans="1:29" s="8" customFormat="1" ht="12" hidden="1" outlineLevel="1" x14ac:dyDescent="0.2">
      <c r="A782" s="12" t="s">
        <v>3725</v>
      </c>
      <c r="B782" s="13" t="s">
        <v>3726</v>
      </c>
      <c r="C782" s="14">
        <v>44542</v>
      </c>
      <c r="D782" s="12" t="s">
        <v>19</v>
      </c>
      <c r="E782" s="13">
        <v>192</v>
      </c>
      <c r="F782" s="13">
        <v>156</v>
      </c>
      <c r="G782" s="16">
        <v>8438.17</v>
      </c>
      <c r="H782" s="16">
        <v>8438.17</v>
      </c>
      <c r="I782" s="16">
        <v>1054.8</v>
      </c>
      <c r="J782" s="16">
        <v>7383.37</v>
      </c>
      <c r="K782" s="15"/>
      <c r="L782" s="17">
        <v>527.4</v>
      </c>
      <c r="M782" s="15"/>
      <c r="N782" s="15"/>
      <c r="O782" s="16">
        <v>8438.17</v>
      </c>
      <c r="P782" s="16">
        <v>1582.2</v>
      </c>
      <c r="Q782" s="16">
        <v>6855.97</v>
      </c>
      <c r="R782" s="16">
        <v>43.95</v>
      </c>
      <c r="S782" s="16">
        <v>43.95</v>
      </c>
      <c r="T782" s="16">
        <f t="shared" si="114"/>
        <v>527.40000000000009</v>
      </c>
      <c r="U782" s="16">
        <f t="shared" si="115"/>
        <v>6328.57</v>
      </c>
      <c r="V782" s="16">
        <f t="shared" si="116"/>
        <v>527.40000000000009</v>
      </c>
      <c r="W782" s="16">
        <f t="shared" si="117"/>
        <v>5801.17</v>
      </c>
      <c r="X782" s="16">
        <f t="shared" si="116"/>
        <v>527.40000000000009</v>
      </c>
      <c r="Y782" s="16">
        <f t="shared" si="118"/>
        <v>5273.77</v>
      </c>
      <c r="Z782" s="16">
        <f t="shared" si="119"/>
        <v>527.40000000000009</v>
      </c>
      <c r="AA782" s="16">
        <f t="shared" si="120"/>
        <v>4746.3700000000008</v>
      </c>
      <c r="AB782" s="16">
        <f t="shared" si="121"/>
        <v>527.40000000000009</v>
      </c>
      <c r="AC782" s="16">
        <f t="shared" si="122"/>
        <v>4218.9700000000012</v>
      </c>
    </row>
    <row r="783" spans="1:29" s="8" customFormat="1" ht="12" hidden="1" outlineLevel="1" x14ac:dyDescent="0.2">
      <c r="A783" s="12" t="s">
        <v>3727</v>
      </c>
      <c r="B783" s="13" t="s">
        <v>3728</v>
      </c>
      <c r="C783" s="14">
        <v>44542</v>
      </c>
      <c r="D783" s="12" t="s">
        <v>19</v>
      </c>
      <c r="E783" s="13">
        <v>192</v>
      </c>
      <c r="F783" s="13">
        <v>156</v>
      </c>
      <c r="G783" s="16">
        <v>8438.17</v>
      </c>
      <c r="H783" s="16">
        <v>8438.17</v>
      </c>
      <c r="I783" s="16">
        <v>1054.8</v>
      </c>
      <c r="J783" s="16">
        <v>7383.37</v>
      </c>
      <c r="K783" s="15"/>
      <c r="L783" s="17">
        <v>527.4</v>
      </c>
      <c r="M783" s="15"/>
      <c r="N783" s="15"/>
      <c r="O783" s="16">
        <v>8438.17</v>
      </c>
      <c r="P783" s="16">
        <v>1582.2</v>
      </c>
      <c r="Q783" s="16">
        <v>6855.97</v>
      </c>
      <c r="R783" s="16">
        <v>43.95</v>
      </c>
      <c r="S783" s="16">
        <v>43.95</v>
      </c>
      <c r="T783" s="16">
        <f t="shared" si="114"/>
        <v>527.40000000000009</v>
      </c>
      <c r="U783" s="16">
        <f t="shared" si="115"/>
        <v>6328.57</v>
      </c>
      <c r="V783" s="16">
        <f t="shared" si="116"/>
        <v>527.40000000000009</v>
      </c>
      <c r="W783" s="16">
        <f t="shared" si="117"/>
        <v>5801.17</v>
      </c>
      <c r="X783" s="16">
        <f t="shared" si="116"/>
        <v>527.40000000000009</v>
      </c>
      <c r="Y783" s="16">
        <f t="shared" si="118"/>
        <v>5273.77</v>
      </c>
      <c r="Z783" s="16">
        <f t="shared" si="119"/>
        <v>527.40000000000009</v>
      </c>
      <c r="AA783" s="16">
        <f t="shared" si="120"/>
        <v>4746.3700000000008</v>
      </c>
      <c r="AB783" s="16">
        <f t="shared" si="121"/>
        <v>527.40000000000009</v>
      </c>
      <c r="AC783" s="16">
        <f t="shared" si="122"/>
        <v>4218.9700000000012</v>
      </c>
    </row>
    <row r="784" spans="1:29" s="8" customFormat="1" ht="12" hidden="1" outlineLevel="1" x14ac:dyDescent="0.2">
      <c r="A784" s="12" t="s">
        <v>3729</v>
      </c>
      <c r="B784" s="13" t="s">
        <v>3730</v>
      </c>
      <c r="C784" s="14">
        <v>44542</v>
      </c>
      <c r="D784" s="12" t="s">
        <v>19</v>
      </c>
      <c r="E784" s="13">
        <v>192</v>
      </c>
      <c r="F784" s="13">
        <v>156</v>
      </c>
      <c r="G784" s="16">
        <v>8438.17</v>
      </c>
      <c r="H784" s="16">
        <v>8438.17</v>
      </c>
      <c r="I784" s="16">
        <v>1054.8</v>
      </c>
      <c r="J784" s="16">
        <v>7383.37</v>
      </c>
      <c r="K784" s="15"/>
      <c r="L784" s="17">
        <v>527.4</v>
      </c>
      <c r="M784" s="15"/>
      <c r="N784" s="15"/>
      <c r="O784" s="16">
        <v>8438.17</v>
      </c>
      <c r="P784" s="16">
        <v>1582.2</v>
      </c>
      <c r="Q784" s="16">
        <v>6855.97</v>
      </c>
      <c r="R784" s="16">
        <v>43.95</v>
      </c>
      <c r="S784" s="16">
        <v>43.95</v>
      </c>
      <c r="T784" s="16">
        <f t="shared" si="114"/>
        <v>527.40000000000009</v>
      </c>
      <c r="U784" s="16">
        <f t="shared" si="115"/>
        <v>6328.57</v>
      </c>
      <c r="V784" s="16">
        <f t="shared" si="116"/>
        <v>527.40000000000009</v>
      </c>
      <c r="W784" s="16">
        <f t="shared" si="117"/>
        <v>5801.17</v>
      </c>
      <c r="X784" s="16">
        <f t="shared" si="116"/>
        <v>527.40000000000009</v>
      </c>
      <c r="Y784" s="16">
        <f t="shared" si="118"/>
        <v>5273.77</v>
      </c>
      <c r="Z784" s="16">
        <f t="shared" si="119"/>
        <v>527.40000000000009</v>
      </c>
      <c r="AA784" s="16">
        <f t="shared" si="120"/>
        <v>4746.3700000000008</v>
      </c>
      <c r="AB784" s="16">
        <f t="shared" si="121"/>
        <v>527.40000000000009</v>
      </c>
      <c r="AC784" s="16">
        <f t="shared" si="122"/>
        <v>4218.9700000000012</v>
      </c>
    </row>
    <row r="785" spans="1:29" s="8" customFormat="1" ht="12" hidden="1" outlineLevel="1" x14ac:dyDescent="0.2">
      <c r="A785" s="12" t="s">
        <v>3731</v>
      </c>
      <c r="B785" s="13" t="s">
        <v>3732</v>
      </c>
      <c r="C785" s="14">
        <v>44542</v>
      </c>
      <c r="D785" s="12" t="s">
        <v>19</v>
      </c>
      <c r="E785" s="13">
        <v>192</v>
      </c>
      <c r="F785" s="13">
        <v>156</v>
      </c>
      <c r="G785" s="16">
        <v>8438.17</v>
      </c>
      <c r="H785" s="16">
        <v>8438.17</v>
      </c>
      <c r="I785" s="16">
        <v>1054.8</v>
      </c>
      <c r="J785" s="16">
        <v>7383.37</v>
      </c>
      <c r="K785" s="15"/>
      <c r="L785" s="17">
        <v>527.4</v>
      </c>
      <c r="M785" s="15"/>
      <c r="N785" s="15"/>
      <c r="O785" s="16">
        <v>8438.17</v>
      </c>
      <c r="P785" s="16">
        <v>1582.2</v>
      </c>
      <c r="Q785" s="16">
        <v>6855.97</v>
      </c>
      <c r="R785" s="16">
        <v>43.95</v>
      </c>
      <c r="S785" s="16">
        <v>43.95</v>
      </c>
      <c r="T785" s="16">
        <f t="shared" si="114"/>
        <v>527.40000000000009</v>
      </c>
      <c r="U785" s="16">
        <f t="shared" si="115"/>
        <v>6328.57</v>
      </c>
      <c r="V785" s="16">
        <f t="shared" si="116"/>
        <v>527.40000000000009</v>
      </c>
      <c r="W785" s="16">
        <f t="shared" si="117"/>
        <v>5801.17</v>
      </c>
      <c r="X785" s="16">
        <f t="shared" si="116"/>
        <v>527.40000000000009</v>
      </c>
      <c r="Y785" s="16">
        <f t="shared" si="118"/>
        <v>5273.77</v>
      </c>
      <c r="Z785" s="16">
        <f t="shared" si="119"/>
        <v>527.40000000000009</v>
      </c>
      <c r="AA785" s="16">
        <f t="shared" si="120"/>
        <v>4746.3700000000008</v>
      </c>
      <c r="AB785" s="16">
        <f t="shared" si="121"/>
        <v>527.40000000000009</v>
      </c>
      <c r="AC785" s="16">
        <f t="shared" si="122"/>
        <v>4218.9700000000012</v>
      </c>
    </row>
    <row r="786" spans="1:29" s="8" customFormat="1" ht="12" hidden="1" outlineLevel="1" x14ac:dyDescent="0.2">
      <c r="A786" s="12" t="s">
        <v>3733</v>
      </c>
      <c r="B786" s="13" t="s">
        <v>3734</v>
      </c>
      <c r="C786" s="14">
        <v>44542</v>
      </c>
      <c r="D786" s="12" t="s">
        <v>19</v>
      </c>
      <c r="E786" s="13">
        <v>192</v>
      </c>
      <c r="F786" s="13">
        <v>156</v>
      </c>
      <c r="G786" s="16">
        <v>8438.17</v>
      </c>
      <c r="H786" s="16">
        <v>8438.17</v>
      </c>
      <c r="I786" s="16">
        <v>1054.8</v>
      </c>
      <c r="J786" s="16">
        <v>7383.37</v>
      </c>
      <c r="K786" s="15"/>
      <c r="L786" s="17">
        <v>527.4</v>
      </c>
      <c r="M786" s="15"/>
      <c r="N786" s="15"/>
      <c r="O786" s="16">
        <v>8438.17</v>
      </c>
      <c r="P786" s="16">
        <v>1582.2</v>
      </c>
      <c r="Q786" s="16">
        <v>6855.97</v>
      </c>
      <c r="R786" s="16">
        <v>43.95</v>
      </c>
      <c r="S786" s="16">
        <v>43.95</v>
      </c>
      <c r="T786" s="16">
        <f t="shared" si="114"/>
        <v>527.40000000000009</v>
      </c>
      <c r="U786" s="16">
        <f t="shared" si="115"/>
        <v>6328.57</v>
      </c>
      <c r="V786" s="16">
        <f t="shared" si="116"/>
        <v>527.40000000000009</v>
      </c>
      <c r="W786" s="16">
        <f t="shared" si="117"/>
        <v>5801.17</v>
      </c>
      <c r="X786" s="16">
        <f t="shared" si="116"/>
        <v>527.40000000000009</v>
      </c>
      <c r="Y786" s="16">
        <f t="shared" si="118"/>
        <v>5273.77</v>
      </c>
      <c r="Z786" s="16">
        <f t="shared" si="119"/>
        <v>527.40000000000009</v>
      </c>
      <c r="AA786" s="16">
        <f t="shared" si="120"/>
        <v>4746.3700000000008</v>
      </c>
      <c r="AB786" s="16">
        <f t="shared" si="121"/>
        <v>527.40000000000009</v>
      </c>
      <c r="AC786" s="16">
        <f t="shared" si="122"/>
        <v>4218.9700000000012</v>
      </c>
    </row>
    <row r="787" spans="1:29" s="8" customFormat="1" ht="12" hidden="1" outlineLevel="1" x14ac:dyDescent="0.2">
      <c r="A787" s="12" t="s">
        <v>3735</v>
      </c>
      <c r="B787" s="13" t="s">
        <v>3736</v>
      </c>
      <c r="C787" s="14">
        <v>44542</v>
      </c>
      <c r="D787" s="12" t="s">
        <v>19</v>
      </c>
      <c r="E787" s="13">
        <v>192</v>
      </c>
      <c r="F787" s="13">
        <v>156</v>
      </c>
      <c r="G787" s="16">
        <v>8438.17</v>
      </c>
      <c r="H787" s="16">
        <v>8438.17</v>
      </c>
      <c r="I787" s="16">
        <v>1054.8</v>
      </c>
      <c r="J787" s="16">
        <v>7383.37</v>
      </c>
      <c r="K787" s="15"/>
      <c r="L787" s="17">
        <v>527.4</v>
      </c>
      <c r="M787" s="15"/>
      <c r="N787" s="15"/>
      <c r="O787" s="16">
        <v>8438.17</v>
      </c>
      <c r="P787" s="16">
        <v>1582.2</v>
      </c>
      <c r="Q787" s="16">
        <v>6855.97</v>
      </c>
      <c r="R787" s="16">
        <v>43.95</v>
      </c>
      <c r="S787" s="16">
        <v>43.95</v>
      </c>
      <c r="T787" s="16">
        <f t="shared" si="114"/>
        <v>527.40000000000009</v>
      </c>
      <c r="U787" s="16">
        <f t="shared" si="115"/>
        <v>6328.57</v>
      </c>
      <c r="V787" s="16">
        <f t="shared" si="116"/>
        <v>527.40000000000009</v>
      </c>
      <c r="W787" s="16">
        <f t="shared" si="117"/>
        <v>5801.17</v>
      </c>
      <c r="X787" s="16">
        <f t="shared" si="116"/>
        <v>527.40000000000009</v>
      </c>
      <c r="Y787" s="16">
        <f t="shared" si="118"/>
        <v>5273.77</v>
      </c>
      <c r="Z787" s="16">
        <f t="shared" si="119"/>
        <v>527.40000000000009</v>
      </c>
      <c r="AA787" s="16">
        <f t="shared" si="120"/>
        <v>4746.3700000000008</v>
      </c>
      <c r="AB787" s="16">
        <f t="shared" si="121"/>
        <v>527.40000000000009</v>
      </c>
      <c r="AC787" s="16">
        <f t="shared" si="122"/>
        <v>4218.9700000000012</v>
      </c>
    </row>
    <row r="788" spans="1:29" s="8" customFormat="1" ht="12" hidden="1" outlineLevel="1" x14ac:dyDescent="0.2">
      <c r="A788" s="12" t="s">
        <v>3737</v>
      </c>
      <c r="B788" s="13" t="s">
        <v>3738</v>
      </c>
      <c r="C788" s="14">
        <v>44542</v>
      </c>
      <c r="D788" s="12" t="s">
        <v>19</v>
      </c>
      <c r="E788" s="13">
        <v>192</v>
      </c>
      <c r="F788" s="13">
        <v>156</v>
      </c>
      <c r="G788" s="16">
        <v>8438.17</v>
      </c>
      <c r="H788" s="16">
        <v>8438.17</v>
      </c>
      <c r="I788" s="16">
        <v>1054.8</v>
      </c>
      <c r="J788" s="16">
        <v>7383.37</v>
      </c>
      <c r="K788" s="15"/>
      <c r="L788" s="17">
        <v>527.4</v>
      </c>
      <c r="M788" s="15"/>
      <c r="N788" s="15"/>
      <c r="O788" s="16">
        <v>8438.17</v>
      </c>
      <c r="P788" s="16">
        <v>1582.2</v>
      </c>
      <c r="Q788" s="16">
        <v>6855.97</v>
      </c>
      <c r="R788" s="16">
        <v>43.95</v>
      </c>
      <c r="S788" s="16">
        <v>43.95</v>
      </c>
      <c r="T788" s="16">
        <f t="shared" si="114"/>
        <v>527.40000000000009</v>
      </c>
      <c r="U788" s="16">
        <f t="shared" si="115"/>
        <v>6328.57</v>
      </c>
      <c r="V788" s="16">
        <f t="shared" si="116"/>
        <v>527.40000000000009</v>
      </c>
      <c r="W788" s="16">
        <f t="shared" si="117"/>
        <v>5801.17</v>
      </c>
      <c r="X788" s="16">
        <f t="shared" si="116"/>
        <v>527.40000000000009</v>
      </c>
      <c r="Y788" s="16">
        <f t="shared" si="118"/>
        <v>5273.77</v>
      </c>
      <c r="Z788" s="16">
        <f t="shared" si="119"/>
        <v>527.40000000000009</v>
      </c>
      <c r="AA788" s="16">
        <f t="shared" si="120"/>
        <v>4746.3700000000008</v>
      </c>
      <c r="AB788" s="16">
        <f t="shared" si="121"/>
        <v>527.40000000000009</v>
      </c>
      <c r="AC788" s="16">
        <f t="shared" si="122"/>
        <v>4218.9700000000012</v>
      </c>
    </row>
    <row r="789" spans="1:29" s="8" customFormat="1" ht="12" hidden="1" outlineLevel="1" x14ac:dyDescent="0.2">
      <c r="A789" s="12" t="s">
        <v>3739</v>
      </c>
      <c r="B789" s="13" t="s">
        <v>3740</v>
      </c>
      <c r="C789" s="14">
        <v>44542</v>
      </c>
      <c r="D789" s="12" t="s">
        <v>19</v>
      </c>
      <c r="E789" s="13">
        <v>192</v>
      </c>
      <c r="F789" s="13">
        <v>156</v>
      </c>
      <c r="G789" s="16">
        <v>8438.17</v>
      </c>
      <c r="H789" s="16">
        <v>8438.17</v>
      </c>
      <c r="I789" s="16">
        <v>1054.8</v>
      </c>
      <c r="J789" s="16">
        <v>7383.37</v>
      </c>
      <c r="K789" s="15"/>
      <c r="L789" s="17">
        <v>527.4</v>
      </c>
      <c r="M789" s="15"/>
      <c r="N789" s="15"/>
      <c r="O789" s="16">
        <v>8438.17</v>
      </c>
      <c r="P789" s="16">
        <v>1582.2</v>
      </c>
      <c r="Q789" s="16">
        <v>6855.97</v>
      </c>
      <c r="R789" s="16">
        <v>43.95</v>
      </c>
      <c r="S789" s="16">
        <v>43.95</v>
      </c>
      <c r="T789" s="16">
        <f t="shared" si="114"/>
        <v>527.40000000000009</v>
      </c>
      <c r="U789" s="16">
        <f t="shared" si="115"/>
        <v>6328.57</v>
      </c>
      <c r="V789" s="16">
        <f t="shared" si="116"/>
        <v>527.40000000000009</v>
      </c>
      <c r="W789" s="16">
        <f t="shared" si="117"/>
        <v>5801.17</v>
      </c>
      <c r="X789" s="16">
        <f t="shared" si="116"/>
        <v>527.40000000000009</v>
      </c>
      <c r="Y789" s="16">
        <f t="shared" si="118"/>
        <v>5273.77</v>
      </c>
      <c r="Z789" s="16">
        <f t="shared" si="119"/>
        <v>527.40000000000009</v>
      </c>
      <c r="AA789" s="16">
        <f t="shared" si="120"/>
        <v>4746.3700000000008</v>
      </c>
      <c r="AB789" s="16">
        <f t="shared" si="121"/>
        <v>527.40000000000009</v>
      </c>
      <c r="AC789" s="16">
        <f t="shared" si="122"/>
        <v>4218.9700000000012</v>
      </c>
    </row>
    <row r="790" spans="1:29" s="8" customFormat="1" ht="12" hidden="1" outlineLevel="1" x14ac:dyDescent="0.2">
      <c r="A790" s="12" t="s">
        <v>3741</v>
      </c>
      <c r="B790" s="13" t="s">
        <v>3742</v>
      </c>
      <c r="C790" s="14">
        <v>44542</v>
      </c>
      <c r="D790" s="12" t="s">
        <v>19</v>
      </c>
      <c r="E790" s="13">
        <v>192</v>
      </c>
      <c r="F790" s="13">
        <v>156</v>
      </c>
      <c r="G790" s="16">
        <v>8438.17</v>
      </c>
      <c r="H790" s="16">
        <v>8438.17</v>
      </c>
      <c r="I790" s="16">
        <v>1054.8</v>
      </c>
      <c r="J790" s="16">
        <v>7383.37</v>
      </c>
      <c r="K790" s="15"/>
      <c r="L790" s="17">
        <v>527.4</v>
      </c>
      <c r="M790" s="15"/>
      <c r="N790" s="15"/>
      <c r="O790" s="16">
        <v>8438.17</v>
      </c>
      <c r="P790" s="16">
        <v>1582.2</v>
      </c>
      <c r="Q790" s="16">
        <v>6855.97</v>
      </c>
      <c r="R790" s="16">
        <v>43.95</v>
      </c>
      <c r="S790" s="16">
        <v>43.95</v>
      </c>
      <c r="T790" s="16">
        <f t="shared" si="114"/>
        <v>527.40000000000009</v>
      </c>
      <c r="U790" s="16">
        <f t="shared" si="115"/>
        <v>6328.57</v>
      </c>
      <c r="V790" s="16">
        <f t="shared" si="116"/>
        <v>527.40000000000009</v>
      </c>
      <c r="W790" s="16">
        <f t="shared" si="117"/>
        <v>5801.17</v>
      </c>
      <c r="X790" s="16">
        <f t="shared" si="116"/>
        <v>527.40000000000009</v>
      </c>
      <c r="Y790" s="16">
        <f t="shared" si="118"/>
        <v>5273.77</v>
      </c>
      <c r="Z790" s="16">
        <f t="shared" si="119"/>
        <v>527.40000000000009</v>
      </c>
      <c r="AA790" s="16">
        <f t="shared" si="120"/>
        <v>4746.3700000000008</v>
      </c>
      <c r="AB790" s="16">
        <f t="shared" si="121"/>
        <v>527.40000000000009</v>
      </c>
      <c r="AC790" s="16">
        <f t="shared" si="122"/>
        <v>4218.9700000000012</v>
      </c>
    </row>
    <row r="791" spans="1:29" s="8" customFormat="1" ht="12" hidden="1" outlineLevel="1" x14ac:dyDescent="0.2">
      <c r="A791" s="12" t="s">
        <v>3743</v>
      </c>
      <c r="B791" s="13" t="s">
        <v>3744</v>
      </c>
      <c r="C791" s="14">
        <v>44542</v>
      </c>
      <c r="D791" s="12" t="s">
        <v>19</v>
      </c>
      <c r="E791" s="13">
        <v>192</v>
      </c>
      <c r="F791" s="13">
        <v>156</v>
      </c>
      <c r="G791" s="16">
        <v>8438.17</v>
      </c>
      <c r="H791" s="16">
        <v>8438.17</v>
      </c>
      <c r="I791" s="16">
        <v>1054.8</v>
      </c>
      <c r="J791" s="16">
        <v>7383.37</v>
      </c>
      <c r="K791" s="15"/>
      <c r="L791" s="17">
        <v>527.4</v>
      </c>
      <c r="M791" s="15"/>
      <c r="N791" s="15"/>
      <c r="O791" s="16">
        <v>8438.17</v>
      </c>
      <c r="P791" s="16">
        <v>1582.2</v>
      </c>
      <c r="Q791" s="16">
        <v>6855.97</v>
      </c>
      <c r="R791" s="16">
        <v>43.95</v>
      </c>
      <c r="S791" s="16">
        <v>43.95</v>
      </c>
      <c r="T791" s="16">
        <f t="shared" si="114"/>
        <v>527.40000000000009</v>
      </c>
      <c r="U791" s="16">
        <f t="shared" si="115"/>
        <v>6328.57</v>
      </c>
      <c r="V791" s="16">
        <f t="shared" si="116"/>
        <v>527.40000000000009</v>
      </c>
      <c r="W791" s="16">
        <f t="shared" si="117"/>
        <v>5801.17</v>
      </c>
      <c r="X791" s="16">
        <f t="shared" si="116"/>
        <v>527.40000000000009</v>
      </c>
      <c r="Y791" s="16">
        <f t="shared" si="118"/>
        <v>5273.77</v>
      </c>
      <c r="Z791" s="16">
        <f t="shared" si="119"/>
        <v>527.40000000000009</v>
      </c>
      <c r="AA791" s="16">
        <f t="shared" si="120"/>
        <v>4746.3700000000008</v>
      </c>
      <c r="AB791" s="16">
        <f t="shared" si="121"/>
        <v>527.40000000000009</v>
      </c>
      <c r="AC791" s="16">
        <f t="shared" si="122"/>
        <v>4218.9700000000012</v>
      </c>
    </row>
    <row r="792" spans="1:29" s="8" customFormat="1" ht="12" hidden="1" outlineLevel="1" x14ac:dyDescent="0.2">
      <c r="A792" s="12" t="s">
        <v>3745</v>
      </c>
      <c r="B792" s="13" t="s">
        <v>3746</v>
      </c>
      <c r="C792" s="14">
        <v>44542</v>
      </c>
      <c r="D792" s="12" t="s">
        <v>19</v>
      </c>
      <c r="E792" s="13">
        <v>192</v>
      </c>
      <c r="F792" s="13">
        <v>156</v>
      </c>
      <c r="G792" s="16">
        <v>8438.17</v>
      </c>
      <c r="H792" s="16">
        <v>8438.17</v>
      </c>
      <c r="I792" s="16">
        <v>1054.8</v>
      </c>
      <c r="J792" s="16">
        <v>7383.37</v>
      </c>
      <c r="K792" s="15"/>
      <c r="L792" s="17">
        <v>527.4</v>
      </c>
      <c r="M792" s="15"/>
      <c r="N792" s="15"/>
      <c r="O792" s="16">
        <v>8438.17</v>
      </c>
      <c r="P792" s="16">
        <v>1582.2</v>
      </c>
      <c r="Q792" s="16">
        <v>6855.97</v>
      </c>
      <c r="R792" s="16">
        <v>43.95</v>
      </c>
      <c r="S792" s="16">
        <v>43.95</v>
      </c>
      <c r="T792" s="16">
        <f t="shared" si="114"/>
        <v>527.40000000000009</v>
      </c>
      <c r="U792" s="16">
        <f t="shared" si="115"/>
        <v>6328.57</v>
      </c>
      <c r="V792" s="16">
        <f t="shared" si="116"/>
        <v>527.40000000000009</v>
      </c>
      <c r="W792" s="16">
        <f t="shared" si="117"/>
        <v>5801.17</v>
      </c>
      <c r="X792" s="16">
        <f t="shared" si="116"/>
        <v>527.40000000000009</v>
      </c>
      <c r="Y792" s="16">
        <f t="shared" si="118"/>
        <v>5273.77</v>
      </c>
      <c r="Z792" s="16">
        <f t="shared" si="119"/>
        <v>527.40000000000009</v>
      </c>
      <c r="AA792" s="16">
        <f t="shared" si="120"/>
        <v>4746.3700000000008</v>
      </c>
      <c r="AB792" s="16">
        <f t="shared" si="121"/>
        <v>527.40000000000009</v>
      </c>
      <c r="AC792" s="16">
        <f t="shared" si="122"/>
        <v>4218.9700000000012</v>
      </c>
    </row>
    <row r="793" spans="1:29" s="8" customFormat="1" ht="12" hidden="1" outlineLevel="1" x14ac:dyDescent="0.2">
      <c r="A793" s="12" t="s">
        <v>3747</v>
      </c>
      <c r="B793" s="13" t="s">
        <v>3748</v>
      </c>
      <c r="C793" s="14">
        <v>44542</v>
      </c>
      <c r="D793" s="12" t="s">
        <v>19</v>
      </c>
      <c r="E793" s="13">
        <v>192</v>
      </c>
      <c r="F793" s="13">
        <v>156</v>
      </c>
      <c r="G793" s="16">
        <v>8438.17</v>
      </c>
      <c r="H793" s="16">
        <v>8438.17</v>
      </c>
      <c r="I793" s="16">
        <v>1054.8</v>
      </c>
      <c r="J793" s="16">
        <v>7383.37</v>
      </c>
      <c r="K793" s="15"/>
      <c r="L793" s="17">
        <v>527.4</v>
      </c>
      <c r="M793" s="15"/>
      <c r="N793" s="15"/>
      <c r="O793" s="16">
        <v>8438.17</v>
      </c>
      <c r="P793" s="16">
        <v>1582.2</v>
      </c>
      <c r="Q793" s="16">
        <v>6855.97</v>
      </c>
      <c r="R793" s="16">
        <v>43.95</v>
      </c>
      <c r="S793" s="16">
        <v>43.95</v>
      </c>
      <c r="T793" s="16">
        <f t="shared" si="114"/>
        <v>527.40000000000009</v>
      </c>
      <c r="U793" s="16">
        <f t="shared" si="115"/>
        <v>6328.57</v>
      </c>
      <c r="V793" s="16">
        <f t="shared" si="116"/>
        <v>527.40000000000009</v>
      </c>
      <c r="W793" s="16">
        <f t="shared" si="117"/>
        <v>5801.17</v>
      </c>
      <c r="X793" s="16">
        <f t="shared" si="116"/>
        <v>527.40000000000009</v>
      </c>
      <c r="Y793" s="16">
        <f t="shared" si="118"/>
        <v>5273.77</v>
      </c>
      <c r="Z793" s="16">
        <f t="shared" si="119"/>
        <v>527.40000000000009</v>
      </c>
      <c r="AA793" s="16">
        <f t="shared" si="120"/>
        <v>4746.3700000000008</v>
      </c>
      <c r="AB793" s="16">
        <f t="shared" si="121"/>
        <v>527.40000000000009</v>
      </c>
      <c r="AC793" s="16">
        <f t="shared" si="122"/>
        <v>4218.9700000000012</v>
      </c>
    </row>
    <row r="794" spans="1:29" s="8" customFormat="1" ht="12" hidden="1" outlineLevel="1" x14ac:dyDescent="0.2">
      <c r="A794" s="12" t="s">
        <v>3749</v>
      </c>
      <c r="B794" s="13" t="s">
        <v>3750</v>
      </c>
      <c r="C794" s="14">
        <v>44542</v>
      </c>
      <c r="D794" s="12" t="s">
        <v>19</v>
      </c>
      <c r="E794" s="13">
        <v>192</v>
      </c>
      <c r="F794" s="13">
        <v>156</v>
      </c>
      <c r="G794" s="16">
        <v>8438.17</v>
      </c>
      <c r="H794" s="16">
        <v>8438.17</v>
      </c>
      <c r="I794" s="16">
        <v>1054.8</v>
      </c>
      <c r="J794" s="16">
        <v>7383.37</v>
      </c>
      <c r="K794" s="15"/>
      <c r="L794" s="17">
        <v>527.4</v>
      </c>
      <c r="M794" s="15"/>
      <c r="N794" s="15"/>
      <c r="O794" s="16">
        <v>8438.17</v>
      </c>
      <c r="P794" s="16">
        <v>1582.2</v>
      </c>
      <c r="Q794" s="16">
        <v>6855.97</v>
      </c>
      <c r="R794" s="16">
        <v>43.95</v>
      </c>
      <c r="S794" s="16">
        <v>43.95</v>
      </c>
      <c r="T794" s="16">
        <f t="shared" si="114"/>
        <v>527.40000000000009</v>
      </c>
      <c r="U794" s="16">
        <f t="shared" si="115"/>
        <v>6328.57</v>
      </c>
      <c r="V794" s="16">
        <f t="shared" si="116"/>
        <v>527.40000000000009</v>
      </c>
      <c r="W794" s="16">
        <f t="shared" si="117"/>
        <v>5801.17</v>
      </c>
      <c r="X794" s="16">
        <f t="shared" si="116"/>
        <v>527.40000000000009</v>
      </c>
      <c r="Y794" s="16">
        <f t="shared" si="118"/>
        <v>5273.77</v>
      </c>
      <c r="Z794" s="16">
        <f t="shared" si="119"/>
        <v>527.40000000000009</v>
      </c>
      <c r="AA794" s="16">
        <f t="shared" si="120"/>
        <v>4746.3700000000008</v>
      </c>
      <c r="AB794" s="16">
        <f t="shared" si="121"/>
        <v>527.40000000000009</v>
      </c>
      <c r="AC794" s="16">
        <f t="shared" si="122"/>
        <v>4218.9700000000012</v>
      </c>
    </row>
    <row r="795" spans="1:29" s="8" customFormat="1" ht="12" hidden="1" outlineLevel="1" x14ac:dyDescent="0.2">
      <c r="A795" s="12" t="s">
        <v>3751</v>
      </c>
      <c r="B795" s="13" t="s">
        <v>3752</v>
      </c>
      <c r="C795" s="14">
        <v>44542</v>
      </c>
      <c r="D795" s="12" t="s">
        <v>19</v>
      </c>
      <c r="E795" s="13">
        <v>192</v>
      </c>
      <c r="F795" s="13">
        <v>156</v>
      </c>
      <c r="G795" s="16">
        <v>8438.17</v>
      </c>
      <c r="H795" s="16">
        <v>8438.17</v>
      </c>
      <c r="I795" s="16">
        <v>1054.8</v>
      </c>
      <c r="J795" s="16">
        <v>7383.37</v>
      </c>
      <c r="K795" s="15"/>
      <c r="L795" s="17">
        <v>527.4</v>
      </c>
      <c r="M795" s="15"/>
      <c r="N795" s="15"/>
      <c r="O795" s="16">
        <v>8438.17</v>
      </c>
      <c r="P795" s="16">
        <v>1582.2</v>
      </c>
      <c r="Q795" s="16">
        <v>6855.97</v>
      </c>
      <c r="R795" s="16">
        <v>43.95</v>
      </c>
      <c r="S795" s="16">
        <v>43.95</v>
      </c>
      <c r="T795" s="16">
        <f t="shared" si="114"/>
        <v>527.40000000000009</v>
      </c>
      <c r="U795" s="16">
        <f t="shared" si="115"/>
        <v>6328.57</v>
      </c>
      <c r="V795" s="16">
        <f t="shared" si="116"/>
        <v>527.40000000000009</v>
      </c>
      <c r="W795" s="16">
        <f t="shared" si="117"/>
        <v>5801.17</v>
      </c>
      <c r="X795" s="16">
        <f t="shared" si="116"/>
        <v>527.40000000000009</v>
      </c>
      <c r="Y795" s="16">
        <f t="shared" si="118"/>
        <v>5273.77</v>
      </c>
      <c r="Z795" s="16">
        <f t="shared" si="119"/>
        <v>527.40000000000009</v>
      </c>
      <c r="AA795" s="16">
        <f t="shared" si="120"/>
        <v>4746.3700000000008</v>
      </c>
      <c r="AB795" s="16">
        <f t="shared" si="121"/>
        <v>527.40000000000009</v>
      </c>
      <c r="AC795" s="16">
        <f t="shared" si="122"/>
        <v>4218.9700000000012</v>
      </c>
    </row>
    <row r="796" spans="1:29" s="8" customFormat="1" ht="12" hidden="1" outlineLevel="1" x14ac:dyDescent="0.2">
      <c r="A796" s="12" t="s">
        <v>3753</v>
      </c>
      <c r="B796" s="13" t="s">
        <v>3754</v>
      </c>
      <c r="C796" s="14">
        <v>44542</v>
      </c>
      <c r="D796" s="12" t="s">
        <v>19</v>
      </c>
      <c r="E796" s="13">
        <v>192</v>
      </c>
      <c r="F796" s="13">
        <v>156</v>
      </c>
      <c r="G796" s="16">
        <v>8438.17</v>
      </c>
      <c r="H796" s="16">
        <v>8438.17</v>
      </c>
      <c r="I796" s="16">
        <v>1054.8</v>
      </c>
      <c r="J796" s="16">
        <v>7383.37</v>
      </c>
      <c r="K796" s="15"/>
      <c r="L796" s="17">
        <v>527.4</v>
      </c>
      <c r="M796" s="15"/>
      <c r="N796" s="15"/>
      <c r="O796" s="16">
        <v>8438.17</v>
      </c>
      <c r="P796" s="16">
        <v>1582.2</v>
      </c>
      <c r="Q796" s="16">
        <v>6855.97</v>
      </c>
      <c r="R796" s="16">
        <v>43.95</v>
      </c>
      <c r="S796" s="16">
        <v>43.95</v>
      </c>
      <c r="T796" s="16">
        <f t="shared" si="114"/>
        <v>527.40000000000009</v>
      </c>
      <c r="U796" s="16">
        <f t="shared" si="115"/>
        <v>6328.57</v>
      </c>
      <c r="V796" s="16">
        <f t="shared" si="116"/>
        <v>527.40000000000009</v>
      </c>
      <c r="W796" s="16">
        <f t="shared" si="117"/>
        <v>5801.17</v>
      </c>
      <c r="X796" s="16">
        <f t="shared" si="116"/>
        <v>527.40000000000009</v>
      </c>
      <c r="Y796" s="16">
        <f t="shared" si="118"/>
        <v>5273.77</v>
      </c>
      <c r="Z796" s="16">
        <f t="shared" si="119"/>
        <v>527.40000000000009</v>
      </c>
      <c r="AA796" s="16">
        <f t="shared" si="120"/>
        <v>4746.3700000000008</v>
      </c>
      <c r="AB796" s="16">
        <f t="shared" si="121"/>
        <v>527.40000000000009</v>
      </c>
      <c r="AC796" s="16">
        <f t="shared" si="122"/>
        <v>4218.9700000000012</v>
      </c>
    </row>
    <row r="797" spans="1:29" s="8" customFormat="1" ht="12" hidden="1" outlineLevel="1" x14ac:dyDescent="0.2">
      <c r="A797" s="12" t="s">
        <v>3755</v>
      </c>
      <c r="B797" s="13" t="s">
        <v>3756</v>
      </c>
      <c r="C797" s="14">
        <v>44542</v>
      </c>
      <c r="D797" s="12" t="s">
        <v>19</v>
      </c>
      <c r="E797" s="13">
        <v>192</v>
      </c>
      <c r="F797" s="13">
        <v>156</v>
      </c>
      <c r="G797" s="16">
        <v>8438.17</v>
      </c>
      <c r="H797" s="16">
        <v>8438.17</v>
      </c>
      <c r="I797" s="16">
        <v>1054.8</v>
      </c>
      <c r="J797" s="16">
        <v>7383.37</v>
      </c>
      <c r="K797" s="15"/>
      <c r="L797" s="17">
        <v>527.4</v>
      </c>
      <c r="M797" s="15"/>
      <c r="N797" s="15"/>
      <c r="O797" s="16">
        <v>8438.17</v>
      </c>
      <c r="P797" s="16">
        <v>1582.2</v>
      </c>
      <c r="Q797" s="16">
        <v>6855.97</v>
      </c>
      <c r="R797" s="16">
        <v>43.95</v>
      </c>
      <c r="S797" s="16">
        <v>43.95</v>
      </c>
      <c r="T797" s="16">
        <f t="shared" si="114"/>
        <v>527.40000000000009</v>
      </c>
      <c r="U797" s="16">
        <f t="shared" si="115"/>
        <v>6328.57</v>
      </c>
      <c r="V797" s="16">
        <f t="shared" si="116"/>
        <v>527.40000000000009</v>
      </c>
      <c r="W797" s="16">
        <f t="shared" si="117"/>
        <v>5801.17</v>
      </c>
      <c r="X797" s="16">
        <f t="shared" si="116"/>
        <v>527.40000000000009</v>
      </c>
      <c r="Y797" s="16">
        <f t="shared" si="118"/>
        <v>5273.77</v>
      </c>
      <c r="Z797" s="16">
        <f t="shared" si="119"/>
        <v>527.40000000000009</v>
      </c>
      <c r="AA797" s="16">
        <f t="shared" si="120"/>
        <v>4746.3700000000008</v>
      </c>
      <c r="AB797" s="16">
        <f t="shared" si="121"/>
        <v>527.40000000000009</v>
      </c>
      <c r="AC797" s="16">
        <f t="shared" si="122"/>
        <v>4218.9700000000012</v>
      </c>
    </row>
    <row r="798" spans="1:29" s="8" customFormat="1" ht="12" hidden="1" outlineLevel="1" x14ac:dyDescent="0.2">
      <c r="A798" s="12" t="s">
        <v>3757</v>
      </c>
      <c r="B798" s="13" t="s">
        <v>3758</v>
      </c>
      <c r="C798" s="14">
        <v>44542</v>
      </c>
      <c r="D798" s="12" t="s">
        <v>19</v>
      </c>
      <c r="E798" s="13">
        <v>192</v>
      </c>
      <c r="F798" s="13">
        <v>156</v>
      </c>
      <c r="G798" s="16">
        <v>8438.17</v>
      </c>
      <c r="H798" s="16">
        <v>8438.17</v>
      </c>
      <c r="I798" s="16">
        <v>1054.8</v>
      </c>
      <c r="J798" s="16">
        <v>7383.37</v>
      </c>
      <c r="K798" s="15"/>
      <c r="L798" s="17">
        <v>527.4</v>
      </c>
      <c r="M798" s="15"/>
      <c r="N798" s="15"/>
      <c r="O798" s="16">
        <v>8438.17</v>
      </c>
      <c r="P798" s="16">
        <v>1582.2</v>
      </c>
      <c r="Q798" s="16">
        <v>6855.97</v>
      </c>
      <c r="R798" s="16">
        <v>43.95</v>
      </c>
      <c r="S798" s="16">
        <v>43.95</v>
      </c>
      <c r="T798" s="16">
        <f t="shared" si="114"/>
        <v>527.40000000000009</v>
      </c>
      <c r="U798" s="16">
        <f t="shared" si="115"/>
        <v>6328.57</v>
      </c>
      <c r="V798" s="16">
        <f t="shared" si="116"/>
        <v>527.40000000000009</v>
      </c>
      <c r="W798" s="16">
        <f t="shared" si="117"/>
        <v>5801.17</v>
      </c>
      <c r="X798" s="16">
        <f t="shared" si="116"/>
        <v>527.40000000000009</v>
      </c>
      <c r="Y798" s="16">
        <f t="shared" si="118"/>
        <v>5273.77</v>
      </c>
      <c r="Z798" s="16">
        <f t="shared" si="119"/>
        <v>527.40000000000009</v>
      </c>
      <c r="AA798" s="16">
        <f t="shared" si="120"/>
        <v>4746.3700000000008</v>
      </c>
      <c r="AB798" s="16">
        <f t="shared" si="121"/>
        <v>527.40000000000009</v>
      </c>
      <c r="AC798" s="16">
        <f t="shared" si="122"/>
        <v>4218.9700000000012</v>
      </c>
    </row>
    <row r="799" spans="1:29" s="8" customFormat="1" ht="12" hidden="1" outlineLevel="1" x14ac:dyDescent="0.2">
      <c r="A799" s="12" t="s">
        <v>3759</v>
      </c>
      <c r="B799" s="13" t="s">
        <v>3760</v>
      </c>
      <c r="C799" s="14">
        <v>44542</v>
      </c>
      <c r="D799" s="12" t="s">
        <v>19</v>
      </c>
      <c r="E799" s="13">
        <v>192</v>
      </c>
      <c r="F799" s="13">
        <v>156</v>
      </c>
      <c r="G799" s="16">
        <v>8438.17</v>
      </c>
      <c r="H799" s="16">
        <v>8438.17</v>
      </c>
      <c r="I799" s="16">
        <v>1054.8</v>
      </c>
      <c r="J799" s="16">
        <v>7383.37</v>
      </c>
      <c r="K799" s="15"/>
      <c r="L799" s="17">
        <v>527.4</v>
      </c>
      <c r="M799" s="15"/>
      <c r="N799" s="15"/>
      <c r="O799" s="16">
        <v>8438.17</v>
      </c>
      <c r="P799" s="16">
        <v>1582.2</v>
      </c>
      <c r="Q799" s="16">
        <v>6855.97</v>
      </c>
      <c r="R799" s="16">
        <v>43.95</v>
      </c>
      <c r="S799" s="16">
        <v>43.95</v>
      </c>
      <c r="T799" s="16">
        <f t="shared" si="114"/>
        <v>527.40000000000009</v>
      </c>
      <c r="U799" s="16">
        <f t="shared" si="115"/>
        <v>6328.57</v>
      </c>
      <c r="V799" s="16">
        <f t="shared" si="116"/>
        <v>527.40000000000009</v>
      </c>
      <c r="W799" s="16">
        <f t="shared" si="117"/>
        <v>5801.17</v>
      </c>
      <c r="X799" s="16">
        <f t="shared" si="116"/>
        <v>527.40000000000009</v>
      </c>
      <c r="Y799" s="16">
        <f t="shared" si="118"/>
        <v>5273.77</v>
      </c>
      <c r="Z799" s="16">
        <f t="shared" si="119"/>
        <v>527.40000000000009</v>
      </c>
      <c r="AA799" s="16">
        <f t="shared" si="120"/>
        <v>4746.3700000000008</v>
      </c>
      <c r="AB799" s="16">
        <f t="shared" si="121"/>
        <v>527.40000000000009</v>
      </c>
      <c r="AC799" s="16">
        <f t="shared" si="122"/>
        <v>4218.9700000000012</v>
      </c>
    </row>
    <row r="800" spans="1:29" s="8" customFormat="1" ht="12" hidden="1" outlineLevel="1" x14ac:dyDescent="0.2">
      <c r="A800" s="12" t="s">
        <v>3761</v>
      </c>
      <c r="B800" s="13" t="s">
        <v>3762</v>
      </c>
      <c r="C800" s="14">
        <v>44542</v>
      </c>
      <c r="D800" s="12" t="s">
        <v>19</v>
      </c>
      <c r="E800" s="13">
        <v>192</v>
      </c>
      <c r="F800" s="13">
        <v>156</v>
      </c>
      <c r="G800" s="16">
        <v>8438.17</v>
      </c>
      <c r="H800" s="16">
        <v>8438.17</v>
      </c>
      <c r="I800" s="16">
        <v>1054.8</v>
      </c>
      <c r="J800" s="16">
        <v>7383.37</v>
      </c>
      <c r="K800" s="15"/>
      <c r="L800" s="17">
        <v>527.4</v>
      </c>
      <c r="M800" s="15"/>
      <c r="N800" s="15"/>
      <c r="O800" s="16">
        <v>8438.17</v>
      </c>
      <c r="P800" s="16">
        <v>1582.2</v>
      </c>
      <c r="Q800" s="16">
        <v>6855.97</v>
      </c>
      <c r="R800" s="16">
        <v>43.95</v>
      </c>
      <c r="S800" s="16">
        <v>43.95</v>
      </c>
      <c r="T800" s="16">
        <f t="shared" si="114"/>
        <v>527.40000000000009</v>
      </c>
      <c r="U800" s="16">
        <f t="shared" si="115"/>
        <v>6328.57</v>
      </c>
      <c r="V800" s="16">
        <f t="shared" si="116"/>
        <v>527.40000000000009</v>
      </c>
      <c r="W800" s="16">
        <f t="shared" si="117"/>
        <v>5801.17</v>
      </c>
      <c r="X800" s="16">
        <f t="shared" si="116"/>
        <v>527.40000000000009</v>
      </c>
      <c r="Y800" s="16">
        <f t="shared" si="118"/>
        <v>5273.77</v>
      </c>
      <c r="Z800" s="16">
        <f t="shared" si="119"/>
        <v>527.40000000000009</v>
      </c>
      <c r="AA800" s="16">
        <f t="shared" si="120"/>
        <v>4746.3700000000008</v>
      </c>
      <c r="AB800" s="16">
        <f t="shared" si="121"/>
        <v>527.40000000000009</v>
      </c>
      <c r="AC800" s="16">
        <f t="shared" si="122"/>
        <v>4218.9700000000012</v>
      </c>
    </row>
    <row r="801" spans="1:29" s="8" customFormat="1" ht="12" hidden="1" outlineLevel="1" x14ac:dyDescent="0.2">
      <c r="A801" s="12" t="s">
        <v>3763</v>
      </c>
      <c r="B801" s="13" t="s">
        <v>3764</v>
      </c>
      <c r="C801" s="14">
        <v>44542</v>
      </c>
      <c r="D801" s="12" t="s">
        <v>19</v>
      </c>
      <c r="E801" s="13">
        <v>192</v>
      </c>
      <c r="F801" s="13">
        <v>156</v>
      </c>
      <c r="G801" s="16">
        <v>8438.17</v>
      </c>
      <c r="H801" s="16">
        <v>8438.17</v>
      </c>
      <c r="I801" s="16">
        <v>1054.8</v>
      </c>
      <c r="J801" s="16">
        <v>7383.37</v>
      </c>
      <c r="K801" s="15"/>
      <c r="L801" s="17">
        <v>527.4</v>
      </c>
      <c r="M801" s="15"/>
      <c r="N801" s="15"/>
      <c r="O801" s="16">
        <v>8438.17</v>
      </c>
      <c r="P801" s="16">
        <v>1582.2</v>
      </c>
      <c r="Q801" s="16">
        <v>6855.97</v>
      </c>
      <c r="R801" s="16">
        <v>43.95</v>
      </c>
      <c r="S801" s="16">
        <v>43.95</v>
      </c>
      <c r="T801" s="16">
        <f t="shared" si="114"/>
        <v>527.40000000000009</v>
      </c>
      <c r="U801" s="16">
        <f t="shared" si="115"/>
        <v>6328.57</v>
      </c>
      <c r="V801" s="16">
        <f t="shared" si="116"/>
        <v>527.40000000000009</v>
      </c>
      <c r="W801" s="16">
        <f t="shared" si="117"/>
        <v>5801.17</v>
      </c>
      <c r="X801" s="16">
        <f t="shared" si="116"/>
        <v>527.40000000000009</v>
      </c>
      <c r="Y801" s="16">
        <f t="shared" si="118"/>
        <v>5273.77</v>
      </c>
      <c r="Z801" s="16">
        <f t="shared" si="119"/>
        <v>527.40000000000009</v>
      </c>
      <c r="AA801" s="16">
        <f t="shared" si="120"/>
        <v>4746.3700000000008</v>
      </c>
      <c r="AB801" s="16">
        <f t="shared" si="121"/>
        <v>527.40000000000009</v>
      </c>
      <c r="AC801" s="16">
        <f t="shared" si="122"/>
        <v>4218.9700000000012</v>
      </c>
    </row>
    <row r="802" spans="1:29" s="8" customFormat="1" ht="12" hidden="1" outlineLevel="1" x14ac:dyDescent="0.2">
      <c r="A802" s="12" t="s">
        <v>3765</v>
      </c>
      <c r="B802" s="13" t="s">
        <v>3766</v>
      </c>
      <c r="C802" s="14">
        <v>44542</v>
      </c>
      <c r="D802" s="12" t="s">
        <v>19</v>
      </c>
      <c r="E802" s="13">
        <v>192</v>
      </c>
      <c r="F802" s="13">
        <v>156</v>
      </c>
      <c r="G802" s="16">
        <v>8438.17</v>
      </c>
      <c r="H802" s="16">
        <v>8438.17</v>
      </c>
      <c r="I802" s="16">
        <v>1054.8</v>
      </c>
      <c r="J802" s="16">
        <v>7383.37</v>
      </c>
      <c r="K802" s="15"/>
      <c r="L802" s="17">
        <v>527.4</v>
      </c>
      <c r="M802" s="15"/>
      <c r="N802" s="15"/>
      <c r="O802" s="16">
        <v>8438.17</v>
      </c>
      <c r="P802" s="16">
        <v>1582.2</v>
      </c>
      <c r="Q802" s="16">
        <v>6855.97</v>
      </c>
      <c r="R802" s="16">
        <v>43.95</v>
      </c>
      <c r="S802" s="16">
        <v>43.95</v>
      </c>
      <c r="T802" s="16">
        <f t="shared" si="114"/>
        <v>527.40000000000009</v>
      </c>
      <c r="U802" s="16">
        <f t="shared" si="115"/>
        <v>6328.57</v>
      </c>
      <c r="V802" s="16">
        <f t="shared" si="116"/>
        <v>527.40000000000009</v>
      </c>
      <c r="W802" s="16">
        <f t="shared" si="117"/>
        <v>5801.17</v>
      </c>
      <c r="X802" s="16">
        <f t="shared" si="116"/>
        <v>527.40000000000009</v>
      </c>
      <c r="Y802" s="16">
        <f t="shared" si="118"/>
        <v>5273.77</v>
      </c>
      <c r="Z802" s="16">
        <f t="shared" si="119"/>
        <v>527.40000000000009</v>
      </c>
      <c r="AA802" s="16">
        <f t="shared" si="120"/>
        <v>4746.3700000000008</v>
      </c>
      <c r="AB802" s="16">
        <f t="shared" si="121"/>
        <v>527.40000000000009</v>
      </c>
      <c r="AC802" s="16">
        <f t="shared" si="122"/>
        <v>4218.9700000000012</v>
      </c>
    </row>
    <row r="803" spans="1:29" s="8" customFormat="1" ht="12" hidden="1" outlineLevel="1" x14ac:dyDescent="0.2">
      <c r="A803" s="12" t="s">
        <v>3767</v>
      </c>
      <c r="B803" s="13" t="s">
        <v>3768</v>
      </c>
      <c r="C803" s="14">
        <v>44542</v>
      </c>
      <c r="D803" s="12" t="s">
        <v>19</v>
      </c>
      <c r="E803" s="13">
        <v>192</v>
      </c>
      <c r="F803" s="13">
        <v>156</v>
      </c>
      <c r="G803" s="16">
        <v>8438.17</v>
      </c>
      <c r="H803" s="16">
        <v>8438.17</v>
      </c>
      <c r="I803" s="16">
        <v>1054.8</v>
      </c>
      <c r="J803" s="16">
        <v>7383.37</v>
      </c>
      <c r="K803" s="15"/>
      <c r="L803" s="17">
        <v>527.4</v>
      </c>
      <c r="M803" s="15"/>
      <c r="N803" s="15"/>
      <c r="O803" s="16">
        <v>8438.17</v>
      </c>
      <c r="P803" s="16">
        <v>1582.2</v>
      </c>
      <c r="Q803" s="16">
        <v>6855.97</v>
      </c>
      <c r="R803" s="16">
        <v>43.95</v>
      </c>
      <c r="S803" s="16">
        <v>43.95</v>
      </c>
      <c r="T803" s="16">
        <f t="shared" si="114"/>
        <v>527.40000000000009</v>
      </c>
      <c r="U803" s="16">
        <f t="shared" si="115"/>
        <v>6328.57</v>
      </c>
      <c r="V803" s="16">
        <f t="shared" si="116"/>
        <v>527.40000000000009</v>
      </c>
      <c r="W803" s="16">
        <f t="shared" si="117"/>
        <v>5801.17</v>
      </c>
      <c r="X803" s="16">
        <f t="shared" si="116"/>
        <v>527.40000000000009</v>
      </c>
      <c r="Y803" s="16">
        <f t="shared" si="118"/>
        <v>5273.77</v>
      </c>
      <c r="Z803" s="16">
        <f t="shared" si="119"/>
        <v>527.40000000000009</v>
      </c>
      <c r="AA803" s="16">
        <f t="shared" si="120"/>
        <v>4746.3700000000008</v>
      </c>
      <c r="AB803" s="16">
        <f t="shared" si="121"/>
        <v>527.40000000000009</v>
      </c>
      <c r="AC803" s="16">
        <f t="shared" si="122"/>
        <v>4218.9700000000012</v>
      </c>
    </row>
    <row r="804" spans="1:29" s="8" customFormat="1" ht="12" hidden="1" outlineLevel="1" x14ac:dyDescent="0.2">
      <c r="A804" s="12" t="s">
        <v>3769</v>
      </c>
      <c r="B804" s="13" t="s">
        <v>3770</v>
      </c>
      <c r="C804" s="14">
        <v>44542</v>
      </c>
      <c r="D804" s="12" t="s">
        <v>19</v>
      </c>
      <c r="E804" s="13">
        <v>192</v>
      </c>
      <c r="F804" s="13">
        <v>156</v>
      </c>
      <c r="G804" s="16">
        <v>8438.17</v>
      </c>
      <c r="H804" s="16">
        <v>8438.17</v>
      </c>
      <c r="I804" s="16">
        <v>1054.8</v>
      </c>
      <c r="J804" s="16">
        <v>7383.37</v>
      </c>
      <c r="K804" s="15"/>
      <c r="L804" s="17">
        <v>527.4</v>
      </c>
      <c r="M804" s="15"/>
      <c r="N804" s="15"/>
      <c r="O804" s="16">
        <v>8438.17</v>
      </c>
      <c r="P804" s="16">
        <v>1582.2</v>
      </c>
      <c r="Q804" s="16">
        <v>6855.97</v>
      </c>
      <c r="R804" s="16">
        <v>43.95</v>
      </c>
      <c r="S804" s="16">
        <v>43.95</v>
      </c>
      <c r="T804" s="16">
        <f t="shared" si="114"/>
        <v>527.40000000000009</v>
      </c>
      <c r="U804" s="16">
        <f t="shared" si="115"/>
        <v>6328.57</v>
      </c>
      <c r="V804" s="16">
        <f t="shared" si="116"/>
        <v>527.40000000000009</v>
      </c>
      <c r="W804" s="16">
        <f t="shared" si="117"/>
        <v>5801.17</v>
      </c>
      <c r="X804" s="16">
        <f t="shared" si="116"/>
        <v>527.40000000000009</v>
      </c>
      <c r="Y804" s="16">
        <f t="shared" si="118"/>
        <v>5273.77</v>
      </c>
      <c r="Z804" s="16">
        <f t="shared" si="119"/>
        <v>527.40000000000009</v>
      </c>
      <c r="AA804" s="16">
        <f t="shared" si="120"/>
        <v>4746.3700000000008</v>
      </c>
      <c r="AB804" s="16">
        <f t="shared" si="121"/>
        <v>527.40000000000009</v>
      </c>
      <c r="AC804" s="16">
        <f t="shared" si="122"/>
        <v>4218.9700000000012</v>
      </c>
    </row>
    <row r="805" spans="1:29" s="8" customFormat="1" ht="12" hidden="1" outlineLevel="1" x14ac:dyDescent="0.2">
      <c r="A805" s="12" t="s">
        <v>3771</v>
      </c>
      <c r="B805" s="13" t="s">
        <v>3772</v>
      </c>
      <c r="C805" s="14">
        <v>44542</v>
      </c>
      <c r="D805" s="12" t="s">
        <v>19</v>
      </c>
      <c r="E805" s="13">
        <v>192</v>
      </c>
      <c r="F805" s="13">
        <v>156</v>
      </c>
      <c r="G805" s="16">
        <v>8438.17</v>
      </c>
      <c r="H805" s="16">
        <v>8438.17</v>
      </c>
      <c r="I805" s="16">
        <v>1054.8</v>
      </c>
      <c r="J805" s="16">
        <v>7383.37</v>
      </c>
      <c r="K805" s="15"/>
      <c r="L805" s="17">
        <v>527.4</v>
      </c>
      <c r="M805" s="15"/>
      <c r="N805" s="15"/>
      <c r="O805" s="16">
        <v>8438.17</v>
      </c>
      <c r="P805" s="16">
        <v>1582.2</v>
      </c>
      <c r="Q805" s="16">
        <v>6855.97</v>
      </c>
      <c r="R805" s="16">
        <v>43.95</v>
      </c>
      <c r="S805" s="16">
        <v>43.95</v>
      </c>
      <c r="T805" s="16">
        <f t="shared" si="114"/>
        <v>527.40000000000009</v>
      </c>
      <c r="U805" s="16">
        <f t="shared" si="115"/>
        <v>6328.57</v>
      </c>
      <c r="V805" s="16">
        <f t="shared" si="116"/>
        <v>527.40000000000009</v>
      </c>
      <c r="W805" s="16">
        <f t="shared" si="117"/>
        <v>5801.17</v>
      </c>
      <c r="X805" s="16">
        <f t="shared" si="116"/>
        <v>527.40000000000009</v>
      </c>
      <c r="Y805" s="16">
        <f t="shared" si="118"/>
        <v>5273.77</v>
      </c>
      <c r="Z805" s="16">
        <f t="shared" si="119"/>
        <v>527.40000000000009</v>
      </c>
      <c r="AA805" s="16">
        <f t="shared" si="120"/>
        <v>4746.3700000000008</v>
      </c>
      <c r="AB805" s="16">
        <f t="shared" si="121"/>
        <v>527.40000000000009</v>
      </c>
      <c r="AC805" s="16">
        <f t="shared" si="122"/>
        <v>4218.9700000000012</v>
      </c>
    </row>
    <row r="806" spans="1:29" s="8" customFormat="1" ht="12" hidden="1" outlineLevel="1" x14ac:dyDescent="0.2">
      <c r="A806" s="12" t="s">
        <v>3773</v>
      </c>
      <c r="B806" s="13" t="s">
        <v>3774</v>
      </c>
      <c r="C806" s="14">
        <v>44542</v>
      </c>
      <c r="D806" s="12" t="s">
        <v>19</v>
      </c>
      <c r="E806" s="13">
        <v>192</v>
      </c>
      <c r="F806" s="13">
        <v>156</v>
      </c>
      <c r="G806" s="16">
        <v>8438.17</v>
      </c>
      <c r="H806" s="16">
        <v>8438.17</v>
      </c>
      <c r="I806" s="16">
        <v>1054.8</v>
      </c>
      <c r="J806" s="16">
        <v>7383.37</v>
      </c>
      <c r="K806" s="15"/>
      <c r="L806" s="17">
        <v>527.4</v>
      </c>
      <c r="M806" s="15"/>
      <c r="N806" s="15"/>
      <c r="O806" s="16">
        <v>8438.17</v>
      </c>
      <c r="P806" s="16">
        <v>1582.2</v>
      </c>
      <c r="Q806" s="16">
        <v>6855.97</v>
      </c>
      <c r="R806" s="16">
        <v>43.95</v>
      </c>
      <c r="S806" s="16">
        <v>43.95</v>
      </c>
      <c r="T806" s="16">
        <f t="shared" si="114"/>
        <v>527.40000000000009</v>
      </c>
      <c r="U806" s="16">
        <f t="shared" si="115"/>
        <v>6328.57</v>
      </c>
      <c r="V806" s="16">
        <f t="shared" si="116"/>
        <v>527.40000000000009</v>
      </c>
      <c r="W806" s="16">
        <f t="shared" si="117"/>
        <v>5801.17</v>
      </c>
      <c r="X806" s="16">
        <f t="shared" si="116"/>
        <v>527.40000000000009</v>
      </c>
      <c r="Y806" s="16">
        <f t="shared" si="118"/>
        <v>5273.77</v>
      </c>
      <c r="Z806" s="16">
        <f t="shared" si="119"/>
        <v>527.40000000000009</v>
      </c>
      <c r="AA806" s="16">
        <f t="shared" si="120"/>
        <v>4746.3700000000008</v>
      </c>
      <c r="AB806" s="16">
        <f t="shared" si="121"/>
        <v>527.40000000000009</v>
      </c>
      <c r="AC806" s="16">
        <f t="shared" si="122"/>
        <v>4218.9700000000012</v>
      </c>
    </row>
    <row r="807" spans="1:29" s="8" customFormat="1" ht="12" hidden="1" outlineLevel="1" x14ac:dyDescent="0.2">
      <c r="A807" s="12" t="s">
        <v>3775</v>
      </c>
      <c r="B807" s="13" t="s">
        <v>3776</v>
      </c>
      <c r="C807" s="14">
        <v>44542</v>
      </c>
      <c r="D807" s="12" t="s">
        <v>19</v>
      </c>
      <c r="E807" s="13">
        <v>192</v>
      </c>
      <c r="F807" s="13">
        <v>156</v>
      </c>
      <c r="G807" s="16">
        <v>8438.17</v>
      </c>
      <c r="H807" s="16">
        <v>8438.17</v>
      </c>
      <c r="I807" s="16">
        <v>1054.8</v>
      </c>
      <c r="J807" s="16">
        <v>7383.37</v>
      </c>
      <c r="K807" s="15"/>
      <c r="L807" s="17">
        <v>527.4</v>
      </c>
      <c r="M807" s="15"/>
      <c r="N807" s="15"/>
      <c r="O807" s="16">
        <v>8438.17</v>
      </c>
      <c r="P807" s="16">
        <v>1582.2</v>
      </c>
      <c r="Q807" s="16">
        <v>6855.97</v>
      </c>
      <c r="R807" s="16">
        <v>43.95</v>
      </c>
      <c r="S807" s="16">
        <v>43.95</v>
      </c>
      <c r="T807" s="16">
        <f t="shared" si="114"/>
        <v>527.40000000000009</v>
      </c>
      <c r="U807" s="16">
        <f t="shared" si="115"/>
        <v>6328.57</v>
      </c>
      <c r="V807" s="16">
        <f t="shared" si="116"/>
        <v>527.40000000000009</v>
      </c>
      <c r="W807" s="16">
        <f t="shared" si="117"/>
        <v>5801.17</v>
      </c>
      <c r="X807" s="16">
        <f t="shared" si="116"/>
        <v>527.40000000000009</v>
      </c>
      <c r="Y807" s="16">
        <f t="shared" si="118"/>
        <v>5273.77</v>
      </c>
      <c r="Z807" s="16">
        <f t="shared" si="119"/>
        <v>527.40000000000009</v>
      </c>
      <c r="AA807" s="16">
        <f t="shared" si="120"/>
        <v>4746.3700000000008</v>
      </c>
      <c r="AB807" s="16">
        <f t="shared" si="121"/>
        <v>527.40000000000009</v>
      </c>
      <c r="AC807" s="16">
        <f t="shared" si="122"/>
        <v>4218.9700000000012</v>
      </c>
    </row>
    <row r="808" spans="1:29" s="8" customFormat="1" ht="12" hidden="1" outlineLevel="1" x14ac:dyDescent="0.2">
      <c r="A808" s="12" t="s">
        <v>3777</v>
      </c>
      <c r="B808" s="13" t="s">
        <v>3778</v>
      </c>
      <c r="C808" s="14">
        <v>44542</v>
      </c>
      <c r="D808" s="12" t="s">
        <v>19</v>
      </c>
      <c r="E808" s="13">
        <v>192</v>
      </c>
      <c r="F808" s="13">
        <v>156</v>
      </c>
      <c r="G808" s="16">
        <v>8438.17</v>
      </c>
      <c r="H808" s="16">
        <v>8438.17</v>
      </c>
      <c r="I808" s="16">
        <v>1054.8</v>
      </c>
      <c r="J808" s="16">
        <v>7383.37</v>
      </c>
      <c r="K808" s="15"/>
      <c r="L808" s="17">
        <v>527.4</v>
      </c>
      <c r="M808" s="15"/>
      <c r="N808" s="15"/>
      <c r="O808" s="16">
        <v>8438.17</v>
      </c>
      <c r="P808" s="16">
        <v>1582.2</v>
      </c>
      <c r="Q808" s="16">
        <v>6855.97</v>
      </c>
      <c r="R808" s="16">
        <v>43.95</v>
      </c>
      <c r="S808" s="16">
        <v>43.95</v>
      </c>
      <c r="T808" s="16">
        <f t="shared" si="114"/>
        <v>527.40000000000009</v>
      </c>
      <c r="U808" s="16">
        <f t="shared" si="115"/>
        <v>6328.57</v>
      </c>
      <c r="V808" s="16">
        <f t="shared" si="116"/>
        <v>527.40000000000009</v>
      </c>
      <c r="W808" s="16">
        <f t="shared" si="117"/>
        <v>5801.17</v>
      </c>
      <c r="X808" s="16">
        <f t="shared" si="116"/>
        <v>527.40000000000009</v>
      </c>
      <c r="Y808" s="16">
        <f t="shared" si="118"/>
        <v>5273.77</v>
      </c>
      <c r="Z808" s="16">
        <f t="shared" si="119"/>
        <v>527.40000000000009</v>
      </c>
      <c r="AA808" s="16">
        <f t="shared" si="120"/>
        <v>4746.3700000000008</v>
      </c>
      <c r="AB808" s="16">
        <f t="shared" si="121"/>
        <v>527.40000000000009</v>
      </c>
      <c r="AC808" s="16">
        <f t="shared" si="122"/>
        <v>4218.9700000000012</v>
      </c>
    </row>
    <row r="809" spans="1:29" s="8" customFormat="1" ht="12" hidden="1" outlineLevel="1" x14ac:dyDescent="0.2">
      <c r="A809" s="12" t="s">
        <v>3779</v>
      </c>
      <c r="B809" s="13" t="s">
        <v>3780</v>
      </c>
      <c r="C809" s="14">
        <v>44542</v>
      </c>
      <c r="D809" s="12" t="s">
        <v>19</v>
      </c>
      <c r="E809" s="13">
        <v>192</v>
      </c>
      <c r="F809" s="13">
        <v>156</v>
      </c>
      <c r="G809" s="16">
        <v>8438.17</v>
      </c>
      <c r="H809" s="16">
        <v>8438.17</v>
      </c>
      <c r="I809" s="16">
        <v>1054.8</v>
      </c>
      <c r="J809" s="16">
        <v>7383.37</v>
      </c>
      <c r="K809" s="15"/>
      <c r="L809" s="17">
        <v>527.4</v>
      </c>
      <c r="M809" s="15"/>
      <c r="N809" s="15"/>
      <c r="O809" s="16">
        <v>8438.17</v>
      </c>
      <c r="P809" s="16">
        <v>1582.2</v>
      </c>
      <c r="Q809" s="16">
        <v>6855.97</v>
      </c>
      <c r="R809" s="16">
        <v>43.95</v>
      </c>
      <c r="S809" s="16">
        <v>43.95</v>
      </c>
      <c r="T809" s="16">
        <f t="shared" si="114"/>
        <v>527.40000000000009</v>
      </c>
      <c r="U809" s="16">
        <f t="shared" si="115"/>
        <v>6328.57</v>
      </c>
      <c r="V809" s="16">
        <f t="shared" si="116"/>
        <v>527.40000000000009</v>
      </c>
      <c r="W809" s="16">
        <f t="shared" si="117"/>
        <v>5801.17</v>
      </c>
      <c r="X809" s="16">
        <f t="shared" si="116"/>
        <v>527.40000000000009</v>
      </c>
      <c r="Y809" s="16">
        <f t="shared" si="118"/>
        <v>5273.77</v>
      </c>
      <c r="Z809" s="16">
        <f t="shared" si="119"/>
        <v>527.40000000000009</v>
      </c>
      <c r="AA809" s="16">
        <f t="shared" si="120"/>
        <v>4746.3700000000008</v>
      </c>
      <c r="AB809" s="16">
        <f t="shared" si="121"/>
        <v>527.40000000000009</v>
      </c>
      <c r="AC809" s="16">
        <f t="shared" si="122"/>
        <v>4218.9700000000012</v>
      </c>
    </row>
    <row r="810" spans="1:29" s="8" customFormat="1" ht="12" hidden="1" outlineLevel="1" x14ac:dyDescent="0.2">
      <c r="A810" s="12" t="s">
        <v>3781</v>
      </c>
      <c r="B810" s="13" t="s">
        <v>3782</v>
      </c>
      <c r="C810" s="14">
        <v>44542</v>
      </c>
      <c r="D810" s="12" t="s">
        <v>19</v>
      </c>
      <c r="E810" s="13">
        <v>192</v>
      </c>
      <c r="F810" s="13">
        <v>156</v>
      </c>
      <c r="G810" s="16">
        <v>8438.17</v>
      </c>
      <c r="H810" s="16">
        <v>8438.17</v>
      </c>
      <c r="I810" s="16">
        <v>1054.8</v>
      </c>
      <c r="J810" s="16">
        <v>7383.37</v>
      </c>
      <c r="K810" s="15"/>
      <c r="L810" s="17">
        <v>527.4</v>
      </c>
      <c r="M810" s="15"/>
      <c r="N810" s="15"/>
      <c r="O810" s="16">
        <v>8438.17</v>
      </c>
      <c r="P810" s="16">
        <v>1582.2</v>
      </c>
      <c r="Q810" s="16">
        <v>6855.97</v>
      </c>
      <c r="R810" s="16">
        <v>43.95</v>
      </c>
      <c r="S810" s="16">
        <v>43.95</v>
      </c>
      <c r="T810" s="16">
        <f t="shared" si="114"/>
        <v>527.40000000000009</v>
      </c>
      <c r="U810" s="16">
        <f t="shared" si="115"/>
        <v>6328.57</v>
      </c>
      <c r="V810" s="16">
        <f t="shared" si="116"/>
        <v>527.40000000000009</v>
      </c>
      <c r="W810" s="16">
        <f t="shared" si="117"/>
        <v>5801.17</v>
      </c>
      <c r="X810" s="16">
        <f t="shared" si="116"/>
        <v>527.40000000000009</v>
      </c>
      <c r="Y810" s="16">
        <f t="shared" si="118"/>
        <v>5273.77</v>
      </c>
      <c r="Z810" s="16">
        <f t="shared" si="119"/>
        <v>527.40000000000009</v>
      </c>
      <c r="AA810" s="16">
        <f t="shared" si="120"/>
        <v>4746.3700000000008</v>
      </c>
      <c r="AB810" s="16">
        <f t="shared" si="121"/>
        <v>527.40000000000009</v>
      </c>
      <c r="AC810" s="16">
        <f t="shared" si="122"/>
        <v>4218.9700000000012</v>
      </c>
    </row>
    <row r="811" spans="1:29" s="8" customFormat="1" ht="12" hidden="1" outlineLevel="1" x14ac:dyDescent="0.2">
      <c r="A811" s="12" t="s">
        <v>3783</v>
      </c>
      <c r="B811" s="13" t="s">
        <v>3784</v>
      </c>
      <c r="C811" s="14">
        <v>44542</v>
      </c>
      <c r="D811" s="12" t="s">
        <v>19</v>
      </c>
      <c r="E811" s="13">
        <v>192</v>
      </c>
      <c r="F811" s="13">
        <v>156</v>
      </c>
      <c r="G811" s="16">
        <v>8438.17</v>
      </c>
      <c r="H811" s="16">
        <v>8438.17</v>
      </c>
      <c r="I811" s="16">
        <v>1054.8</v>
      </c>
      <c r="J811" s="16">
        <v>7383.37</v>
      </c>
      <c r="K811" s="15"/>
      <c r="L811" s="17">
        <v>527.4</v>
      </c>
      <c r="M811" s="15"/>
      <c r="N811" s="15"/>
      <c r="O811" s="16">
        <v>8438.17</v>
      </c>
      <c r="P811" s="16">
        <v>1582.2</v>
      </c>
      <c r="Q811" s="16">
        <v>6855.97</v>
      </c>
      <c r="R811" s="16">
        <v>43.95</v>
      </c>
      <c r="S811" s="16">
        <v>43.95</v>
      </c>
      <c r="T811" s="16">
        <f t="shared" si="114"/>
        <v>527.40000000000009</v>
      </c>
      <c r="U811" s="16">
        <f t="shared" si="115"/>
        <v>6328.57</v>
      </c>
      <c r="V811" s="16">
        <f t="shared" si="116"/>
        <v>527.40000000000009</v>
      </c>
      <c r="W811" s="16">
        <f t="shared" si="117"/>
        <v>5801.17</v>
      </c>
      <c r="X811" s="16">
        <f t="shared" si="116"/>
        <v>527.40000000000009</v>
      </c>
      <c r="Y811" s="16">
        <f t="shared" si="118"/>
        <v>5273.77</v>
      </c>
      <c r="Z811" s="16">
        <f t="shared" si="119"/>
        <v>527.40000000000009</v>
      </c>
      <c r="AA811" s="16">
        <f t="shared" si="120"/>
        <v>4746.3700000000008</v>
      </c>
      <c r="AB811" s="16">
        <f t="shared" si="121"/>
        <v>527.40000000000009</v>
      </c>
      <c r="AC811" s="16">
        <f t="shared" si="122"/>
        <v>4218.9700000000012</v>
      </c>
    </row>
    <row r="812" spans="1:29" s="8" customFormat="1" ht="12" hidden="1" outlineLevel="1" x14ac:dyDescent="0.2">
      <c r="A812" s="12" t="s">
        <v>3785</v>
      </c>
      <c r="B812" s="13" t="s">
        <v>3786</v>
      </c>
      <c r="C812" s="14">
        <v>44542</v>
      </c>
      <c r="D812" s="12" t="s">
        <v>19</v>
      </c>
      <c r="E812" s="13">
        <v>192</v>
      </c>
      <c r="F812" s="13">
        <v>156</v>
      </c>
      <c r="G812" s="16">
        <v>8438.17</v>
      </c>
      <c r="H812" s="16">
        <v>8438.17</v>
      </c>
      <c r="I812" s="16">
        <v>1054.8</v>
      </c>
      <c r="J812" s="16">
        <v>7383.37</v>
      </c>
      <c r="K812" s="15"/>
      <c r="L812" s="17">
        <v>527.4</v>
      </c>
      <c r="M812" s="15"/>
      <c r="N812" s="15"/>
      <c r="O812" s="16">
        <v>8438.17</v>
      </c>
      <c r="P812" s="16">
        <v>1582.2</v>
      </c>
      <c r="Q812" s="16">
        <v>6855.97</v>
      </c>
      <c r="R812" s="16">
        <v>43.95</v>
      </c>
      <c r="S812" s="16">
        <v>43.95</v>
      </c>
      <c r="T812" s="16">
        <f t="shared" si="114"/>
        <v>527.40000000000009</v>
      </c>
      <c r="U812" s="16">
        <f t="shared" si="115"/>
        <v>6328.57</v>
      </c>
      <c r="V812" s="16">
        <f t="shared" si="116"/>
        <v>527.40000000000009</v>
      </c>
      <c r="W812" s="16">
        <f t="shared" si="117"/>
        <v>5801.17</v>
      </c>
      <c r="X812" s="16">
        <f t="shared" si="116"/>
        <v>527.40000000000009</v>
      </c>
      <c r="Y812" s="16">
        <f t="shared" si="118"/>
        <v>5273.77</v>
      </c>
      <c r="Z812" s="16">
        <f t="shared" si="119"/>
        <v>527.40000000000009</v>
      </c>
      <c r="AA812" s="16">
        <f t="shared" si="120"/>
        <v>4746.3700000000008</v>
      </c>
      <c r="AB812" s="16">
        <f t="shared" si="121"/>
        <v>527.40000000000009</v>
      </c>
      <c r="AC812" s="16">
        <f t="shared" si="122"/>
        <v>4218.9700000000012</v>
      </c>
    </row>
    <row r="813" spans="1:29" s="8" customFormat="1" ht="12" hidden="1" outlineLevel="1" x14ac:dyDescent="0.2">
      <c r="A813" s="12" t="s">
        <v>3787</v>
      </c>
      <c r="B813" s="13" t="s">
        <v>3788</v>
      </c>
      <c r="C813" s="14">
        <v>44542</v>
      </c>
      <c r="D813" s="12" t="s">
        <v>19</v>
      </c>
      <c r="E813" s="13">
        <v>192</v>
      </c>
      <c r="F813" s="13">
        <v>156</v>
      </c>
      <c r="G813" s="16">
        <v>8438.17</v>
      </c>
      <c r="H813" s="16">
        <v>8438.17</v>
      </c>
      <c r="I813" s="16">
        <v>1054.8</v>
      </c>
      <c r="J813" s="16">
        <v>7383.37</v>
      </c>
      <c r="K813" s="15"/>
      <c r="L813" s="17">
        <v>527.4</v>
      </c>
      <c r="M813" s="15"/>
      <c r="N813" s="15"/>
      <c r="O813" s="16">
        <v>8438.17</v>
      </c>
      <c r="P813" s="16">
        <v>1582.2</v>
      </c>
      <c r="Q813" s="16">
        <v>6855.97</v>
      </c>
      <c r="R813" s="16">
        <v>43.95</v>
      </c>
      <c r="S813" s="16">
        <v>43.95</v>
      </c>
      <c r="T813" s="16">
        <f t="shared" si="114"/>
        <v>527.40000000000009</v>
      </c>
      <c r="U813" s="16">
        <f t="shared" si="115"/>
        <v>6328.57</v>
      </c>
      <c r="V813" s="16">
        <f t="shared" si="116"/>
        <v>527.40000000000009</v>
      </c>
      <c r="W813" s="16">
        <f t="shared" si="117"/>
        <v>5801.17</v>
      </c>
      <c r="X813" s="16">
        <f t="shared" si="116"/>
        <v>527.40000000000009</v>
      </c>
      <c r="Y813" s="16">
        <f t="shared" si="118"/>
        <v>5273.77</v>
      </c>
      <c r="Z813" s="16">
        <f t="shared" si="119"/>
        <v>527.40000000000009</v>
      </c>
      <c r="AA813" s="16">
        <f t="shared" si="120"/>
        <v>4746.3700000000008</v>
      </c>
      <c r="AB813" s="16">
        <f t="shared" si="121"/>
        <v>527.40000000000009</v>
      </c>
      <c r="AC813" s="16">
        <f t="shared" si="122"/>
        <v>4218.9700000000012</v>
      </c>
    </row>
    <row r="814" spans="1:29" s="8" customFormat="1" ht="12" hidden="1" outlineLevel="1" x14ac:dyDescent="0.2">
      <c r="A814" s="12" t="s">
        <v>3789</v>
      </c>
      <c r="B814" s="13" t="s">
        <v>3790</v>
      </c>
      <c r="C814" s="14">
        <v>44542</v>
      </c>
      <c r="D814" s="12" t="s">
        <v>19</v>
      </c>
      <c r="E814" s="13">
        <v>192</v>
      </c>
      <c r="F814" s="13">
        <v>156</v>
      </c>
      <c r="G814" s="16">
        <v>8438.17</v>
      </c>
      <c r="H814" s="16">
        <v>8438.17</v>
      </c>
      <c r="I814" s="16">
        <v>1054.8</v>
      </c>
      <c r="J814" s="16">
        <v>7383.37</v>
      </c>
      <c r="K814" s="15"/>
      <c r="L814" s="17">
        <v>527.4</v>
      </c>
      <c r="M814" s="15"/>
      <c r="N814" s="15"/>
      <c r="O814" s="16">
        <v>8438.17</v>
      </c>
      <c r="P814" s="16">
        <v>1582.2</v>
      </c>
      <c r="Q814" s="16">
        <v>6855.97</v>
      </c>
      <c r="R814" s="16">
        <v>43.95</v>
      </c>
      <c r="S814" s="16">
        <v>43.95</v>
      </c>
      <c r="T814" s="16">
        <f t="shared" si="114"/>
        <v>527.40000000000009</v>
      </c>
      <c r="U814" s="16">
        <f t="shared" si="115"/>
        <v>6328.57</v>
      </c>
      <c r="V814" s="16">
        <f t="shared" si="116"/>
        <v>527.40000000000009</v>
      </c>
      <c r="W814" s="16">
        <f t="shared" si="117"/>
        <v>5801.17</v>
      </c>
      <c r="X814" s="16">
        <f t="shared" si="116"/>
        <v>527.40000000000009</v>
      </c>
      <c r="Y814" s="16">
        <f t="shared" si="118"/>
        <v>5273.77</v>
      </c>
      <c r="Z814" s="16">
        <f t="shared" si="119"/>
        <v>527.40000000000009</v>
      </c>
      <c r="AA814" s="16">
        <f t="shared" si="120"/>
        <v>4746.3700000000008</v>
      </c>
      <c r="AB814" s="16">
        <f t="shared" si="121"/>
        <v>527.40000000000009</v>
      </c>
      <c r="AC814" s="16">
        <f t="shared" si="122"/>
        <v>4218.9700000000012</v>
      </c>
    </row>
    <row r="815" spans="1:29" s="8" customFormat="1" ht="12" hidden="1" outlineLevel="1" x14ac:dyDescent="0.2">
      <c r="A815" s="12" t="s">
        <v>3791</v>
      </c>
      <c r="B815" s="13" t="s">
        <v>3792</v>
      </c>
      <c r="C815" s="14">
        <v>44542</v>
      </c>
      <c r="D815" s="12" t="s">
        <v>19</v>
      </c>
      <c r="E815" s="13">
        <v>192</v>
      </c>
      <c r="F815" s="13">
        <v>156</v>
      </c>
      <c r="G815" s="16">
        <v>8438.17</v>
      </c>
      <c r="H815" s="16">
        <v>8438.17</v>
      </c>
      <c r="I815" s="16">
        <v>1054.8</v>
      </c>
      <c r="J815" s="16">
        <v>7383.37</v>
      </c>
      <c r="K815" s="15"/>
      <c r="L815" s="17">
        <v>527.4</v>
      </c>
      <c r="M815" s="15"/>
      <c r="N815" s="15"/>
      <c r="O815" s="16">
        <v>8438.17</v>
      </c>
      <c r="P815" s="16">
        <v>1582.2</v>
      </c>
      <c r="Q815" s="16">
        <v>6855.97</v>
      </c>
      <c r="R815" s="16">
        <v>43.95</v>
      </c>
      <c r="S815" s="16">
        <v>43.95</v>
      </c>
      <c r="T815" s="16">
        <f t="shared" si="114"/>
        <v>527.40000000000009</v>
      </c>
      <c r="U815" s="16">
        <f t="shared" si="115"/>
        <v>6328.57</v>
      </c>
      <c r="V815" s="16">
        <f t="shared" si="116"/>
        <v>527.40000000000009</v>
      </c>
      <c r="W815" s="16">
        <f t="shared" si="117"/>
        <v>5801.17</v>
      </c>
      <c r="X815" s="16">
        <f t="shared" si="116"/>
        <v>527.40000000000009</v>
      </c>
      <c r="Y815" s="16">
        <f t="shared" si="118"/>
        <v>5273.77</v>
      </c>
      <c r="Z815" s="16">
        <f t="shared" si="119"/>
        <v>527.40000000000009</v>
      </c>
      <c r="AA815" s="16">
        <f t="shared" si="120"/>
        <v>4746.3700000000008</v>
      </c>
      <c r="AB815" s="16">
        <f t="shared" si="121"/>
        <v>527.40000000000009</v>
      </c>
      <c r="AC815" s="16">
        <f t="shared" si="122"/>
        <v>4218.9700000000012</v>
      </c>
    </row>
    <row r="816" spans="1:29" s="8" customFormat="1" ht="12" hidden="1" outlineLevel="1" x14ac:dyDescent="0.2">
      <c r="A816" s="12" t="s">
        <v>3793</v>
      </c>
      <c r="B816" s="13" t="s">
        <v>3794</v>
      </c>
      <c r="C816" s="14">
        <v>44542</v>
      </c>
      <c r="D816" s="12" t="s">
        <v>19</v>
      </c>
      <c r="E816" s="13">
        <v>192</v>
      </c>
      <c r="F816" s="13">
        <v>156</v>
      </c>
      <c r="G816" s="16">
        <v>8438.17</v>
      </c>
      <c r="H816" s="16">
        <v>8438.17</v>
      </c>
      <c r="I816" s="16">
        <v>1054.8</v>
      </c>
      <c r="J816" s="16">
        <v>7383.37</v>
      </c>
      <c r="K816" s="15"/>
      <c r="L816" s="17">
        <v>527.4</v>
      </c>
      <c r="M816" s="15"/>
      <c r="N816" s="15"/>
      <c r="O816" s="16">
        <v>8438.17</v>
      </c>
      <c r="P816" s="16">
        <v>1582.2</v>
      </c>
      <c r="Q816" s="16">
        <v>6855.97</v>
      </c>
      <c r="R816" s="16">
        <v>43.95</v>
      </c>
      <c r="S816" s="16">
        <v>43.95</v>
      </c>
      <c r="T816" s="16">
        <f t="shared" si="114"/>
        <v>527.40000000000009</v>
      </c>
      <c r="U816" s="16">
        <f t="shared" si="115"/>
        <v>6328.57</v>
      </c>
      <c r="V816" s="16">
        <f t="shared" si="116"/>
        <v>527.40000000000009</v>
      </c>
      <c r="W816" s="16">
        <f t="shared" si="117"/>
        <v>5801.17</v>
      </c>
      <c r="X816" s="16">
        <f t="shared" si="116"/>
        <v>527.40000000000009</v>
      </c>
      <c r="Y816" s="16">
        <f t="shared" si="118"/>
        <v>5273.77</v>
      </c>
      <c r="Z816" s="16">
        <f t="shared" si="119"/>
        <v>527.40000000000009</v>
      </c>
      <c r="AA816" s="16">
        <f t="shared" si="120"/>
        <v>4746.3700000000008</v>
      </c>
      <c r="AB816" s="16">
        <f t="shared" si="121"/>
        <v>527.40000000000009</v>
      </c>
      <c r="AC816" s="16">
        <f t="shared" si="122"/>
        <v>4218.9700000000012</v>
      </c>
    </row>
    <row r="817" spans="1:29" s="8" customFormat="1" ht="12" hidden="1" outlineLevel="1" x14ac:dyDescent="0.2">
      <c r="A817" s="12" t="s">
        <v>3795</v>
      </c>
      <c r="B817" s="13" t="s">
        <v>3796</v>
      </c>
      <c r="C817" s="14">
        <v>44542</v>
      </c>
      <c r="D817" s="12" t="s">
        <v>19</v>
      </c>
      <c r="E817" s="13">
        <v>192</v>
      </c>
      <c r="F817" s="13">
        <v>156</v>
      </c>
      <c r="G817" s="16">
        <v>8438.17</v>
      </c>
      <c r="H817" s="16">
        <v>8438.17</v>
      </c>
      <c r="I817" s="16">
        <v>1054.8</v>
      </c>
      <c r="J817" s="16">
        <v>7383.37</v>
      </c>
      <c r="K817" s="15"/>
      <c r="L817" s="17">
        <v>527.4</v>
      </c>
      <c r="M817" s="15"/>
      <c r="N817" s="15"/>
      <c r="O817" s="16">
        <v>8438.17</v>
      </c>
      <c r="P817" s="16">
        <v>1582.2</v>
      </c>
      <c r="Q817" s="16">
        <v>6855.97</v>
      </c>
      <c r="R817" s="16">
        <v>43.95</v>
      </c>
      <c r="S817" s="16">
        <v>43.95</v>
      </c>
      <c r="T817" s="16">
        <f t="shared" ref="T817:T880" si="123">IF($S817*12&gt;Q817,Q817,$S817*12)</f>
        <v>527.40000000000009</v>
      </c>
      <c r="U817" s="16">
        <f t="shared" ref="U817:U880" si="124">Q817-T817</f>
        <v>6328.57</v>
      </c>
      <c r="V817" s="16">
        <f t="shared" ref="V817:X880" si="125">IF($S817*12&gt;U817,U817,$S817*12)</f>
        <v>527.40000000000009</v>
      </c>
      <c r="W817" s="16">
        <f t="shared" ref="W817:W880" si="126">U817-V817</f>
        <v>5801.17</v>
      </c>
      <c r="X817" s="16">
        <f t="shared" si="125"/>
        <v>527.40000000000009</v>
      </c>
      <c r="Y817" s="16">
        <f t="shared" ref="Y817:Y880" si="127">W817-X817</f>
        <v>5273.77</v>
      </c>
      <c r="Z817" s="16">
        <f t="shared" ref="Z817:Z880" si="128">IF($S817*12&gt;Y817,Y817,$S817*12)</f>
        <v>527.40000000000009</v>
      </c>
      <c r="AA817" s="16">
        <f t="shared" ref="AA817:AA880" si="129">Y817-Z817</f>
        <v>4746.3700000000008</v>
      </c>
      <c r="AB817" s="16">
        <f t="shared" ref="AB817:AB880" si="130">IF($S817*12&gt;AA817,AA817,$S817*12)</f>
        <v>527.40000000000009</v>
      </c>
      <c r="AC817" s="16">
        <f t="shared" ref="AC817:AC880" si="131">AA817-AB817</f>
        <v>4218.9700000000012</v>
      </c>
    </row>
    <row r="818" spans="1:29" s="8" customFormat="1" ht="12" hidden="1" outlineLevel="1" x14ac:dyDescent="0.2">
      <c r="A818" s="12" t="s">
        <v>3797</v>
      </c>
      <c r="B818" s="13" t="s">
        <v>3798</v>
      </c>
      <c r="C818" s="14">
        <v>44542</v>
      </c>
      <c r="D818" s="12" t="s">
        <v>19</v>
      </c>
      <c r="E818" s="13">
        <v>192</v>
      </c>
      <c r="F818" s="13">
        <v>156</v>
      </c>
      <c r="G818" s="16">
        <v>8438.17</v>
      </c>
      <c r="H818" s="16">
        <v>8438.17</v>
      </c>
      <c r="I818" s="16">
        <v>1054.8</v>
      </c>
      <c r="J818" s="16">
        <v>7383.37</v>
      </c>
      <c r="K818" s="15"/>
      <c r="L818" s="17">
        <v>527.4</v>
      </c>
      <c r="M818" s="15"/>
      <c r="N818" s="15"/>
      <c r="O818" s="16">
        <v>8438.17</v>
      </c>
      <c r="P818" s="16">
        <v>1582.2</v>
      </c>
      <c r="Q818" s="16">
        <v>6855.97</v>
      </c>
      <c r="R818" s="16">
        <v>43.95</v>
      </c>
      <c r="S818" s="16">
        <v>43.95</v>
      </c>
      <c r="T818" s="16">
        <f t="shared" si="123"/>
        <v>527.40000000000009</v>
      </c>
      <c r="U818" s="16">
        <f t="shared" si="124"/>
        <v>6328.57</v>
      </c>
      <c r="V818" s="16">
        <f t="shared" si="125"/>
        <v>527.40000000000009</v>
      </c>
      <c r="W818" s="16">
        <f t="shared" si="126"/>
        <v>5801.17</v>
      </c>
      <c r="X818" s="16">
        <f t="shared" si="125"/>
        <v>527.40000000000009</v>
      </c>
      <c r="Y818" s="16">
        <f t="shared" si="127"/>
        <v>5273.77</v>
      </c>
      <c r="Z818" s="16">
        <f t="shared" si="128"/>
        <v>527.40000000000009</v>
      </c>
      <c r="AA818" s="16">
        <f t="shared" si="129"/>
        <v>4746.3700000000008</v>
      </c>
      <c r="AB818" s="16">
        <f t="shared" si="130"/>
        <v>527.40000000000009</v>
      </c>
      <c r="AC818" s="16">
        <f t="shared" si="131"/>
        <v>4218.9700000000012</v>
      </c>
    </row>
    <row r="819" spans="1:29" s="8" customFormat="1" ht="12" hidden="1" outlineLevel="1" x14ac:dyDescent="0.2">
      <c r="A819" s="12" t="s">
        <v>3799</v>
      </c>
      <c r="B819" s="13" t="s">
        <v>3800</v>
      </c>
      <c r="C819" s="14">
        <v>44542</v>
      </c>
      <c r="D819" s="12" t="s">
        <v>19</v>
      </c>
      <c r="E819" s="13">
        <v>192</v>
      </c>
      <c r="F819" s="13">
        <v>156</v>
      </c>
      <c r="G819" s="16">
        <v>8438.17</v>
      </c>
      <c r="H819" s="16">
        <v>8438.17</v>
      </c>
      <c r="I819" s="16">
        <v>1054.8</v>
      </c>
      <c r="J819" s="16">
        <v>7383.37</v>
      </c>
      <c r="K819" s="15"/>
      <c r="L819" s="17">
        <v>527.4</v>
      </c>
      <c r="M819" s="15"/>
      <c r="N819" s="15"/>
      <c r="O819" s="16">
        <v>8438.17</v>
      </c>
      <c r="P819" s="16">
        <v>1582.2</v>
      </c>
      <c r="Q819" s="16">
        <v>6855.97</v>
      </c>
      <c r="R819" s="16">
        <v>43.95</v>
      </c>
      <c r="S819" s="16">
        <v>43.95</v>
      </c>
      <c r="T819" s="16">
        <f t="shared" si="123"/>
        <v>527.40000000000009</v>
      </c>
      <c r="U819" s="16">
        <f t="shared" si="124"/>
        <v>6328.57</v>
      </c>
      <c r="V819" s="16">
        <f t="shared" si="125"/>
        <v>527.40000000000009</v>
      </c>
      <c r="W819" s="16">
        <f t="shared" si="126"/>
        <v>5801.17</v>
      </c>
      <c r="X819" s="16">
        <f t="shared" si="125"/>
        <v>527.40000000000009</v>
      </c>
      <c r="Y819" s="16">
        <f t="shared" si="127"/>
        <v>5273.77</v>
      </c>
      <c r="Z819" s="16">
        <f t="shared" si="128"/>
        <v>527.40000000000009</v>
      </c>
      <c r="AA819" s="16">
        <f t="shared" si="129"/>
        <v>4746.3700000000008</v>
      </c>
      <c r="AB819" s="16">
        <f t="shared" si="130"/>
        <v>527.40000000000009</v>
      </c>
      <c r="AC819" s="16">
        <f t="shared" si="131"/>
        <v>4218.9700000000012</v>
      </c>
    </row>
    <row r="820" spans="1:29" s="8" customFormat="1" ht="12" hidden="1" outlineLevel="1" x14ac:dyDescent="0.2">
      <c r="A820" s="12" t="s">
        <v>3801</v>
      </c>
      <c r="B820" s="13" t="s">
        <v>3802</v>
      </c>
      <c r="C820" s="14">
        <v>44542</v>
      </c>
      <c r="D820" s="12" t="s">
        <v>19</v>
      </c>
      <c r="E820" s="13">
        <v>192</v>
      </c>
      <c r="F820" s="13">
        <v>156</v>
      </c>
      <c r="G820" s="16">
        <v>8438.17</v>
      </c>
      <c r="H820" s="16">
        <v>8438.17</v>
      </c>
      <c r="I820" s="16">
        <v>1054.8</v>
      </c>
      <c r="J820" s="16">
        <v>7383.37</v>
      </c>
      <c r="K820" s="15"/>
      <c r="L820" s="17">
        <v>527.4</v>
      </c>
      <c r="M820" s="15"/>
      <c r="N820" s="15"/>
      <c r="O820" s="16">
        <v>8438.17</v>
      </c>
      <c r="P820" s="16">
        <v>1582.2</v>
      </c>
      <c r="Q820" s="16">
        <v>6855.97</v>
      </c>
      <c r="R820" s="16">
        <v>43.95</v>
      </c>
      <c r="S820" s="16">
        <v>43.95</v>
      </c>
      <c r="T820" s="16">
        <f t="shared" si="123"/>
        <v>527.40000000000009</v>
      </c>
      <c r="U820" s="16">
        <f t="shared" si="124"/>
        <v>6328.57</v>
      </c>
      <c r="V820" s="16">
        <f t="shared" si="125"/>
        <v>527.40000000000009</v>
      </c>
      <c r="W820" s="16">
        <f t="shared" si="126"/>
        <v>5801.17</v>
      </c>
      <c r="X820" s="16">
        <f t="shared" si="125"/>
        <v>527.40000000000009</v>
      </c>
      <c r="Y820" s="16">
        <f t="shared" si="127"/>
        <v>5273.77</v>
      </c>
      <c r="Z820" s="16">
        <f t="shared" si="128"/>
        <v>527.40000000000009</v>
      </c>
      <c r="AA820" s="16">
        <f t="shared" si="129"/>
        <v>4746.3700000000008</v>
      </c>
      <c r="AB820" s="16">
        <f t="shared" si="130"/>
        <v>527.40000000000009</v>
      </c>
      <c r="AC820" s="16">
        <f t="shared" si="131"/>
        <v>4218.9700000000012</v>
      </c>
    </row>
    <row r="821" spans="1:29" s="8" customFormat="1" ht="12" hidden="1" outlineLevel="1" x14ac:dyDescent="0.2">
      <c r="A821" s="12" t="s">
        <v>3803</v>
      </c>
      <c r="B821" s="13" t="s">
        <v>3804</v>
      </c>
      <c r="C821" s="14">
        <v>44542</v>
      </c>
      <c r="D821" s="12" t="s">
        <v>19</v>
      </c>
      <c r="E821" s="13">
        <v>192</v>
      </c>
      <c r="F821" s="13">
        <v>156</v>
      </c>
      <c r="G821" s="16">
        <v>8438.17</v>
      </c>
      <c r="H821" s="16">
        <v>8438.17</v>
      </c>
      <c r="I821" s="16">
        <v>1054.8</v>
      </c>
      <c r="J821" s="16">
        <v>7383.37</v>
      </c>
      <c r="K821" s="15"/>
      <c r="L821" s="17">
        <v>527.4</v>
      </c>
      <c r="M821" s="15"/>
      <c r="N821" s="15"/>
      <c r="O821" s="16">
        <v>8438.17</v>
      </c>
      <c r="P821" s="16">
        <v>1582.2</v>
      </c>
      <c r="Q821" s="16">
        <v>6855.97</v>
      </c>
      <c r="R821" s="16">
        <v>43.95</v>
      </c>
      <c r="S821" s="16">
        <v>43.95</v>
      </c>
      <c r="T821" s="16">
        <f t="shared" si="123"/>
        <v>527.40000000000009</v>
      </c>
      <c r="U821" s="16">
        <f t="shared" si="124"/>
        <v>6328.57</v>
      </c>
      <c r="V821" s="16">
        <f t="shared" si="125"/>
        <v>527.40000000000009</v>
      </c>
      <c r="W821" s="16">
        <f t="shared" si="126"/>
        <v>5801.17</v>
      </c>
      <c r="X821" s="16">
        <f t="shared" si="125"/>
        <v>527.40000000000009</v>
      </c>
      <c r="Y821" s="16">
        <f t="shared" si="127"/>
        <v>5273.77</v>
      </c>
      <c r="Z821" s="16">
        <f t="shared" si="128"/>
        <v>527.40000000000009</v>
      </c>
      <c r="AA821" s="16">
        <f t="shared" si="129"/>
        <v>4746.3700000000008</v>
      </c>
      <c r="AB821" s="16">
        <f t="shared" si="130"/>
        <v>527.40000000000009</v>
      </c>
      <c r="AC821" s="16">
        <f t="shared" si="131"/>
        <v>4218.9700000000012</v>
      </c>
    </row>
    <row r="822" spans="1:29" s="8" customFormat="1" ht="12" hidden="1" outlineLevel="1" x14ac:dyDescent="0.2">
      <c r="A822" s="12" t="s">
        <v>3805</v>
      </c>
      <c r="B822" s="13" t="s">
        <v>3806</v>
      </c>
      <c r="C822" s="14">
        <v>44542</v>
      </c>
      <c r="D822" s="12" t="s">
        <v>19</v>
      </c>
      <c r="E822" s="13">
        <v>192</v>
      </c>
      <c r="F822" s="13">
        <v>156</v>
      </c>
      <c r="G822" s="16">
        <v>8438.17</v>
      </c>
      <c r="H822" s="16">
        <v>8438.17</v>
      </c>
      <c r="I822" s="16">
        <v>1054.8</v>
      </c>
      <c r="J822" s="16">
        <v>7383.37</v>
      </c>
      <c r="K822" s="15"/>
      <c r="L822" s="17">
        <v>527.4</v>
      </c>
      <c r="M822" s="15"/>
      <c r="N822" s="15"/>
      <c r="O822" s="16">
        <v>8438.17</v>
      </c>
      <c r="P822" s="16">
        <v>1582.2</v>
      </c>
      <c r="Q822" s="16">
        <v>6855.97</v>
      </c>
      <c r="R822" s="16">
        <v>43.95</v>
      </c>
      <c r="S822" s="16">
        <v>43.95</v>
      </c>
      <c r="T822" s="16">
        <f t="shared" si="123"/>
        <v>527.40000000000009</v>
      </c>
      <c r="U822" s="16">
        <f t="shared" si="124"/>
        <v>6328.57</v>
      </c>
      <c r="V822" s="16">
        <f t="shared" si="125"/>
        <v>527.40000000000009</v>
      </c>
      <c r="W822" s="16">
        <f t="shared" si="126"/>
        <v>5801.17</v>
      </c>
      <c r="X822" s="16">
        <f t="shared" si="125"/>
        <v>527.40000000000009</v>
      </c>
      <c r="Y822" s="16">
        <f t="shared" si="127"/>
        <v>5273.77</v>
      </c>
      <c r="Z822" s="16">
        <f t="shared" si="128"/>
        <v>527.40000000000009</v>
      </c>
      <c r="AA822" s="16">
        <f t="shared" si="129"/>
        <v>4746.3700000000008</v>
      </c>
      <c r="AB822" s="16">
        <f t="shared" si="130"/>
        <v>527.40000000000009</v>
      </c>
      <c r="AC822" s="16">
        <f t="shared" si="131"/>
        <v>4218.9700000000012</v>
      </c>
    </row>
    <row r="823" spans="1:29" s="8" customFormat="1" ht="12" hidden="1" outlineLevel="1" x14ac:dyDescent="0.2">
      <c r="A823" s="12" t="s">
        <v>3807</v>
      </c>
      <c r="B823" s="13" t="s">
        <v>3808</v>
      </c>
      <c r="C823" s="14">
        <v>44542</v>
      </c>
      <c r="D823" s="12" t="s">
        <v>19</v>
      </c>
      <c r="E823" s="13">
        <v>192</v>
      </c>
      <c r="F823" s="13">
        <v>156</v>
      </c>
      <c r="G823" s="16">
        <v>8438.17</v>
      </c>
      <c r="H823" s="16">
        <v>8438.17</v>
      </c>
      <c r="I823" s="16">
        <v>1054.8</v>
      </c>
      <c r="J823" s="16">
        <v>7383.37</v>
      </c>
      <c r="K823" s="15"/>
      <c r="L823" s="17">
        <v>527.4</v>
      </c>
      <c r="M823" s="15"/>
      <c r="N823" s="15"/>
      <c r="O823" s="16">
        <v>8438.17</v>
      </c>
      <c r="P823" s="16">
        <v>1582.2</v>
      </c>
      <c r="Q823" s="16">
        <v>6855.97</v>
      </c>
      <c r="R823" s="16">
        <v>43.95</v>
      </c>
      <c r="S823" s="16">
        <v>43.95</v>
      </c>
      <c r="T823" s="16">
        <f t="shared" si="123"/>
        <v>527.40000000000009</v>
      </c>
      <c r="U823" s="16">
        <f t="shared" si="124"/>
        <v>6328.57</v>
      </c>
      <c r="V823" s="16">
        <f t="shared" si="125"/>
        <v>527.40000000000009</v>
      </c>
      <c r="W823" s="16">
        <f t="shared" si="126"/>
        <v>5801.17</v>
      </c>
      <c r="X823" s="16">
        <f t="shared" si="125"/>
        <v>527.40000000000009</v>
      </c>
      <c r="Y823" s="16">
        <f t="shared" si="127"/>
        <v>5273.77</v>
      </c>
      <c r="Z823" s="16">
        <f t="shared" si="128"/>
        <v>527.40000000000009</v>
      </c>
      <c r="AA823" s="16">
        <f t="shared" si="129"/>
        <v>4746.3700000000008</v>
      </c>
      <c r="AB823" s="16">
        <f t="shared" si="130"/>
        <v>527.40000000000009</v>
      </c>
      <c r="AC823" s="16">
        <f t="shared" si="131"/>
        <v>4218.9700000000012</v>
      </c>
    </row>
    <row r="824" spans="1:29" s="8" customFormat="1" ht="12" hidden="1" outlineLevel="1" x14ac:dyDescent="0.2">
      <c r="A824" s="12" t="s">
        <v>3809</v>
      </c>
      <c r="B824" s="13" t="s">
        <v>3810</v>
      </c>
      <c r="C824" s="14">
        <v>44542</v>
      </c>
      <c r="D824" s="12" t="s">
        <v>19</v>
      </c>
      <c r="E824" s="13">
        <v>192</v>
      </c>
      <c r="F824" s="13">
        <v>156</v>
      </c>
      <c r="G824" s="16">
        <v>8438.17</v>
      </c>
      <c r="H824" s="16">
        <v>8438.17</v>
      </c>
      <c r="I824" s="16">
        <v>1054.8</v>
      </c>
      <c r="J824" s="16">
        <v>7383.37</v>
      </c>
      <c r="K824" s="15"/>
      <c r="L824" s="17">
        <v>527.4</v>
      </c>
      <c r="M824" s="15"/>
      <c r="N824" s="15"/>
      <c r="O824" s="16">
        <v>8438.17</v>
      </c>
      <c r="P824" s="16">
        <v>1582.2</v>
      </c>
      <c r="Q824" s="16">
        <v>6855.97</v>
      </c>
      <c r="R824" s="16">
        <v>43.95</v>
      </c>
      <c r="S824" s="16">
        <v>43.95</v>
      </c>
      <c r="T824" s="16">
        <f t="shared" si="123"/>
        <v>527.40000000000009</v>
      </c>
      <c r="U824" s="16">
        <f t="shared" si="124"/>
        <v>6328.57</v>
      </c>
      <c r="V824" s="16">
        <f t="shared" si="125"/>
        <v>527.40000000000009</v>
      </c>
      <c r="W824" s="16">
        <f t="shared" si="126"/>
        <v>5801.17</v>
      </c>
      <c r="X824" s="16">
        <f t="shared" si="125"/>
        <v>527.40000000000009</v>
      </c>
      <c r="Y824" s="16">
        <f t="shared" si="127"/>
        <v>5273.77</v>
      </c>
      <c r="Z824" s="16">
        <f t="shared" si="128"/>
        <v>527.40000000000009</v>
      </c>
      <c r="AA824" s="16">
        <f t="shared" si="129"/>
        <v>4746.3700000000008</v>
      </c>
      <c r="AB824" s="16">
        <f t="shared" si="130"/>
        <v>527.40000000000009</v>
      </c>
      <c r="AC824" s="16">
        <f t="shared" si="131"/>
        <v>4218.9700000000012</v>
      </c>
    </row>
    <row r="825" spans="1:29" s="8" customFormat="1" ht="12" hidden="1" outlineLevel="1" x14ac:dyDescent="0.2">
      <c r="A825" s="12" t="s">
        <v>3811</v>
      </c>
      <c r="B825" s="13" t="s">
        <v>3812</v>
      </c>
      <c r="C825" s="14">
        <v>44542</v>
      </c>
      <c r="D825" s="12" t="s">
        <v>19</v>
      </c>
      <c r="E825" s="13">
        <v>192</v>
      </c>
      <c r="F825" s="13">
        <v>156</v>
      </c>
      <c r="G825" s="16">
        <v>8438.17</v>
      </c>
      <c r="H825" s="16">
        <v>8438.17</v>
      </c>
      <c r="I825" s="16">
        <v>1054.8</v>
      </c>
      <c r="J825" s="16">
        <v>7383.37</v>
      </c>
      <c r="K825" s="15"/>
      <c r="L825" s="17">
        <v>527.4</v>
      </c>
      <c r="M825" s="15"/>
      <c r="N825" s="15"/>
      <c r="O825" s="16">
        <v>8438.17</v>
      </c>
      <c r="P825" s="16">
        <v>1582.2</v>
      </c>
      <c r="Q825" s="16">
        <v>6855.97</v>
      </c>
      <c r="R825" s="16">
        <v>43.95</v>
      </c>
      <c r="S825" s="16">
        <v>43.95</v>
      </c>
      <c r="T825" s="16">
        <f t="shared" si="123"/>
        <v>527.40000000000009</v>
      </c>
      <c r="U825" s="16">
        <f t="shared" si="124"/>
        <v>6328.57</v>
      </c>
      <c r="V825" s="16">
        <f t="shared" si="125"/>
        <v>527.40000000000009</v>
      </c>
      <c r="W825" s="16">
        <f t="shared" si="126"/>
        <v>5801.17</v>
      </c>
      <c r="X825" s="16">
        <f t="shared" si="125"/>
        <v>527.40000000000009</v>
      </c>
      <c r="Y825" s="16">
        <f t="shared" si="127"/>
        <v>5273.77</v>
      </c>
      <c r="Z825" s="16">
        <f t="shared" si="128"/>
        <v>527.40000000000009</v>
      </c>
      <c r="AA825" s="16">
        <f t="shared" si="129"/>
        <v>4746.3700000000008</v>
      </c>
      <c r="AB825" s="16">
        <f t="shared" si="130"/>
        <v>527.40000000000009</v>
      </c>
      <c r="AC825" s="16">
        <f t="shared" si="131"/>
        <v>4218.9700000000012</v>
      </c>
    </row>
    <row r="826" spans="1:29" s="8" customFormat="1" ht="12" hidden="1" outlineLevel="1" x14ac:dyDescent="0.2">
      <c r="A826" s="12" t="s">
        <v>3813</v>
      </c>
      <c r="B826" s="13" t="s">
        <v>3814</v>
      </c>
      <c r="C826" s="14">
        <v>44542</v>
      </c>
      <c r="D826" s="12" t="s">
        <v>19</v>
      </c>
      <c r="E826" s="13">
        <v>192</v>
      </c>
      <c r="F826" s="13">
        <v>156</v>
      </c>
      <c r="G826" s="16">
        <v>8438.17</v>
      </c>
      <c r="H826" s="16">
        <v>8438.17</v>
      </c>
      <c r="I826" s="16">
        <v>1054.8</v>
      </c>
      <c r="J826" s="16">
        <v>7383.37</v>
      </c>
      <c r="K826" s="15"/>
      <c r="L826" s="17">
        <v>527.4</v>
      </c>
      <c r="M826" s="15"/>
      <c r="N826" s="15"/>
      <c r="O826" s="16">
        <v>8438.17</v>
      </c>
      <c r="P826" s="16">
        <v>1582.2</v>
      </c>
      <c r="Q826" s="16">
        <v>6855.97</v>
      </c>
      <c r="R826" s="16">
        <v>43.95</v>
      </c>
      <c r="S826" s="16">
        <v>43.95</v>
      </c>
      <c r="T826" s="16">
        <f t="shared" si="123"/>
        <v>527.40000000000009</v>
      </c>
      <c r="U826" s="16">
        <f t="shared" si="124"/>
        <v>6328.57</v>
      </c>
      <c r="V826" s="16">
        <f t="shared" si="125"/>
        <v>527.40000000000009</v>
      </c>
      <c r="W826" s="16">
        <f t="shared" si="126"/>
        <v>5801.17</v>
      </c>
      <c r="X826" s="16">
        <f t="shared" si="125"/>
        <v>527.40000000000009</v>
      </c>
      <c r="Y826" s="16">
        <f t="shared" si="127"/>
        <v>5273.77</v>
      </c>
      <c r="Z826" s="16">
        <f t="shared" si="128"/>
        <v>527.40000000000009</v>
      </c>
      <c r="AA826" s="16">
        <f t="shared" si="129"/>
        <v>4746.3700000000008</v>
      </c>
      <c r="AB826" s="16">
        <f t="shared" si="130"/>
        <v>527.40000000000009</v>
      </c>
      <c r="AC826" s="16">
        <f t="shared" si="131"/>
        <v>4218.9700000000012</v>
      </c>
    </row>
    <row r="827" spans="1:29" s="8" customFormat="1" ht="12" hidden="1" outlineLevel="1" x14ac:dyDescent="0.2">
      <c r="A827" s="12" t="s">
        <v>3815</v>
      </c>
      <c r="B827" s="13" t="s">
        <v>3816</v>
      </c>
      <c r="C827" s="14">
        <v>44542</v>
      </c>
      <c r="D827" s="12" t="s">
        <v>19</v>
      </c>
      <c r="E827" s="13">
        <v>192</v>
      </c>
      <c r="F827" s="13">
        <v>156</v>
      </c>
      <c r="G827" s="16">
        <v>8438.17</v>
      </c>
      <c r="H827" s="16">
        <v>8438.17</v>
      </c>
      <c r="I827" s="16">
        <v>1054.8</v>
      </c>
      <c r="J827" s="16">
        <v>7383.37</v>
      </c>
      <c r="K827" s="15"/>
      <c r="L827" s="17">
        <v>527.4</v>
      </c>
      <c r="M827" s="15"/>
      <c r="N827" s="15"/>
      <c r="O827" s="16">
        <v>8438.17</v>
      </c>
      <c r="P827" s="16">
        <v>1582.2</v>
      </c>
      <c r="Q827" s="16">
        <v>6855.97</v>
      </c>
      <c r="R827" s="16">
        <v>43.95</v>
      </c>
      <c r="S827" s="16">
        <v>43.95</v>
      </c>
      <c r="T827" s="16">
        <f t="shared" si="123"/>
        <v>527.40000000000009</v>
      </c>
      <c r="U827" s="16">
        <f t="shared" si="124"/>
        <v>6328.57</v>
      </c>
      <c r="V827" s="16">
        <f t="shared" si="125"/>
        <v>527.40000000000009</v>
      </c>
      <c r="W827" s="16">
        <f t="shared" si="126"/>
        <v>5801.17</v>
      </c>
      <c r="X827" s="16">
        <f t="shared" si="125"/>
        <v>527.40000000000009</v>
      </c>
      <c r="Y827" s="16">
        <f t="shared" si="127"/>
        <v>5273.77</v>
      </c>
      <c r="Z827" s="16">
        <f t="shared" si="128"/>
        <v>527.40000000000009</v>
      </c>
      <c r="AA827" s="16">
        <f t="shared" si="129"/>
        <v>4746.3700000000008</v>
      </c>
      <c r="AB827" s="16">
        <f t="shared" si="130"/>
        <v>527.40000000000009</v>
      </c>
      <c r="AC827" s="16">
        <f t="shared" si="131"/>
        <v>4218.9700000000012</v>
      </c>
    </row>
    <row r="828" spans="1:29" s="8" customFormat="1" ht="12" hidden="1" outlineLevel="1" x14ac:dyDescent="0.2">
      <c r="A828" s="12" t="s">
        <v>3817</v>
      </c>
      <c r="B828" s="13" t="s">
        <v>3818</v>
      </c>
      <c r="C828" s="14">
        <v>44542</v>
      </c>
      <c r="D828" s="12" t="s">
        <v>19</v>
      </c>
      <c r="E828" s="13">
        <v>192</v>
      </c>
      <c r="F828" s="13">
        <v>156</v>
      </c>
      <c r="G828" s="16">
        <v>8438.17</v>
      </c>
      <c r="H828" s="16">
        <v>8438.17</v>
      </c>
      <c r="I828" s="16">
        <v>1054.8</v>
      </c>
      <c r="J828" s="16">
        <v>7383.37</v>
      </c>
      <c r="K828" s="15"/>
      <c r="L828" s="17">
        <v>527.4</v>
      </c>
      <c r="M828" s="15"/>
      <c r="N828" s="15"/>
      <c r="O828" s="16">
        <v>8438.17</v>
      </c>
      <c r="P828" s="16">
        <v>1582.2</v>
      </c>
      <c r="Q828" s="16">
        <v>6855.97</v>
      </c>
      <c r="R828" s="16">
        <v>43.95</v>
      </c>
      <c r="S828" s="16">
        <v>43.95</v>
      </c>
      <c r="T828" s="16">
        <f t="shared" si="123"/>
        <v>527.40000000000009</v>
      </c>
      <c r="U828" s="16">
        <f t="shared" si="124"/>
        <v>6328.57</v>
      </c>
      <c r="V828" s="16">
        <f t="shared" si="125"/>
        <v>527.40000000000009</v>
      </c>
      <c r="W828" s="16">
        <f t="shared" si="126"/>
        <v>5801.17</v>
      </c>
      <c r="X828" s="16">
        <f t="shared" si="125"/>
        <v>527.40000000000009</v>
      </c>
      <c r="Y828" s="16">
        <f t="shared" si="127"/>
        <v>5273.77</v>
      </c>
      <c r="Z828" s="16">
        <f t="shared" si="128"/>
        <v>527.40000000000009</v>
      </c>
      <c r="AA828" s="16">
        <f t="shared" si="129"/>
        <v>4746.3700000000008</v>
      </c>
      <c r="AB828" s="16">
        <f t="shared" si="130"/>
        <v>527.40000000000009</v>
      </c>
      <c r="AC828" s="16">
        <f t="shared" si="131"/>
        <v>4218.9700000000012</v>
      </c>
    </row>
    <row r="829" spans="1:29" s="8" customFormat="1" ht="12" hidden="1" outlineLevel="1" x14ac:dyDescent="0.2">
      <c r="A829" s="12" t="s">
        <v>3819</v>
      </c>
      <c r="B829" s="13" t="s">
        <v>3820</v>
      </c>
      <c r="C829" s="14">
        <v>44542</v>
      </c>
      <c r="D829" s="12" t="s">
        <v>19</v>
      </c>
      <c r="E829" s="13">
        <v>192</v>
      </c>
      <c r="F829" s="13">
        <v>156</v>
      </c>
      <c r="G829" s="16">
        <v>8438.17</v>
      </c>
      <c r="H829" s="16">
        <v>8438.17</v>
      </c>
      <c r="I829" s="16">
        <v>1054.8</v>
      </c>
      <c r="J829" s="16">
        <v>7383.37</v>
      </c>
      <c r="K829" s="15"/>
      <c r="L829" s="17">
        <v>527.4</v>
      </c>
      <c r="M829" s="15"/>
      <c r="N829" s="15"/>
      <c r="O829" s="16">
        <v>8438.17</v>
      </c>
      <c r="P829" s="16">
        <v>1582.2</v>
      </c>
      <c r="Q829" s="16">
        <v>6855.97</v>
      </c>
      <c r="R829" s="16">
        <v>43.95</v>
      </c>
      <c r="S829" s="16">
        <v>43.95</v>
      </c>
      <c r="T829" s="16">
        <f t="shared" si="123"/>
        <v>527.40000000000009</v>
      </c>
      <c r="U829" s="16">
        <f t="shared" si="124"/>
        <v>6328.57</v>
      </c>
      <c r="V829" s="16">
        <f t="shared" si="125"/>
        <v>527.40000000000009</v>
      </c>
      <c r="W829" s="16">
        <f t="shared" si="126"/>
        <v>5801.17</v>
      </c>
      <c r="X829" s="16">
        <f t="shared" si="125"/>
        <v>527.40000000000009</v>
      </c>
      <c r="Y829" s="16">
        <f t="shared" si="127"/>
        <v>5273.77</v>
      </c>
      <c r="Z829" s="16">
        <f t="shared" si="128"/>
        <v>527.40000000000009</v>
      </c>
      <c r="AA829" s="16">
        <f t="shared" si="129"/>
        <v>4746.3700000000008</v>
      </c>
      <c r="AB829" s="16">
        <f t="shared" si="130"/>
        <v>527.40000000000009</v>
      </c>
      <c r="AC829" s="16">
        <f t="shared" si="131"/>
        <v>4218.9700000000012</v>
      </c>
    </row>
    <row r="830" spans="1:29" s="8" customFormat="1" ht="12" hidden="1" outlineLevel="1" x14ac:dyDescent="0.2">
      <c r="A830" s="12" t="s">
        <v>3821</v>
      </c>
      <c r="B830" s="13" t="s">
        <v>3822</v>
      </c>
      <c r="C830" s="14">
        <v>44542</v>
      </c>
      <c r="D830" s="12" t="s">
        <v>19</v>
      </c>
      <c r="E830" s="13">
        <v>192</v>
      </c>
      <c r="F830" s="13">
        <v>156</v>
      </c>
      <c r="G830" s="16">
        <v>8438.17</v>
      </c>
      <c r="H830" s="16">
        <v>8438.17</v>
      </c>
      <c r="I830" s="16">
        <v>1054.8</v>
      </c>
      <c r="J830" s="16">
        <v>7383.37</v>
      </c>
      <c r="K830" s="15"/>
      <c r="L830" s="17">
        <v>527.4</v>
      </c>
      <c r="M830" s="15"/>
      <c r="N830" s="15"/>
      <c r="O830" s="16">
        <v>8438.17</v>
      </c>
      <c r="P830" s="16">
        <v>1582.2</v>
      </c>
      <c r="Q830" s="16">
        <v>6855.97</v>
      </c>
      <c r="R830" s="16">
        <v>43.95</v>
      </c>
      <c r="S830" s="16">
        <v>43.95</v>
      </c>
      <c r="T830" s="16">
        <f t="shared" si="123"/>
        <v>527.40000000000009</v>
      </c>
      <c r="U830" s="16">
        <f t="shared" si="124"/>
        <v>6328.57</v>
      </c>
      <c r="V830" s="16">
        <f t="shared" si="125"/>
        <v>527.40000000000009</v>
      </c>
      <c r="W830" s="16">
        <f t="shared" si="126"/>
        <v>5801.17</v>
      </c>
      <c r="X830" s="16">
        <f t="shared" si="125"/>
        <v>527.40000000000009</v>
      </c>
      <c r="Y830" s="16">
        <f t="shared" si="127"/>
        <v>5273.77</v>
      </c>
      <c r="Z830" s="16">
        <f t="shared" si="128"/>
        <v>527.40000000000009</v>
      </c>
      <c r="AA830" s="16">
        <f t="shared" si="129"/>
        <v>4746.3700000000008</v>
      </c>
      <c r="AB830" s="16">
        <f t="shared" si="130"/>
        <v>527.40000000000009</v>
      </c>
      <c r="AC830" s="16">
        <f t="shared" si="131"/>
        <v>4218.9700000000012</v>
      </c>
    </row>
    <row r="831" spans="1:29" s="8" customFormat="1" ht="12" hidden="1" outlineLevel="1" x14ac:dyDescent="0.2">
      <c r="A831" s="12" t="s">
        <v>3823</v>
      </c>
      <c r="B831" s="13" t="s">
        <v>3824</v>
      </c>
      <c r="C831" s="14">
        <v>44542</v>
      </c>
      <c r="D831" s="12" t="s">
        <v>19</v>
      </c>
      <c r="E831" s="13">
        <v>192</v>
      </c>
      <c r="F831" s="13">
        <v>156</v>
      </c>
      <c r="G831" s="16">
        <v>8438.17</v>
      </c>
      <c r="H831" s="16">
        <v>8438.17</v>
      </c>
      <c r="I831" s="16">
        <v>1054.8</v>
      </c>
      <c r="J831" s="16">
        <v>7383.37</v>
      </c>
      <c r="K831" s="15"/>
      <c r="L831" s="17">
        <v>527.4</v>
      </c>
      <c r="M831" s="15"/>
      <c r="N831" s="15"/>
      <c r="O831" s="16">
        <v>8438.17</v>
      </c>
      <c r="P831" s="16">
        <v>1582.2</v>
      </c>
      <c r="Q831" s="16">
        <v>6855.97</v>
      </c>
      <c r="R831" s="16">
        <v>43.95</v>
      </c>
      <c r="S831" s="16">
        <v>43.95</v>
      </c>
      <c r="T831" s="16">
        <f t="shared" si="123"/>
        <v>527.40000000000009</v>
      </c>
      <c r="U831" s="16">
        <f t="shared" si="124"/>
        <v>6328.57</v>
      </c>
      <c r="V831" s="16">
        <f t="shared" si="125"/>
        <v>527.40000000000009</v>
      </c>
      <c r="W831" s="16">
        <f t="shared" si="126"/>
        <v>5801.17</v>
      </c>
      <c r="X831" s="16">
        <f t="shared" si="125"/>
        <v>527.40000000000009</v>
      </c>
      <c r="Y831" s="16">
        <f t="shared" si="127"/>
        <v>5273.77</v>
      </c>
      <c r="Z831" s="16">
        <f t="shared" si="128"/>
        <v>527.40000000000009</v>
      </c>
      <c r="AA831" s="16">
        <f t="shared" si="129"/>
        <v>4746.3700000000008</v>
      </c>
      <c r="AB831" s="16">
        <f t="shared" si="130"/>
        <v>527.40000000000009</v>
      </c>
      <c r="AC831" s="16">
        <f t="shared" si="131"/>
        <v>4218.9700000000012</v>
      </c>
    </row>
    <row r="832" spans="1:29" s="8" customFormat="1" ht="12" hidden="1" outlineLevel="1" x14ac:dyDescent="0.2">
      <c r="A832" s="12" t="s">
        <v>3825</v>
      </c>
      <c r="B832" s="13" t="s">
        <v>3826</v>
      </c>
      <c r="C832" s="14">
        <v>44542</v>
      </c>
      <c r="D832" s="12" t="s">
        <v>19</v>
      </c>
      <c r="E832" s="13">
        <v>192</v>
      </c>
      <c r="F832" s="13">
        <v>156</v>
      </c>
      <c r="G832" s="16">
        <v>8438.17</v>
      </c>
      <c r="H832" s="16">
        <v>8438.17</v>
      </c>
      <c r="I832" s="16">
        <v>1054.8</v>
      </c>
      <c r="J832" s="16">
        <v>7383.37</v>
      </c>
      <c r="K832" s="15"/>
      <c r="L832" s="17">
        <v>527.4</v>
      </c>
      <c r="M832" s="15"/>
      <c r="N832" s="15"/>
      <c r="O832" s="16">
        <v>8438.17</v>
      </c>
      <c r="P832" s="16">
        <v>1582.2</v>
      </c>
      <c r="Q832" s="16">
        <v>6855.97</v>
      </c>
      <c r="R832" s="16">
        <v>43.95</v>
      </c>
      <c r="S832" s="16">
        <v>43.95</v>
      </c>
      <c r="T832" s="16">
        <f t="shared" si="123"/>
        <v>527.40000000000009</v>
      </c>
      <c r="U832" s="16">
        <f t="shared" si="124"/>
        <v>6328.57</v>
      </c>
      <c r="V832" s="16">
        <f t="shared" si="125"/>
        <v>527.40000000000009</v>
      </c>
      <c r="W832" s="16">
        <f t="shared" si="126"/>
        <v>5801.17</v>
      </c>
      <c r="X832" s="16">
        <f t="shared" si="125"/>
        <v>527.40000000000009</v>
      </c>
      <c r="Y832" s="16">
        <f t="shared" si="127"/>
        <v>5273.77</v>
      </c>
      <c r="Z832" s="16">
        <f t="shared" si="128"/>
        <v>527.40000000000009</v>
      </c>
      <c r="AA832" s="16">
        <f t="shared" si="129"/>
        <v>4746.3700000000008</v>
      </c>
      <c r="AB832" s="16">
        <f t="shared" si="130"/>
        <v>527.40000000000009</v>
      </c>
      <c r="AC832" s="16">
        <f t="shared" si="131"/>
        <v>4218.9700000000012</v>
      </c>
    </row>
    <row r="833" spans="1:29" s="8" customFormat="1" ht="12" hidden="1" outlineLevel="1" x14ac:dyDescent="0.2">
      <c r="A833" s="12" t="s">
        <v>3827</v>
      </c>
      <c r="B833" s="13" t="s">
        <v>3828</v>
      </c>
      <c r="C833" s="14">
        <v>44542</v>
      </c>
      <c r="D833" s="12" t="s">
        <v>19</v>
      </c>
      <c r="E833" s="13">
        <v>192</v>
      </c>
      <c r="F833" s="13">
        <v>156</v>
      </c>
      <c r="G833" s="16">
        <v>8438.17</v>
      </c>
      <c r="H833" s="16">
        <v>8438.17</v>
      </c>
      <c r="I833" s="16">
        <v>1054.8</v>
      </c>
      <c r="J833" s="16">
        <v>7383.37</v>
      </c>
      <c r="K833" s="15"/>
      <c r="L833" s="17">
        <v>527.4</v>
      </c>
      <c r="M833" s="15"/>
      <c r="N833" s="15"/>
      <c r="O833" s="16">
        <v>8438.17</v>
      </c>
      <c r="P833" s="16">
        <v>1582.2</v>
      </c>
      <c r="Q833" s="16">
        <v>6855.97</v>
      </c>
      <c r="R833" s="16">
        <v>43.95</v>
      </c>
      <c r="S833" s="16">
        <v>43.95</v>
      </c>
      <c r="T833" s="16">
        <f t="shared" si="123"/>
        <v>527.40000000000009</v>
      </c>
      <c r="U833" s="16">
        <f t="shared" si="124"/>
        <v>6328.57</v>
      </c>
      <c r="V833" s="16">
        <f t="shared" si="125"/>
        <v>527.40000000000009</v>
      </c>
      <c r="W833" s="16">
        <f t="shared" si="126"/>
        <v>5801.17</v>
      </c>
      <c r="X833" s="16">
        <f t="shared" si="125"/>
        <v>527.40000000000009</v>
      </c>
      <c r="Y833" s="16">
        <f t="shared" si="127"/>
        <v>5273.77</v>
      </c>
      <c r="Z833" s="16">
        <f t="shared" si="128"/>
        <v>527.40000000000009</v>
      </c>
      <c r="AA833" s="16">
        <f t="shared" si="129"/>
        <v>4746.3700000000008</v>
      </c>
      <c r="AB833" s="16">
        <f t="shared" si="130"/>
        <v>527.40000000000009</v>
      </c>
      <c r="AC833" s="16">
        <f t="shared" si="131"/>
        <v>4218.9700000000012</v>
      </c>
    </row>
    <row r="834" spans="1:29" s="8" customFormat="1" ht="12" hidden="1" outlineLevel="1" x14ac:dyDescent="0.2">
      <c r="A834" s="12" t="s">
        <v>3829</v>
      </c>
      <c r="B834" s="13" t="s">
        <v>3830</v>
      </c>
      <c r="C834" s="14">
        <v>44542</v>
      </c>
      <c r="D834" s="12" t="s">
        <v>19</v>
      </c>
      <c r="E834" s="13">
        <v>192</v>
      </c>
      <c r="F834" s="13">
        <v>156</v>
      </c>
      <c r="G834" s="16">
        <v>8438.17</v>
      </c>
      <c r="H834" s="16">
        <v>8438.17</v>
      </c>
      <c r="I834" s="16">
        <v>1054.8</v>
      </c>
      <c r="J834" s="16">
        <v>7383.37</v>
      </c>
      <c r="K834" s="15"/>
      <c r="L834" s="17">
        <v>527.4</v>
      </c>
      <c r="M834" s="15"/>
      <c r="N834" s="15"/>
      <c r="O834" s="16">
        <v>8438.17</v>
      </c>
      <c r="P834" s="16">
        <v>1582.2</v>
      </c>
      <c r="Q834" s="16">
        <v>6855.97</v>
      </c>
      <c r="R834" s="16">
        <v>43.95</v>
      </c>
      <c r="S834" s="16">
        <v>43.95</v>
      </c>
      <c r="T834" s="16">
        <f t="shared" si="123"/>
        <v>527.40000000000009</v>
      </c>
      <c r="U834" s="16">
        <f t="shared" si="124"/>
        <v>6328.57</v>
      </c>
      <c r="V834" s="16">
        <f t="shared" si="125"/>
        <v>527.40000000000009</v>
      </c>
      <c r="W834" s="16">
        <f t="shared" si="126"/>
        <v>5801.17</v>
      </c>
      <c r="X834" s="16">
        <f t="shared" si="125"/>
        <v>527.40000000000009</v>
      </c>
      <c r="Y834" s="16">
        <f t="shared" si="127"/>
        <v>5273.77</v>
      </c>
      <c r="Z834" s="16">
        <f t="shared" si="128"/>
        <v>527.40000000000009</v>
      </c>
      <c r="AA834" s="16">
        <f t="shared" si="129"/>
        <v>4746.3700000000008</v>
      </c>
      <c r="AB834" s="16">
        <f t="shared" si="130"/>
        <v>527.40000000000009</v>
      </c>
      <c r="AC834" s="16">
        <f t="shared" si="131"/>
        <v>4218.9700000000012</v>
      </c>
    </row>
    <row r="835" spans="1:29" s="8" customFormat="1" ht="12" hidden="1" outlineLevel="1" x14ac:dyDescent="0.2">
      <c r="A835" s="12" t="s">
        <v>3831</v>
      </c>
      <c r="B835" s="13" t="s">
        <v>3832</v>
      </c>
      <c r="C835" s="14">
        <v>44542</v>
      </c>
      <c r="D835" s="12" t="s">
        <v>19</v>
      </c>
      <c r="E835" s="13">
        <v>192</v>
      </c>
      <c r="F835" s="13">
        <v>156</v>
      </c>
      <c r="G835" s="16">
        <v>8438.17</v>
      </c>
      <c r="H835" s="16">
        <v>8438.17</v>
      </c>
      <c r="I835" s="16">
        <v>1054.8</v>
      </c>
      <c r="J835" s="16">
        <v>7383.37</v>
      </c>
      <c r="K835" s="15"/>
      <c r="L835" s="17">
        <v>527.4</v>
      </c>
      <c r="M835" s="15"/>
      <c r="N835" s="15"/>
      <c r="O835" s="16">
        <v>8438.17</v>
      </c>
      <c r="P835" s="16">
        <v>1582.2</v>
      </c>
      <c r="Q835" s="16">
        <v>6855.97</v>
      </c>
      <c r="R835" s="16">
        <v>43.95</v>
      </c>
      <c r="S835" s="16">
        <v>43.95</v>
      </c>
      <c r="T835" s="16">
        <f t="shared" si="123"/>
        <v>527.40000000000009</v>
      </c>
      <c r="U835" s="16">
        <f t="shared" si="124"/>
        <v>6328.57</v>
      </c>
      <c r="V835" s="16">
        <f t="shared" si="125"/>
        <v>527.40000000000009</v>
      </c>
      <c r="W835" s="16">
        <f t="shared" si="126"/>
        <v>5801.17</v>
      </c>
      <c r="X835" s="16">
        <f t="shared" si="125"/>
        <v>527.40000000000009</v>
      </c>
      <c r="Y835" s="16">
        <f t="shared" si="127"/>
        <v>5273.77</v>
      </c>
      <c r="Z835" s="16">
        <f t="shared" si="128"/>
        <v>527.40000000000009</v>
      </c>
      <c r="AA835" s="16">
        <f t="shared" si="129"/>
        <v>4746.3700000000008</v>
      </c>
      <c r="AB835" s="16">
        <f t="shared" si="130"/>
        <v>527.40000000000009</v>
      </c>
      <c r="AC835" s="16">
        <f t="shared" si="131"/>
        <v>4218.9700000000012</v>
      </c>
    </row>
    <row r="836" spans="1:29" s="8" customFormat="1" ht="12" hidden="1" outlineLevel="1" x14ac:dyDescent="0.2">
      <c r="A836" s="12" t="s">
        <v>3833</v>
      </c>
      <c r="B836" s="13" t="s">
        <v>3834</v>
      </c>
      <c r="C836" s="14">
        <v>44542</v>
      </c>
      <c r="D836" s="12" t="s">
        <v>19</v>
      </c>
      <c r="E836" s="13">
        <v>192</v>
      </c>
      <c r="F836" s="13">
        <v>156</v>
      </c>
      <c r="G836" s="16">
        <v>8438.17</v>
      </c>
      <c r="H836" s="16">
        <v>8438.17</v>
      </c>
      <c r="I836" s="16">
        <v>1054.8</v>
      </c>
      <c r="J836" s="16">
        <v>7383.37</v>
      </c>
      <c r="K836" s="15"/>
      <c r="L836" s="17">
        <v>527.4</v>
      </c>
      <c r="M836" s="15"/>
      <c r="N836" s="15"/>
      <c r="O836" s="16">
        <v>8438.17</v>
      </c>
      <c r="P836" s="16">
        <v>1582.2</v>
      </c>
      <c r="Q836" s="16">
        <v>6855.97</v>
      </c>
      <c r="R836" s="16">
        <v>43.95</v>
      </c>
      <c r="S836" s="16">
        <v>43.95</v>
      </c>
      <c r="T836" s="16">
        <f t="shared" si="123"/>
        <v>527.40000000000009</v>
      </c>
      <c r="U836" s="16">
        <f t="shared" si="124"/>
        <v>6328.57</v>
      </c>
      <c r="V836" s="16">
        <f t="shared" si="125"/>
        <v>527.40000000000009</v>
      </c>
      <c r="W836" s="16">
        <f t="shared" si="126"/>
        <v>5801.17</v>
      </c>
      <c r="X836" s="16">
        <f t="shared" si="125"/>
        <v>527.40000000000009</v>
      </c>
      <c r="Y836" s="16">
        <f t="shared" si="127"/>
        <v>5273.77</v>
      </c>
      <c r="Z836" s="16">
        <f t="shared" si="128"/>
        <v>527.40000000000009</v>
      </c>
      <c r="AA836" s="16">
        <f t="shared" si="129"/>
        <v>4746.3700000000008</v>
      </c>
      <c r="AB836" s="16">
        <f t="shared" si="130"/>
        <v>527.40000000000009</v>
      </c>
      <c r="AC836" s="16">
        <f t="shared" si="131"/>
        <v>4218.9700000000012</v>
      </c>
    </row>
    <row r="837" spans="1:29" s="8" customFormat="1" ht="12" hidden="1" outlineLevel="1" x14ac:dyDescent="0.2">
      <c r="A837" s="12" t="s">
        <v>3835</v>
      </c>
      <c r="B837" s="13" t="s">
        <v>3836</v>
      </c>
      <c r="C837" s="14">
        <v>44542</v>
      </c>
      <c r="D837" s="12" t="s">
        <v>19</v>
      </c>
      <c r="E837" s="13">
        <v>192</v>
      </c>
      <c r="F837" s="13">
        <v>156</v>
      </c>
      <c r="G837" s="16">
        <v>8438.17</v>
      </c>
      <c r="H837" s="16">
        <v>8438.17</v>
      </c>
      <c r="I837" s="16">
        <v>1054.8</v>
      </c>
      <c r="J837" s="16">
        <v>7383.37</v>
      </c>
      <c r="K837" s="15"/>
      <c r="L837" s="17">
        <v>527.4</v>
      </c>
      <c r="M837" s="15"/>
      <c r="N837" s="15"/>
      <c r="O837" s="16">
        <v>8438.17</v>
      </c>
      <c r="P837" s="16">
        <v>1582.2</v>
      </c>
      <c r="Q837" s="16">
        <v>6855.97</v>
      </c>
      <c r="R837" s="16">
        <v>43.95</v>
      </c>
      <c r="S837" s="16">
        <v>43.95</v>
      </c>
      <c r="T837" s="16">
        <f t="shared" si="123"/>
        <v>527.40000000000009</v>
      </c>
      <c r="U837" s="16">
        <f t="shared" si="124"/>
        <v>6328.57</v>
      </c>
      <c r="V837" s="16">
        <f t="shared" si="125"/>
        <v>527.40000000000009</v>
      </c>
      <c r="W837" s="16">
        <f t="shared" si="126"/>
        <v>5801.17</v>
      </c>
      <c r="X837" s="16">
        <f t="shared" si="125"/>
        <v>527.40000000000009</v>
      </c>
      <c r="Y837" s="16">
        <f t="shared" si="127"/>
        <v>5273.77</v>
      </c>
      <c r="Z837" s="16">
        <f t="shared" si="128"/>
        <v>527.40000000000009</v>
      </c>
      <c r="AA837" s="16">
        <f t="shared" si="129"/>
        <v>4746.3700000000008</v>
      </c>
      <c r="AB837" s="16">
        <f t="shared" si="130"/>
        <v>527.40000000000009</v>
      </c>
      <c r="AC837" s="16">
        <f t="shared" si="131"/>
        <v>4218.9700000000012</v>
      </c>
    </row>
    <row r="838" spans="1:29" s="8" customFormat="1" ht="12" hidden="1" outlineLevel="1" x14ac:dyDescent="0.2">
      <c r="A838" s="12" t="s">
        <v>3837</v>
      </c>
      <c r="B838" s="13" t="s">
        <v>3838</v>
      </c>
      <c r="C838" s="14">
        <v>44542</v>
      </c>
      <c r="D838" s="12" t="s">
        <v>19</v>
      </c>
      <c r="E838" s="13">
        <v>192</v>
      </c>
      <c r="F838" s="13">
        <v>156</v>
      </c>
      <c r="G838" s="16">
        <v>8438.17</v>
      </c>
      <c r="H838" s="16">
        <v>8438.17</v>
      </c>
      <c r="I838" s="16">
        <v>1054.8</v>
      </c>
      <c r="J838" s="16">
        <v>7383.37</v>
      </c>
      <c r="K838" s="15"/>
      <c r="L838" s="17">
        <v>527.4</v>
      </c>
      <c r="M838" s="15"/>
      <c r="N838" s="15"/>
      <c r="O838" s="16">
        <v>8438.17</v>
      </c>
      <c r="P838" s="16">
        <v>1582.2</v>
      </c>
      <c r="Q838" s="16">
        <v>6855.97</v>
      </c>
      <c r="R838" s="16">
        <v>43.95</v>
      </c>
      <c r="S838" s="16">
        <v>43.95</v>
      </c>
      <c r="T838" s="16">
        <f t="shared" si="123"/>
        <v>527.40000000000009</v>
      </c>
      <c r="U838" s="16">
        <f t="shared" si="124"/>
        <v>6328.57</v>
      </c>
      <c r="V838" s="16">
        <f t="shared" si="125"/>
        <v>527.40000000000009</v>
      </c>
      <c r="W838" s="16">
        <f t="shared" si="126"/>
        <v>5801.17</v>
      </c>
      <c r="X838" s="16">
        <f t="shared" si="125"/>
        <v>527.40000000000009</v>
      </c>
      <c r="Y838" s="16">
        <f t="shared" si="127"/>
        <v>5273.77</v>
      </c>
      <c r="Z838" s="16">
        <f t="shared" si="128"/>
        <v>527.40000000000009</v>
      </c>
      <c r="AA838" s="16">
        <f t="shared" si="129"/>
        <v>4746.3700000000008</v>
      </c>
      <c r="AB838" s="16">
        <f t="shared" si="130"/>
        <v>527.40000000000009</v>
      </c>
      <c r="AC838" s="16">
        <f t="shared" si="131"/>
        <v>4218.9700000000012</v>
      </c>
    </row>
    <row r="839" spans="1:29" s="8" customFormat="1" ht="12" hidden="1" outlineLevel="1" x14ac:dyDescent="0.2">
      <c r="A839" s="12" t="s">
        <v>3839</v>
      </c>
      <c r="B839" s="13" t="s">
        <v>3840</v>
      </c>
      <c r="C839" s="14">
        <v>44542</v>
      </c>
      <c r="D839" s="12" t="s">
        <v>19</v>
      </c>
      <c r="E839" s="13">
        <v>192</v>
      </c>
      <c r="F839" s="13">
        <v>156</v>
      </c>
      <c r="G839" s="16">
        <v>8438.17</v>
      </c>
      <c r="H839" s="16">
        <v>8438.17</v>
      </c>
      <c r="I839" s="16">
        <v>1054.8</v>
      </c>
      <c r="J839" s="16">
        <v>7383.37</v>
      </c>
      <c r="K839" s="15"/>
      <c r="L839" s="17">
        <v>527.4</v>
      </c>
      <c r="M839" s="15"/>
      <c r="N839" s="15"/>
      <c r="O839" s="16">
        <v>8438.17</v>
      </c>
      <c r="P839" s="16">
        <v>1582.2</v>
      </c>
      <c r="Q839" s="16">
        <v>6855.97</v>
      </c>
      <c r="R839" s="16">
        <v>43.95</v>
      </c>
      <c r="S839" s="16">
        <v>43.95</v>
      </c>
      <c r="T839" s="16">
        <f t="shared" si="123"/>
        <v>527.40000000000009</v>
      </c>
      <c r="U839" s="16">
        <f t="shared" si="124"/>
        <v>6328.57</v>
      </c>
      <c r="V839" s="16">
        <f t="shared" si="125"/>
        <v>527.40000000000009</v>
      </c>
      <c r="W839" s="16">
        <f t="shared" si="126"/>
        <v>5801.17</v>
      </c>
      <c r="X839" s="16">
        <f t="shared" si="125"/>
        <v>527.40000000000009</v>
      </c>
      <c r="Y839" s="16">
        <f t="shared" si="127"/>
        <v>5273.77</v>
      </c>
      <c r="Z839" s="16">
        <f t="shared" si="128"/>
        <v>527.40000000000009</v>
      </c>
      <c r="AA839" s="16">
        <f t="shared" si="129"/>
        <v>4746.3700000000008</v>
      </c>
      <c r="AB839" s="16">
        <f t="shared" si="130"/>
        <v>527.40000000000009</v>
      </c>
      <c r="AC839" s="16">
        <f t="shared" si="131"/>
        <v>4218.9700000000012</v>
      </c>
    </row>
    <row r="840" spans="1:29" s="8" customFormat="1" ht="12" hidden="1" outlineLevel="1" x14ac:dyDescent="0.2">
      <c r="A840" s="12" t="s">
        <v>3841</v>
      </c>
      <c r="B840" s="13" t="s">
        <v>3842</v>
      </c>
      <c r="C840" s="14">
        <v>44542</v>
      </c>
      <c r="D840" s="12" t="s">
        <v>19</v>
      </c>
      <c r="E840" s="13">
        <v>192</v>
      </c>
      <c r="F840" s="13">
        <v>156</v>
      </c>
      <c r="G840" s="16">
        <v>8438.17</v>
      </c>
      <c r="H840" s="16">
        <v>8438.17</v>
      </c>
      <c r="I840" s="16">
        <v>1054.8</v>
      </c>
      <c r="J840" s="16">
        <v>7383.37</v>
      </c>
      <c r="K840" s="15"/>
      <c r="L840" s="17">
        <v>527.4</v>
      </c>
      <c r="M840" s="15"/>
      <c r="N840" s="15"/>
      <c r="O840" s="16">
        <v>8438.17</v>
      </c>
      <c r="P840" s="16">
        <v>1582.2</v>
      </c>
      <c r="Q840" s="16">
        <v>6855.97</v>
      </c>
      <c r="R840" s="16">
        <v>43.95</v>
      </c>
      <c r="S840" s="16">
        <v>43.95</v>
      </c>
      <c r="T840" s="16">
        <f t="shared" si="123"/>
        <v>527.40000000000009</v>
      </c>
      <c r="U840" s="16">
        <f t="shared" si="124"/>
        <v>6328.57</v>
      </c>
      <c r="V840" s="16">
        <f t="shared" si="125"/>
        <v>527.40000000000009</v>
      </c>
      <c r="W840" s="16">
        <f t="shared" si="126"/>
        <v>5801.17</v>
      </c>
      <c r="X840" s="16">
        <f t="shared" si="125"/>
        <v>527.40000000000009</v>
      </c>
      <c r="Y840" s="16">
        <f t="shared" si="127"/>
        <v>5273.77</v>
      </c>
      <c r="Z840" s="16">
        <f t="shared" si="128"/>
        <v>527.40000000000009</v>
      </c>
      <c r="AA840" s="16">
        <f t="shared" si="129"/>
        <v>4746.3700000000008</v>
      </c>
      <c r="AB840" s="16">
        <f t="shared" si="130"/>
        <v>527.40000000000009</v>
      </c>
      <c r="AC840" s="16">
        <f t="shared" si="131"/>
        <v>4218.9700000000012</v>
      </c>
    </row>
    <row r="841" spans="1:29" s="8" customFormat="1" ht="12" hidden="1" outlineLevel="1" x14ac:dyDescent="0.2">
      <c r="A841" s="12" t="s">
        <v>3843</v>
      </c>
      <c r="B841" s="13" t="s">
        <v>3844</v>
      </c>
      <c r="C841" s="14">
        <v>44542</v>
      </c>
      <c r="D841" s="12" t="s">
        <v>19</v>
      </c>
      <c r="E841" s="13">
        <v>192</v>
      </c>
      <c r="F841" s="13">
        <v>156</v>
      </c>
      <c r="G841" s="16">
        <v>8438.17</v>
      </c>
      <c r="H841" s="16">
        <v>8438.17</v>
      </c>
      <c r="I841" s="16">
        <v>1054.8</v>
      </c>
      <c r="J841" s="16">
        <v>7383.37</v>
      </c>
      <c r="K841" s="15"/>
      <c r="L841" s="17">
        <v>527.4</v>
      </c>
      <c r="M841" s="15"/>
      <c r="N841" s="15"/>
      <c r="O841" s="16">
        <v>8438.17</v>
      </c>
      <c r="P841" s="16">
        <v>1582.2</v>
      </c>
      <c r="Q841" s="16">
        <v>6855.97</v>
      </c>
      <c r="R841" s="16">
        <v>43.95</v>
      </c>
      <c r="S841" s="16">
        <v>43.95</v>
      </c>
      <c r="T841" s="16">
        <f t="shared" si="123"/>
        <v>527.40000000000009</v>
      </c>
      <c r="U841" s="16">
        <f t="shared" si="124"/>
        <v>6328.57</v>
      </c>
      <c r="V841" s="16">
        <f t="shared" si="125"/>
        <v>527.40000000000009</v>
      </c>
      <c r="W841" s="16">
        <f t="shared" si="126"/>
        <v>5801.17</v>
      </c>
      <c r="X841" s="16">
        <f t="shared" si="125"/>
        <v>527.40000000000009</v>
      </c>
      <c r="Y841" s="16">
        <f t="shared" si="127"/>
        <v>5273.77</v>
      </c>
      <c r="Z841" s="16">
        <f t="shared" si="128"/>
        <v>527.40000000000009</v>
      </c>
      <c r="AA841" s="16">
        <f t="shared" si="129"/>
        <v>4746.3700000000008</v>
      </c>
      <c r="AB841" s="16">
        <f t="shared" si="130"/>
        <v>527.40000000000009</v>
      </c>
      <c r="AC841" s="16">
        <f t="shared" si="131"/>
        <v>4218.9700000000012</v>
      </c>
    </row>
    <row r="842" spans="1:29" s="8" customFormat="1" ht="12" hidden="1" outlineLevel="1" x14ac:dyDescent="0.2">
      <c r="A842" s="12" t="s">
        <v>3845</v>
      </c>
      <c r="B842" s="13" t="s">
        <v>3846</v>
      </c>
      <c r="C842" s="14">
        <v>44542</v>
      </c>
      <c r="D842" s="12" t="s">
        <v>19</v>
      </c>
      <c r="E842" s="13">
        <v>192</v>
      </c>
      <c r="F842" s="13">
        <v>156</v>
      </c>
      <c r="G842" s="16">
        <v>8438.17</v>
      </c>
      <c r="H842" s="16">
        <v>8438.17</v>
      </c>
      <c r="I842" s="16">
        <v>1054.8</v>
      </c>
      <c r="J842" s="16">
        <v>7383.37</v>
      </c>
      <c r="K842" s="15"/>
      <c r="L842" s="17">
        <v>527.4</v>
      </c>
      <c r="M842" s="15"/>
      <c r="N842" s="15"/>
      <c r="O842" s="16">
        <v>8438.17</v>
      </c>
      <c r="P842" s="16">
        <v>1582.2</v>
      </c>
      <c r="Q842" s="16">
        <v>6855.97</v>
      </c>
      <c r="R842" s="16">
        <v>43.95</v>
      </c>
      <c r="S842" s="16">
        <v>43.95</v>
      </c>
      <c r="T842" s="16">
        <f t="shared" si="123"/>
        <v>527.40000000000009</v>
      </c>
      <c r="U842" s="16">
        <f t="shared" si="124"/>
        <v>6328.57</v>
      </c>
      <c r="V842" s="16">
        <f t="shared" si="125"/>
        <v>527.40000000000009</v>
      </c>
      <c r="W842" s="16">
        <f t="shared" si="126"/>
        <v>5801.17</v>
      </c>
      <c r="X842" s="16">
        <f t="shared" si="125"/>
        <v>527.40000000000009</v>
      </c>
      <c r="Y842" s="16">
        <f t="shared" si="127"/>
        <v>5273.77</v>
      </c>
      <c r="Z842" s="16">
        <f t="shared" si="128"/>
        <v>527.40000000000009</v>
      </c>
      <c r="AA842" s="16">
        <f t="shared" si="129"/>
        <v>4746.3700000000008</v>
      </c>
      <c r="AB842" s="16">
        <f t="shared" si="130"/>
        <v>527.40000000000009</v>
      </c>
      <c r="AC842" s="16">
        <f t="shared" si="131"/>
        <v>4218.9700000000012</v>
      </c>
    </row>
    <row r="843" spans="1:29" s="8" customFormat="1" ht="12" hidden="1" outlineLevel="1" x14ac:dyDescent="0.2">
      <c r="A843" s="12" t="s">
        <v>3847</v>
      </c>
      <c r="B843" s="13" t="s">
        <v>3848</v>
      </c>
      <c r="C843" s="14">
        <v>44542</v>
      </c>
      <c r="D843" s="12" t="s">
        <v>19</v>
      </c>
      <c r="E843" s="13">
        <v>192</v>
      </c>
      <c r="F843" s="13">
        <v>156</v>
      </c>
      <c r="G843" s="16">
        <v>8438.17</v>
      </c>
      <c r="H843" s="16">
        <v>8438.17</v>
      </c>
      <c r="I843" s="16">
        <v>1054.8</v>
      </c>
      <c r="J843" s="16">
        <v>7383.37</v>
      </c>
      <c r="K843" s="15"/>
      <c r="L843" s="17">
        <v>527.4</v>
      </c>
      <c r="M843" s="15"/>
      <c r="N843" s="15"/>
      <c r="O843" s="16">
        <v>8438.17</v>
      </c>
      <c r="P843" s="16">
        <v>1582.2</v>
      </c>
      <c r="Q843" s="16">
        <v>6855.97</v>
      </c>
      <c r="R843" s="16">
        <v>43.95</v>
      </c>
      <c r="S843" s="16">
        <v>43.95</v>
      </c>
      <c r="T843" s="16">
        <f t="shared" si="123"/>
        <v>527.40000000000009</v>
      </c>
      <c r="U843" s="16">
        <f t="shared" si="124"/>
        <v>6328.57</v>
      </c>
      <c r="V843" s="16">
        <f t="shared" si="125"/>
        <v>527.40000000000009</v>
      </c>
      <c r="W843" s="16">
        <f t="shared" si="126"/>
        <v>5801.17</v>
      </c>
      <c r="X843" s="16">
        <f t="shared" si="125"/>
        <v>527.40000000000009</v>
      </c>
      <c r="Y843" s="16">
        <f t="shared" si="127"/>
        <v>5273.77</v>
      </c>
      <c r="Z843" s="16">
        <f t="shared" si="128"/>
        <v>527.40000000000009</v>
      </c>
      <c r="AA843" s="16">
        <f t="shared" si="129"/>
        <v>4746.3700000000008</v>
      </c>
      <c r="AB843" s="16">
        <f t="shared" si="130"/>
        <v>527.40000000000009</v>
      </c>
      <c r="AC843" s="16">
        <f t="shared" si="131"/>
        <v>4218.9700000000012</v>
      </c>
    </row>
    <row r="844" spans="1:29" s="8" customFormat="1" ht="12" hidden="1" outlineLevel="1" x14ac:dyDescent="0.2">
      <c r="A844" s="12" t="s">
        <v>3849</v>
      </c>
      <c r="B844" s="13" t="s">
        <v>3850</v>
      </c>
      <c r="C844" s="14">
        <v>44542</v>
      </c>
      <c r="D844" s="12" t="s">
        <v>19</v>
      </c>
      <c r="E844" s="13">
        <v>192</v>
      </c>
      <c r="F844" s="13">
        <v>156</v>
      </c>
      <c r="G844" s="16">
        <v>8438.17</v>
      </c>
      <c r="H844" s="16">
        <v>8438.17</v>
      </c>
      <c r="I844" s="16">
        <v>1054.8</v>
      </c>
      <c r="J844" s="16">
        <v>7383.37</v>
      </c>
      <c r="K844" s="15"/>
      <c r="L844" s="17">
        <v>527.4</v>
      </c>
      <c r="M844" s="15"/>
      <c r="N844" s="15"/>
      <c r="O844" s="16">
        <v>8438.17</v>
      </c>
      <c r="P844" s="16">
        <v>1582.2</v>
      </c>
      <c r="Q844" s="16">
        <v>6855.97</v>
      </c>
      <c r="R844" s="16">
        <v>43.95</v>
      </c>
      <c r="S844" s="16">
        <v>43.95</v>
      </c>
      <c r="T844" s="16">
        <f t="shared" si="123"/>
        <v>527.40000000000009</v>
      </c>
      <c r="U844" s="16">
        <f t="shared" si="124"/>
        <v>6328.57</v>
      </c>
      <c r="V844" s="16">
        <f t="shared" si="125"/>
        <v>527.40000000000009</v>
      </c>
      <c r="W844" s="16">
        <f t="shared" si="126"/>
        <v>5801.17</v>
      </c>
      <c r="X844" s="16">
        <f t="shared" si="125"/>
        <v>527.40000000000009</v>
      </c>
      <c r="Y844" s="16">
        <f t="shared" si="127"/>
        <v>5273.77</v>
      </c>
      <c r="Z844" s="16">
        <f t="shared" si="128"/>
        <v>527.40000000000009</v>
      </c>
      <c r="AA844" s="16">
        <f t="shared" si="129"/>
        <v>4746.3700000000008</v>
      </c>
      <c r="AB844" s="16">
        <f t="shared" si="130"/>
        <v>527.40000000000009</v>
      </c>
      <c r="AC844" s="16">
        <f t="shared" si="131"/>
        <v>4218.9700000000012</v>
      </c>
    </row>
    <row r="845" spans="1:29" s="8" customFormat="1" ht="12" hidden="1" outlineLevel="1" x14ac:dyDescent="0.2">
      <c r="A845" s="12" t="s">
        <v>3851</v>
      </c>
      <c r="B845" s="13" t="s">
        <v>3852</v>
      </c>
      <c r="C845" s="14">
        <v>44542</v>
      </c>
      <c r="D845" s="12" t="s">
        <v>19</v>
      </c>
      <c r="E845" s="13">
        <v>192</v>
      </c>
      <c r="F845" s="13">
        <v>156</v>
      </c>
      <c r="G845" s="16">
        <v>8438.17</v>
      </c>
      <c r="H845" s="16">
        <v>8438.17</v>
      </c>
      <c r="I845" s="16">
        <v>1054.8</v>
      </c>
      <c r="J845" s="16">
        <v>7383.37</v>
      </c>
      <c r="K845" s="15"/>
      <c r="L845" s="17">
        <v>527.4</v>
      </c>
      <c r="M845" s="15"/>
      <c r="N845" s="15"/>
      <c r="O845" s="16">
        <v>8438.17</v>
      </c>
      <c r="P845" s="16">
        <v>1582.2</v>
      </c>
      <c r="Q845" s="16">
        <v>6855.97</v>
      </c>
      <c r="R845" s="16">
        <v>43.95</v>
      </c>
      <c r="S845" s="16">
        <v>43.95</v>
      </c>
      <c r="T845" s="16">
        <f t="shared" si="123"/>
        <v>527.40000000000009</v>
      </c>
      <c r="U845" s="16">
        <f t="shared" si="124"/>
        <v>6328.57</v>
      </c>
      <c r="V845" s="16">
        <f t="shared" si="125"/>
        <v>527.40000000000009</v>
      </c>
      <c r="W845" s="16">
        <f t="shared" si="126"/>
        <v>5801.17</v>
      </c>
      <c r="X845" s="16">
        <f t="shared" si="125"/>
        <v>527.40000000000009</v>
      </c>
      <c r="Y845" s="16">
        <f t="shared" si="127"/>
        <v>5273.77</v>
      </c>
      <c r="Z845" s="16">
        <f t="shared" si="128"/>
        <v>527.40000000000009</v>
      </c>
      <c r="AA845" s="16">
        <f t="shared" si="129"/>
        <v>4746.3700000000008</v>
      </c>
      <c r="AB845" s="16">
        <f t="shared" si="130"/>
        <v>527.40000000000009</v>
      </c>
      <c r="AC845" s="16">
        <f t="shared" si="131"/>
        <v>4218.9700000000012</v>
      </c>
    </row>
    <row r="846" spans="1:29" s="8" customFormat="1" ht="12" hidden="1" outlineLevel="1" x14ac:dyDescent="0.2">
      <c r="A846" s="12" t="s">
        <v>3853</v>
      </c>
      <c r="B846" s="13" t="s">
        <v>3854</v>
      </c>
      <c r="C846" s="14">
        <v>44542</v>
      </c>
      <c r="D846" s="12" t="s">
        <v>19</v>
      </c>
      <c r="E846" s="13">
        <v>192</v>
      </c>
      <c r="F846" s="13">
        <v>156</v>
      </c>
      <c r="G846" s="16">
        <v>8438.17</v>
      </c>
      <c r="H846" s="16">
        <v>8438.17</v>
      </c>
      <c r="I846" s="16">
        <v>1054.8</v>
      </c>
      <c r="J846" s="16">
        <v>7383.37</v>
      </c>
      <c r="K846" s="15"/>
      <c r="L846" s="17">
        <v>527.4</v>
      </c>
      <c r="M846" s="15"/>
      <c r="N846" s="15"/>
      <c r="O846" s="16">
        <v>8438.17</v>
      </c>
      <c r="P846" s="16">
        <v>1582.2</v>
      </c>
      <c r="Q846" s="16">
        <v>6855.97</v>
      </c>
      <c r="R846" s="16">
        <v>43.95</v>
      </c>
      <c r="S846" s="16">
        <v>43.95</v>
      </c>
      <c r="T846" s="16">
        <f t="shared" si="123"/>
        <v>527.40000000000009</v>
      </c>
      <c r="U846" s="16">
        <f t="shared" si="124"/>
        <v>6328.57</v>
      </c>
      <c r="V846" s="16">
        <f t="shared" si="125"/>
        <v>527.40000000000009</v>
      </c>
      <c r="W846" s="16">
        <f t="shared" si="126"/>
        <v>5801.17</v>
      </c>
      <c r="X846" s="16">
        <f t="shared" si="125"/>
        <v>527.40000000000009</v>
      </c>
      <c r="Y846" s="16">
        <f t="shared" si="127"/>
        <v>5273.77</v>
      </c>
      <c r="Z846" s="16">
        <f t="shared" si="128"/>
        <v>527.40000000000009</v>
      </c>
      <c r="AA846" s="16">
        <f t="shared" si="129"/>
        <v>4746.3700000000008</v>
      </c>
      <c r="AB846" s="16">
        <f t="shared" si="130"/>
        <v>527.40000000000009</v>
      </c>
      <c r="AC846" s="16">
        <f t="shared" si="131"/>
        <v>4218.9700000000012</v>
      </c>
    </row>
    <row r="847" spans="1:29" s="8" customFormat="1" ht="12" hidden="1" outlineLevel="1" x14ac:dyDescent="0.2">
      <c r="A847" s="12" t="s">
        <v>3855</v>
      </c>
      <c r="B847" s="13" t="s">
        <v>3856</v>
      </c>
      <c r="C847" s="14">
        <v>44542</v>
      </c>
      <c r="D847" s="12" t="s">
        <v>19</v>
      </c>
      <c r="E847" s="13">
        <v>192</v>
      </c>
      <c r="F847" s="13">
        <v>156</v>
      </c>
      <c r="G847" s="16">
        <v>8438.17</v>
      </c>
      <c r="H847" s="16">
        <v>8438.17</v>
      </c>
      <c r="I847" s="16">
        <v>1054.8</v>
      </c>
      <c r="J847" s="16">
        <v>7383.37</v>
      </c>
      <c r="K847" s="15"/>
      <c r="L847" s="17">
        <v>527.4</v>
      </c>
      <c r="M847" s="15"/>
      <c r="N847" s="15"/>
      <c r="O847" s="16">
        <v>8438.17</v>
      </c>
      <c r="P847" s="16">
        <v>1582.2</v>
      </c>
      <c r="Q847" s="16">
        <v>6855.97</v>
      </c>
      <c r="R847" s="16">
        <v>43.95</v>
      </c>
      <c r="S847" s="16">
        <v>43.95</v>
      </c>
      <c r="T847" s="16">
        <f t="shared" si="123"/>
        <v>527.40000000000009</v>
      </c>
      <c r="U847" s="16">
        <f t="shared" si="124"/>
        <v>6328.57</v>
      </c>
      <c r="V847" s="16">
        <f t="shared" si="125"/>
        <v>527.40000000000009</v>
      </c>
      <c r="W847" s="16">
        <f t="shared" si="126"/>
        <v>5801.17</v>
      </c>
      <c r="X847" s="16">
        <f t="shared" si="125"/>
        <v>527.40000000000009</v>
      </c>
      <c r="Y847" s="16">
        <f t="shared" si="127"/>
        <v>5273.77</v>
      </c>
      <c r="Z847" s="16">
        <f t="shared" si="128"/>
        <v>527.40000000000009</v>
      </c>
      <c r="AA847" s="16">
        <f t="shared" si="129"/>
        <v>4746.3700000000008</v>
      </c>
      <c r="AB847" s="16">
        <f t="shared" si="130"/>
        <v>527.40000000000009</v>
      </c>
      <c r="AC847" s="16">
        <f t="shared" si="131"/>
        <v>4218.9700000000012</v>
      </c>
    </row>
    <row r="848" spans="1:29" s="8" customFormat="1" ht="12" hidden="1" outlineLevel="1" x14ac:dyDescent="0.2">
      <c r="A848" s="12" t="s">
        <v>3857</v>
      </c>
      <c r="B848" s="13" t="s">
        <v>3858</v>
      </c>
      <c r="C848" s="14">
        <v>44542</v>
      </c>
      <c r="D848" s="12" t="s">
        <v>19</v>
      </c>
      <c r="E848" s="13">
        <v>192</v>
      </c>
      <c r="F848" s="13">
        <v>156</v>
      </c>
      <c r="G848" s="16">
        <v>8438.17</v>
      </c>
      <c r="H848" s="16">
        <v>8438.17</v>
      </c>
      <c r="I848" s="16">
        <v>1054.8</v>
      </c>
      <c r="J848" s="16">
        <v>7383.37</v>
      </c>
      <c r="K848" s="15"/>
      <c r="L848" s="17">
        <v>527.4</v>
      </c>
      <c r="M848" s="15"/>
      <c r="N848" s="15"/>
      <c r="O848" s="16">
        <v>8438.17</v>
      </c>
      <c r="P848" s="16">
        <v>1582.2</v>
      </c>
      <c r="Q848" s="16">
        <v>6855.97</v>
      </c>
      <c r="R848" s="16">
        <v>43.95</v>
      </c>
      <c r="S848" s="16">
        <v>43.95</v>
      </c>
      <c r="T848" s="16">
        <f t="shared" si="123"/>
        <v>527.40000000000009</v>
      </c>
      <c r="U848" s="16">
        <f t="shared" si="124"/>
        <v>6328.57</v>
      </c>
      <c r="V848" s="16">
        <f t="shared" si="125"/>
        <v>527.40000000000009</v>
      </c>
      <c r="W848" s="16">
        <f t="shared" si="126"/>
        <v>5801.17</v>
      </c>
      <c r="X848" s="16">
        <f t="shared" si="125"/>
        <v>527.40000000000009</v>
      </c>
      <c r="Y848" s="16">
        <f t="shared" si="127"/>
        <v>5273.77</v>
      </c>
      <c r="Z848" s="16">
        <f t="shared" si="128"/>
        <v>527.40000000000009</v>
      </c>
      <c r="AA848" s="16">
        <f t="shared" si="129"/>
        <v>4746.3700000000008</v>
      </c>
      <c r="AB848" s="16">
        <f t="shared" si="130"/>
        <v>527.40000000000009</v>
      </c>
      <c r="AC848" s="16">
        <f t="shared" si="131"/>
        <v>4218.9700000000012</v>
      </c>
    </row>
    <row r="849" spans="1:29" s="8" customFormat="1" ht="12" hidden="1" outlineLevel="1" x14ac:dyDescent="0.2">
      <c r="A849" s="12" t="s">
        <v>3859</v>
      </c>
      <c r="B849" s="13" t="s">
        <v>3860</v>
      </c>
      <c r="C849" s="14">
        <v>44542</v>
      </c>
      <c r="D849" s="12" t="s">
        <v>19</v>
      </c>
      <c r="E849" s="13">
        <v>192</v>
      </c>
      <c r="F849" s="13">
        <v>156</v>
      </c>
      <c r="G849" s="16">
        <v>8438.17</v>
      </c>
      <c r="H849" s="16">
        <v>8438.17</v>
      </c>
      <c r="I849" s="16">
        <v>1054.8</v>
      </c>
      <c r="J849" s="16">
        <v>7383.37</v>
      </c>
      <c r="K849" s="15"/>
      <c r="L849" s="17">
        <v>527.4</v>
      </c>
      <c r="M849" s="15"/>
      <c r="N849" s="15"/>
      <c r="O849" s="16">
        <v>8438.17</v>
      </c>
      <c r="P849" s="16">
        <v>1582.2</v>
      </c>
      <c r="Q849" s="16">
        <v>6855.97</v>
      </c>
      <c r="R849" s="16">
        <v>43.95</v>
      </c>
      <c r="S849" s="16">
        <v>43.95</v>
      </c>
      <c r="T849" s="16">
        <f t="shared" si="123"/>
        <v>527.40000000000009</v>
      </c>
      <c r="U849" s="16">
        <f t="shared" si="124"/>
        <v>6328.57</v>
      </c>
      <c r="V849" s="16">
        <f t="shared" si="125"/>
        <v>527.40000000000009</v>
      </c>
      <c r="W849" s="16">
        <f t="shared" si="126"/>
        <v>5801.17</v>
      </c>
      <c r="X849" s="16">
        <f t="shared" si="125"/>
        <v>527.40000000000009</v>
      </c>
      <c r="Y849" s="16">
        <f t="shared" si="127"/>
        <v>5273.77</v>
      </c>
      <c r="Z849" s="16">
        <f t="shared" si="128"/>
        <v>527.40000000000009</v>
      </c>
      <c r="AA849" s="16">
        <f t="shared" si="129"/>
        <v>4746.3700000000008</v>
      </c>
      <c r="AB849" s="16">
        <f t="shared" si="130"/>
        <v>527.40000000000009</v>
      </c>
      <c r="AC849" s="16">
        <f t="shared" si="131"/>
        <v>4218.9700000000012</v>
      </c>
    </row>
    <row r="850" spans="1:29" s="8" customFormat="1" ht="12" hidden="1" outlineLevel="1" x14ac:dyDescent="0.2">
      <c r="A850" s="12" t="s">
        <v>3861</v>
      </c>
      <c r="B850" s="13" t="s">
        <v>3862</v>
      </c>
      <c r="C850" s="14">
        <v>44542</v>
      </c>
      <c r="D850" s="12" t="s">
        <v>19</v>
      </c>
      <c r="E850" s="13">
        <v>192</v>
      </c>
      <c r="F850" s="13">
        <v>156</v>
      </c>
      <c r="G850" s="16">
        <v>8438.17</v>
      </c>
      <c r="H850" s="16">
        <v>8438.17</v>
      </c>
      <c r="I850" s="16">
        <v>1054.8</v>
      </c>
      <c r="J850" s="16">
        <v>7383.37</v>
      </c>
      <c r="K850" s="15"/>
      <c r="L850" s="17">
        <v>527.4</v>
      </c>
      <c r="M850" s="15"/>
      <c r="N850" s="15"/>
      <c r="O850" s="16">
        <v>8438.17</v>
      </c>
      <c r="P850" s="16">
        <v>1582.2</v>
      </c>
      <c r="Q850" s="16">
        <v>6855.97</v>
      </c>
      <c r="R850" s="16">
        <v>43.95</v>
      </c>
      <c r="S850" s="16">
        <v>43.95</v>
      </c>
      <c r="T850" s="16">
        <f t="shared" si="123"/>
        <v>527.40000000000009</v>
      </c>
      <c r="U850" s="16">
        <f t="shared" si="124"/>
        <v>6328.57</v>
      </c>
      <c r="V850" s="16">
        <f t="shared" si="125"/>
        <v>527.40000000000009</v>
      </c>
      <c r="W850" s="16">
        <f t="shared" si="126"/>
        <v>5801.17</v>
      </c>
      <c r="X850" s="16">
        <f t="shared" si="125"/>
        <v>527.40000000000009</v>
      </c>
      <c r="Y850" s="16">
        <f t="shared" si="127"/>
        <v>5273.77</v>
      </c>
      <c r="Z850" s="16">
        <f t="shared" si="128"/>
        <v>527.40000000000009</v>
      </c>
      <c r="AA850" s="16">
        <f t="shared" si="129"/>
        <v>4746.3700000000008</v>
      </c>
      <c r="AB850" s="16">
        <f t="shared" si="130"/>
        <v>527.40000000000009</v>
      </c>
      <c r="AC850" s="16">
        <f t="shared" si="131"/>
        <v>4218.9700000000012</v>
      </c>
    </row>
    <row r="851" spans="1:29" s="8" customFormat="1" ht="12" hidden="1" outlineLevel="1" x14ac:dyDescent="0.2">
      <c r="A851" s="12" t="s">
        <v>3863</v>
      </c>
      <c r="B851" s="13" t="s">
        <v>3864</v>
      </c>
      <c r="C851" s="14">
        <v>44542</v>
      </c>
      <c r="D851" s="12" t="s">
        <v>19</v>
      </c>
      <c r="E851" s="13">
        <v>192</v>
      </c>
      <c r="F851" s="13">
        <v>156</v>
      </c>
      <c r="G851" s="16">
        <v>8438.17</v>
      </c>
      <c r="H851" s="16">
        <v>8438.17</v>
      </c>
      <c r="I851" s="16">
        <v>1054.8</v>
      </c>
      <c r="J851" s="16">
        <v>7383.37</v>
      </c>
      <c r="K851" s="15"/>
      <c r="L851" s="17">
        <v>527.4</v>
      </c>
      <c r="M851" s="15"/>
      <c r="N851" s="15"/>
      <c r="O851" s="16">
        <v>8438.17</v>
      </c>
      <c r="P851" s="16">
        <v>1582.2</v>
      </c>
      <c r="Q851" s="16">
        <v>6855.97</v>
      </c>
      <c r="R851" s="16">
        <v>43.95</v>
      </c>
      <c r="S851" s="16">
        <v>43.95</v>
      </c>
      <c r="T851" s="16">
        <f t="shared" si="123"/>
        <v>527.40000000000009</v>
      </c>
      <c r="U851" s="16">
        <f t="shared" si="124"/>
        <v>6328.57</v>
      </c>
      <c r="V851" s="16">
        <f t="shared" si="125"/>
        <v>527.40000000000009</v>
      </c>
      <c r="W851" s="16">
        <f t="shared" si="126"/>
        <v>5801.17</v>
      </c>
      <c r="X851" s="16">
        <f t="shared" si="125"/>
        <v>527.40000000000009</v>
      </c>
      <c r="Y851" s="16">
        <f t="shared" si="127"/>
        <v>5273.77</v>
      </c>
      <c r="Z851" s="16">
        <f t="shared" si="128"/>
        <v>527.40000000000009</v>
      </c>
      <c r="AA851" s="16">
        <f t="shared" si="129"/>
        <v>4746.3700000000008</v>
      </c>
      <c r="AB851" s="16">
        <f t="shared" si="130"/>
        <v>527.40000000000009</v>
      </c>
      <c r="AC851" s="16">
        <f t="shared" si="131"/>
        <v>4218.9700000000012</v>
      </c>
    </row>
    <row r="852" spans="1:29" s="8" customFormat="1" ht="12" hidden="1" outlineLevel="1" x14ac:dyDescent="0.2">
      <c r="A852" s="12" t="s">
        <v>3865</v>
      </c>
      <c r="B852" s="13" t="s">
        <v>3866</v>
      </c>
      <c r="C852" s="14">
        <v>44542</v>
      </c>
      <c r="D852" s="12" t="s">
        <v>19</v>
      </c>
      <c r="E852" s="13">
        <v>192</v>
      </c>
      <c r="F852" s="13">
        <v>156</v>
      </c>
      <c r="G852" s="16">
        <v>8438.17</v>
      </c>
      <c r="H852" s="16">
        <v>8438.17</v>
      </c>
      <c r="I852" s="16">
        <v>1054.8</v>
      </c>
      <c r="J852" s="16">
        <v>7383.37</v>
      </c>
      <c r="K852" s="15"/>
      <c r="L852" s="17">
        <v>527.4</v>
      </c>
      <c r="M852" s="15"/>
      <c r="N852" s="15"/>
      <c r="O852" s="16">
        <v>8438.17</v>
      </c>
      <c r="P852" s="16">
        <v>1582.2</v>
      </c>
      <c r="Q852" s="16">
        <v>6855.97</v>
      </c>
      <c r="R852" s="16">
        <v>43.95</v>
      </c>
      <c r="S852" s="16">
        <v>43.95</v>
      </c>
      <c r="T852" s="16">
        <f t="shared" si="123"/>
        <v>527.40000000000009</v>
      </c>
      <c r="U852" s="16">
        <f t="shared" si="124"/>
        <v>6328.57</v>
      </c>
      <c r="V852" s="16">
        <f t="shared" si="125"/>
        <v>527.40000000000009</v>
      </c>
      <c r="W852" s="16">
        <f t="shared" si="126"/>
        <v>5801.17</v>
      </c>
      <c r="X852" s="16">
        <f t="shared" si="125"/>
        <v>527.40000000000009</v>
      </c>
      <c r="Y852" s="16">
        <f t="shared" si="127"/>
        <v>5273.77</v>
      </c>
      <c r="Z852" s="16">
        <f t="shared" si="128"/>
        <v>527.40000000000009</v>
      </c>
      <c r="AA852" s="16">
        <f t="shared" si="129"/>
        <v>4746.3700000000008</v>
      </c>
      <c r="AB852" s="16">
        <f t="shared" si="130"/>
        <v>527.40000000000009</v>
      </c>
      <c r="AC852" s="16">
        <f t="shared" si="131"/>
        <v>4218.9700000000012</v>
      </c>
    </row>
    <row r="853" spans="1:29" s="8" customFormat="1" ht="12" hidden="1" outlineLevel="1" x14ac:dyDescent="0.2">
      <c r="A853" s="12" t="s">
        <v>3867</v>
      </c>
      <c r="B853" s="13" t="s">
        <v>3868</v>
      </c>
      <c r="C853" s="14">
        <v>44542</v>
      </c>
      <c r="D853" s="12" t="s">
        <v>19</v>
      </c>
      <c r="E853" s="13">
        <v>192</v>
      </c>
      <c r="F853" s="13">
        <v>156</v>
      </c>
      <c r="G853" s="16">
        <v>8438.17</v>
      </c>
      <c r="H853" s="16">
        <v>8438.17</v>
      </c>
      <c r="I853" s="16">
        <v>1054.8</v>
      </c>
      <c r="J853" s="16">
        <v>7383.37</v>
      </c>
      <c r="K853" s="15"/>
      <c r="L853" s="17">
        <v>527.4</v>
      </c>
      <c r="M853" s="15"/>
      <c r="N853" s="15"/>
      <c r="O853" s="16">
        <v>8438.17</v>
      </c>
      <c r="P853" s="16">
        <v>1582.2</v>
      </c>
      <c r="Q853" s="16">
        <v>6855.97</v>
      </c>
      <c r="R853" s="16">
        <v>43.95</v>
      </c>
      <c r="S853" s="16">
        <v>43.95</v>
      </c>
      <c r="T853" s="16">
        <f t="shared" si="123"/>
        <v>527.40000000000009</v>
      </c>
      <c r="U853" s="16">
        <f t="shared" si="124"/>
        <v>6328.57</v>
      </c>
      <c r="V853" s="16">
        <f t="shared" si="125"/>
        <v>527.40000000000009</v>
      </c>
      <c r="W853" s="16">
        <f t="shared" si="126"/>
        <v>5801.17</v>
      </c>
      <c r="X853" s="16">
        <f t="shared" si="125"/>
        <v>527.40000000000009</v>
      </c>
      <c r="Y853" s="16">
        <f t="shared" si="127"/>
        <v>5273.77</v>
      </c>
      <c r="Z853" s="16">
        <f t="shared" si="128"/>
        <v>527.40000000000009</v>
      </c>
      <c r="AA853" s="16">
        <f t="shared" si="129"/>
        <v>4746.3700000000008</v>
      </c>
      <c r="AB853" s="16">
        <f t="shared" si="130"/>
        <v>527.40000000000009</v>
      </c>
      <c r="AC853" s="16">
        <f t="shared" si="131"/>
        <v>4218.9700000000012</v>
      </c>
    </row>
    <row r="854" spans="1:29" s="8" customFormat="1" ht="12" hidden="1" outlineLevel="1" x14ac:dyDescent="0.2">
      <c r="A854" s="12" t="s">
        <v>3869</v>
      </c>
      <c r="B854" s="13" t="s">
        <v>3870</v>
      </c>
      <c r="C854" s="14">
        <v>44542</v>
      </c>
      <c r="D854" s="12" t="s">
        <v>19</v>
      </c>
      <c r="E854" s="13">
        <v>192</v>
      </c>
      <c r="F854" s="13">
        <v>156</v>
      </c>
      <c r="G854" s="16">
        <v>8438.17</v>
      </c>
      <c r="H854" s="16">
        <v>8438.17</v>
      </c>
      <c r="I854" s="16">
        <v>1054.8</v>
      </c>
      <c r="J854" s="16">
        <v>7383.37</v>
      </c>
      <c r="K854" s="15"/>
      <c r="L854" s="17">
        <v>527.4</v>
      </c>
      <c r="M854" s="15"/>
      <c r="N854" s="15"/>
      <c r="O854" s="16">
        <v>8438.17</v>
      </c>
      <c r="P854" s="16">
        <v>1582.2</v>
      </c>
      <c r="Q854" s="16">
        <v>6855.97</v>
      </c>
      <c r="R854" s="16">
        <v>43.95</v>
      </c>
      <c r="S854" s="16">
        <v>43.95</v>
      </c>
      <c r="T854" s="16">
        <f t="shared" si="123"/>
        <v>527.40000000000009</v>
      </c>
      <c r="U854" s="16">
        <f t="shared" si="124"/>
        <v>6328.57</v>
      </c>
      <c r="V854" s="16">
        <f t="shared" si="125"/>
        <v>527.40000000000009</v>
      </c>
      <c r="W854" s="16">
        <f t="shared" si="126"/>
        <v>5801.17</v>
      </c>
      <c r="X854" s="16">
        <f t="shared" si="125"/>
        <v>527.40000000000009</v>
      </c>
      <c r="Y854" s="16">
        <f t="shared" si="127"/>
        <v>5273.77</v>
      </c>
      <c r="Z854" s="16">
        <f t="shared" si="128"/>
        <v>527.40000000000009</v>
      </c>
      <c r="AA854" s="16">
        <f t="shared" si="129"/>
        <v>4746.3700000000008</v>
      </c>
      <c r="AB854" s="16">
        <f t="shared" si="130"/>
        <v>527.40000000000009</v>
      </c>
      <c r="AC854" s="16">
        <f t="shared" si="131"/>
        <v>4218.9700000000012</v>
      </c>
    </row>
    <row r="855" spans="1:29" s="8" customFormat="1" ht="12" hidden="1" outlineLevel="1" x14ac:dyDescent="0.2">
      <c r="A855" s="12" t="s">
        <v>3871</v>
      </c>
      <c r="B855" s="13" t="s">
        <v>3872</v>
      </c>
      <c r="C855" s="14">
        <v>44542</v>
      </c>
      <c r="D855" s="12" t="s">
        <v>19</v>
      </c>
      <c r="E855" s="13">
        <v>192</v>
      </c>
      <c r="F855" s="13">
        <v>156</v>
      </c>
      <c r="G855" s="16">
        <v>8438.17</v>
      </c>
      <c r="H855" s="16">
        <v>8438.17</v>
      </c>
      <c r="I855" s="16">
        <v>1054.8</v>
      </c>
      <c r="J855" s="16">
        <v>7383.37</v>
      </c>
      <c r="K855" s="15"/>
      <c r="L855" s="17">
        <v>527.4</v>
      </c>
      <c r="M855" s="15"/>
      <c r="N855" s="15"/>
      <c r="O855" s="16">
        <v>8438.17</v>
      </c>
      <c r="P855" s="16">
        <v>1582.2</v>
      </c>
      <c r="Q855" s="16">
        <v>6855.97</v>
      </c>
      <c r="R855" s="16">
        <v>43.95</v>
      </c>
      <c r="S855" s="16">
        <v>43.95</v>
      </c>
      <c r="T855" s="16">
        <f t="shared" si="123"/>
        <v>527.40000000000009</v>
      </c>
      <c r="U855" s="16">
        <f t="shared" si="124"/>
        <v>6328.57</v>
      </c>
      <c r="V855" s="16">
        <f t="shared" si="125"/>
        <v>527.40000000000009</v>
      </c>
      <c r="W855" s="16">
        <f t="shared" si="126"/>
        <v>5801.17</v>
      </c>
      <c r="X855" s="16">
        <f t="shared" si="125"/>
        <v>527.40000000000009</v>
      </c>
      <c r="Y855" s="16">
        <f t="shared" si="127"/>
        <v>5273.77</v>
      </c>
      <c r="Z855" s="16">
        <f t="shared" si="128"/>
        <v>527.40000000000009</v>
      </c>
      <c r="AA855" s="16">
        <f t="shared" si="129"/>
        <v>4746.3700000000008</v>
      </c>
      <c r="AB855" s="16">
        <f t="shared" si="130"/>
        <v>527.40000000000009</v>
      </c>
      <c r="AC855" s="16">
        <f t="shared" si="131"/>
        <v>4218.9700000000012</v>
      </c>
    </row>
    <row r="856" spans="1:29" s="8" customFormat="1" ht="12" hidden="1" outlineLevel="1" x14ac:dyDescent="0.2">
      <c r="A856" s="12" t="s">
        <v>3873</v>
      </c>
      <c r="B856" s="13" t="s">
        <v>3874</v>
      </c>
      <c r="C856" s="14">
        <v>44542</v>
      </c>
      <c r="D856" s="12" t="s">
        <v>19</v>
      </c>
      <c r="E856" s="13">
        <v>192</v>
      </c>
      <c r="F856" s="13">
        <v>156</v>
      </c>
      <c r="G856" s="16">
        <v>8438.17</v>
      </c>
      <c r="H856" s="16">
        <v>8438.17</v>
      </c>
      <c r="I856" s="16">
        <v>1054.8</v>
      </c>
      <c r="J856" s="16">
        <v>7383.37</v>
      </c>
      <c r="K856" s="15"/>
      <c r="L856" s="17">
        <v>527.4</v>
      </c>
      <c r="M856" s="15"/>
      <c r="N856" s="15"/>
      <c r="O856" s="16">
        <v>8438.17</v>
      </c>
      <c r="P856" s="16">
        <v>1582.2</v>
      </c>
      <c r="Q856" s="16">
        <v>6855.97</v>
      </c>
      <c r="R856" s="16">
        <v>43.95</v>
      </c>
      <c r="S856" s="16">
        <v>43.95</v>
      </c>
      <c r="T856" s="16">
        <f t="shared" si="123"/>
        <v>527.40000000000009</v>
      </c>
      <c r="U856" s="16">
        <f t="shared" si="124"/>
        <v>6328.57</v>
      </c>
      <c r="V856" s="16">
        <f t="shared" si="125"/>
        <v>527.40000000000009</v>
      </c>
      <c r="W856" s="16">
        <f t="shared" si="126"/>
        <v>5801.17</v>
      </c>
      <c r="X856" s="16">
        <f t="shared" si="125"/>
        <v>527.40000000000009</v>
      </c>
      <c r="Y856" s="16">
        <f t="shared" si="127"/>
        <v>5273.77</v>
      </c>
      <c r="Z856" s="16">
        <f t="shared" si="128"/>
        <v>527.40000000000009</v>
      </c>
      <c r="AA856" s="16">
        <f t="shared" si="129"/>
        <v>4746.3700000000008</v>
      </c>
      <c r="AB856" s="16">
        <f t="shared" si="130"/>
        <v>527.40000000000009</v>
      </c>
      <c r="AC856" s="16">
        <f t="shared" si="131"/>
        <v>4218.9700000000012</v>
      </c>
    </row>
    <row r="857" spans="1:29" s="8" customFormat="1" ht="12" hidden="1" outlineLevel="1" x14ac:dyDescent="0.2">
      <c r="A857" s="12" t="s">
        <v>3875</v>
      </c>
      <c r="B857" s="13" t="s">
        <v>3876</v>
      </c>
      <c r="C857" s="14">
        <v>44542</v>
      </c>
      <c r="D857" s="12" t="s">
        <v>19</v>
      </c>
      <c r="E857" s="13">
        <v>192</v>
      </c>
      <c r="F857" s="13">
        <v>156</v>
      </c>
      <c r="G857" s="16">
        <v>8438.17</v>
      </c>
      <c r="H857" s="16">
        <v>8438.17</v>
      </c>
      <c r="I857" s="16">
        <v>1054.8</v>
      </c>
      <c r="J857" s="16">
        <v>7383.37</v>
      </c>
      <c r="K857" s="15"/>
      <c r="L857" s="17">
        <v>527.4</v>
      </c>
      <c r="M857" s="15"/>
      <c r="N857" s="15"/>
      <c r="O857" s="16">
        <v>8438.17</v>
      </c>
      <c r="P857" s="16">
        <v>1582.2</v>
      </c>
      <c r="Q857" s="16">
        <v>6855.97</v>
      </c>
      <c r="R857" s="16">
        <v>43.95</v>
      </c>
      <c r="S857" s="16">
        <v>43.95</v>
      </c>
      <c r="T857" s="16">
        <f t="shared" si="123"/>
        <v>527.40000000000009</v>
      </c>
      <c r="U857" s="16">
        <f t="shared" si="124"/>
        <v>6328.57</v>
      </c>
      <c r="V857" s="16">
        <f t="shared" si="125"/>
        <v>527.40000000000009</v>
      </c>
      <c r="W857" s="16">
        <f t="shared" si="126"/>
        <v>5801.17</v>
      </c>
      <c r="X857" s="16">
        <f t="shared" si="125"/>
        <v>527.40000000000009</v>
      </c>
      <c r="Y857" s="16">
        <f t="shared" si="127"/>
        <v>5273.77</v>
      </c>
      <c r="Z857" s="16">
        <f t="shared" si="128"/>
        <v>527.40000000000009</v>
      </c>
      <c r="AA857" s="16">
        <f t="shared" si="129"/>
        <v>4746.3700000000008</v>
      </c>
      <c r="AB857" s="16">
        <f t="shared" si="130"/>
        <v>527.40000000000009</v>
      </c>
      <c r="AC857" s="16">
        <f t="shared" si="131"/>
        <v>4218.9700000000012</v>
      </c>
    </row>
    <row r="858" spans="1:29" s="8" customFormat="1" ht="12" hidden="1" outlineLevel="1" x14ac:dyDescent="0.2">
      <c r="A858" s="12" t="s">
        <v>3877</v>
      </c>
      <c r="B858" s="13" t="s">
        <v>3878</v>
      </c>
      <c r="C858" s="14">
        <v>44542</v>
      </c>
      <c r="D858" s="12" t="s">
        <v>19</v>
      </c>
      <c r="E858" s="13">
        <v>192</v>
      </c>
      <c r="F858" s="13">
        <v>156</v>
      </c>
      <c r="G858" s="16">
        <v>8438.17</v>
      </c>
      <c r="H858" s="16">
        <v>8438.17</v>
      </c>
      <c r="I858" s="16">
        <v>1054.8</v>
      </c>
      <c r="J858" s="16">
        <v>7383.37</v>
      </c>
      <c r="K858" s="15"/>
      <c r="L858" s="17">
        <v>527.4</v>
      </c>
      <c r="M858" s="15"/>
      <c r="N858" s="15"/>
      <c r="O858" s="16">
        <v>8438.17</v>
      </c>
      <c r="P858" s="16">
        <v>1582.2</v>
      </c>
      <c r="Q858" s="16">
        <v>6855.97</v>
      </c>
      <c r="R858" s="16">
        <v>43.95</v>
      </c>
      <c r="S858" s="16">
        <v>43.95</v>
      </c>
      <c r="T858" s="16">
        <f t="shared" si="123"/>
        <v>527.40000000000009</v>
      </c>
      <c r="U858" s="16">
        <f t="shared" si="124"/>
        <v>6328.57</v>
      </c>
      <c r="V858" s="16">
        <f t="shared" si="125"/>
        <v>527.40000000000009</v>
      </c>
      <c r="W858" s="16">
        <f t="shared" si="126"/>
        <v>5801.17</v>
      </c>
      <c r="X858" s="16">
        <f t="shared" si="125"/>
        <v>527.40000000000009</v>
      </c>
      <c r="Y858" s="16">
        <f t="shared" si="127"/>
        <v>5273.77</v>
      </c>
      <c r="Z858" s="16">
        <f t="shared" si="128"/>
        <v>527.40000000000009</v>
      </c>
      <c r="AA858" s="16">
        <f t="shared" si="129"/>
        <v>4746.3700000000008</v>
      </c>
      <c r="AB858" s="16">
        <f t="shared" si="130"/>
        <v>527.40000000000009</v>
      </c>
      <c r="AC858" s="16">
        <f t="shared" si="131"/>
        <v>4218.9700000000012</v>
      </c>
    </row>
    <row r="859" spans="1:29" s="8" customFormat="1" ht="12" hidden="1" outlineLevel="1" x14ac:dyDescent="0.2">
      <c r="A859" s="12" t="s">
        <v>3879</v>
      </c>
      <c r="B859" s="13" t="s">
        <v>3880</v>
      </c>
      <c r="C859" s="14">
        <v>44542</v>
      </c>
      <c r="D859" s="12" t="s">
        <v>19</v>
      </c>
      <c r="E859" s="13">
        <v>192</v>
      </c>
      <c r="F859" s="13">
        <v>156</v>
      </c>
      <c r="G859" s="16">
        <v>8438.17</v>
      </c>
      <c r="H859" s="16">
        <v>8438.17</v>
      </c>
      <c r="I859" s="16">
        <v>1054.8</v>
      </c>
      <c r="J859" s="16">
        <v>7383.37</v>
      </c>
      <c r="K859" s="15"/>
      <c r="L859" s="17">
        <v>527.4</v>
      </c>
      <c r="M859" s="15"/>
      <c r="N859" s="15"/>
      <c r="O859" s="16">
        <v>8438.17</v>
      </c>
      <c r="P859" s="16">
        <v>1582.2</v>
      </c>
      <c r="Q859" s="16">
        <v>6855.97</v>
      </c>
      <c r="R859" s="16">
        <v>43.95</v>
      </c>
      <c r="S859" s="16">
        <v>43.95</v>
      </c>
      <c r="T859" s="16">
        <f t="shared" si="123"/>
        <v>527.40000000000009</v>
      </c>
      <c r="U859" s="16">
        <f t="shared" si="124"/>
        <v>6328.57</v>
      </c>
      <c r="V859" s="16">
        <f t="shared" si="125"/>
        <v>527.40000000000009</v>
      </c>
      <c r="W859" s="16">
        <f t="shared" si="126"/>
        <v>5801.17</v>
      </c>
      <c r="X859" s="16">
        <f t="shared" si="125"/>
        <v>527.40000000000009</v>
      </c>
      <c r="Y859" s="16">
        <f t="shared" si="127"/>
        <v>5273.77</v>
      </c>
      <c r="Z859" s="16">
        <f t="shared" si="128"/>
        <v>527.40000000000009</v>
      </c>
      <c r="AA859" s="16">
        <f t="shared" si="129"/>
        <v>4746.3700000000008</v>
      </c>
      <c r="AB859" s="16">
        <f t="shared" si="130"/>
        <v>527.40000000000009</v>
      </c>
      <c r="AC859" s="16">
        <f t="shared" si="131"/>
        <v>4218.9700000000012</v>
      </c>
    </row>
    <row r="860" spans="1:29" s="8" customFormat="1" ht="12" hidden="1" outlineLevel="1" x14ac:dyDescent="0.2">
      <c r="A860" s="12" t="s">
        <v>3881</v>
      </c>
      <c r="B860" s="13" t="s">
        <v>3882</v>
      </c>
      <c r="C860" s="14">
        <v>44542</v>
      </c>
      <c r="D860" s="12" t="s">
        <v>19</v>
      </c>
      <c r="E860" s="13">
        <v>192</v>
      </c>
      <c r="F860" s="13">
        <v>156</v>
      </c>
      <c r="G860" s="16">
        <v>8438.17</v>
      </c>
      <c r="H860" s="16">
        <v>8438.17</v>
      </c>
      <c r="I860" s="16">
        <v>1054.8</v>
      </c>
      <c r="J860" s="16">
        <v>7383.37</v>
      </c>
      <c r="K860" s="15"/>
      <c r="L860" s="17">
        <v>527.4</v>
      </c>
      <c r="M860" s="15"/>
      <c r="N860" s="15"/>
      <c r="O860" s="16">
        <v>8438.17</v>
      </c>
      <c r="P860" s="16">
        <v>1582.2</v>
      </c>
      <c r="Q860" s="16">
        <v>6855.97</v>
      </c>
      <c r="R860" s="16">
        <v>43.95</v>
      </c>
      <c r="S860" s="16">
        <v>43.95</v>
      </c>
      <c r="T860" s="16">
        <f t="shared" si="123"/>
        <v>527.40000000000009</v>
      </c>
      <c r="U860" s="16">
        <f t="shared" si="124"/>
        <v>6328.57</v>
      </c>
      <c r="V860" s="16">
        <f t="shared" si="125"/>
        <v>527.40000000000009</v>
      </c>
      <c r="W860" s="16">
        <f t="shared" si="126"/>
        <v>5801.17</v>
      </c>
      <c r="X860" s="16">
        <f t="shared" si="125"/>
        <v>527.40000000000009</v>
      </c>
      <c r="Y860" s="16">
        <f t="shared" si="127"/>
        <v>5273.77</v>
      </c>
      <c r="Z860" s="16">
        <f t="shared" si="128"/>
        <v>527.40000000000009</v>
      </c>
      <c r="AA860" s="16">
        <f t="shared" si="129"/>
        <v>4746.3700000000008</v>
      </c>
      <c r="AB860" s="16">
        <f t="shared" si="130"/>
        <v>527.40000000000009</v>
      </c>
      <c r="AC860" s="16">
        <f t="shared" si="131"/>
        <v>4218.9700000000012</v>
      </c>
    </row>
    <row r="861" spans="1:29" s="8" customFormat="1" ht="12" hidden="1" outlineLevel="1" x14ac:dyDescent="0.2">
      <c r="A861" s="12" t="s">
        <v>3883</v>
      </c>
      <c r="B861" s="13" t="s">
        <v>3884</v>
      </c>
      <c r="C861" s="14">
        <v>44542</v>
      </c>
      <c r="D861" s="12" t="s">
        <v>19</v>
      </c>
      <c r="E861" s="13">
        <v>192</v>
      </c>
      <c r="F861" s="13">
        <v>156</v>
      </c>
      <c r="G861" s="16">
        <v>8438.17</v>
      </c>
      <c r="H861" s="16">
        <v>8438.17</v>
      </c>
      <c r="I861" s="16">
        <v>1054.8</v>
      </c>
      <c r="J861" s="16">
        <v>7383.37</v>
      </c>
      <c r="K861" s="15"/>
      <c r="L861" s="17">
        <v>527.4</v>
      </c>
      <c r="M861" s="15"/>
      <c r="N861" s="15"/>
      <c r="O861" s="16">
        <v>8438.17</v>
      </c>
      <c r="P861" s="16">
        <v>1582.2</v>
      </c>
      <c r="Q861" s="16">
        <v>6855.97</v>
      </c>
      <c r="R861" s="16">
        <v>43.95</v>
      </c>
      <c r="S861" s="16">
        <v>43.95</v>
      </c>
      <c r="T861" s="16">
        <f t="shared" si="123"/>
        <v>527.40000000000009</v>
      </c>
      <c r="U861" s="16">
        <f t="shared" si="124"/>
        <v>6328.57</v>
      </c>
      <c r="V861" s="16">
        <f t="shared" si="125"/>
        <v>527.40000000000009</v>
      </c>
      <c r="W861" s="16">
        <f t="shared" si="126"/>
        <v>5801.17</v>
      </c>
      <c r="X861" s="16">
        <f t="shared" si="125"/>
        <v>527.40000000000009</v>
      </c>
      <c r="Y861" s="16">
        <f t="shared" si="127"/>
        <v>5273.77</v>
      </c>
      <c r="Z861" s="16">
        <f t="shared" si="128"/>
        <v>527.40000000000009</v>
      </c>
      <c r="AA861" s="16">
        <f t="shared" si="129"/>
        <v>4746.3700000000008</v>
      </c>
      <c r="AB861" s="16">
        <f t="shared" si="130"/>
        <v>527.40000000000009</v>
      </c>
      <c r="AC861" s="16">
        <f t="shared" si="131"/>
        <v>4218.9700000000012</v>
      </c>
    </row>
    <row r="862" spans="1:29" s="8" customFormat="1" ht="12" hidden="1" outlineLevel="1" x14ac:dyDescent="0.2">
      <c r="A862" s="12" t="s">
        <v>3885</v>
      </c>
      <c r="B862" s="13" t="s">
        <v>3886</v>
      </c>
      <c r="C862" s="14">
        <v>44542</v>
      </c>
      <c r="D862" s="12" t="s">
        <v>19</v>
      </c>
      <c r="E862" s="13">
        <v>192</v>
      </c>
      <c r="F862" s="13">
        <v>156</v>
      </c>
      <c r="G862" s="16">
        <v>8438.17</v>
      </c>
      <c r="H862" s="16">
        <v>8438.17</v>
      </c>
      <c r="I862" s="16">
        <v>1054.8</v>
      </c>
      <c r="J862" s="16">
        <v>7383.37</v>
      </c>
      <c r="K862" s="15"/>
      <c r="L862" s="17">
        <v>527.4</v>
      </c>
      <c r="M862" s="15"/>
      <c r="N862" s="15"/>
      <c r="O862" s="16">
        <v>8438.17</v>
      </c>
      <c r="P862" s="16">
        <v>1582.2</v>
      </c>
      <c r="Q862" s="16">
        <v>6855.97</v>
      </c>
      <c r="R862" s="16">
        <v>43.95</v>
      </c>
      <c r="S862" s="16">
        <v>43.95</v>
      </c>
      <c r="T862" s="16">
        <f t="shared" si="123"/>
        <v>527.40000000000009</v>
      </c>
      <c r="U862" s="16">
        <f t="shared" si="124"/>
        <v>6328.57</v>
      </c>
      <c r="V862" s="16">
        <f t="shared" si="125"/>
        <v>527.40000000000009</v>
      </c>
      <c r="W862" s="16">
        <f t="shared" si="126"/>
        <v>5801.17</v>
      </c>
      <c r="X862" s="16">
        <f t="shared" si="125"/>
        <v>527.40000000000009</v>
      </c>
      <c r="Y862" s="16">
        <f t="shared" si="127"/>
        <v>5273.77</v>
      </c>
      <c r="Z862" s="16">
        <f t="shared" si="128"/>
        <v>527.40000000000009</v>
      </c>
      <c r="AA862" s="16">
        <f t="shared" si="129"/>
        <v>4746.3700000000008</v>
      </c>
      <c r="AB862" s="16">
        <f t="shared" si="130"/>
        <v>527.40000000000009</v>
      </c>
      <c r="AC862" s="16">
        <f t="shared" si="131"/>
        <v>4218.9700000000012</v>
      </c>
    </row>
    <row r="863" spans="1:29" s="8" customFormat="1" ht="12" hidden="1" outlineLevel="1" x14ac:dyDescent="0.2">
      <c r="A863" s="12" t="s">
        <v>3887</v>
      </c>
      <c r="B863" s="13" t="s">
        <v>3888</v>
      </c>
      <c r="C863" s="14">
        <v>44542</v>
      </c>
      <c r="D863" s="12" t="s">
        <v>19</v>
      </c>
      <c r="E863" s="13">
        <v>192</v>
      </c>
      <c r="F863" s="13">
        <v>156</v>
      </c>
      <c r="G863" s="16">
        <v>8438.17</v>
      </c>
      <c r="H863" s="16">
        <v>8438.17</v>
      </c>
      <c r="I863" s="16">
        <v>1054.8</v>
      </c>
      <c r="J863" s="16">
        <v>7383.37</v>
      </c>
      <c r="K863" s="15"/>
      <c r="L863" s="17">
        <v>527.4</v>
      </c>
      <c r="M863" s="15"/>
      <c r="N863" s="15"/>
      <c r="O863" s="16">
        <v>8438.17</v>
      </c>
      <c r="P863" s="16">
        <v>1582.2</v>
      </c>
      <c r="Q863" s="16">
        <v>6855.97</v>
      </c>
      <c r="R863" s="16">
        <v>43.95</v>
      </c>
      <c r="S863" s="16">
        <v>43.95</v>
      </c>
      <c r="T863" s="16">
        <f t="shared" si="123"/>
        <v>527.40000000000009</v>
      </c>
      <c r="U863" s="16">
        <f t="shared" si="124"/>
        <v>6328.57</v>
      </c>
      <c r="V863" s="16">
        <f t="shared" si="125"/>
        <v>527.40000000000009</v>
      </c>
      <c r="W863" s="16">
        <f t="shared" si="126"/>
        <v>5801.17</v>
      </c>
      <c r="X863" s="16">
        <f t="shared" si="125"/>
        <v>527.40000000000009</v>
      </c>
      <c r="Y863" s="16">
        <f t="shared" si="127"/>
        <v>5273.77</v>
      </c>
      <c r="Z863" s="16">
        <f t="shared" si="128"/>
        <v>527.40000000000009</v>
      </c>
      <c r="AA863" s="16">
        <f t="shared" si="129"/>
        <v>4746.3700000000008</v>
      </c>
      <c r="AB863" s="16">
        <f t="shared" si="130"/>
        <v>527.40000000000009</v>
      </c>
      <c r="AC863" s="16">
        <f t="shared" si="131"/>
        <v>4218.9700000000012</v>
      </c>
    </row>
    <row r="864" spans="1:29" s="8" customFormat="1" ht="12" hidden="1" outlineLevel="1" x14ac:dyDescent="0.2">
      <c r="A864" s="12" t="s">
        <v>3889</v>
      </c>
      <c r="B864" s="13" t="s">
        <v>3890</v>
      </c>
      <c r="C864" s="14">
        <v>44542</v>
      </c>
      <c r="D864" s="12" t="s">
        <v>19</v>
      </c>
      <c r="E864" s="13">
        <v>192</v>
      </c>
      <c r="F864" s="13">
        <v>156</v>
      </c>
      <c r="G864" s="16">
        <v>8438.17</v>
      </c>
      <c r="H864" s="16">
        <v>8438.17</v>
      </c>
      <c r="I864" s="16">
        <v>1054.8</v>
      </c>
      <c r="J864" s="16">
        <v>7383.37</v>
      </c>
      <c r="K864" s="15"/>
      <c r="L864" s="17">
        <v>527.4</v>
      </c>
      <c r="M864" s="15"/>
      <c r="N864" s="15"/>
      <c r="O864" s="16">
        <v>8438.17</v>
      </c>
      <c r="P864" s="16">
        <v>1582.2</v>
      </c>
      <c r="Q864" s="16">
        <v>6855.97</v>
      </c>
      <c r="R864" s="16">
        <v>43.95</v>
      </c>
      <c r="S864" s="16">
        <v>43.95</v>
      </c>
      <c r="T864" s="16">
        <f t="shared" si="123"/>
        <v>527.40000000000009</v>
      </c>
      <c r="U864" s="16">
        <f t="shared" si="124"/>
        <v>6328.57</v>
      </c>
      <c r="V864" s="16">
        <f t="shared" si="125"/>
        <v>527.40000000000009</v>
      </c>
      <c r="W864" s="16">
        <f t="shared" si="126"/>
        <v>5801.17</v>
      </c>
      <c r="X864" s="16">
        <f t="shared" si="125"/>
        <v>527.40000000000009</v>
      </c>
      <c r="Y864" s="16">
        <f t="shared" si="127"/>
        <v>5273.77</v>
      </c>
      <c r="Z864" s="16">
        <f t="shared" si="128"/>
        <v>527.40000000000009</v>
      </c>
      <c r="AA864" s="16">
        <f t="shared" si="129"/>
        <v>4746.3700000000008</v>
      </c>
      <c r="AB864" s="16">
        <f t="shared" si="130"/>
        <v>527.40000000000009</v>
      </c>
      <c r="AC864" s="16">
        <f t="shared" si="131"/>
        <v>4218.9700000000012</v>
      </c>
    </row>
    <row r="865" spans="1:29" s="8" customFormat="1" ht="12" hidden="1" outlineLevel="1" x14ac:dyDescent="0.2">
      <c r="A865" s="12" t="s">
        <v>3891</v>
      </c>
      <c r="B865" s="13" t="s">
        <v>3892</v>
      </c>
      <c r="C865" s="14">
        <v>44542</v>
      </c>
      <c r="D865" s="12" t="s">
        <v>19</v>
      </c>
      <c r="E865" s="13">
        <v>192</v>
      </c>
      <c r="F865" s="13">
        <v>156</v>
      </c>
      <c r="G865" s="16">
        <v>8438.17</v>
      </c>
      <c r="H865" s="16">
        <v>8438.17</v>
      </c>
      <c r="I865" s="16">
        <v>1054.8</v>
      </c>
      <c r="J865" s="16">
        <v>7383.37</v>
      </c>
      <c r="K865" s="15"/>
      <c r="L865" s="17">
        <v>527.4</v>
      </c>
      <c r="M865" s="15"/>
      <c r="N865" s="15"/>
      <c r="O865" s="16">
        <v>8438.17</v>
      </c>
      <c r="P865" s="16">
        <v>1582.2</v>
      </c>
      <c r="Q865" s="16">
        <v>6855.97</v>
      </c>
      <c r="R865" s="16">
        <v>43.95</v>
      </c>
      <c r="S865" s="16">
        <v>43.95</v>
      </c>
      <c r="T865" s="16">
        <f t="shared" si="123"/>
        <v>527.40000000000009</v>
      </c>
      <c r="U865" s="16">
        <f t="shared" si="124"/>
        <v>6328.57</v>
      </c>
      <c r="V865" s="16">
        <f t="shared" si="125"/>
        <v>527.40000000000009</v>
      </c>
      <c r="W865" s="16">
        <f t="shared" si="126"/>
        <v>5801.17</v>
      </c>
      <c r="X865" s="16">
        <f t="shared" si="125"/>
        <v>527.40000000000009</v>
      </c>
      <c r="Y865" s="16">
        <f t="shared" si="127"/>
        <v>5273.77</v>
      </c>
      <c r="Z865" s="16">
        <f t="shared" si="128"/>
        <v>527.40000000000009</v>
      </c>
      <c r="AA865" s="16">
        <f t="shared" si="129"/>
        <v>4746.3700000000008</v>
      </c>
      <c r="AB865" s="16">
        <f t="shared" si="130"/>
        <v>527.40000000000009</v>
      </c>
      <c r="AC865" s="16">
        <f t="shared" si="131"/>
        <v>4218.9700000000012</v>
      </c>
    </row>
    <row r="866" spans="1:29" s="8" customFormat="1" ht="12" hidden="1" outlineLevel="1" x14ac:dyDescent="0.2">
      <c r="A866" s="12" t="s">
        <v>3893</v>
      </c>
      <c r="B866" s="13" t="s">
        <v>3894</v>
      </c>
      <c r="C866" s="14">
        <v>44542</v>
      </c>
      <c r="D866" s="12" t="s">
        <v>19</v>
      </c>
      <c r="E866" s="13">
        <v>192</v>
      </c>
      <c r="F866" s="13">
        <v>156</v>
      </c>
      <c r="G866" s="16">
        <v>8438.17</v>
      </c>
      <c r="H866" s="16">
        <v>8438.17</v>
      </c>
      <c r="I866" s="16">
        <v>1054.8</v>
      </c>
      <c r="J866" s="16">
        <v>7383.37</v>
      </c>
      <c r="K866" s="15"/>
      <c r="L866" s="17">
        <v>527.4</v>
      </c>
      <c r="M866" s="15"/>
      <c r="N866" s="15"/>
      <c r="O866" s="16">
        <v>8438.17</v>
      </c>
      <c r="P866" s="16">
        <v>1582.2</v>
      </c>
      <c r="Q866" s="16">
        <v>6855.97</v>
      </c>
      <c r="R866" s="16">
        <v>43.95</v>
      </c>
      <c r="S866" s="16">
        <v>43.95</v>
      </c>
      <c r="T866" s="16">
        <f t="shared" si="123"/>
        <v>527.40000000000009</v>
      </c>
      <c r="U866" s="16">
        <f t="shared" si="124"/>
        <v>6328.57</v>
      </c>
      <c r="V866" s="16">
        <f t="shared" si="125"/>
        <v>527.40000000000009</v>
      </c>
      <c r="W866" s="16">
        <f t="shared" si="126"/>
        <v>5801.17</v>
      </c>
      <c r="X866" s="16">
        <f t="shared" si="125"/>
        <v>527.40000000000009</v>
      </c>
      <c r="Y866" s="16">
        <f t="shared" si="127"/>
        <v>5273.77</v>
      </c>
      <c r="Z866" s="16">
        <f t="shared" si="128"/>
        <v>527.40000000000009</v>
      </c>
      <c r="AA866" s="16">
        <f t="shared" si="129"/>
        <v>4746.3700000000008</v>
      </c>
      <c r="AB866" s="16">
        <f t="shared" si="130"/>
        <v>527.40000000000009</v>
      </c>
      <c r="AC866" s="16">
        <f t="shared" si="131"/>
        <v>4218.9700000000012</v>
      </c>
    </row>
    <row r="867" spans="1:29" s="8" customFormat="1" ht="12" hidden="1" outlineLevel="1" x14ac:dyDescent="0.2">
      <c r="A867" s="12" t="s">
        <v>3895</v>
      </c>
      <c r="B867" s="13" t="s">
        <v>3896</v>
      </c>
      <c r="C867" s="14">
        <v>44542</v>
      </c>
      <c r="D867" s="12" t="s">
        <v>19</v>
      </c>
      <c r="E867" s="13">
        <v>192</v>
      </c>
      <c r="F867" s="13">
        <v>156</v>
      </c>
      <c r="G867" s="16">
        <v>8438.17</v>
      </c>
      <c r="H867" s="16">
        <v>8438.17</v>
      </c>
      <c r="I867" s="16">
        <v>1054.8</v>
      </c>
      <c r="J867" s="16">
        <v>7383.37</v>
      </c>
      <c r="K867" s="15"/>
      <c r="L867" s="17">
        <v>527.4</v>
      </c>
      <c r="M867" s="15"/>
      <c r="N867" s="15"/>
      <c r="O867" s="16">
        <v>8438.17</v>
      </c>
      <c r="P867" s="16">
        <v>1582.2</v>
      </c>
      <c r="Q867" s="16">
        <v>6855.97</v>
      </c>
      <c r="R867" s="16">
        <v>43.95</v>
      </c>
      <c r="S867" s="16">
        <v>43.95</v>
      </c>
      <c r="T867" s="16">
        <f t="shared" si="123"/>
        <v>527.40000000000009</v>
      </c>
      <c r="U867" s="16">
        <f t="shared" si="124"/>
        <v>6328.57</v>
      </c>
      <c r="V867" s="16">
        <f t="shared" si="125"/>
        <v>527.40000000000009</v>
      </c>
      <c r="W867" s="16">
        <f t="shared" si="126"/>
        <v>5801.17</v>
      </c>
      <c r="X867" s="16">
        <f t="shared" si="125"/>
        <v>527.40000000000009</v>
      </c>
      <c r="Y867" s="16">
        <f t="shared" si="127"/>
        <v>5273.77</v>
      </c>
      <c r="Z867" s="16">
        <f t="shared" si="128"/>
        <v>527.40000000000009</v>
      </c>
      <c r="AA867" s="16">
        <f t="shared" si="129"/>
        <v>4746.3700000000008</v>
      </c>
      <c r="AB867" s="16">
        <f t="shared" si="130"/>
        <v>527.40000000000009</v>
      </c>
      <c r="AC867" s="16">
        <f t="shared" si="131"/>
        <v>4218.9700000000012</v>
      </c>
    </row>
    <row r="868" spans="1:29" s="8" customFormat="1" ht="12" hidden="1" outlineLevel="1" x14ac:dyDescent="0.2">
      <c r="A868" s="12" t="s">
        <v>3897</v>
      </c>
      <c r="B868" s="13" t="s">
        <v>3898</v>
      </c>
      <c r="C868" s="14">
        <v>44542</v>
      </c>
      <c r="D868" s="12" t="s">
        <v>19</v>
      </c>
      <c r="E868" s="13">
        <v>192</v>
      </c>
      <c r="F868" s="13">
        <v>156</v>
      </c>
      <c r="G868" s="16">
        <v>8438.17</v>
      </c>
      <c r="H868" s="16">
        <v>8438.17</v>
      </c>
      <c r="I868" s="16">
        <v>1054.8</v>
      </c>
      <c r="J868" s="16">
        <v>7383.37</v>
      </c>
      <c r="K868" s="15"/>
      <c r="L868" s="17">
        <v>527.4</v>
      </c>
      <c r="M868" s="15"/>
      <c r="N868" s="15"/>
      <c r="O868" s="16">
        <v>8438.17</v>
      </c>
      <c r="P868" s="16">
        <v>1582.2</v>
      </c>
      <c r="Q868" s="16">
        <v>6855.97</v>
      </c>
      <c r="R868" s="16">
        <v>43.95</v>
      </c>
      <c r="S868" s="16">
        <v>43.95</v>
      </c>
      <c r="T868" s="16">
        <f t="shared" si="123"/>
        <v>527.40000000000009</v>
      </c>
      <c r="U868" s="16">
        <f t="shared" si="124"/>
        <v>6328.57</v>
      </c>
      <c r="V868" s="16">
        <f t="shared" si="125"/>
        <v>527.40000000000009</v>
      </c>
      <c r="W868" s="16">
        <f t="shared" si="126"/>
        <v>5801.17</v>
      </c>
      <c r="X868" s="16">
        <f t="shared" si="125"/>
        <v>527.40000000000009</v>
      </c>
      <c r="Y868" s="16">
        <f t="shared" si="127"/>
        <v>5273.77</v>
      </c>
      <c r="Z868" s="16">
        <f t="shared" si="128"/>
        <v>527.40000000000009</v>
      </c>
      <c r="AA868" s="16">
        <f t="shared" si="129"/>
        <v>4746.3700000000008</v>
      </c>
      <c r="AB868" s="16">
        <f t="shared" si="130"/>
        <v>527.40000000000009</v>
      </c>
      <c r="AC868" s="16">
        <f t="shared" si="131"/>
        <v>4218.9700000000012</v>
      </c>
    </row>
    <row r="869" spans="1:29" s="8" customFormat="1" ht="12" hidden="1" outlineLevel="1" x14ac:dyDescent="0.2">
      <c r="A869" s="12" t="s">
        <v>3899</v>
      </c>
      <c r="B869" s="13" t="s">
        <v>3900</v>
      </c>
      <c r="C869" s="14">
        <v>44542</v>
      </c>
      <c r="D869" s="12" t="s">
        <v>19</v>
      </c>
      <c r="E869" s="13">
        <v>192</v>
      </c>
      <c r="F869" s="13">
        <v>156</v>
      </c>
      <c r="G869" s="16">
        <v>8438.17</v>
      </c>
      <c r="H869" s="16">
        <v>8438.17</v>
      </c>
      <c r="I869" s="16">
        <v>1054.8</v>
      </c>
      <c r="J869" s="16">
        <v>7383.37</v>
      </c>
      <c r="K869" s="15"/>
      <c r="L869" s="17">
        <v>527.4</v>
      </c>
      <c r="M869" s="15"/>
      <c r="N869" s="15"/>
      <c r="O869" s="16">
        <v>8438.17</v>
      </c>
      <c r="P869" s="16">
        <v>1582.2</v>
      </c>
      <c r="Q869" s="16">
        <v>6855.97</v>
      </c>
      <c r="R869" s="16">
        <v>43.95</v>
      </c>
      <c r="S869" s="16">
        <v>43.95</v>
      </c>
      <c r="T869" s="16">
        <f t="shared" si="123"/>
        <v>527.40000000000009</v>
      </c>
      <c r="U869" s="16">
        <f t="shared" si="124"/>
        <v>6328.57</v>
      </c>
      <c r="V869" s="16">
        <f t="shared" si="125"/>
        <v>527.40000000000009</v>
      </c>
      <c r="W869" s="16">
        <f t="shared" si="126"/>
        <v>5801.17</v>
      </c>
      <c r="X869" s="16">
        <f t="shared" si="125"/>
        <v>527.40000000000009</v>
      </c>
      <c r="Y869" s="16">
        <f t="shared" si="127"/>
        <v>5273.77</v>
      </c>
      <c r="Z869" s="16">
        <f t="shared" si="128"/>
        <v>527.40000000000009</v>
      </c>
      <c r="AA869" s="16">
        <f t="shared" si="129"/>
        <v>4746.3700000000008</v>
      </c>
      <c r="AB869" s="16">
        <f t="shared" si="130"/>
        <v>527.40000000000009</v>
      </c>
      <c r="AC869" s="16">
        <f t="shared" si="131"/>
        <v>4218.9700000000012</v>
      </c>
    </row>
    <row r="870" spans="1:29" s="8" customFormat="1" ht="12" hidden="1" outlineLevel="1" x14ac:dyDescent="0.2">
      <c r="A870" s="12" t="s">
        <v>3901</v>
      </c>
      <c r="B870" s="13" t="s">
        <v>3902</v>
      </c>
      <c r="C870" s="14">
        <v>44542</v>
      </c>
      <c r="D870" s="12" t="s">
        <v>19</v>
      </c>
      <c r="E870" s="13">
        <v>192</v>
      </c>
      <c r="F870" s="13">
        <v>156</v>
      </c>
      <c r="G870" s="16">
        <v>8438.17</v>
      </c>
      <c r="H870" s="16">
        <v>8438.17</v>
      </c>
      <c r="I870" s="16">
        <v>1054.8</v>
      </c>
      <c r="J870" s="16">
        <v>7383.37</v>
      </c>
      <c r="K870" s="15"/>
      <c r="L870" s="17">
        <v>527.4</v>
      </c>
      <c r="M870" s="15"/>
      <c r="N870" s="15"/>
      <c r="O870" s="16">
        <v>8438.17</v>
      </c>
      <c r="P870" s="16">
        <v>1582.2</v>
      </c>
      <c r="Q870" s="16">
        <v>6855.97</v>
      </c>
      <c r="R870" s="16">
        <v>43.95</v>
      </c>
      <c r="S870" s="16">
        <v>43.95</v>
      </c>
      <c r="T870" s="16">
        <f t="shared" si="123"/>
        <v>527.40000000000009</v>
      </c>
      <c r="U870" s="16">
        <f t="shared" si="124"/>
        <v>6328.57</v>
      </c>
      <c r="V870" s="16">
        <f t="shared" si="125"/>
        <v>527.40000000000009</v>
      </c>
      <c r="W870" s="16">
        <f t="shared" si="126"/>
        <v>5801.17</v>
      </c>
      <c r="X870" s="16">
        <f t="shared" si="125"/>
        <v>527.40000000000009</v>
      </c>
      <c r="Y870" s="16">
        <f t="shared" si="127"/>
        <v>5273.77</v>
      </c>
      <c r="Z870" s="16">
        <f t="shared" si="128"/>
        <v>527.40000000000009</v>
      </c>
      <c r="AA870" s="16">
        <f t="shared" si="129"/>
        <v>4746.3700000000008</v>
      </c>
      <c r="AB870" s="16">
        <f t="shared" si="130"/>
        <v>527.40000000000009</v>
      </c>
      <c r="AC870" s="16">
        <f t="shared" si="131"/>
        <v>4218.9700000000012</v>
      </c>
    </row>
    <row r="871" spans="1:29" s="8" customFormat="1" ht="12" hidden="1" outlineLevel="1" x14ac:dyDescent="0.2">
      <c r="A871" s="12" t="s">
        <v>3903</v>
      </c>
      <c r="B871" s="13" t="s">
        <v>3904</v>
      </c>
      <c r="C871" s="14">
        <v>44542</v>
      </c>
      <c r="D871" s="12" t="s">
        <v>19</v>
      </c>
      <c r="E871" s="13">
        <v>192</v>
      </c>
      <c r="F871" s="13">
        <v>156</v>
      </c>
      <c r="G871" s="16">
        <v>8438.17</v>
      </c>
      <c r="H871" s="16">
        <v>8438.17</v>
      </c>
      <c r="I871" s="16">
        <v>1054.8</v>
      </c>
      <c r="J871" s="16">
        <v>7383.37</v>
      </c>
      <c r="K871" s="15"/>
      <c r="L871" s="17">
        <v>527.4</v>
      </c>
      <c r="M871" s="15"/>
      <c r="N871" s="15"/>
      <c r="O871" s="16">
        <v>8438.17</v>
      </c>
      <c r="P871" s="16">
        <v>1582.2</v>
      </c>
      <c r="Q871" s="16">
        <v>6855.97</v>
      </c>
      <c r="R871" s="16">
        <v>43.95</v>
      </c>
      <c r="S871" s="16">
        <v>43.95</v>
      </c>
      <c r="T871" s="16">
        <f t="shared" si="123"/>
        <v>527.40000000000009</v>
      </c>
      <c r="U871" s="16">
        <f t="shared" si="124"/>
        <v>6328.57</v>
      </c>
      <c r="V871" s="16">
        <f t="shared" si="125"/>
        <v>527.40000000000009</v>
      </c>
      <c r="W871" s="16">
        <f t="shared" si="126"/>
        <v>5801.17</v>
      </c>
      <c r="X871" s="16">
        <f t="shared" si="125"/>
        <v>527.40000000000009</v>
      </c>
      <c r="Y871" s="16">
        <f t="shared" si="127"/>
        <v>5273.77</v>
      </c>
      <c r="Z871" s="16">
        <f t="shared" si="128"/>
        <v>527.40000000000009</v>
      </c>
      <c r="AA871" s="16">
        <f t="shared" si="129"/>
        <v>4746.3700000000008</v>
      </c>
      <c r="AB871" s="16">
        <f t="shared" si="130"/>
        <v>527.40000000000009</v>
      </c>
      <c r="AC871" s="16">
        <f t="shared" si="131"/>
        <v>4218.9700000000012</v>
      </c>
    </row>
    <row r="872" spans="1:29" s="8" customFormat="1" ht="12" hidden="1" outlineLevel="1" x14ac:dyDescent="0.2">
      <c r="A872" s="12" t="s">
        <v>3905</v>
      </c>
      <c r="B872" s="13" t="s">
        <v>3906</v>
      </c>
      <c r="C872" s="14">
        <v>44542</v>
      </c>
      <c r="D872" s="12" t="s">
        <v>19</v>
      </c>
      <c r="E872" s="13">
        <v>192</v>
      </c>
      <c r="F872" s="13">
        <v>156</v>
      </c>
      <c r="G872" s="16">
        <v>8438.17</v>
      </c>
      <c r="H872" s="16">
        <v>8438.17</v>
      </c>
      <c r="I872" s="16">
        <v>1054.8</v>
      </c>
      <c r="J872" s="16">
        <v>7383.37</v>
      </c>
      <c r="K872" s="15"/>
      <c r="L872" s="17">
        <v>527.4</v>
      </c>
      <c r="M872" s="15"/>
      <c r="N872" s="15"/>
      <c r="O872" s="16">
        <v>8438.17</v>
      </c>
      <c r="P872" s="16">
        <v>1582.2</v>
      </c>
      <c r="Q872" s="16">
        <v>6855.97</v>
      </c>
      <c r="R872" s="16">
        <v>43.95</v>
      </c>
      <c r="S872" s="16">
        <v>43.95</v>
      </c>
      <c r="T872" s="16">
        <f t="shared" si="123"/>
        <v>527.40000000000009</v>
      </c>
      <c r="U872" s="16">
        <f t="shared" si="124"/>
        <v>6328.57</v>
      </c>
      <c r="V872" s="16">
        <f t="shared" si="125"/>
        <v>527.40000000000009</v>
      </c>
      <c r="W872" s="16">
        <f t="shared" si="126"/>
        <v>5801.17</v>
      </c>
      <c r="X872" s="16">
        <f t="shared" si="125"/>
        <v>527.40000000000009</v>
      </c>
      <c r="Y872" s="16">
        <f t="shared" si="127"/>
        <v>5273.77</v>
      </c>
      <c r="Z872" s="16">
        <f t="shared" si="128"/>
        <v>527.40000000000009</v>
      </c>
      <c r="AA872" s="16">
        <f t="shared" si="129"/>
        <v>4746.3700000000008</v>
      </c>
      <c r="AB872" s="16">
        <f t="shared" si="130"/>
        <v>527.40000000000009</v>
      </c>
      <c r="AC872" s="16">
        <f t="shared" si="131"/>
        <v>4218.9700000000012</v>
      </c>
    </row>
    <row r="873" spans="1:29" s="8" customFormat="1" ht="12" hidden="1" outlineLevel="1" x14ac:dyDescent="0.2">
      <c r="A873" s="12" t="s">
        <v>3907</v>
      </c>
      <c r="B873" s="13" t="s">
        <v>3908</v>
      </c>
      <c r="C873" s="14">
        <v>44542</v>
      </c>
      <c r="D873" s="12" t="s">
        <v>19</v>
      </c>
      <c r="E873" s="13">
        <v>192</v>
      </c>
      <c r="F873" s="13">
        <v>156</v>
      </c>
      <c r="G873" s="16">
        <v>8438.17</v>
      </c>
      <c r="H873" s="16">
        <v>8438.17</v>
      </c>
      <c r="I873" s="16">
        <v>1054.8</v>
      </c>
      <c r="J873" s="16">
        <v>7383.37</v>
      </c>
      <c r="K873" s="15"/>
      <c r="L873" s="17">
        <v>527.4</v>
      </c>
      <c r="M873" s="15"/>
      <c r="N873" s="15"/>
      <c r="O873" s="16">
        <v>8438.17</v>
      </c>
      <c r="P873" s="16">
        <v>1582.2</v>
      </c>
      <c r="Q873" s="16">
        <v>6855.97</v>
      </c>
      <c r="R873" s="16">
        <v>43.95</v>
      </c>
      <c r="S873" s="16">
        <v>43.95</v>
      </c>
      <c r="T873" s="16">
        <f t="shared" si="123"/>
        <v>527.40000000000009</v>
      </c>
      <c r="U873" s="16">
        <f t="shared" si="124"/>
        <v>6328.57</v>
      </c>
      <c r="V873" s="16">
        <f t="shared" si="125"/>
        <v>527.40000000000009</v>
      </c>
      <c r="W873" s="16">
        <f t="shared" si="126"/>
        <v>5801.17</v>
      </c>
      <c r="X873" s="16">
        <f t="shared" si="125"/>
        <v>527.40000000000009</v>
      </c>
      <c r="Y873" s="16">
        <f t="shared" si="127"/>
        <v>5273.77</v>
      </c>
      <c r="Z873" s="16">
        <f t="shared" si="128"/>
        <v>527.40000000000009</v>
      </c>
      <c r="AA873" s="16">
        <f t="shared" si="129"/>
        <v>4746.3700000000008</v>
      </c>
      <c r="AB873" s="16">
        <f t="shared" si="130"/>
        <v>527.40000000000009</v>
      </c>
      <c r="AC873" s="16">
        <f t="shared" si="131"/>
        <v>4218.9700000000012</v>
      </c>
    </row>
    <row r="874" spans="1:29" s="8" customFormat="1" ht="12" hidden="1" outlineLevel="1" x14ac:dyDescent="0.2">
      <c r="A874" s="12" t="s">
        <v>3909</v>
      </c>
      <c r="B874" s="13" t="s">
        <v>3910</v>
      </c>
      <c r="C874" s="14">
        <v>44542</v>
      </c>
      <c r="D874" s="12" t="s">
        <v>19</v>
      </c>
      <c r="E874" s="13">
        <v>192</v>
      </c>
      <c r="F874" s="13">
        <v>156</v>
      </c>
      <c r="G874" s="16">
        <v>8438.17</v>
      </c>
      <c r="H874" s="16">
        <v>8438.17</v>
      </c>
      <c r="I874" s="16">
        <v>1054.8</v>
      </c>
      <c r="J874" s="16">
        <v>7383.37</v>
      </c>
      <c r="K874" s="15"/>
      <c r="L874" s="17">
        <v>527.4</v>
      </c>
      <c r="M874" s="15"/>
      <c r="N874" s="15"/>
      <c r="O874" s="16">
        <v>8438.17</v>
      </c>
      <c r="P874" s="16">
        <v>1582.2</v>
      </c>
      <c r="Q874" s="16">
        <v>6855.97</v>
      </c>
      <c r="R874" s="16">
        <v>43.95</v>
      </c>
      <c r="S874" s="16">
        <v>43.95</v>
      </c>
      <c r="T874" s="16">
        <f t="shared" si="123"/>
        <v>527.40000000000009</v>
      </c>
      <c r="U874" s="16">
        <f t="shared" si="124"/>
        <v>6328.57</v>
      </c>
      <c r="V874" s="16">
        <f t="shared" si="125"/>
        <v>527.40000000000009</v>
      </c>
      <c r="W874" s="16">
        <f t="shared" si="126"/>
        <v>5801.17</v>
      </c>
      <c r="X874" s="16">
        <f t="shared" si="125"/>
        <v>527.40000000000009</v>
      </c>
      <c r="Y874" s="16">
        <f t="shared" si="127"/>
        <v>5273.77</v>
      </c>
      <c r="Z874" s="16">
        <f t="shared" si="128"/>
        <v>527.40000000000009</v>
      </c>
      <c r="AA874" s="16">
        <f t="shared" si="129"/>
        <v>4746.3700000000008</v>
      </c>
      <c r="AB874" s="16">
        <f t="shared" si="130"/>
        <v>527.40000000000009</v>
      </c>
      <c r="AC874" s="16">
        <f t="shared" si="131"/>
        <v>4218.9700000000012</v>
      </c>
    </row>
    <row r="875" spans="1:29" s="8" customFormat="1" ht="12" hidden="1" outlineLevel="1" x14ac:dyDescent="0.2">
      <c r="A875" s="12" t="s">
        <v>3911</v>
      </c>
      <c r="B875" s="13" t="s">
        <v>3912</v>
      </c>
      <c r="C875" s="14">
        <v>44542</v>
      </c>
      <c r="D875" s="12" t="s">
        <v>19</v>
      </c>
      <c r="E875" s="13">
        <v>192</v>
      </c>
      <c r="F875" s="13">
        <v>156</v>
      </c>
      <c r="G875" s="16">
        <v>8438.17</v>
      </c>
      <c r="H875" s="16">
        <v>8438.17</v>
      </c>
      <c r="I875" s="16">
        <v>1054.8</v>
      </c>
      <c r="J875" s="16">
        <v>7383.37</v>
      </c>
      <c r="K875" s="15"/>
      <c r="L875" s="17">
        <v>527.4</v>
      </c>
      <c r="M875" s="15"/>
      <c r="N875" s="15"/>
      <c r="O875" s="16">
        <v>8438.17</v>
      </c>
      <c r="P875" s="16">
        <v>1582.2</v>
      </c>
      <c r="Q875" s="16">
        <v>6855.97</v>
      </c>
      <c r="R875" s="16">
        <v>43.95</v>
      </c>
      <c r="S875" s="16">
        <v>43.95</v>
      </c>
      <c r="T875" s="16">
        <f t="shared" si="123"/>
        <v>527.40000000000009</v>
      </c>
      <c r="U875" s="16">
        <f t="shared" si="124"/>
        <v>6328.57</v>
      </c>
      <c r="V875" s="16">
        <f t="shared" si="125"/>
        <v>527.40000000000009</v>
      </c>
      <c r="W875" s="16">
        <f t="shared" si="126"/>
        <v>5801.17</v>
      </c>
      <c r="X875" s="16">
        <f t="shared" si="125"/>
        <v>527.40000000000009</v>
      </c>
      <c r="Y875" s="16">
        <f t="shared" si="127"/>
        <v>5273.77</v>
      </c>
      <c r="Z875" s="16">
        <f t="shared" si="128"/>
        <v>527.40000000000009</v>
      </c>
      <c r="AA875" s="16">
        <f t="shared" si="129"/>
        <v>4746.3700000000008</v>
      </c>
      <c r="AB875" s="16">
        <f t="shared" si="130"/>
        <v>527.40000000000009</v>
      </c>
      <c r="AC875" s="16">
        <f t="shared" si="131"/>
        <v>4218.9700000000012</v>
      </c>
    </row>
    <row r="876" spans="1:29" s="8" customFormat="1" ht="12" hidden="1" outlineLevel="1" x14ac:dyDescent="0.2">
      <c r="A876" s="12" t="s">
        <v>3913</v>
      </c>
      <c r="B876" s="13" t="s">
        <v>3914</v>
      </c>
      <c r="C876" s="14">
        <v>44542</v>
      </c>
      <c r="D876" s="12" t="s">
        <v>19</v>
      </c>
      <c r="E876" s="13">
        <v>192</v>
      </c>
      <c r="F876" s="13">
        <v>156</v>
      </c>
      <c r="G876" s="16">
        <v>8438.17</v>
      </c>
      <c r="H876" s="16">
        <v>8438.17</v>
      </c>
      <c r="I876" s="16">
        <v>1054.8</v>
      </c>
      <c r="J876" s="16">
        <v>7383.37</v>
      </c>
      <c r="K876" s="15"/>
      <c r="L876" s="17">
        <v>527.4</v>
      </c>
      <c r="M876" s="15"/>
      <c r="N876" s="15"/>
      <c r="O876" s="16">
        <v>8438.17</v>
      </c>
      <c r="P876" s="16">
        <v>1582.2</v>
      </c>
      <c r="Q876" s="16">
        <v>6855.97</v>
      </c>
      <c r="R876" s="16">
        <v>43.95</v>
      </c>
      <c r="S876" s="16">
        <v>43.95</v>
      </c>
      <c r="T876" s="16">
        <f t="shared" si="123"/>
        <v>527.40000000000009</v>
      </c>
      <c r="U876" s="16">
        <f t="shared" si="124"/>
        <v>6328.57</v>
      </c>
      <c r="V876" s="16">
        <f t="shared" si="125"/>
        <v>527.40000000000009</v>
      </c>
      <c r="W876" s="16">
        <f t="shared" si="126"/>
        <v>5801.17</v>
      </c>
      <c r="X876" s="16">
        <f t="shared" si="125"/>
        <v>527.40000000000009</v>
      </c>
      <c r="Y876" s="16">
        <f t="shared" si="127"/>
        <v>5273.77</v>
      </c>
      <c r="Z876" s="16">
        <f t="shared" si="128"/>
        <v>527.40000000000009</v>
      </c>
      <c r="AA876" s="16">
        <f t="shared" si="129"/>
        <v>4746.3700000000008</v>
      </c>
      <c r="AB876" s="16">
        <f t="shared" si="130"/>
        <v>527.40000000000009</v>
      </c>
      <c r="AC876" s="16">
        <f t="shared" si="131"/>
        <v>4218.9700000000012</v>
      </c>
    </row>
    <row r="877" spans="1:29" s="8" customFormat="1" ht="12" hidden="1" outlineLevel="1" x14ac:dyDescent="0.2">
      <c r="A877" s="12" t="s">
        <v>3915</v>
      </c>
      <c r="B877" s="13" t="s">
        <v>3916</v>
      </c>
      <c r="C877" s="14">
        <v>44542</v>
      </c>
      <c r="D877" s="12" t="s">
        <v>19</v>
      </c>
      <c r="E877" s="13">
        <v>192</v>
      </c>
      <c r="F877" s="13">
        <v>156</v>
      </c>
      <c r="G877" s="16">
        <v>8438.17</v>
      </c>
      <c r="H877" s="16">
        <v>8438.17</v>
      </c>
      <c r="I877" s="16">
        <v>1054.8</v>
      </c>
      <c r="J877" s="16">
        <v>7383.37</v>
      </c>
      <c r="K877" s="15"/>
      <c r="L877" s="17">
        <v>527.4</v>
      </c>
      <c r="M877" s="15"/>
      <c r="N877" s="15"/>
      <c r="O877" s="16">
        <v>8438.17</v>
      </c>
      <c r="P877" s="16">
        <v>1582.2</v>
      </c>
      <c r="Q877" s="16">
        <v>6855.97</v>
      </c>
      <c r="R877" s="16">
        <v>43.95</v>
      </c>
      <c r="S877" s="16">
        <v>43.95</v>
      </c>
      <c r="T877" s="16">
        <f t="shared" si="123"/>
        <v>527.40000000000009</v>
      </c>
      <c r="U877" s="16">
        <f t="shared" si="124"/>
        <v>6328.57</v>
      </c>
      <c r="V877" s="16">
        <f t="shared" si="125"/>
        <v>527.40000000000009</v>
      </c>
      <c r="W877" s="16">
        <f t="shared" si="126"/>
        <v>5801.17</v>
      </c>
      <c r="X877" s="16">
        <f t="shared" si="125"/>
        <v>527.40000000000009</v>
      </c>
      <c r="Y877" s="16">
        <f t="shared" si="127"/>
        <v>5273.77</v>
      </c>
      <c r="Z877" s="16">
        <f t="shared" si="128"/>
        <v>527.40000000000009</v>
      </c>
      <c r="AA877" s="16">
        <f t="shared" si="129"/>
        <v>4746.3700000000008</v>
      </c>
      <c r="AB877" s="16">
        <f t="shared" si="130"/>
        <v>527.40000000000009</v>
      </c>
      <c r="AC877" s="16">
        <f t="shared" si="131"/>
        <v>4218.9700000000012</v>
      </c>
    </row>
    <row r="878" spans="1:29" s="8" customFormat="1" ht="12" hidden="1" outlineLevel="1" x14ac:dyDescent="0.2">
      <c r="A878" s="12" t="s">
        <v>3917</v>
      </c>
      <c r="B878" s="13" t="s">
        <v>3918</v>
      </c>
      <c r="C878" s="14">
        <v>44542</v>
      </c>
      <c r="D878" s="12" t="s">
        <v>19</v>
      </c>
      <c r="E878" s="13">
        <v>192</v>
      </c>
      <c r="F878" s="13">
        <v>156</v>
      </c>
      <c r="G878" s="16">
        <v>8438.17</v>
      </c>
      <c r="H878" s="16">
        <v>8438.17</v>
      </c>
      <c r="I878" s="16">
        <v>1054.8</v>
      </c>
      <c r="J878" s="16">
        <v>7383.37</v>
      </c>
      <c r="K878" s="15"/>
      <c r="L878" s="17">
        <v>527.4</v>
      </c>
      <c r="M878" s="15"/>
      <c r="N878" s="15"/>
      <c r="O878" s="16">
        <v>8438.17</v>
      </c>
      <c r="P878" s="16">
        <v>1582.2</v>
      </c>
      <c r="Q878" s="16">
        <v>6855.97</v>
      </c>
      <c r="R878" s="16">
        <v>43.95</v>
      </c>
      <c r="S878" s="16">
        <v>43.95</v>
      </c>
      <c r="T878" s="16">
        <f t="shared" si="123"/>
        <v>527.40000000000009</v>
      </c>
      <c r="U878" s="16">
        <f t="shared" si="124"/>
        <v>6328.57</v>
      </c>
      <c r="V878" s="16">
        <f t="shared" si="125"/>
        <v>527.40000000000009</v>
      </c>
      <c r="W878" s="16">
        <f t="shared" si="126"/>
        <v>5801.17</v>
      </c>
      <c r="X878" s="16">
        <f t="shared" si="125"/>
        <v>527.40000000000009</v>
      </c>
      <c r="Y878" s="16">
        <f t="shared" si="127"/>
        <v>5273.77</v>
      </c>
      <c r="Z878" s="16">
        <f t="shared" si="128"/>
        <v>527.40000000000009</v>
      </c>
      <c r="AA878" s="16">
        <f t="shared" si="129"/>
        <v>4746.3700000000008</v>
      </c>
      <c r="AB878" s="16">
        <f t="shared" si="130"/>
        <v>527.40000000000009</v>
      </c>
      <c r="AC878" s="16">
        <f t="shared" si="131"/>
        <v>4218.9700000000012</v>
      </c>
    </row>
    <row r="879" spans="1:29" s="8" customFormat="1" ht="12" hidden="1" outlineLevel="1" x14ac:dyDescent="0.2">
      <c r="A879" s="12" t="s">
        <v>3919</v>
      </c>
      <c r="B879" s="13" t="s">
        <v>3920</v>
      </c>
      <c r="C879" s="14">
        <v>44542</v>
      </c>
      <c r="D879" s="12" t="s">
        <v>19</v>
      </c>
      <c r="E879" s="13">
        <v>192</v>
      </c>
      <c r="F879" s="13">
        <v>156</v>
      </c>
      <c r="G879" s="16">
        <v>8438.17</v>
      </c>
      <c r="H879" s="16">
        <v>8438.17</v>
      </c>
      <c r="I879" s="16">
        <v>1054.8</v>
      </c>
      <c r="J879" s="16">
        <v>7383.37</v>
      </c>
      <c r="K879" s="15"/>
      <c r="L879" s="17">
        <v>527.4</v>
      </c>
      <c r="M879" s="15"/>
      <c r="N879" s="15"/>
      <c r="O879" s="16">
        <v>8438.17</v>
      </c>
      <c r="P879" s="16">
        <v>1582.2</v>
      </c>
      <c r="Q879" s="16">
        <v>6855.97</v>
      </c>
      <c r="R879" s="16">
        <v>43.95</v>
      </c>
      <c r="S879" s="16">
        <v>43.95</v>
      </c>
      <c r="T879" s="16">
        <f t="shared" si="123"/>
        <v>527.40000000000009</v>
      </c>
      <c r="U879" s="16">
        <f t="shared" si="124"/>
        <v>6328.57</v>
      </c>
      <c r="V879" s="16">
        <f t="shared" si="125"/>
        <v>527.40000000000009</v>
      </c>
      <c r="W879" s="16">
        <f t="shared" si="126"/>
        <v>5801.17</v>
      </c>
      <c r="X879" s="16">
        <f t="shared" si="125"/>
        <v>527.40000000000009</v>
      </c>
      <c r="Y879" s="16">
        <f t="shared" si="127"/>
        <v>5273.77</v>
      </c>
      <c r="Z879" s="16">
        <f t="shared" si="128"/>
        <v>527.40000000000009</v>
      </c>
      <c r="AA879" s="16">
        <f t="shared" si="129"/>
        <v>4746.3700000000008</v>
      </c>
      <c r="AB879" s="16">
        <f t="shared" si="130"/>
        <v>527.40000000000009</v>
      </c>
      <c r="AC879" s="16">
        <f t="shared" si="131"/>
        <v>4218.9700000000012</v>
      </c>
    </row>
    <row r="880" spans="1:29" s="8" customFormat="1" ht="12" hidden="1" outlineLevel="1" x14ac:dyDescent="0.2">
      <c r="A880" s="12" t="s">
        <v>3921</v>
      </c>
      <c r="B880" s="13" t="s">
        <v>3922</v>
      </c>
      <c r="C880" s="14">
        <v>44542</v>
      </c>
      <c r="D880" s="12" t="s">
        <v>19</v>
      </c>
      <c r="E880" s="13">
        <v>192</v>
      </c>
      <c r="F880" s="13">
        <v>156</v>
      </c>
      <c r="G880" s="16">
        <v>8438.17</v>
      </c>
      <c r="H880" s="16">
        <v>8438.17</v>
      </c>
      <c r="I880" s="16">
        <v>1054.8</v>
      </c>
      <c r="J880" s="16">
        <v>7383.37</v>
      </c>
      <c r="K880" s="15"/>
      <c r="L880" s="17">
        <v>527.4</v>
      </c>
      <c r="M880" s="15"/>
      <c r="N880" s="15"/>
      <c r="O880" s="16">
        <v>8438.17</v>
      </c>
      <c r="P880" s="16">
        <v>1582.2</v>
      </c>
      <c r="Q880" s="16">
        <v>6855.97</v>
      </c>
      <c r="R880" s="16">
        <v>43.95</v>
      </c>
      <c r="S880" s="16">
        <v>43.95</v>
      </c>
      <c r="T880" s="16">
        <f t="shared" si="123"/>
        <v>527.40000000000009</v>
      </c>
      <c r="U880" s="16">
        <f t="shared" si="124"/>
        <v>6328.57</v>
      </c>
      <c r="V880" s="16">
        <f t="shared" si="125"/>
        <v>527.40000000000009</v>
      </c>
      <c r="W880" s="16">
        <f t="shared" si="126"/>
        <v>5801.17</v>
      </c>
      <c r="X880" s="16">
        <f t="shared" si="125"/>
        <v>527.40000000000009</v>
      </c>
      <c r="Y880" s="16">
        <f t="shared" si="127"/>
        <v>5273.77</v>
      </c>
      <c r="Z880" s="16">
        <f t="shared" si="128"/>
        <v>527.40000000000009</v>
      </c>
      <c r="AA880" s="16">
        <f t="shared" si="129"/>
        <v>4746.3700000000008</v>
      </c>
      <c r="AB880" s="16">
        <f t="shared" si="130"/>
        <v>527.40000000000009</v>
      </c>
      <c r="AC880" s="16">
        <f t="shared" si="131"/>
        <v>4218.9700000000012</v>
      </c>
    </row>
    <row r="881" spans="1:29" s="8" customFormat="1" ht="12" hidden="1" outlineLevel="1" x14ac:dyDescent="0.2">
      <c r="A881" s="12" t="s">
        <v>3923</v>
      </c>
      <c r="B881" s="13" t="s">
        <v>3924</v>
      </c>
      <c r="C881" s="14">
        <v>44542</v>
      </c>
      <c r="D881" s="12" t="s">
        <v>19</v>
      </c>
      <c r="E881" s="13">
        <v>192</v>
      </c>
      <c r="F881" s="13">
        <v>156</v>
      </c>
      <c r="G881" s="16">
        <v>8438.17</v>
      </c>
      <c r="H881" s="16">
        <v>8438.17</v>
      </c>
      <c r="I881" s="16">
        <v>1054.8</v>
      </c>
      <c r="J881" s="16">
        <v>7383.37</v>
      </c>
      <c r="K881" s="15"/>
      <c r="L881" s="17">
        <v>527.4</v>
      </c>
      <c r="M881" s="15"/>
      <c r="N881" s="15"/>
      <c r="O881" s="16">
        <v>8438.17</v>
      </c>
      <c r="P881" s="16">
        <v>1582.2</v>
      </c>
      <c r="Q881" s="16">
        <v>6855.97</v>
      </c>
      <c r="R881" s="16">
        <v>43.95</v>
      </c>
      <c r="S881" s="16">
        <v>43.95</v>
      </c>
      <c r="T881" s="16">
        <f t="shared" ref="T881:T944" si="132">IF($S881*12&gt;Q881,Q881,$S881*12)</f>
        <v>527.40000000000009</v>
      </c>
      <c r="U881" s="16">
        <f t="shared" ref="U881:U944" si="133">Q881-T881</f>
        <v>6328.57</v>
      </c>
      <c r="V881" s="16">
        <f t="shared" ref="V881:X944" si="134">IF($S881*12&gt;U881,U881,$S881*12)</f>
        <v>527.40000000000009</v>
      </c>
      <c r="W881" s="16">
        <f t="shared" ref="W881:W944" si="135">U881-V881</f>
        <v>5801.17</v>
      </c>
      <c r="X881" s="16">
        <f t="shared" si="134"/>
        <v>527.40000000000009</v>
      </c>
      <c r="Y881" s="16">
        <f t="shared" ref="Y881:Y944" si="136">W881-X881</f>
        <v>5273.77</v>
      </c>
      <c r="Z881" s="16">
        <f t="shared" ref="Z881:Z944" si="137">IF($S881*12&gt;Y881,Y881,$S881*12)</f>
        <v>527.40000000000009</v>
      </c>
      <c r="AA881" s="16">
        <f t="shared" ref="AA881:AA944" si="138">Y881-Z881</f>
        <v>4746.3700000000008</v>
      </c>
      <c r="AB881" s="16">
        <f t="shared" ref="AB881:AB944" si="139">IF($S881*12&gt;AA881,AA881,$S881*12)</f>
        <v>527.40000000000009</v>
      </c>
      <c r="AC881" s="16">
        <f t="shared" ref="AC881:AC944" si="140">AA881-AB881</f>
        <v>4218.9700000000012</v>
      </c>
    </row>
    <row r="882" spans="1:29" s="8" customFormat="1" ht="12" hidden="1" outlineLevel="1" x14ac:dyDescent="0.2">
      <c r="A882" s="12" t="s">
        <v>3925</v>
      </c>
      <c r="B882" s="13" t="s">
        <v>3926</v>
      </c>
      <c r="C882" s="14">
        <v>44542</v>
      </c>
      <c r="D882" s="12" t="s">
        <v>19</v>
      </c>
      <c r="E882" s="13">
        <v>192</v>
      </c>
      <c r="F882" s="13">
        <v>156</v>
      </c>
      <c r="G882" s="16">
        <v>8438.17</v>
      </c>
      <c r="H882" s="16">
        <v>8438.17</v>
      </c>
      <c r="I882" s="16">
        <v>1054.8</v>
      </c>
      <c r="J882" s="16">
        <v>7383.37</v>
      </c>
      <c r="K882" s="15"/>
      <c r="L882" s="17">
        <v>527.4</v>
      </c>
      <c r="M882" s="15"/>
      <c r="N882" s="15"/>
      <c r="O882" s="16">
        <v>8438.17</v>
      </c>
      <c r="P882" s="16">
        <v>1582.2</v>
      </c>
      <c r="Q882" s="16">
        <v>6855.97</v>
      </c>
      <c r="R882" s="16">
        <v>43.95</v>
      </c>
      <c r="S882" s="16">
        <v>43.95</v>
      </c>
      <c r="T882" s="16">
        <f t="shared" si="132"/>
        <v>527.40000000000009</v>
      </c>
      <c r="U882" s="16">
        <f t="shared" si="133"/>
        <v>6328.57</v>
      </c>
      <c r="V882" s="16">
        <f t="shared" si="134"/>
        <v>527.40000000000009</v>
      </c>
      <c r="W882" s="16">
        <f t="shared" si="135"/>
        <v>5801.17</v>
      </c>
      <c r="X882" s="16">
        <f t="shared" si="134"/>
        <v>527.40000000000009</v>
      </c>
      <c r="Y882" s="16">
        <f t="shared" si="136"/>
        <v>5273.77</v>
      </c>
      <c r="Z882" s="16">
        <f t="shared" si="137"/>
        <v>527.40000000000009</v>
      </c>
      <c r="AA882" s="16">
        <f t="shared" si="138"/>
        <v>4746.3700000000008</v>
      </c>
      <c r="AB882" s="16">
        <f t="shared" si="139"/>
        <v>527.40000000000009</v>
      </c>
      <c r="AC882" s="16">
        <f t="shared" si="140"/>
        <v>4218.9700000000012</v>
      </c>
    </row>
    <row r="883" spans="1:29" s="8" customFormat="1" ht="12" hidden="1" outlineLevel="1" x14ac:dyDescent="0.2">
      <c r="A883" s="12" t="s">
        <v>3927</v>
      </c>
      <c r="B883" s="13" t="s">
        <v>3928</v>
      </c>
      <c r="C883" s="14">
        <v>44542</v>
      </c>
      <c r="D883" s="12" t="s">
        <v>19</v>
      </c>
      <c r="E883" s="13">
        <v>192</v>
      </c>
      <c r="F883" s="13">
        <v>156</v>
      </c>
      <c r="G883" s="16">
        <v>8438.17</v>
      </c>
      <c r="H883" s="16">
        <v>8438.17</v>
      </c>
      <c r="I883" s="16">
        <v>1054.8</v>
      </c>
      <c r="J883" s="16">
        <v>7383.37</v>
      </c>
      <c r="K883" s="15"/>
      <c r="L883" s="17">
        <v>527.4</v>
      </c>
      <c r="M883" s="15"/>
      <c r="N883" s="15"/>
      <c r="O883" s="16">
        <v>8438.17</v>
      </c>
      <c r="P883" s="16">
        <v>1582.2</v>
      </c>
      <c r="Q883" s="16">
        <v>6855.97</v>
      </c>
      <c r="R883" s="16">
        <v>43.95</v>
      </c>
      <c r="S883" s="16">
        <v>43.95</v>
      </c>
      <c r="T883" s="16">
        <f t="shared" si="132"/>
        <v>527.40000000000009</v>
      </c>
      <c r="U883" s="16">
        <f t="shared" si="133"/>
        <v>6328.57</v>
      </c>
      <c r="V883" s="16">
        <f t="shared" si="134"/>
        <v>527.40000000000009</v>
      </c>
      <c r="W883" s="16">
        <f t="shared" si="135"/>
        <v>5801.17</v>
      </c>
      <c r="X883" s="16">
        <f t="shared" si="134"/>
        <v>527.40000000000009</v>
      </c>
      <c r="Y883" s="16">
        <f t="shared" si="136"/>
        <v>5273.77</v>
      </c>
      <c r="Z883" s="16">
        <f t="shared" si="137"/>
        <v>527.40000000000009</v>
      </c>
      <c r="AA883" s="16">
        <f t="shared" si="138"/>
        <v>4746.3700000000008</v>
      </c>
      <c r="AB883" s="16">
        <f t="shared" si="139"/>
        <v>527.40000000000009</v>
      </c>
      <c r="AC883" s="16">
        <f t="shared" si="140"/>
        <v>4218.9700000000012</v>
      </c>
    </row>
    <row r="884" spans="1:29" s="8" customFormat="1" ht="12" hidden="1" outlineLevel="1" x14ac:dyDescent="0.2">
      <c r="A884" s="12" t="s">
        <v>3929</v>
      </c>
      <c r="B884" s="13" t="s">
        <v>3930</v>
      </c>
      <c r="C884" s="14">
        <v>44542</v>
      </c>
      <c r="D884" s="12" t="s">
        <v>19</v>
      </c>
      <c r="E884" s="13">
        <v>192</v>
      </c>
      <c r="F884" s="13">
        <v>156</v>
      </c>
      <c r="G884" s="16">
        <v>8438.17</v>
      </c>
      <c r="H884" s="16">
        <v>8438.17</v>
      </c>
      <c r="I884" s="16">
        <v>1054.8</v>
      </c>
      <c r="J884" s="16">
        <v>7383.37</v>
      </c>
      <c r="K884" s="15"/>
      <c r="L884" s="17">
        <v>527.4</v>
      </c>
      <c r="M884" s="15"/>
      <c r="N884" s="15"/>
      <c r="O884" s="16">
        <v>8438.17</v>
      </c>
      <c r="P884" s="16">
        <v>1582.2</v>
      </c>
      <c r="Q884" s="16">
        <v>6855.97</v>
      </c>
      <c r="R884" s="16">
        <v>43.95</v>
      </c>
      <c r="S884" s="16">
        <v>43.95</v>
      </c>
      <c r="T884" s="16">
        <f t="shared" si="132"/>
        <v>527.40000000000009</v>
      </c>
      <c r="U884" s="16">
        <f t="shared" si="133"/>
        <v>6328.57</v>
      </c>
      <c r="V884" s="16">
        <f t="shared" si="134"/>
        <v>527.40000000000009</v>
      </c>
      <c r="W884" s="16">
        <f t="shared" si="135"/>
        <v>5801.17</v>
      </c>
      <c r="X884" s="16">
        <f t="shared" si="134"/>
        <v>527.40000000000009</v>
      </c>
      <c r="Y884" s="16">
        <f t="shared" si="136"/>
        <v>5273.77</v>
      </c>
      <c r="Z884" s="16">
        <f t="shared" si="137"/>
        <v>527.40000000000009</v>
      </c>
      <c r="AA884" s="16">
        <f t="shared" si="138"/>
        <v>4746.3700000000008</v>
      </c>
      <c r="AB884" s="16">
        <f t="shared" si="139"/>
        <v>527.40000000000009</v>
      </c>
      <c r="AC884" s="16">
        <f t="shared" si="140"/>
        <v>4218.9700000000012</v>
      </c>
    </row>
    <row r="885" spans="1:29" s="8" customFormat="1" ht="12" hidden="1" outlineLevel="1" x14ac:dyDescent="0.2">
      <c r="A885" s="12" t="s">
        <v>3931</v>
      </c>
      <c r="B885" s="13" t="s">
        <v>3932</v>
      </c>
      <c r="C885" s="14">
        <v>44542</v>
      </c>
      <c r="D885" s="12" t="s">
        <v>19</v>
      </c>
      <c r="E885" s="13">
        <v>192</v>
      </c>
      <c r="F885" s="13">
        <v>156</v>
      </c>
      <c r="G885" s="16">
        <v>8438.17</v>
      </c>
      <c r="H885" s="16">
        <v>8438.17</v>
      </c>
      <c r="I885" s="16">
        <v>1054.8</v>
      </c>
      <c r="J885" s="16">
        <v>7383.37</v>
      </c>
      <c r="K885" s="15"/>
      <c r="L885" s="17">
        <v>527.4</v>
      </c>
      <c r="M885" s="15"/>
      <c r="N885" s="15"/>
      <c r="O885" s="16">
        <v>8438.17</v>
      </c>
      <c r="P885" s="16">
        <v>1582.2</v>
      </c>
      <c r="Q885" s="16">
        <v>6855.97</v>
      </c>
      <c r="R885" s="16">
        <v>43.95</v>
      </c>
      <c r="S885" s="16">
        <v>43.95</v>
      </c>
      <c r="T885" s="16">
        <f t="shared" si="132"/>
        <v>527.40000000000009</v>
      </c>
      <c r="U885" s="16">
        <f t="shared" si="133"/>
        <v>6328.57</v>
      </c>
      <c r="V885" s="16">
        <f t="shared" si="134"/>
        <v>527.40000000000009</v>
      </c>
      <c r="W885" s="16">
        <f t="shared" si="135"/>
        <v>5801.17</v>
      </c>
      <c r="X885" s="16">
        <f t="shared" si="134"/>
        <v>527.40000000000009</v>
      </c>
      <c r="Y885" s="16">
        <f t="shared" si="136"/>
        <v>5273.77</v>
      </c>
      <c r="Z885" s="16">
        <f t="shared" si="137"/>
        <v>527.40000000000009</v>
      </c>
      <c r="AA885" s="16">
        <f t="shared" si="138"/>
        <v>4746.3700000000008</v>
      </c>
      <c r="AB885" s="16">
        <f t="shared" si="139"/>
        <v>527.40000000000009</v>
      </c>
      <c r="AC885" s="16">
        <f t="shared" si="140"/>
        <v>4218.9700000000012</v>
      </c>
    </row>
    <row r="886" spans="1:29" s="8" customFormat="1" ht="12" hidden="1" outlineLevel="1" x14ac:dyDescent="0.2">
      <c r="A886" s="12" t="s">
        <v>3933</v>
      </c>
      <c r="B886" s="13" t="s">
        <v>3934</v>
      </c>
      <c r="C886" s="14">
        <v>44542</v>
      </c>
      <c r="D886" s="12" t="s">
        <v>19</v>
      </c>
      <c r="E886" s="13">
        <v>192</v>
      </c>
      <c r="F886" s="13">
        <v>156</v>
      </c>
      <c r="G886" s="16">
        <v>8438.17</v>
      </c>
      <c r="H886" s="16">
        <v>8438.17</v>
      </c>
      <c r="I886" s="16">
        <v>1054.8</v>
      </c>
      <c r="J886" s="16">
        <v>7383.37</v>
      </c>
      <c r="K886" s="15"/>
      <c r="L886" s="17">
        <v>527.4</v>
      </c>
      <c r="M886" s="15"/>
      <c r="N886" s="15"/>
      <c r="O886" s="16">
        <v>8438.17</v>
      </c>
      <c r="P886" s="16">
        <v>1582.2</v>
      </c>
      <c r="Q886" s="16">
        <v>6855.97</v>
      </c>
      <c r="R886" s="16">
        <v>43.95</v>
      </c>
      <c r="S886" s="16">
        <v>43.95</v>
      </c>
      <c r="T886" s="16">
        <f t="shared" si="132"/>
        <v>527.40000000000009</v>
      </c>
      <c r="U886" s="16">
        <f t="shared" si="133"/>
        <v>6328.57</v>
      </c>
      <c r="V886" s="16">
        <f t="shared" si="134"/>
        <v>527.40000000000009</v>
      </c>
      <c r="W886" s="16">
        <f t="shared" si="135"/>
        <v>5801.17</v>
      </c>
      <c r="X886" s="16">
        <f t="shared" si="134"/>
        <v>527.40000000000009</v>
      </c>
      <c r="Y886" s="16">
        <f t="shared" si="136"/>
        <v>5273.77</v>
      </c>
      <c r="Z886" s="16">
        <f t="shared" si="137"/>
        <v>527.40000000000009</v>
      </c>
      <c r="AA886" s="16">
        <f t="shared" si="138"/>
        <v>4746.3700000000008</v>
      </c>
      <c r="AB886" s="16">
        <f t="shared" si="139"/>
        <v>527.40000000000009</v>
      </c>
      <c r="AC886" s="16">
        <f t="shared" si="140"/>
        <v>4218.9700000000012</v>
      </c>
    </row>
    <row r="887" spans="1:29" s="8" customFormat="1" ht="12" hidden="1" outlineLevel="1" x14ac:dyDescent="0.2">
      <c r="A887" s="12" t="s">
        <v>3935</v>
      </c>
      <c r="B887" s="13" t="s">
        <v>3936</v>
      </c>
      <c r="C887" s="14">
        <v>44542</v>
      </c>
      <c r="D887" s="12" t="s">
        <v>19</v>
      </c>
      <c r="E887" s="13">
        <v>192</v>
      </c>
      <c r="F887" s="13">
        <v>156</v>
      </c>
      <c r="G887" s="16">
        <v>8438.17</v>
      </c>
      <c r="H887" s="16">
        <v>8438.17</v>
      </c>
      <c r="I887" s="16">
        <v>1054.8</v>
      </c>
      <c r="J887" s="16">
        <v>7383.37</v>
      </c>
      <c r="K887" s="15"/>
      <c r="L887" s="17">
        <v>527.4</v>
      </c>
      <c r="M887" s="15"/>
      <c r="N887" s="15"/>
      <c r="O887" s="16">
        <v>8438.17</v>
      </c>
      <c r="P887" s="16">
        <v>1582.2</v>
      </c>
      <c r="Q887" s="16">
        <v>6855.97</v>
      </c>
      <c r="R887" s="16">
        <v>43.95</v>
      </c>
      <c r="S887" s="16">
        <v>43.95</v>
      </c>
      <c r="T887" s="16">
        <f t="shared" si="132"/>
        <v>527.40000000000009</v>
      </c>
      <c r="U887" s="16">
        <f t="shared" si="133"/>
        <v>6328.57</v>
      </c>
      <c r="V887" s="16">
        <f t="shared" si="134"/>
        <v>527.40000000000009</v>
      </c>
      <c r="W887" s="16">
        <f t="shared" si="135"/>
        <v>5801.17</v>
      </c>
      <c r="X887" s="16">
        <f t="shared" si="134"/>
        <v>527.40000000000009</v>
      </c>
      <c r="Y887" s="16">
        <f t="shared" si="136"/>
        <v>5273.77</v>
      </c>
      <c r="Z887" s="16">
        <f t="shared" si="137"/>
        <v>527.40000000000009</v>
      </c>
      <c r="AA887" s="16">
        <f t="shared" si="138"/>
        <v>4746.3700000000008</v>
      </c>
      <c r="AB887" s="16">
        <f t="shared" si="139"/>
        <v>527.40000000000009</v>
      </c>
      <c r="AC887" s="16">
        <f t="shared" si="140"/>
        <v>4218.9700000000012</v>
      </c>
    </row>
    <row r="888" spans="1:29" s="8" customFormat="1" ht="12" hidden="1" outlineLevel="1" x14ac:dyDescent="0.2">
      <c r="A888" s="12" t="s">
        <v>3937</v>
      </c>
      <c r="B888" s="13" t="s">
        <v>3938</v>
      </c>
      <c r="C888" s="14">
        <v>44542</v>
      </c>
      <c r="D888" s="12" t="s">
        <v>19</v>
      </c>
      <c r="E888" s="13">
        <v>192</v>
      </c>
      <c r="F888" s="13">
        <v>156</v>
      </c>
      <c r="G888" s="16">
        <v>8438.17</v>
      </c>
      <c r="H888" s="16">
        <v>8438.17</v>
      </c>
      <c r="I888" s="16">
        <v>1054.8</v>
      </c>
      <c r="J888" s="16">
        <v>7383.37</v>
      </c>
      <c r="K888" s="15"/>
      <c r="L888" s="17">
        <v>527.4</v>
      </c>
      <c r="M888" s="15"/>
      <c r="N888" s="15"/>
      <c r="O888" s="16">
        <v>8438.17</v>
      </c>
      <c r="P888" s="16">
        <v>1582.2</v>
      </c>
      <c r="Q888" s="16">
        <v>6855.97</v>
      </c>
      <c r="R888" s="16">
        <v>43.95</v>
      </c>
      <c r="S888" s="16">
        <v>43.95</v>
      </c>
      <c r="T888" s="16">
        <f t="shared" si="132"/>
        <v>527.40000000000009</v>
      </c>
      <c r="U888" s="16">
        <f t="shared" si="133"/>
        <v>6328.57</v>
      </c>
      <c r="V888" s="16">
        <f t="shared" si="134"/>
        <v>527.40000000000009</v>
      </c>
      <c r="W888" s="16">
        <f t="shared" si="135"/>
        <v>5801.17</v>
      </c>
      <c r="X888" s="16">
        <f t="shared" si="134"/>
        <v>527.40000000000009</v>
      </c>
      <c r="Y888" s="16">
        <f t="shared" si="136"/>
        <v>5273.77</v>
      </c>
      <c r="Z888" s="16">
        <f t="shared" si="137"/>
        <v>527.40000000000009</v>
      </c>
      <c r="AA888" s="16">
        <f t="shared" si="138"/>
        <v>4746.3700000000008</v>
      </c>
      <c r="AB888" s="16">
        <f t="shared" si="139"/>
        <v>527.40000000000009</v>
      </c>
      <c r="AC888" s="16">
        <f t="shared" si="140"/>
        <v>4218.9700000000012</v>
      </c>
    </row>
    <row r="889" spans="1:29" s="8" customFormat="1" ht="12" hidden="1" outlineLevel="1" x14ac:dyDescent="0.2">
      <c r="A889" s="12" t="s">
        <v>3939</v>
      </c>
      <c r="B889" s="13" t="s">
        <v>3940</v>
      </c>
      <c r="C889" s="14">
        <v>44542</v>
      </c>
      <c r="D889" s="12" t="s">
        <v>19</v>
      </c>
      <c r="E889" s="13">
        <v>192</v>
      </c>
      <c r="F889" s="13">
        <v>156</v>
      </c>
      <c r="G889" s="16">
        <v>8438.17</v>
      </c>
      <c r="H889" s="16">
        <v>8438.17</v>
      </c>
      <c r="I889" s="16">
        <v>1054.8</v>
      </c>
      <c r="J889" s="16">
        <v>7383.37</v>
      </c>
      <c r="K889" s="15"/>
      <c r="L889" s="17">
        <v>527.4</v>
      </c>
      <c r="M889" s="15"/>
      <c r="N889" s="15"/>
      <c r="O889" s="16">
        <v>8438.17</v>
      </c>
      <c r="P889" s="16">
        <v>1582.2</v>
      </c>
      <c r="Q889" s="16">
        <v>6855.97</v>
      </c>
      <c r="R889" s="16">
        <v>43.95</v>
      </c>
      <c r="S889" s="16">
        <v>43.95</v>
      </c>
      <c r="T889" s="16">
        <f t="shared" si="132"/>
        <v>527.40000000000009</v>
      </c>
      <c r="U889" s="16">
        <f t="shared" si="133"/>
        <v>6328.57</v>
      </c>
      <c r="V889" s="16">
        <f t="shared" si="134"/>
        <v>527.40000000000009</v>
      </c>
      <c r="W889" s="16">
        <f t="shared" si="135"/>
        <v>5801.17</v>
      </c>
      <c r="X889" s="16">
        <f t="shared" si="134"/>
        <v>527.40000000000009</v>
      </c>
      <c r="Y889" s="16">
        <f t="shared" si="136"/>
        <v>5273.77</v>
      </c>
      <c r="Z889" s="16">
        <f t="shared" si="137"/>
        <v>527.40000000000009</v>
      </c>
      <c r="AA889" s="16">
        <f t="shared" si="138"/>
        <v>4746.3700000000008</v>
      </c>
      <c r="AB889" s="16">
        <f t="shared" si="139"/>
        <v>527.40000000000009</v>
      </c>
      <c r="AC889" s="16">
        <f t="shared" si="140"/>
        <v>4218.9700000000012</v>
      </c>
    </row>
    <row r="890" spans="1:29" s="8" customFormat="1" ht="12" hidden="1" outlineLevel="1" x14ac:dyDescent="0.2">
      <c r="A890" s="12" t="s">
        <v>3941</v>
      </c>
      <c r="B890" s="13" t="s">
        <v>3942</v>
      </c>
      <c r="C890" s="14">
        <v>44542</v>
      </c>
      <c r="D890" s="12" t="s">
        <v>19</v>
      </c>
      <c r="E890" s="13">
        <v>192</v>
      </c>
      <c r="F890" s="13">
        <v>156</v>
      </c>
      <c r="G890" s="16">
        <v>8438.17</v>
      </c>
      <c r="H890" s="16">
        <v>8438.17</v>
      </c>
      <c r="I890" s="16">
        <v>1054.8</v>
      </c>
      <c r="J890" s="16">
        <v>7383.37</v>
      </c>
      <c r="K890" s="15"/>
      <c r="L890" s="17">
        <v>527.4</v>
      </c>
      <c r="M890" s="15"/>
      <c r="N890" s="15"/>
      <c r="O890" s="16">
        <v>8438.17</v>
      </c>
      <c r="P890" s="16">
        <v>1582.2</v>
      </c>
      <c r="Q890" s="16">
        <v>6855.97</v>
      </c>
      <c r="R890" s="16">
        <v>43.95</v>
      </c>
      <c r="S890" s="16">
        <v>43.95</v>
      </c>
      <c r="T890" s="16">
        <f t="shared" si="132"/>
        <v>527.40000000000009</v>
      </c>
      <c r="U890" s="16">
        <f t="shared" si="133"/>
        <v>6328.57</v>
      </c>
      <c r="V890" s="16">
        <f t="shared" si="134"/>
        <v>527.40000000000009</v>
      </c>
      <c r="W890" s="16">
        <f t="shared" si="135"/>
        <v>5801.17</v>
      </c>
      <c r="X890" s="16">
        <f t="shared" si="134"/>
        <v>527.40000000000009</v>
      </c>
      <c r="Y890" s="16">
        <f t="shared" si="136"/>
        <v>5273.77</v>
      </c>
      <c r="Z890" s="16">
        <f t="shared" si="137"/>
        <v>527.40000000000009</v>
      </c>
      <c r="AA890" s="16">
        <f t="shared" si="138"/>
        <v>4746.3700000000008</v>
      </c>
      <c r="AB890" s="16">
        <f t="shared" si="139"/>
        <v>527.40000000000009</v>
      </c>
      <c r="AC890" s="16">
        <f t="shared" si="140"/>
        <v>4218.9700000000012</v>
      </c>
    </row>
    <row r="891" spans="1:29" s="8" customFormat="1" ht="12" hidden="1" outlineLevel="1" x14ac:dyDescent="0.2">
      <c r="A891" s="12" t="s">
        <v>3943</v>
      </c>
      <c r="B891" s="13" t="s">
        <v>3944</v>
      </c>
      <c r="C891" s="14">
        <v>44542</v>
      </c>
      <c r="D891" s="12" t="s">
        <v>19</v>
      </c>
      <c r="E891" s="13">
        <v>192</v>
      </c>
      <c r="F891" s="13">
        <v>156</v>
      </c>
      <c r="G891" s="16">
        <v>8438.17</v>
      </c>
      <c r="H891" s="16">
        <v>8438.17</v>
      </c>
      <c r="I891" s="16">
        <v>1054.8</v>
      </c>
      <c r="J891" s="16">
        <v>7383.37</v>
      </c>
      <c r="K891" s="15"/>
      <c r="L891" s="17">
        <v>527.4</v>
      </c>
      <c r="M891" s="15"/>
      <c r="N891" s="15"/>
      <c r="O891" s="16">
        <v>8438.17</v>
      </c>
      <c r="P891" s="16">
        <v>1582.2</v>
      </c>
      <c r="Q891" s="16">
        <v>6855.97</v>
      </c>
      <c r="R891" s="16">
        <v>43.95</v>
      </c>
      <c r="S891" s="16">
        <v>43.95</v>
      </c>
      <c r="T891" s="16">
        <f t="shared" si="132"/>
        <v>527.40000000000009</v>
      </c>
      <c r="U891" s="16">
        <f t="shared" si="133"/>
        <v>6328.57</v>
      </c>
      <c r="V891" s="16">
        <f t="shared" si="134"/>
        <v>527.40000000000009</v>
      </c>
      <c r="W891" s="16">
        <f t="shared" si="135"/>
        <v>5801.17</v>
      </c>
      <c r="X891" s="16">
        <f t="shared" si="134"/>
        <v>527.40000000000009</v>
      </c>
      <c r="Y891" s="16">
        <f t="shared" si="136"/>
        <v>5273.77</v>
      </c>
      <c r="Z891" s="16">
        <f t="shared" si="137"/>
        <v>527.40000000000009</v>
      </c>
      <c r="AA891" s="16">
        <f t="shared" si="138"/>
        <v>4746.3700000000008</v>
      </c>
      <c r="AB891" s="16">
        <f t="shared" si="139"/>
        <v>527.40000000000009</v>
      </c>
      <c r="AC891" s="16">
        <f t="shared" si="140"/>
        <v>4218.9700000000012</v>
      </c>
    </row>
    <row r="892" spans="1:29" s="8" customFormat="1" ht="12" hidden="1" outlineLevel="1" x14ac:dyDescent="0.2">
      <c r="A892" s="12" t="s">
        <v>3945</v>
      </c>
      <c r="B892" s="13" t="s">
        <v>3946</v>
      </c>
      <c r="C892" s="14">
        <v>44542</v>
      </c>
      <c r="D892" s="12" t="s">
        <v>19</v>
      </c>
      <c r="E892" s="13">
        <v>192</v>
      </c>
      <c r="F892" s="13">
        <v>156</v>
      </c>
      <c r="G892" s="16">
        <v>8438.17</v>
      </c>
      <c r="H892" s="16">
        <v>8438.17</v>
      </c>
      <c r="I892" s="16">
        <v>1054.8</v>
      </c>
      <c r="J892" s="16">
        <v>7383.37</v>
      </c>
      <c r="K892" s="15"/>
      <c r="L892" s="17">
        <v>527.4</v>
      </c>
      <c r="M892" s="15"/>
      <c r="N892" s="15"/>
      <c r="O892" s="16">
        <v>8438.17</v>
      </c>
      <c r="P892" s="16">
        <v>1582.2</v>
      </c>
      <c r="Q892" s="16">
        <v>6855.97</v>
      </c>
      <c r="R892" s="16">
        <v>43.95</v>
      </c>
      <c r="S892" s="16">
        <v>43.95</v>
      </c>
      <c r="T892" s="16">
        <f t="shared" si="132"/>
        <v>527.40000000000009</v>
      </c>
      <c r="U892" s="16">
        <f t="shared" si="133"/>
        <v>6328.57</v>
      </c>
      <c r="V892" s="16">
        <f t="shared" si="134"/>
        <v>527.40000000000009</v>
      </c>
      <c r="W892" s="16">
        <f t="shared" si="135"/>
        <v>5801.17</v>
      </c>
      <c r="X892" s="16">
        <f t="shared" si="134"/>
        <v>527.40000000000009</v>
      </c>
      <c r="Y892" s="16">
        <f t="shared" si="136"/>
        <v>5273.77</v>
      </c>
      <c r="Z892" s="16">
        <f t="shared" si="137"/>
        <v>527.40000000000009</v>
      </c>
      <c r="AA892" s="16">
        <f t="shared" si="138"/>
        <v>4746.3700000000008</v>
      </c>
      <c r="AB892" s="16">
        <f t="shared" si="139"/>
        <v>527.40000000000009</v>
      </c>
      <c r="AC892" s="16">
        <f t="shared" si="140"/>
        <v>4218.9700000000012</v>
      </c>
    </row>
    <row r="893" spans="1:29" s="8" customFormat="1" ht="12" hidden="1" outlineLevel="1" x14ac:dyDescent="0.2">
      <c r="A893" s="12" t="s">
        <v>3947</v>
      </c>
      <c r="B893" s="13" t="s">
        <v>3948</v>
      </c>
      <c r="C893" s="14">
        <v>44542</v>
      </c>
      <c r="D893" s="12" t="s">
        <v>19</v>
      </c>
      <c r="E893" s="13">
        <v>192</v>
      </c>
      <c r="F893" s="13">
        <v>156</v>
      </c>
      <c r="G893" s="16">
        <v>8438.17</v>
      </c>
      <c r="H893" s="16">
        <v>8438.17</v>
      </c>
      <c r="I893" s="16">
        <v>1054.8</v>
      </c>
      <c r="J893" s="16">
        <v>7383.37</v>
      </c>
      <c r="K893" s="15"/>
      <c r="L893" s="17">
        <v>527.4</v>
      </c>
      <c r="M893" s="15"/>
      <c r="N893" s="15"/>
      <c r="O893" s="16">
        <v>8438.17</v>
      </c>
      <c r="P893" s="16">
        <v>1582.2</v>
      </c>
      <c r="Q893" s="16">
        <v>6855.97</v>
      </c>
      <c r="R893" s="16">
        <v>43.95</v>
      </c>
      <c r="S893" s="16">
        <v>43.95</v>
      </c>
      <c r="T893" s="16">
        <f t="shared" si="132"/>
        <v>527.40000000000009</v>
      </c>
      <c r="U893" s="16">
        <f t="shared" si="133"/>
        <v>6328.57</v>
      </c>
      <c r="V893" s="16">
        <f t="shared" si="134"/>
        <v>527.40000000000009</v>
      </c>
      <c r="W893" s="16">
        <f t="shared" si="135"/>
        <v>5801.17</v>
      </c>
      <c r="X893" s="16">
        <f t="shared" si="134"/>
        <v>527.40000000000009</v>
      </c>
      <c r="Y893" s="16">
        <f t="shared" si="136"/>
        <v>5273.77</v>
      </c>
      <c r="Z893" s="16">
        <f t="shared" si="137"/>
        <v>527.40000000000009</v>
      </c>
      <c r="AA893" s="16">
        <f t="shared" si="138"/>
        <v>4746.3700000000008</v>
      </c>
      <c r="AB893" s="16">
        <f t="shared" si="139"/>
        <v>527.40000000000009</v>
      </c>
      <c r="AC893" s="16">
        <f t="shared" si="140"/>
        <v>4218.9700000000012</v>
      </c>
    </row>
    <row r="894" spans="1:29" s="8" customFormat="1" ht="12" hidden="1" outlineLevel="1" x14ac:dyDescent="0.2">
      <c r="A894" s="12" t="s">
        <v>3949</v>
      </c>
      <c r="B894" s="13" t="s">
        <v>3950</v>
      </c>
      <c r="C894" s="14">
        <v>44542</v>
      </c>
      <c r="D894" s="12" t="s">
        <v>19</v>
      </c>
      <c r="E894" s="13">
        <v>192</v>
      </c>
      <c r="F894" s="13">
        <v>156</v>
      </c>
      <c r="G894" s="16">
        <v>8438.17</v>
      </c>
      <c r="H894" s="16">
        <v>8438.17</v>
      </c>
      <c r="I894" s="16">
        <v>1054.8</v>
      </c>
      <c r="J894" s="16">
        <v>7383.37</v>
      </c>
      <c r="K894" s="15"/>
      <c r="L894" s="17">
        <v>527.4</v>
      </c>
      <c r="M894" s="15"/>
      <c r="N894" s="15"/>
      <c r="O894" s="16">
        <v>8438.17</v>
      </c>
      <c r="P894" s="16">
        <v>1582.2</v>
      </c>
      <c r="Q894" s="16">
        <v>6855.97</v>
      </c>
      <c r="R894" s="16">
        <v>43.95</v>
      </c>
      <c r="S894" s="16">
        <v>43.95</v>
      </c>
      <c r="T894" s="16">
        <f t="shared" si="132"/>
        <v>527.40000000000009</v>
      </c>
      <c r="U894" s="16">
        <f t="shared" si="133"/>
        <v>6328.57</v>
      </c>
      <c r="V894" s="16">
        <f t="shared" si="134"/>
        <v>527.40000000000009</v>
      </c>
      <c r="W894" s="16">
        <f t="shared" si="135"/>
        <v>5801.17</v>
      </c>
      <c r="X894" s="16">
        <f t="shared" si="134"/>
        <v>527.40000000000009</v>
      </c>
      <c r="Y894" s="16">
        <f t="shared" si="136"/>
        <v>5273.77</v>
      </c>
      <c r="Z894" s="16">
        <f t="shared" si="137"/>
        <v>527.40000000000009</v>
      </c>
      <c r="AA894" s="16">
        <f t="shared" si="138"/>
        <v>4746.3700000000008</v>
      </c>
      <c r="AB894" s="16">
        <f t="shared" si="139"/>
        <v>527.40000000000009</v>
      </c>
      <c r="AC894" s="16">
        <f t="shared" si="140"/>
        <v>4218.9700000000012</v>
      </c>
    </row>
    <row r="895" spans="1:29" s="8" customFormat="1" ht="12" hidden="1" outlineLevel="1" x14ac:dyDescent="0.2">
      <c r="A895" s="12" t="s">
        <v>3951</v>
      </c>
      <c r="B895" s="13" t="s">
        <v>3952</v>
      </c>
      <c r="C895" s="14">
        <v>44542</v>
      </c>
      <c r="D895" s="12" t="s">
        <v>19</v>
      </c>
      <c r="E895" s="13">
        <v>192</v>
      </c>
      <c r="F895" s="13">
        <v>156</v>
      </c>
      <c r="G895" s="16">
        <v>8438.17</v>
      </c>
      <c r="H895" s="16">
        <v>8438.17</v>
      </c>
      <c r="I895" s="16">
        <v>1054.8</v>
      </c>
      <c r="J895" s="16">
        <v>7383.37</v>
      </c>
      <c r="K895" s="15"/>
      <c r="L895" s="17">
        <v>527.4</v>
      </c>
      <c r="M895" s="15"/>
      <c r="N895" s="15"/>
      <c r="O895" s="16">
        <v>8438.17</v>
      </c>
      <c r="P895" s="16">
        <v>1582.2</v>
      </c>
      <c r="Q895" s="16">
        <v>6855.97</v>
      </c>
      <c r="R895" s="16">
        <v>43.95</v>
      </c>
      <c r="S895" s="16">
        <v>43.95</v>
      </c>
      <c r="T895" s="16">
        <f t="shared" si="132"/>
        <v>527.40000000000009</v>
      </c>
      <c r="U895" s="16">
        <f t="shared" si="133"/>
        <v>6328.57</v>
      </c>
      <c r="V895" s="16">
        <f t="shared" si="134"/>
        <v>527.40000000000009</v>
      </c>
      <c r="W895" s="16">
        <f t="shared" si="135"/>
        <v>5801.17</v>
      </c>
      <c r="X895" s="16">
        <f t="shared" si="134"/>
        <v>527.40000000000009</v>
      </c>
      <c r="Y895" s="16">
        <f t="shared" si="136"/>
        <v>5273.77</v>
      </c>
      <c r="Z895" s="16">
        <f t="shared" si="137"/>
        <v>527.40000000000009</v>
      </c>
      <c r="AA895" s="16">
        <f t="shared" si="138"/>
        <v>4746.3700000000008</v>
      </c>
      <c r="AB895" s="16">
        <f t="shared" si="139"/>
        <v>527.40000000000009</v>
      </c>
      <c r="AC895" s="16">
        <f t="shared" si="140"/>
        <v>4218.9700000000012</v>
      </c>
    </row>
    <row r="896" spans="1:29" s="8" customFormat="1" ht="12" hidden="1" outlineLevel="1" x14ac:dyDescent="0.2">
      <c r="A896" s="12" t="s">
        <v>3953</v>
      </c>
      <c r="B896" s="13" t="s">
        <v>3954</v>
      </c>
      <c r="C896" s="14">
        <v>44542</v>
      </c>
      <c r="D896" s="12" t="s">
        <v>19</v>
      </c>
      <c r="E896" s="13">
        <v>192</v>
      </c>
      <c r="F896" s="13">
        <v>156</v>
      </c>
      <c r="G896" s="16">
        <v>8438.17</v>
      </c>
      <c r="H896" s="16">
        <v>8438.17</v>
      </c>
      <c r="I896" s="16">
        <v>1054.8</v>
      </c>
      <c r="J896" s="16">
        <v>7383.37</v>
      </c>
      <c r="K896" s="15"/>
      <c r="L896" s="17">
        <v>527.4</v>
      </c>
      <c r="M896" s="15"/>
      <c r="N896" s="15"/>
      <c r="O896" s="16">
        <v>8438.17</v>
      </c>
      <c r="P896" s="16">
        <v>1582.2</v>
      </c>
      <c r="Q896" s="16">
        <v>6855.97</v>
      </c>
      <c r="R896" s="16">
        <v>43.95</v>
      </c>
      <c r="S896" s="16">
        <v>43.95</v>
      </c>
      <c r="T896" s="16">
        <f t="shared" si="132"/>
        <v>527.40000000000009</v>
      </c>
      <c r="U896" s="16">
        <f t="shared" si="133"/>
        <v>6328.57</v>
      </c>
      <c r="V896" s="16">
        <f t="shared" si="134"/>
        <v>527.40000000000009</v>
      </c>
      <c r="W896" s="16">
        <f t="shared" si="135"/>
        <v>5801.17</v>
      </c>
      <c r="X896" s="16">
        <f t="shared" si="134"/>
        <v>527.40000000000009</v>
      </c>
      <c r="Y896" s="16">
        <f t="shared" si="136"/>
        <v>5273.77</v>
      </c>
      <c r="Z896" s="16">
        <f t="shared" si="137"/>
        <v>527.40000000000009</v>
      </c>
      <c r="AA896" s="16">
        <f t="shared" si="138"/>
        <v>4746.3700000000008</v>
      </c>
      <c r="AB896" s="16">
        <f t="shared" si="139"/>
        <v>527.40000000000009</v>
      </c>
      <c r="AC896" s="16">
        <f t="shared" si="140"/>
        <v>4218.9700000000012</v>
      </c>
    </row>
    <row r="897" spans="1:29" s="8" customFormat="1" ht="12" hidden="1" outlineLevel="1" x14ac:dyDescent="0.2">
      <c r="A897" s="12" t="s">
        <v>3955</v>
      </c>
      <c r="B897" s="13" t="s">
        <v>3956</v>
      </c>
      <c r="C897" s="14">
        <v>44542</v>
      </c>
      <c r="D897" s="12" t="s">
        <v>19</v>
      </c>
      <c r="E897" s="13">
        <v>192</v>
      </c>
      <c r="F897" s="13">
        <v>156</v>
      </c>
      <c r="G897" s="16">
        <v>8438.17</v>
      </c>
      <c r="H897" s="16">
        <v>8438.17</v>
      </c>
      <c r="I897" s="16">
        <v>1054.8</v>
      </c>
      <c r="J897" s="16">
        <v>7383.37</v>
      </c>
      <c r="K897" s="15"/>
      <c r="L897" s="17">
        <v>527.4</v>
      </c>
      <c r="M897" s="15"/>
      <c r="N897" s="15"/>
      <c r="O897" s="16">
        <v>8438.17</v>
      </c>
      <c r="P897" s="16">
        <v>1582.2</v>
      </c>
      <c r="Q897" s="16">
        <v>6855.97</v>
      </c>
      <c r="R897" s="16">
        <v>43.95</v>
      </c>
      <c r="S897" s="16">
        <v>43.95</v>
      </c>
      <c r="T897" s="16">
        <f t="shared" si="132"/>
        <v>527.40000000000009</v>
      </c>
      <c r="U897" s="16">
        <f t="shared" si="133"/>
        <v>6328.57</v>
      </c>
      <c r="V897" s="16">
        <f t="shared" si="134"/>
        <v>527.40000000000009</v>
      </c>
      <c r="W897" s="16">
        <f t="shared" si="135"/>
        <v>5801.17</v>
      </c>
      <c r="X897" s="16">
        <f t="shared" si="134"/>
        <v>527.40000000000009</v>
      </c>
      <c r="Y897" s="16">
        <f t="shared" si="136"/>
        <v>5273.77</v>
      </c>
      <c r="Z897" s="16">
        <f t="shared" si="137"/>
        <v>527.40000000000009</v>
      </c>
      <c r="AA897" s="16">
        <f t="shared" si="138"/>
        <v>4746.3700000000008</v>
      </c>
      <c r="AB897" s="16">
        <f t="shared" si="139"/>
        <v>527.40000000000009</v>
      </c>
      <c r="AC897" s="16">
        <f t="shared" si="140"/>
        <v>4218.9700000000012</v>
      </c>
    </row>
    <row r="898" spans="1:29" s="8" customFormat="1" ht="12" hidden="1" outlineLevel="1" x14ac:dyDescent="0.2">
      <c r="A898" s="12" t="s">
        <v>3957</v>
      </c>
      <c r="B898" s="13" t="s">
        <v>3958</v>
      </c>
      <c r="C898" s="14">
        <v>44542</v>
      </c>
      <c r="D898" s="12" t="s">
        <v>19</v>
      </c>
      <c r="E898" s="13">
        <v>192</v>
      </c>
      <c r="F898" s="13">
        <v>156</v>
      </c>
      <c r="G898" s="16">
        <v>8438.17</v>
      </c>
      <c r="H898" s="16">
        <v>8438.17</v>
      </c>
      <c r="I898" s="16">
        <v>1054.8</v>
      </c>
      <c r="J898" s="16">
        <v>7383.37</v>
      </c>
      <c r="K898" s="15"/>
      <c r="L898" s="17">
        <v>527.4</v>
      </c>
      <c r="M898" s="15"/>
      <c r="N898" s="15"/>
      <c r="O898" s="16">
        <v>8438.17</v>
      </c>
      <c r="P898" s="16">
        <v>1582.2</v>
      </c>
      <c r="Q898" s="16">
        <v>6855.97</v>
      </c>
      <c r="R898" s="16">
        <v>43.95</v>
      </c>
      <c r="S898" s="16">
        <v>43.95</v>
      </c>
      <c r="T898" s="16">
        <f t="shared" si="132"/>
        <v>527.40000000000009</v>
      </c>
      <c r="U898" s="16">
        <f t="shared" si="133"/>
        <v>6328.57</v>
      </c>
      <c r="V898" s="16">
        <f t="shared" si="134"/>
        <v>527.40000000000009</v>
      </c>
      <c r="W898" s="16">
        <f t="shared" si="135"/>
        <v>5801.17</v>
      </c>
      <c r="X898" s="16">
        <f t="shared" si="134"/>
        <v>527.40000000000009</v>
      </c>
      <c r="Y898" s="16">
        <f t="shared" si="136"/>
        <v>5273.77</v>
      </c>
      <c r="Z898" s="16">
        <f t="shared" si="137"/>
        <v>527.40000000000009</v>
      </c>
      <c r="AA898" s="16">
        <f t="shared" si="138"/>
        <v>4746.3700000000008</v>
      </c>
      <c r="AB898" s="16">
        <f t="shared" si="139"/>
        <v>527.40000000000009</v>
      </c>
      <c r="AC898" s="16">
        <f t="shared" si="140"/>
        <v>4218.9700000000012</v>
      </c>
    </row>
    <row r="899" spans="1:29" s="8" customFormat="1" ht="12" hidden="1" outlineLevel="1" x14ac:dyDescent="0.2">
      <c r="A899" s="12" t="s">
        <v>3959</v>
      </c>
      <c r="B899" s="13" t="s">
        <v>3960</v>
      </c>
      <c r="C899" s="14">
        <v>44542</v>
      </c>
      <c r="D899" s="12" t="s">
        <v>19</v>
      </c>
      <c r="E899" s="13">
        <v>192</v>
      </c>
      <c r="F899" s="13">
        <v>156</v>
      </c>
      <c r="G899" s="16">
        <v>8438.17</v>
      </c>
      <c r="H899" s="16">
        <v>8438.17</v>
      </c>
      <c r="I899" s="16">
        <v>1054.8</v>
      </c>
      <c r="J899" s="16">
        <v>7383.37</v>
      </c>
      <c r="K899" s="15"/>
      <c r="L899" s="17">
        <v>527.4</v>
      </c>
      <c r="M899" s="15"/>
      <c r="N899" s="15"/>
      <c r="O899" s="16">
        <v>8438.17</v>
      </c>
      <c r="P899" s="16">
        <v>1582.2</v>
      </c>
      <c r="Q899" s="16">
        <v>6855.97</v>
      </c>
      <c r="R899" s="16">
        <v>43.95</v>
      </c>
      <c r="S899" s="16">
        <v>43.95</v>
      </c>
      <c r="T899" s="16">
        <f t="shared" si="132"/>
        <v>527.40000000000009</v>
      </c>
      <c r="U899" s="16">
        <f t="shared" si="133"/>
        <v>6328.57</v>
      </c>
      <c r="V899" s="16">
        <f t="shared" si="134"/>
        <v>527.40000000000009</v>
      </c>
      <c r="W899" s="16">
        <f t="shared" si="135"/>
        <v>5801.17</v>
      </c>
      <c r="X899" s="16">
        <f t="shared" si="134"/>
        <v>527.40000000000009</v>
      </c>
      <c r="Y899" s="16">
        <f t="shared" si="136"/>
        <v>5273.77</v>
      </c>
      <c r="Z899" s="16">
        <f t="shared" si="137"/>
        <v>527.40000000000009</v>
      </c>
      <c r="AA899" s="16">
        <f t="shared" si="138"/>
        <v>4746.3700000000008</v>
      </c>
      <c r="AB899" s="16">
        <f t="shared" si="139"/>
        <v>527.40000000000009</v>
      </c>
      <c r="AC899" s="16">
        <f t="shared" si="140"/>
        <v>4218.9700000000012</v>
      </c>
    </row>
    <row r="900" spans="1:29" s="8" customFormat="1" ht="12" hidden="1" outlineLevel="1" x14ac:dyDescent="0.2">
      <c r="A900" s="12" t="s">
        <v>3961</v>
      </c>
      <c r="B900" s="13" t="s">
        <v>3962</v>
      </c>
      <c r="C900" s="14">
        <v>44542</v>
      </c>
      <c r="D900" s="12" t="s">
        <v>19</v>
      </c>
      <c r="E900" s="13">
        <v>192</v>
      </c>
      <c r="F900" s="13">
        <v>156</v>
      </c>
      <c r="G900" s="16">
        <v>8438.17</v>
      </c>
      <c r="H900" s="16">
        <v>8438.17</v>
      </c>
      <c r="I900" s="16">
        <v>1054.8</v>
      </c>
      <c r="J900" s="16">
        <v>7383.37</v>
      </c>
      <c r="K900" s="15"/>
      <c r="L900" s="17">
        <v>527.4</v>
      </c>
      <c r="M900" s="15"/>
      <c r="N900" s="15"/>
      <c r="O900" s="16">
        <v>8438.17</v>
      </c>
      <c r="P900" s="16">
        <v>1582.2</v>
      </c>
      <c r="Q900" s="16">
        <v>6855.97</v>
      </c>
      <c r="R900" s="16">
        <v>43.95</v>
      </c>
      <c r="S900" s="16">
        <v>43.95</v>
      </c>
      <c r="T900" s="16">
        <f t="shared" si="132"/>
        <v>527.40000000000009</v>
      </c>
      <c r="U900" s="16">
        <f t="shared" si="133"/>
        <v>6328.57</v>
      </c>
      <c r="V900" s="16">
        <f t="shared" si="134"/>
        <v>527.40000000000009</v>
      </c>
      <c r="W900" s="16">
        <f t="shared" si="135"/>
        <v>5801.17</v>
      </c>
      <c r="X900" s="16">
        <f t="shared" si="134"/>
        <v>527.40000000000009</v>
      </c>
      <c r="Y900" s="16">
        <f t="shared" si="136"/>
        <v>5273.77</v>
      </c>
      <c r="Z900" s="16">
        <f t="shared" si="137"/>
        <v>527.40000000000009</v>
      </c>
      <c r="AA900" s="16">
        <f t="shared" si="138"/>
        <v>4746.3700000000008</v>
      </c>
      <c r="AB900" s="16">
        <f t="shared" si="139"/>
        <v>527.40000000000009</v>
      </c>
      <c r="AC900" s="16">
        <f t="shared" si="140"/>
        <v>4218.9700000000012</v>
      </c>
    </row>
    <row r="901" spans="1:29" s="8" customFormat="1" ht="12" hidden="1" outlineLevel="1" x14ac:dyDescent="0.2">
      <c r="A901" s="12" t="s">
        <v>3963</v>
      </c>
      <c r="B901" s="13" t="s">
        <v>3964</v>
      </c>
      <c r="C901" s="14">
        <v>44542</v>
      </c>
      <c r="D901" s="12" t="s">
        <v>19</v>
      </c>
      <c r="E901" s="13">
        <v>192</v>
      </c>
      <c r="F901" s="13">
        <v>156</v>
      </c>
      <c r="G901" s="16">
        <v>8438.17</v>
      </c>
      <c r="H901" s="16">
        <v>8438.17</v>
      </c>
      <c r="I901" s="16">
        <v>1054.8</v>
      </c>
      <c r="J901" s="16">
        <v>7383.37</v>
      </c>
      <c r="K901" s="15"/>
      <c r="L901" s="17">
        <v>527.4</v>
      </c>
      <c r="M901" s="15"/>
      <c r="N901" s="15"/>
      <c r="O901" s="16">
        <v>8438.17</v>
      </c>
      <c r="P901" s="16">
        <v>1582.2</v>
      </c>
      <c r="Q901" s="16">
        <v>6855.97</v>
      </c>
      <c r="R901" s="16">
        <v>43.95</v>
      </c>
      <c r="S901" s="16">
        <v>43.95</v>
      </c>
      <c r="T901" s="16">
        <f t="shared" si="132"/>
        <v>527.40000000000009</v>
      </c>
      <c r="U901" s="16">
        <f t="shared" si="133"/>
        <v>6328.57</v>
      </c>
      <c r="V901" s="16">
        <f t="shared" si="134"/>
        <v>527.40000000000009</v>
      </c>
      <c r="W901" s="16">
        <f t="shared" si="135"/>
        <v>5801.17</v>
      </c>
      <c r="X901" s="16">
        <f t="shared" si="134"/>
        <v>527.40000000000009</v>
      </c>
      <c r="Y901" s="16">
        <f t="shared" si="136"/>
        <v>5273.77</v>
      </c>
      <c r="Z901" s="16">
        <f t="shared" si="137"/>
        <v>527.40000000000009</v>
      </c>
      <c r="AA901" s="16">
        <f t="shared" si="138"/>
        <v>4746.3700000000008</v>
      </c>
      <c r="AB901" s="16">
        <f t="shared" si="139"/>
        <v>527.40000000000009</v>
      </c>
      <c r="AC901" s="16">
        <f t="shared" si="140"/>
        <v>4218.9700000000012</v>
      </c>
    </row>
    <row r="902" spans="1:29" s="8" customFormat="1" ht="12" hidden="1" outlineLevel="1" x14ac:dyDescent="0.2">
      <c r="A902" s="12" t="s">
        <v>3965</v>
      </c>
      <c r="B902" s="13" t="s">
        <v>3966</v>
      </c>
      <c r="C902" s="14">
        <v>44542</v>
      </c>
      <c r="D902" s="12" t="s">
        <v>19</v>
      </c>
      <c r="E902" s="13">
        <v>192</v>
      </c>
      <c r="F902" s="13">
        <v>156</v>
      </c>
      <c r="G902" s="16">
        <v>8438.17</v>
      </c>
      <c r="H902" s="16">
        <v>8438.17</v>
      </c>
      <c r="I902" s="16">
        <v>1054.8</v>
      </c>
      <c r="J902" s="16">
        <v>7383.37</v>
      </c>
      <c r="K902" s="15"/>
      <c r="L902" s="17">
        <v>527.4</v>
      </c>
      <c r="M902" s="15"/>
      <c r="N902" s="15"/>
      <c r="O902" s="16">
        <v>8438.17</v>
      </c>
      <c r="P902" s="16">
        <v>1582.2</v>
      </c>
      <c r="Q902" s="16">
        <v>6855.97</v>
      </c>
      <c r="R902" s="16">
        <v>43.95</v>
      </c>
      <c r="S902" s="16">
        <v>43.95</v>
      </c>
      <c r="T902" s="16">
        <f t="shared" si="132"/>
        <v>527.40000000000009</v>
      </c>
      <c r="U902" s="16">
        <f t="shared" si="133"/>
        <v>6328.57</v>
      </c>
      <c r="V902" s="16">
        <f t="shared" si="134"/>
        <v>527.40000000000009</v>
      </c>
      <c r="W902" s="16">
        <f t="shared" si="135"/>
        <v>5801.17</v>
      </c>
      <c r="X902" s="16">
        <f t="shared" si="134"/>
        <v>527.40000000000009</v>
      </c>
      <c r="Y902" s="16">
        <f t="shared" si="136"/>
        <v>5273.77</v>
      </c>
      <c r="Z902" s="16">
        <f t="shared" si="137"/>
        <v>527.40000000000009</v>
      </c>
      <c r="AA902" s="16">
        <f t="shared" si="138"/>
        <v>4746.3700000000008</v>
      </c>
      <c r="AB902" s="16">
        <f t="shared" si="139"/>
        <v>527.40000000000009</v>
      </c>
      <c r="AC902" s="16">
        <f t="shared" si="140"/>
        <v>4218.9700000000012</v>
      </c>
    </row>
    <row r="903" spans="1:29" s="8" customFormat="1" ht="12" hidden="1" outlineLevel="1" x14ac:dyDescent="0.2">
      <c r="A903" s="12" t="s">
        <v>3967</v>
      </c>
      <c r="B903" s="13" t="s">
        <v>3968</v>
      </c>
      <c r="C903" s="14">
        <v>44542</v>
      </c>
      <c r="D903" s="12" t="s">
        <v>19</v>
      </c>
      <c r="E903" s="13">
        <v>192</v>
      </c>
      <c r="F903" s="13">
        <v>156</v>
      </c>
      <c r="G903" s="16">
        <v>8438.17</v>
      </c>
      <c r="H903" s="16">
        <v>8438.17</v>
      </c>
      <c r="I903" s="16">
        <v>1054.8</v>
      </c>
      <c r="J903" s="16">
        <v>7383.37</v>
      </c>
      <c r="K903" s="15"/>
      <c r="L903" s="17">
        <v>527.4</v>
      </c>
      <c r="M903" s="15"/>
      <c r="N903" s="15"/>
      <c r="O903" s="16">
        <v>8438.17</v>
      </c>
      <c r="P903" s="16">
        <v>1582.2</v>
      </c>
      <c r="Q903" s="16">
        <v>6855.97</v>
      </c>
      <c r="R903" s="16">
        <v>43.95</v>
      </c>
      <c r="S903" s="16">
        <v>43.95</v>
      </c>
      <c r="T903" s="16">
        <f t="shared" si="132"/>
        <v>527.40000000000009</v>
      </c>
      <c r="U903" s="16">
        <f t="shared" si="133"/>
        <v>6328.57</v>
      </c>
      <c r="V903" s="16">
        <f t="shared" si="134"/>
        <v>527.40000000000009</v>
      </c>
      <c r="W903" s="16">
        <f t="shared" si="135"/>
        <v>5801.17</v>
      </c>
      <c r="X903" s="16">
        <f t="shared" si="134"/>
        <v>527.40000000000009</v>
      </c>
      <c r="Y903" s="16">
        <f t="shared" si="136"/>
        <v>5273.77</v>
      </c>
      <c r="Z903" s="16">
        <f t="shared" si="137"/>
        <v>527.40000000000009</v>
      </c>
      <c r="AA903" s="16">
        <f t="shared" si="138"/>
        <v>4746.3700000000008</v>
      </c>
      <c r="AB903" s="16">
        <f t="shared" si="139"/>
        <v>527.40000000000009</v>
      </c>
      <c r="AC903" s="16">
        <f t="shared" si="140"/>
        <v>4218.9700000000012</v>
      </c>
    </row>
    <row r="904" spans="1:29" s="8" customFormat="1" ht="12" hidden="1" outlineLevel="1" x14ac:dyDescent="0.2">
      <c r="A904" s="12" t="s">
        <v>3969</v>
      </c>
      <c r="B904" s="13" t="s">
        <v>3970</v>
      </c>
      <c r="C904" s="14">
        <v>44542</v>
      </c>
      <c r="D904" s="12" t="s">
        <v>19</v>
      </c>
      <c r="E904" s="13">
        <v>192</v>
      </c>
      <c r="F904" s="13">
        <v>156</v>
      </c>
      <c r="G904" s="16">
        <v>8438.17</v>
      </c>
      <c r="H904" s="16">
        <v>8438.17</v>
      </c>
      <c r="I904" s="16">
        <v>1054.8</v>
      </c>
      <c r="J904" s="16">
        <v>7383.37</v>
      </c>
      <c r="K904" s="15"/>
      <c r="L904" s="17">
        <v>527.4</v>
      </c>
      <c r="M904" s="15"/>
      <c r="N904" s="15"/>
      <c r="O904" s="16">
        <v>8438.17</v>
      </c>
      <c r="P904" s="16">
        <v>1582.2</v>
      </c>
      <c r="Q904" s="16">
        <v>6855.97</v>
      </c>
      <c r="R904" s="16">
        <v>43.95</v>
      </c>
      <c r="S904" s="16">
        <v>43.95</v>
      </c>
      <c r="T904" s="16">
        <f t="shared" si="132"/>
        <v>527.40000000000009</v>
      </c>
      <c r="U904" s="16">
        <f t="shared" si="133"/>
        <v>6328.57</v>
      </c>
      <c r="V904" s="16">
        <f t="shared" si="134"/>
        <v>527.40000000000009</v>
      </c>
      <c r="W904" s="16">
        <f t="shared" si="135"/>
        <v>5801.17</v>
      </c>
      <c r="X904" s="16">
        <f t="shared" si="134"/>
        <v>527.40000000000009</v>
      </c>
      <c r="Y904" s="16">
        <f t="shared" si="136"/>
        <v>5273.77</v>
      </c>
      <c r="Z904" s="16">
        <f t="shared" si="137"/>
        <v>527.40000000000009</v>
      </c>
      <c r="AA904" s="16">
        <f t="shared" si="138"/>
        <v>4746.3700000000008</v>
      </c>
      <c r="AB904" s="16">
        <f t="shared" si="139"/>
        <v>527.40000000000009</v>
      </c>
      <c r="AC904" s="16">
        <f t="shared" si="140"/>
        <v>4218.9700000000012</v>
      </c>
    </row>
    <row r="905" spans="1:29" s="8" customFormat="1" ht="12" hidden="1" outlineLevel="1" x14ac:dyDescent="0.2">
      <c r="A905" s="12" t="s">
        <v>3971</v>
      </c>
      <c r="B905" s="13" t="s">
        <v>3972</v>
      </c>
      <c r="C905" s="14">
        <v>44542</v>
      </c>
      <c r="D905" s="12" t="s">
        <v>19</v>
      </c>
      <c r="E905" s="13">
        <v>192</v>
      </c>
      <c r="F905" s="13">
        <v>156</v>
      </c>
      <c r="G905" s="16">
        <v>8438.17</v>
      </c>
      <c r="H905" s="16">
        <v>8438.17</v>
      </c>
      <c r="I905" s="16">
        <v>1054.8</v>
      </c>
      <c r="J905" s="16">
        <v>7383.37</v>
      </c>
      <c r="K905" s="15"/>
      <c r="L905" s="17">
        <v>527.4</v>
      </c>
      <c r="M905" s="15"/>
      <c r="N905" s="15"/>
      <c r="O905" s="16">
        <v>8438.17</v>
      </c>
      <c r="P905" s="16">
        <v>1582.2</v>
      </c>
      <c r="Q905" s="16">
        <v>6855.97</v>
      </c>
      <c r="R905" s="16">
        <v>43.95</v>
      </c>
      <c r="S905" s="16">
        <v>43.95</v>
      </c>
      <c r="T905" s="16">
        <f t="shared" si="132"/>
        <v>527.40000000000009</v>
      </c>
      <c r="U905" s="16">
        <f t="shared" si="133"/>
        <v>6328.57</v>
      </c>
      <c r="V905" s="16">
        <f t="shared" si="134"/>
        <v>527.40000000000009</v>
      </c>
      <c r="W905" s="16">
        <f t="shared" si="135"/>
        <v>5801.17</v>
      </c>
      <c r="X905" s="16">
        <f t="shared" si="134"/>
        <v>527.40000000000009</v>
      </c>
      <c r="Y905" s="16">
        <f t="shared" si="136"/>
        <v>5273.77</v>
      </c>
      <c r="Z905" s="16">
        <f t="shared" si="137"/>
        <v>527.40000000000009</v>
      </c>
      <c r="AA905" s="16">
        <f t="shared" si="138"/>
        <v>4746.3700000000008</v>
      </c>
      <c r="AB905" s="16">
        <f t="shared" si="139"/>
        <v>527.40000000000009</v>
      </c>
      <c r="AC905" s="16">
        <f t="shared" si="140"/>
        <v>4218.9700000000012</v>
      </c>
    </row>
    <row r="906" spans="1:29" s="8" customFormat="1" ht="12" hidden="1" outlineLevel="1" x14ac:dyDescent="0.2">
      <c r="A906" s="12" t="s">
        <v>3973</v>
      </c>
      <c r="B906" s="13" t="s">
        <v>3974</v>
      </c>
      <c r="C906" s="14">
        <v>44542</v>
      </c>
      <c r="D906" s="12" t="s">
        <v>19</v>
      </c>
      <c r="E906" s="13">
        <v>192</v>
      </c>
      <c r="F906" s="13">
        <v>156</v>
      </c>
      <c r="G906" s="16">
        <v>8438.17</v>
      </c>
      <c r="H906" s="16">
        <v>8438.17</v>
      </c>
      <c r="I906" s="16">
        <v>1054.8</v>
      </c>
      <c r="J906" s="16">
        <v>7383.37</v>
      </c>
      <c r="K906" s="15"/>
      <c r="L906" s="17">
        <v>527.4</v>
      </c>
      <c r="M906" s="15"/>
      <c r="N906" s="15"/>
      <c r="O906" s="16">
        <v>8438.17</v>
      </c>
      <c r="P906" s="16">
        <v>1582.2</v>
      </c>
      <c r="Q906" s="16">
        <v>6855.97</v>
      </c>
      <c r="R906" s="16">
        <v>43.95</v>
      </c>
      <c r="S906" s="16">
        <v>43.95</v>
      </c>
      <c r="T906" s="16">
        <f t="shared" si="132"/>
        <v>527.40000000000009</v>
      </c>
      <c r="U906" s="16">
        <f t="shared" si="133"/>
        <v>6328.57</v>
      </c>
      <c r="V906" s="16">
        <f t="shared" si="134"/>
        <v>527.40000000000009</v>
      </c>
      <c r="W906" s="16">
        <f t="shared" si="135"/>
        <v>5801.17</v>
      </c>
      <c r="X906" s="16">
        <f t="shared" si="134"/>
        <v>527.40000000000009</v>
      </c>
      <c r="Y906" s="16">
        <f t="shared" si="136"/>
        <v>5273.77</v>
      </c>
      <c r="Z906" s="16">
        <f t="shared" si="137"/>
        <v>527.40000000000009</v>
      </c>
      <c r="AA906" s="16">
        <f t="shared" si="138"/>
        <v>4746.3700000000008</v>
      </c>
      <c r="AB906" s="16">
        <f t="shared" si="139"/>
        <v>527.40000000000009</v>
      </c>
      <c r="AC906" s="16">
        <f t="shared" si="140"/>
        <v>4218.9700000000012</v>
      </c>
    </row>
    <row r="907" spans="1:29" s="8" customFormat="1" ht="12" hidden="1" outlineLevel="1" x14ac:dyDescent="0.2">
      <c r="A907" s="12" t="s">
        <v>3975</v>
      </c>
      <c r="B907" s="13" t="s">
        <v>3976</v>
      </c>
      <c r="C907" s="14">
        <v>44542</v>
      </c>
      <c r="D907" s="12" t="s">
        <v>19</v>
      </c>
      <c r="E907" s="13">
        <v>192</v>
      </c>
      <c r="F907" s="13">
        <v>156</v>
      </c>
      <c r="G907" s="16">
        <v>8438.17</v>
      </c>
      <c r="H907" s="16">
        <v>8438.17</v>
      </c>
      <c r="I907" s="16">
        <v>1054.8</v>
      </c>
      <c r="J907" s="16">
        <v>7383.37</v>
      </c>
      <c r="K907" s="15"/>
      <c r="L907" s="17">
        <v>527.4</v>
      </c>
      <c r="M907" s="15"/>
      <c r="N907" s="15"/>
      <c r="O907" s="16">
        <v>8438.17</v>
      </c>
      <c r="P907" s="16">
        <v>1582.2</v>
      </c>
      <c r="Q907" s="16">
        <v>6855.97</v>
      </c>
      <c r="R907" s="16">
        <v>43.95</v>
      </c>
      <c r="S907" s="16">
        <v>43.95</v>
      </c>
      <c r="T907" s="16">
        <f t="shared" si="132"/>
        <v>527.40000000000009</v>
      </c>
      <c r="U907" s="16">
        <f t="shared" si="133"/>
        <v>6328.57</v>
      </c>
      <c r="V907" s="16">
        <f t="shared" si="134"/>
        <v>527.40000000000009</v>
      </c>
      <c r="W907" s="16">
        <f t="shared" si="135"/>
        <v>5801.17</v>
      </c>
      <c r="X907" s="16">
        <f t="shared" si="134"/>
        <v>527.40000000000009</v>
      </c>
      <c r="Y907" s="16">
        <f t="shared" si="136"/>
        <v>5273.77</v>
      </c>
      <c r="Z907" s="16">
        <f t="shared" si="137"/>
        <v>527.40000000000009</v>
      </c>
      <c r="AA907" s="16">
        <f t="shared" si="138"/>
        <v>4746.3700000000008</v>
      </c>
      <c r="AB907" s="16">
        <f t="shared" si="139"/>
        <v>527.40000000000009</v>
      </c>
      <c r="AC907" s="16">
        <f t="shared" si="140"/>
        <v>4218.9700000000012</v>
      </c>
    </row>
    <row r="908" spans="1:29" s="8" customFormat="1" ht="12" hidden="1" outlineLevel="1" x14ac:dyDescent="0.2">
      <c r="A908" s="12" t="s">
        <v>3977</v>
      </c>
      <c r="B908" s="13" t="s">
        <v>3978</v>
      </c>
      <c r="C908" s="14">
        <v>44542</v>
      </c>
      <c r="D908" s="12" t="s">
        <v>19</v>
      </c>
      <c r="E908" s="13">
        <v>192</v>
      </c>
      <c r="F908" s="13">
        <v>156</v>
      </c>
      <c r="G908" s="16">
        <v>8438.17</v>
      </c>
      <c r="H908" s="16">
        <v>8438.17</v>
      </c>
      <c r="I908" s="16">
        <v>1054.8</v>
      </c>
      <c r="J908" s="16">
        <v>7383.37</v>
      </c>
      <c r="K908" s="15"/>
      <c r="L908" s="17">
        <v>527.4</v>
      </c>
      <c r="M908" s="15"/>
      <c r="N908" s="15"/>
      <c r="O908" s="16">
        <v>8438.17</v>
      </c>
      <c r="P908" s="16">
        <v>1582.2</v>
      </c>
      <c r="Q908" s="16">
        <v>6855.97</v>
      </c>
      <c r="R908" s="16">
        <v>43.95</v>
      </c>
      <c r="S908" s="16">
        <v>43.95</v>
      </c>
      <c r="T908" s="16">
        <f t="shared" si="132"/>
        <v>527.40000000000009</v>
      </c>
      <c r="U908" s="16">
        <f t="shared" si="133"/>
        <v>6328.57</v>
      </c>
      <c r="V908" s="16">
        <f t="shared" si="134"/>
        <v>527.40000000000009</v>
      </c>
      <c r="W908" s="16">
        <f t="shared" si="135"/>
        <v>5801.17</v>
      </c>
      <c r="X908" s="16">
        <f t="shared" si="134"/>
        <v>527.40000000000009</v>
      </c>
      <c r="Y908" s="16">
        <f t="shared" si="136"/>
        <v>5273.77</v>
      </c>
      <c r="Z908" s="16">
        <f t="shared" si="137"/>
        <v>527.40000000000009</v>
      </c>
      <c r="AA908" s="16">
        <f t="shared" si="138"/>
        <v>4746.3700000000008</v>
      </c>
      <c r="AB908" s="16">
        <f t="shared" si="139"/>
        <v>527.40000000000009</v>
      </c>
      <c r="AC908" s="16">
        <f t="shared" si="140"/>
        <v>4218.9700000000012</v>
      </c>
    </row>
    <row r="909" spans="1:29" s="8" customFormat="1" ht="12" hidden="1" outlineLevel="1" x14ac:dyDescent="0.2">
      <c r="A909" s="12" t="s">
        <v>3979</v>
      </c>
      <c r="B909" s="13" t="s">
        <v>3980</v>
      </c>
      <c r="C909" s="14">
        <v>44542</v>
      </c>
      <c r="D909" s="12" t="s">
        <v>19</v>
      </c>
      <c r="E909" s="13">
        <v>192</v>
      </c>
      <c r="F909" s="13">
        <v>156</v>
      </c>
      <c r="G909" s="16">
        <v>8438.17</v>
      </c>
      <c r="H909" s="16">
        <v>8438.17</v>
      </c>
      <c r="I909" s="16">
        <v>1054.8</v>
      </c>
      <c r="J909" s="16">
        <v>7383.37</v>
      </c>
      <c r="K909" s="15"/>
      <c r="L909" s="17">
        <v>527.4</v>
      </c>
      <c r="M909" s="15"/>
      <c r="N909" s="15"/>
      <c r="O909" s="16">
        <v>8438.17</v>
      </c>
      <c r="P909" s="16">
        <v>1582.2</v>
      </c>
      <c r="Q909" s="16">
        <v>6855.97</v>
      </c>
      <c r="R909" s="16">
        <v>43.95</v>
      </c>
      <c r="S909" s="16">
        <v>43.95</v>
      </c>
      <c r="T909" s="16">
        <f t="shared" si="132"/>
        <v>527.40000000000009</v>
      </c>
      <c r="U909" s="16">
        <f t="shared" si="133"/>
        <v>6328.57</v>
      </c>
      <c r="V909" s="16">
        <f t="shared" si="134"/>
        <v>527.40000000000009</v>
      </c>
      <c r="W909" s="16">
        <f t="shared" si="135"/>
        <v>5801.17</v>
      </c>
      <c r="X909" s="16">
        <f t="shared" si="134"/>
        <v>527.40000000000009</v>
      </c>
      <c r="Y909" s="16">
        <f t="shared" si="136"/>
        <v>5273.77</v>
      </c>
      <c r="Z909" s="16">
        <f t="shared" si="137"/>
        <v>527.40000000000009</v>
      </c>
      <c r="AA909" s="16">
        <f t="shared" si="138"/>
        <v>4746.3700000000008</v>
      </c>
      <c r="AB909" s="16">
        <f t="shared" si="139"/>
        <v>527.40000000000009</v>
      </c>
      <c r="AC909" s="16">
        <f t="shared" si="140"/>
        <v>4218.9700000000012</v>
      </c>
    </row>
    <row r="910" spans="1:29" s="8" customFormat="1" ht="12" hidden="1" outlineLevel="1" x14ac:dyDescent="0.2">
      <c r="A910" s="12" t="s">
        <v>3981</v>
      </c>
      <c r="B910" s="13" t="s">
        <v>3982</v>
      </c>
      <c r="C910" s="14">
        <v>44542</v>
      </c>
      <c r="D910" s="12" t="s">
        <v>19</v>
      </c>
      <c r="E910" s="13">
        <v>192</v>
      </c>
      <c r="F910" s="13">
        <v>156</v>
      </c>
      <c r="G910" s="16">
        <v>8438.17</v>
      </c>
      <c r="H910" s="16">
        <v>8438.17</v>
      </c>
      <c r="I910" s="16">
        <v>1054.8</v>
      </c>
      <c r="J910" s="16">
        <v>7383.37</v>
      </c>
      <c r="K910" s="15"/>
      <c r="L910" s="17">
        <v>527.4</v>
      </c>
      <c r="M910" s="15"/>
      <c r="N910" s="15"/>
      <c r="O910" s="16">
        <v>8438.17</v>
      </c>
      <c r="P910" s="16">
        <v>1582.2</v>
      </c>
      <c r="Q910" s="16">
        <v>6855.97</v>
      </c>
      <c r="R910" s="16">
        <v>43.95</v>
      </c>
      <c r="S910" s="16">
        <v>43.95</v>
      </c>
      <c r="T910" s="16">
        <f t="shared" si="132"/>
        <v>527.40000000000009</v>
      </c>
      <c r="U910" s="16">
        <f t="shared" si="133"/>
        <v>6328.57</v>
      </c>
      <c r="V910" s="16">
        <f t="shared" si="134"/>
        <v>527.40000000000009</v>
      </c>
      <c r="W910" s="16">
        <f t="shared" si="135"/>
        <v>5801.17</v>
      </c>
      <c r="X910" s="16">
        <f t="shared" si="134"/>
        <v>527.40000000000009</v>
      </c>
      <c r="Y910" s="16">
        <f t="shared" si="136"/>
        <v>5273.77</v>
      </c>
      <c r="Z910" s="16">
        <f t="shared" si="137"/>
        <v>527.40000000000009</v>
      </c>
      <c r="AA910" s="16">
        <f t="shared" si="138"/>
        <v>4746.3700000000008</v>
      </c>
      <c r="AB910" s="16">
        <f t="shared" si="139"/>
        <v>527.40000000000009</v>
      </c>
      <c r="AC910" s="16">
        <f t="shared" si="140"/>
        <v>4218.9700000000012</v>
      </c>
    </row>
    <row r="911" spans="1:29" s="8" customFormat="1" ht="12" hidden="1" outlineLevel="1" x14ac:dyDescent="0.2">
      <c r="A911" s="12" t="s">
        <v>3983</v>
      </c>
      <c r="B911" s="13" t="s">
        <v>3984</v>
      </c>
      <c r="C911" s="14">
        <v>44542</v>
      </c>
      <c r="D911" s="12" t="s">
        <v>19</v>
      </c>
      <c r="E911" s="13">
        <v>192</v>
      </c>
      <c r="F911" s="13">
        <v>156</v>
      </c>
      <c r="G911" s="16">
        <v>8438.17</v>
      </c>
      <c r="H911" s="16">
        <v>8438.17</v>
      </c>
      <c r="I911" s="16">
        <v>1054.8</v>
      </c>
      <c r="J911" s="16">
        <v>7383.37</v>
      </c>
      <c r="K911" s="15"/>
      <c r="L911" s="17">
        <v>527.4</v>
      </c>
      <c r="M911" s="15"/>
      <c r="N911" s="15"/>
      <c r="O911" s="16">
        <v>8438.17</v>
      </c>
      <c r="P911" s="16">
        <v>1582.2</v>
      </c>
      <c r="Q911" s="16">
        <v>6855.97</v>
      </c>
      <c r="R911" s="16">
        <v>43.95</v>
      </c>
      <c r="S911" s="16">
        <v>43.95</v>
      </c>
      <c r="T911" s="16">
        <f t="shared" si="132"/>
        <v>527.40000000000009</v>
      </c>
      <c r="U911" s="16">
        <f t="shared" si="133"/>
        <v>6328.57</v>
      </c>
      <c r="V911" s="16">
        <f t="shared" si="134"/>
        <v>527.40000000000009</v>
      </c>
      <c r="W911" s="16">
        <f t="shared" si="135"/>
        <v>5801.17</v>
      </c>
      <c r="X911" s="16">
        <f t="shared" si="134"/>
        <v>527.40000000000009</v>
      </c>
      <c r="Y911" s="16">
        <f t="shared" si="136"/>
        <v>5273.77</v>
      </c>
      <c r="Z911" s="16">
        <f t="shared" si="137"/>
        <v>527.40000000000009</v>
      </c>
      <c r="AA911" s="16">
        <f t="shared" si="138"/>
        <v>4746.3700000000008</v>
      </c>
      <c r="AB911" s="16">
        <f t="shared" si="139"/>
        <v>527.40000000000009</v>
      </c>
      <c r="AC911" s="16">
        <f t="shared" si="140"/>
        <v>4218.9700000000012</v>
      </c>
    </row>
    <row r="912" spans="1:29" s="8" customFormat="1" ht="12" hidden="1" outlineLevel="1" x14ac:dyDescent="0.2">
      <c r="A912" s="12" t="s">
        <v>3985</v>
      </c>
      <c r="B912" s="13" t="s">
        <v>3986</v>
      </c>
      <c r="C912" s="14">
        <v>44542</v>
      </c>
      <c r="D912" s="12" t="s">
        <v>19</v>
      </c>
      <c r="E912" s="13">
        <v>192</v>
      </c>
      <c r="F912" s="13">
        <v>156</v>
      </c>
      <c r="G912" s="16">
        <v>8438.17</v>
      </c>
      <c r="H912" s="16">
        <v>8438.17</v>
      </c>
      <c r="I912" s="16">
        <v>1054.8</v>
      </c>
      <c r="J912" s="16">
        <v>7383.37</v>
      </c>
      <c r="K912" s="15"/>
      <c r="L912" s="17">
        <v>527.4</v>
      </c>
      <c r="M912" s="15"/>
      <c r="N912" s="15"/>
      <c r="O912" s="16">
        <v>8438.17</v>
      </c>
      <c r="P912" s="16">
        <v>1582.2</v>
      </c>
      <c r="Q912" s="16">
        <v>6855.97</v>
      </c>
      <c r="R912" s="16">
        <v>43.95</v>
      </c>
      <c r="S912" s="16">
        <v>43.95</v>
      </c>
      <c r="T912" s="16">
        <f t="shared" si="132"/>
        <v>527.40000000000009</v>
      </c>
      <c r="U912" s="16">
        <f t="shared" si="133"/>
        <v>6328.57</v>
      </c>
      <c r="V912" s="16">
        <f t="shared" si="134"/>
        <v>527.40000000000009</v>
      </c>
      <c r="W912" s="16">
        <f t="shared" si="135"/>
        <v>5801.17</v>
      </c>
      <c r="X912" s="16">
        <f t="shared" si="134"/>
        <v>527.40000000000009</v>
      </c>
      <c r="Y912" s="16">
        <f t="shared" si="136"/>
        <v>5273.77</v>
      </c>
      <c r="Z912" s="16">
        <f t="shared" si="137"/>
        <v>527.40000000000009</v>
      </c>
      <c r="AA912" s="16">
        <f t="shared" si="138"/>
        <v>4746.3700000000008</v>
      </c>
      <c r="AB912" s="16">
        <f t="shared" si="139"/>
        <v>527.40000000000009</v>
      </c>
      <c r="AC912" s="16">
        <f t="shared" si="140"/>
        <v>4218.9700000000012</v>
      </c>
    </row>
    <row r="913" spans="1:29" s="8" customFormat="1" ht="12" hidden="1" outlineLevel="1" x14ac:dyDescent="0.2">
      <c r="A913" s="12" t="s">
        <v>3987</v>
      </c>
      <c r="B913" s="13" t="s">
        <v>3988</v>
      </c>
      <c r="C913" s="14">
        <v>44542</v>
      </c>
      <c r="D913" s="12" t="s">
        <v>19</v>
      </c>
      <c r="E913" s="13">
        <v>192</v>
      </c>
      <c r="F913" s="13">
        <v>156</v>
      </c>
      <c r="G913" s="16">
        <v>8438.17</v>
      </c>
      <c r="H913" s="16">
        <v>8438.17</v>
      </c>
      <c r="I913" s="16">
        <v>1054.8</v>
      </c>
      <c r="J913" s="16">
        <v>7383.37</v>
      </c>
      <c r="K913" s="15"/>
      <c r="L913" s="17">
        <v>527.4</v>
      </c>
      <c r="M913" s="15"/>
      <c r="N913" s="15"/>
      <c r="O913" s="16">
        <v>8438.17</v>
      </c>
      <c r="P913" s="16">
        <v>1582.2</v>
      </c>
      <c r="Q913" s="16">
        <v>6855.97</v>
      </c>
      <c r="R913" s="16">
        <v>43.95</v>
      </c>
      <c r="S913" s="16">
        <v>43.95</v>
      </c>
      <c r="T913" s="16">
        <f t="shared" si="132"/>
        <v>527.40000000000009</v>
      </c>
      <c r="U913" s="16">
        <f t="shared" si="133"/>
        <v>6328.57</v>
      </c>
      <c r="V913" s="16">
        <f t="shared" si="134"/>
        <v>527.40000000000009</v>
      </c>
      <c r="W913" s="16">
        <f t="shared" si="135"/>
        <v>5801.17</v>
      </c>
      <c r="X913" s="16">
        <f t="shared" si="134"/>
        <v>527.40000000000009</v>
      </c>
      <c r="Y913" s="16">
        <f t="shared" si="136"/>
        <v>5273.77</v>
      </c>
      <c r="Z913" s="16">
        <f t="shared" si="137"/>
        <v>527.40000000000009</v>
      </c>
      <c r="AA913" s="16">
        <f t="shared" si="138"/>
        <v>4746.3700000000008</v>
      </c>
      <c r="AB913" s="16">
        <f t="shared" si="139"/>
        <v>527.40000000000009</v>
      </c>
      <c r="AC913" s="16">
        <f t="shared" si="140"/>
        <v>4218.9700000000012</v>
      </c>
    </row>
    <row r="914" spans="1:29" s="8" customFormat="1" ht="12" hidden="1" outlineLevel="1" x14ac:dyDescent="0.2">
      <c r="A914" s="12" t="s">
        <v>3989</v>
      </c>
      <c r="B914" s="13" t="s">
        <v>3990</v>
      </c>
      <c r="C914" s="14">
        <v>44542</v>
      </c>
      <c r="D914" s="12" t="s">
        <v>19</v>
      </c>
      <c r="E914" s="13">
        <v>192</v>
      </c>
      <c r="F914" s="13">
        <v>156</v>
      </c>
      <c r="G914" s="16">
        <v>8438.17</v>
      </c>
      <c r="H914" s="16">
        <v>8438.17</v>
      </c>
      <c r="I914" s="16">
        <v>1054.8</v>
      </c>
      <c r="J914" s="16">
        <v>7383.37</v>
      </c>
      <c r="K914" s="15"/>
      <c r="L914" s="17">
        <v>527.4</v>
      </c>
      <c r="M914" s="15"/>
      <c r="N914" s="15"/>
      <c r="O914" s="16">
        <v>8438.17</v>
      </c>
      <c r="P914" s="16">
        <v>1582.2</v>
      </c>
      <c r="Q914" s="16">
        <v>6855.97</v>
      </c>
      <c r="R914" s="16">
        <v>43.95</v>
      </c>
      <c r="S914" s="16">
        <v>43.95</v>
      </c>
      <c r="T914" s="16">
        <f t="shared" si="132"/>
        <v>527.40000000000009</v>
      </c>
      <c r="U914" s="16">
        <f t="shared" si="133"/>
        <v>6328.57</v>
      </c>
      <c r="V914" s="16">
        <f t="shared" si="134"/>
        <v>527.40000000000009</v>
      </c>
      <c r="W914" s="16">
        <f t="shared" si="135"/>
        <v>5801.17</v>
      </c>
      <c r="X914" s="16">
        <f t="shared" si="134"/>
        <v>527.40000000000009</v>
      </c>
      <c r="Y914" s="16">
        <f t="shared" si="136"/>
        <v>5273.77</v>
      </c>
      <c r="Z914" s="16">
        <f t="shared" si="137"/>
        <v>527.40000000000009</v>
      </c>
      <c r="AA914" s="16">
        <f t="shared" si="138"/>
        <v>4746.3700000000008</v>
      </c>
      <c r="AB914" s="16">
        <f t="shared" si="139"/>
        <v>527.40000000000009</v>
      </c>
      <c r="AC914" s="16">
        <f t="shared" si="140"/>
        <v>4218.9700000000012</v>
      </c>
    </row>
    <row r="915" spans="1:29" s="8" customFormat="1" ht="12" hidden="1" outlineLevel="1" x14ac:dyDescent="0.2">
      <c r="A915" s="12" t="s">
        <v>3991</v>
      </c>
      <c r="B915" s="13" t="s">
        <v>3992</v>
      </c>
      <c r="C915" s="14">
        <v>44542</v>
      </c>
      <c r="D915" s="12" t="s">
        <v>19</v>
      </c>
      <c r="E915" s="13">
        <v>192</v>
      </c>
      <c r="F915" s="13">
        <v>156</v>
      </c>
      <c r="G915" s="16">
        <v>8438.17</v>
      </c>
      <c r="H915" s="16">
        <v>8438.17</v>
      </c>
      <c r="I915" s="16">
        <v>1054.8</v>
      </c>
      <c r="J915" s="16">
        <v>7383.37</v>
      </c>
      <c r="K915" s="15"/>
      <c r="L915" s="17">
        <v>527.4</v>
      </c>
      <c r="M915" s="15"/>
      <c r="N915" s="15"/>
      <c r="O915" s="16">
        <v>8438.17</v>
      </c>
      <c r="P915" s="16">
        <v>1582.2</v>
      </c>
      <c r="Q915" s="16">
        <v>6855.97</v>
      </c>
      <c r="R915" s="16">
        <v>43.95</v>
      </c>
      <c r="S915" s="16">
        <v>43.95</v>
      </c>
      <c r="T915" s="16">
        <f t="shared" si="132"/>
        <v>527.40000000000009</v>
      </c>
      <c r="U915" s="16">
        <f t="shared" si="133"/>
        <v>6328.57</v>
      </c>
      <c r="V915" s="16">
        <f t="shared" si="134"/>
        <v>527.40000000000009</v>
      </c>
      <c r="W915" s="16">
        <f t="shared" si="135"/>
        <v>5801.17</v>
      </c>
      <c r="X915" s="16">
        <f t="shared" si="134"/>
        <v>527.40000000000009</v>
      </c>
      <c r="Y915" s="16">
        <f t="shared" si="136"/>
        <v>5273.77</v>
      </c>
      <c r="Z915" s="16">
        <f t="shared" si="137"/>
        <v>527.40000000000009</v>
      </c>
      <c r="AA915" s="16">
        <f t="shared" si="138"/>
        <v>4746.3700000000008</v>
      </c>
      <c r="AB915" s="16">
        <f t="shared" si="139"/>
        <v>527.40000000000009</v>
      </c>
      <c r="AC915" s="16">
        <f t="shared" si="140"/>
        <v>4218.9700000000012</v>
      </c>
    </row>
    <row r="916" spans="1:29" s="8" customFormat="1" ht="12" hidden="1" outlineLevel="1" x14ac:dyDescent="0.2">
      <c r="A916" s="12" t="s">
        <v>3993</v>
      </c>
      <c r="B916" s="13" t="s">
        <v>3994</v>
      </c>
      <c r="C916" s="14">
        <v>44542</v>
      </c>
      <c r="D916" s="12" t="s">
        <v>19</v>
      </c>
      <c r="E916" s="13">
        <v>192</v>
      </c>
      <c r="F916" s="13">
        <v>156</v>
      </c>
      <c r="G916" s="16">
        <v>8438.17</v>
      </c>
      <c r="H916" s="16">
        <v>8438.17</v>
      </c>
      <c r="I916" s="16">
        <v>1054.8</v>
      </c>
      <c r="J916" s="16">
        <v>7383.37</v>
      </c>
      <c r="K916" s="15"/>
      <c r="L916" s="17">
        <v>527.4</v>
      </c>
      <c r="M916" s="15"/>
      <c r="N916" s="15"/>
      <c r="O916" s="16">
        <v>8438.17</v>
      </c>
      <c r="P916" s="16">
        <v>1582.2</v>
      </c>
      <c r="Q916" s="16">
        <v>6855.97</v>
      </c>
      <c r="R916" s="16">
        <v>43.95</v>
      </c>
      <c r="S916" s="16">
        <v>43.95</v>
      </c>
      <c r="T916" s="16">
        <f t="shared" si="132"/>
        <v>527.40000000000009</v>
      </c>
      <c r="U916" s="16">
        <f t="shared" si="133"/>
        <v>6328.57</v>
      </c>
      <c r="V916" s="16">
        <f t="shared" si="134"/>
        <v>527.40000000000009</v>
      </c>
      <c r="W916" s="16">
        <f t="shared" si="135"/>
        <v>5801.17</v>
      </c>
      <c r="X916" s="16">
        <f t="shared" si="134"/>
        <v>527.40000000000009</v>
      </c>
      <c r="Y916" s="16">
        <f t="shared" si="136"/>
        <v>5273.77</v>
      </c>
      <c r="Z916" s="16">
        <f t="shared" si="137"/>
        <v>527.40000000000009</v>
      </c>
      <c r="AA916" s="16">
        <f t="shared" si="138"/>
        <v>4746.3700000000008</v>
      </c>
      <c r="AB916" s="16">
        <f t="shared" si="139"/>
        <v>527.40000000000009</v>
      </c>
      <c r="AC916" s="16">
        <f t="shared" si="140"/>
        <v>4218.9700000000012</v>
      </c>
    </row>
    <row r="917" spans="1:29" s="8" customFormat="1" ht="12" hidden="1" outlineLevel="1" x14ac:dyDescent="0.2">
      <c r="A917" s="12" t="s">
        <v>3995</v>
      </c>
      <c r="B917" s="13" t="s">
        <v>3996</v>
      </c>
      <c r="C917" s="14">
        <v>44542</v>
      </c>
      <c r="D917" s="12" t="s">
        <v>19</v>
      </c>
      <c r="E917" s="13">
        <v>192</v>
      </c>
      <c r="F917" s="13">
        <v>156</v>
      </c>
      <c r="G917" s="16">
        <v>8438.17</v>
      </c>
      <c r="H917" s="16">
        <v>8438.17</v>
      </c>
      <c r="I917" s="16">
        <v>1054.8</v>
      </c>
      <c r="J917" s="16">
        <v>7383.37</v>
      </c>
      <c r="K917" s="15"/>
      <c r="L917" s="17">
        <v>527.4</v>
      </c>
      <c r="M917" s="15"/>
      <c r="N917" s="15"/>
      <c r="O917" s="16">
        <v>8438.17</v>
      </c>
      <c r="P917" s="16">
        <v>1582.2</v>
      </c>
      <c r="Q917" s="16">
        <v>6855.97</v>
      </c>
      <c r="R917" s="16">
        <v>43.95</v>
      </c>
      <c r="S917" s="16">
        <v>43.95</v>
      </c>
      <c r="T917" s="16">
        <f t="shared" si="132"/>
        <v>527.40000000000009</v>
      </c>
      <c r="U917" s="16">
        <f t="shared" si="133"/>
        <v>6328.57</v>
      </c>
      <c r="V917" s="16">
        <f t="shared" si="134"/>
        <v>527.40000000000009</v>
      </c>
      <c r="W917" s="16">
        <f t="shared" si="135"/>
        <v>5801.17</v>
      </c>
      <c r="X917" s="16">
        <f t="shared" si="134"/>
        <v>527.40000000000009</v>
      </c>
      <c r="Y917" s="16">
        <f t="shared" si="136"/>
        <v>5273.77</v>
      </c>
      <c r="Z917" s="16">
        <f t="shared" si="137"/>
        <v>527.40000000000009</v>
      </c>
      <c r="AA917" s="16">
        <f t="shared" si="138"/>
        <v>4746.3700000000008</v>
      </c>
      <c r="AB917" s="16">
        <f t="shared" si="139"/>
        <v>527.40000000000009</v>
      </c>
      <c r="AC917" s="16">
        <f t="shared" si="140"/>
        <v>4218.9700000000012</v>
      </c>
    </row>
    <row r="918" spans="1:29" s="8" customFormat="1" ht="12" hidden="1" outlineLevel="1" x14ac:dyDescent="0.2">
      <c r="A918" s="12" t="s">
        <v>3997</v>
      </c>
      <c r="B918" s="13" t="s">
        <v>3998</v>
      </c>
      <c r="C918" s="14">
        <v>44542</v>
      </c>
      <c r="D918" s="12" t="s">
        <v>19</v>
      </c>
      <c r="E918" s="13">
        <v>192</v>
      </c>
      <c r="F918" s="13">
        <v>156</v>
      </c>
      <c r="G918" s="16">
        <v>8438.17</v>
      </c>
      <c r="H918" s="16">
        <v>8438.17</v>
      </c>
      <c r="I918" s="16">
        <v>1054.8</v>
      </c>
      <c r="J918" s="16">
        <v>7383.37</v>
      </c>
      <c r="K918" s="15"/>
      <c r="L918" s="17">
        <v>527.4</v>
      </c>
      <c r="M918" s="15"/>
      <c r="N918" s="15"/>
      <c r="O918" s="16">
        <v>8438.17</v>
      </c>
      <c r="P918" s="16">
        <v>1582.2</v>
      </c>
      <c r="Q918" s="16">
        <v>6855.97</v>
      </c>
      <c r="R918" s="16">
        <v>43.95</v>
      </c>
      <c r="S918" s="16">
        <v>43.95</v>
      </c>
      <c r="T918" s="16">
        <f t="shared" si="132"/>
        <v>527.40000000000009</v>
      </c>
      <c r="U918" s="16">
        <f t="shared" si="133"/>
        <v>6328.57</v>
      </c>
      <c r="V918" s="16">
        <f t="shared" si="134"/>
        <v>527.40000000000009</v>
      </c>
      <c r="W918" s="16">
        <f t="shared" si="135"/>
        <v>5801.17</v>
      </c>
      <c r="X918" s="16">
        <f t="shared" si="134"/>
        <v>527.40000000000009</v>
      </c>
      <c r="Y918" s="16">
        <f t="shared" si="136"/>
        <v>5273.77</v>
      </c>
      <c r="Z918" s="16">
        <f t="shared" si="137"/>
        <v>527.40000000000009</v>
      </c>
      <c r="AA918" s="16">
        <f t="shared" si="138"/>
        <v>4746.3700000000008</v>
      </c>
      <c r="AB918" s="16">
        <f t="shared" si="139"/>
        <v>527.40000000000009</v>
      </c>
      <c r="AC918" s="16">
        <f t="shared" si="140"/>
        <v>4218.9700000000012</v>
      </c>
    </row>
    <row r="919" spans="1:29" s="8" customFormat="1" ht="12" hidden="1" outlineLevel="1" x14ac:dyDescent="0.2">
      <c r="A919" s="12" t="s">
        <v>3999</v>
      </c>
      <c r="B919" s="13" t="s">
        <v>4000</v>
      </c>
      <c r="C919" s="14">
        <v>44542</v>
      </c>
      <c r="D919" s="12" t="s">
        <v>19</v>
      </c>
      <c r="E919" s="13">
        <v>192</v>
      </c>
      <c r="F919" s="13">
        <v>156</v>
      </c>
      <c r="G919" s="16">
        <v>8438.17</v>
      </c>
      <c r="H919" s="16">
        <v>8438.17</v>
      </c>
      <c r="I919" s="16">
        <v>1054.8</v>
      </c>
      <c r="J919" s="16">
        <v>7383.37</v>
      </c>
      <c r="K919" s="15"/>
      <c r="L919" s="17">
        <v>527.4</v>
      </c>
      <c r="M919" s="15"/>
      <c r="N919" s="15"/>
      <c r="O919" s="16">
        <v>8438.17</v>
      </c>
      <c r="P919" s="16">
        <v>1582.2</v>
      </c>
      <c r="Q919" s="16">
        <v>6855.97</v>
      </c>
      <c r="R919" s="16">
        <v>43.95</v>
      </c>
      <c r="S919" s="16">
        <v>43.95</v>
      </c>
      <c r="T919" s="16">
        <f t="shared" si="132"/>
        <v>527.40000000000009</v>
      </c>
      <c r="U919" s="16">
        <f t="shared" si="133"/>
        <v>6328.57</v>
      </c>
      <c r="V919" s="16">
        <f t="shared" si="134"/>
        <v>527.40000000000009</v>
      </c>
      <c r="W919" s="16">
        <f t="shared" si="135"/>
        <v>5801.17</v>
      </c>
      <c r="X919" s="16">
        <f t="shared" si="134"/>
        <v>527.40000000000009</v>
      </c>
      <c r="Y919" s="16">
        <f t="shared" si="136"/>
        <v>5273.77</v>
      </c>
      <c r="Z919" s="16">
        <f t="shared" si="137"/>
        <v>527.40000000000009</v>
      </c>
      <c r="AA919" s="16">
        <f t="shared" si="138"/>
        <v>4746.3700000000008</v>
      </c>
      <c r="AB919" s="16">
        <f t="shared" si="139"/>
        <v>527.40000000000009</v>
      </c>
      <c r="AC919" s="16">
        <f t="shared" si="140"/>
        <v>4218.9700000000012</v>
      </c>
    </row>
    <row r="920" spans="1:29" s="8" customFormat="1" ht="12" hidden="1" outlineLevel="1" x14ac:dyDescent="0.2">
      <c r="A920" s="12" t="s">
        <v>4001</v>
      </c>
      <c r="B920" s="13" t="s">
        <v>4002</v>
      </c>
      <c r="C920" s="14">
        <v>44542</v>
      </c>
      <c r="D920" s="12" t="s">
        <v>19</v>
      </c>
      <c r="E920" s="13">
        <v>192</v>
      </c>
      <c r="F920" s="13">
        <v>156</v>
      </c>
      <c r="G920" s="16">
        <v>8438.17</v>
      </c>
      <c r="H920" s="16">
        <v>8438.17</v>
      </c>
      <c r="I920" s="16">
        <v>1054.8</v>
      </c>
      <c r="J920" s="16">
        <v>7383.37</v>
      </c>
      <c r="K920" s="15"/>
      <c r="L920" s="17">
        <v>527.4</v>
      </c>
      <c r="M920" s="15"/>
      <c r="N920" s="15"/>
      <c r="O920" s="16">
        <v>8438.17</v>
      </c>
      <c r="P920" s="16">
        <v>1582.2</v>
      </c>
      <c r="Q920" s="16">
        <v>6855.97</v>
      </c>
      <c r="R920" s="16">
        <v>43.95</v>
      </c>
      <c r="S920" s="16">
        <v>43.95</v>
      </c>
      <c r="T920" s="16">
        <f t="shared" si="132"/>
        <v>527.40000000000009</v>
      </c>
      <c r="U920" s="16">
        <f t="shared" si="133"/>
        <v>6328.57</v>
      </c>
      <c r="V920" s="16">
        <f t="shared" si="134"/>
        <v>527.40000000000009</v>
      </c>
      <c r="W920" s="16">
        <f t="shared" si="135"/>
        <v>5801.17</v>
      </c>
      <c r="X920" s="16">
        <f t="shared" si="134"/>
        <v>527.40000000000009</v>
      </c>
      <c r="Y920" s="16">
        <f t="shared" si="136"/>
        <v>5273.77</v>
      </c>
      <c r="Z920" s="16">
        <f t="shared" si="137"/>
        <v>527.40000000000009</v>
      </c>
      <c r="AA920" s="16">
        <f t="shared" si="138"/>
        <v>4746.3700000000008</v>
      </c>
      <c r="AB920" s="16">
        <f t="shared" si="139"/>
        <v>527.40000000000009</v>
      </c>
      <c r="AC920" s="16">
        <f t="shared" si="140"/>
        <v>4218.9700000000012</v>
      </c>
    </row>
    <row r="921" spans="1:29" s="8" customFormat="1" ht="12" hidden="1" outlineLevel="1" x14ac:dyDescent="0.2">
      <c r="A921" s="12" t="s">
        <v>4003</v>
      </c>
      <c r="B921" s="13" t="s">
        <v>4004</v>
      </c>
      <c r="C921" s="14">
        <v>44542</v>
      </c>
      <c r="D921" s="12" t="s">
        <v>19</v>
      </c>
      <c r="E921" s="13">
        <v>192</v>
      </c>
      <c r="F921" s="13">
        <v>156</v>
      </c>
      <c r="G921" s="16">
        <v>8438.17</v>
      </c>
      <c r="H921" s="16">
        <v>8438.17</v>
      </c>
      <c r="I921" s="16">
        <v>1054.8</v>
      </c>
      <c r="J921" s="16">
        <v>7383.37</v>
      </c>
      <c r="K921" s="15"/>
      <c r="L921" s="17">
        <v>527.4</v>
      </c>
      <c r="M921" s="15"/>
      <c r="N921" s="15"/>
      <c r="O921" s="16">
        <v>8438.17</v>
      </c>
      <c r="P921" s="16">
        <v>1582.2</v>
      </c>
      <c r="Q921" s="16">
        <v>6855.97</v>
      </c>
      <c r="R921" s="16">
        <v>43.95</v>
      </c>
      <c r="S921" s="16">
        <v>43.95</v>
      </c>
      <c r="T921" s="16">
        <f t="shared" si="132"/>
        <v>527.40000000000009</v>
      </c>
      <c r="U921" s="16">
        <f t="shared" si="133"/>
        <v>6328.57</v>
      </c>
      <c r="V921" s="16">
        <f t="shared" si="134"/>
        <v>527.40000000000009</v>
      </c>
      <c r="W921" s="16">
        <f t="shared" si="135"/>
        <v>5801.17</v>
      </c>
      <c r="X921" s="16">
        <f t="shared" si="134"/>
        <v>527.40000000000009</v>
      </c>
      <c r="Y921" s="16">
        <f t="shared" si="136"/>
        <v>5273.77</v>
      </c>
      <c r="Z921" s="16">
        <f t="shared" si="137"/>
        <v>527.40000000000009</v>
      </c>
      <c r="AA921" s="16">
        <f t="shared" si="138"/>
        <v>4746.3700000000008</v>
      </c>
      <c r="AB921" s="16">
        <f t="shared" si="139"/>
        <v>527.40000000000009</v>
      </c>
      <c r="AC921" s="16">
        <f t="shared" si="140"/>
        <v>4218.9700000000012</v>
      </c>
    </row>
    <row r="922" spans="1:29" s="8" customFormat="1" ht="12" hidden="1" outlineLevel="1" x14ac:dyDescent="0.2">
      <c r="A922" s="12" t="s">
        <v>4005</v>
      </c>
      <c r="B922" s="13" t="s">
        <v>4006</v>
      </c>
      <c r="C922" s="14">
        <v>44542</v>
      </c>
      <c r="D922" s="12" t="s">
        <v>19</v>
      </c>
      <c r="E922" s="13">
        <v>192</v>
      </c>
      <c r="F922" s="13">
        <v>156</v>
      </c>
      <c r="G922" s="16">
        <v>8438.17</v>
      </c>
      <c r="H922" s="16">
        <v>8438.17</v>
      </c>
      <c r="I922" s="16">
        <v>1054.8</v>
      </c>
      <c r="J922" s="16">
        <v>7383.37</v>
      </c>
      <c r="K922" s="15"/>
      <c r="L922" s="17">
        <v>527.4</v>
      </c>
      <c r="M922" s="15"/>
      <c r="N922" s="15"/>
      <c r="O922" s="16">
        <v>8438.17</v>
      </c>
      <c r="P922" s="16">
        <v>1582.2</v>
      </c>
      <c r="Q922" s="16">
        <v>6855.97</v>
      </c>
      <c r="R922" s="16">
        <v>43.95</v>
      </c>
      <c r="S922" s="16">
        <v>43.95</v>
      </c>
      <c r="T922" s="16">
        <f t="shared" si="132"/>
        <v>527.40000000000009</v>
      </c>
      <c r="U922" s="16">
        <f t="shared" si="133"/>
        <v>6328.57</v>
      </c>
      <c r="V922" s="16">
        <f t="shared" si="134"/>
        <v>527.40000000000009</v>
      </c>
      <c r="W922" s="16">
        <f t="shared" si="135"/>
        <v>5801.17</v>
      </c>
      <c r="X922" s="16">
        <f t="shared" si="134"/>
        <v>527.40000000000009</v>
      </c>
      <c r="Y922" s="16">
        <f t="shared" si="136"/>
        <v>5273.77</v>
      </c>
      <c r="Z922" s="16">
        <f t="shared" si="137"/>
        <v>527.40000000000009</v>
      </c>
      <c r="AA922" s="16">
        <f t="shared" si="138"/>
        <v>4746.3700000000008</v>
      </c>
      <c r="AB922" s="16">
        <f t="shared" si="139"/>
        <v>527.40000000000009</v>
      </c>
      <c r="AC922" s="16">
        <f t="shared" si="140"/>
        <v>4218.9700000000012</v>
      </c>
    </row>
    <row r="923" spans="1:29" s="8" customFormat="1" ht="12" hidden="1" outlineLevel="1" x14ac:dyDescent="0.2">
      <c r="A923" s="12" t="s">
        <v>4007</v>
      </c>
      <c r="B923" s="13" t="s">
        <v>4008</v>
      </c>
      <c r="C923" s="14">
        <v>44542</v>
      </c>
      <c r="D923" s="12" t="s">
        <v>19</v>
      </c>
      <c r="E923" s="13">
        <v>192</v>
      </c>
      <c r="F923" s="13">
        <v>156</v>
      </c>
      <c r="G923" s="16">
        <v>8438.17</v>
      </c>
      <c r="H923" s="16">
        <v>8438.17</v>
      </c>
      <c r="I923" s="16">
        <v>1054.8</v>
      </c>
      <c r="J923" s="16">
        <v>7383.37</v>
      </c>
      <c r="K923" s="15"/>
      <c r="L923" s="17">
        <v>527.4</v>
      </c>
      <c r="M923" s="15"/>
      <c r="N923" s="15"/>
      <c r="O923" s="16">
        <v>8438.17</v>
      </c>
      <c r="P923" s="16">
        <v>1582.2</v>
      </c>
      <c r="Q923" s="16">
        <v>6855.97</v>
      </c>
      <c r="R923" s="16">
        <v>43.95</v>
      </c>
      <c r="S923" s="16">
        <v>43.95</v>
      </c>
      <c r="T923" s="16">
        <f t="shared" si="132"/>
        <v>527.40000000000009</v>
      </c>
      <c r="U923" s="16">
        <f t="shared" si="133"/>
        <v>6328.57</v>
      </c>
      <c r="V923" s="16">
        <f t="shared" si="134"/>
        <v>527.40000000000009</v>
      </c>
      <c r="W923" s="16">
        <f t="shared" si="135"/>
        <v>5801.17</v>
      </c>
      <c r="X923" s="16">
        <f t="shared" si="134"/>
        <v>527.40000000000009</v>
      </c>
      <c r="Y923" s="16">
        <f t="shared" si="136"/>
        <v>5273.77</v>
      </c>
      <c r="Z923" s="16">
        <f t="shared" si="137"/>
        <v>527.40000000000009</v>
      </c>
      <c r="AA923" s="16">
        <f t="shared" si="138"/>
        <v>4746.3700000000008</v>
      </c>
      <c r="AB923" s="16">
        <f t="shared" si="139"/>
        <v>527.40000000000009</v>
      </c>
      <c r="AC923" s="16">
        <f t="shared" si="140"/>
        <v>4218.9700000000012</v>
      </c>
    </row>
    <row r="924" spans="1:29" s="8" customFormat="1" ht="12" hidden="1" outlineLevel="1" x14ac:dyDescent="0.2">
      <c r="A924" s="12" t="s">
        <v>4009</v>
      </c>
      <c r="B924" s="13" t="s">
        <v>4010</v>
      </c>
      <c r="C924" s="14">
        <v>44542</v>
      </c>
      <c r="D924" s="12" t="s">
        <v>19</v>
      </c>
      <c r="E924" s="13">
        <v>192</v>
      </c>
      <c r="F924" s="13">
        <v>156</v>
      </c>
      <c r="G924" s="16">
        <v>8438.17</v>
      </c>
      <c r="H924" s="16">
        <v>8438.17</v>
      </c>
      <c r="I924" s="16">
        <v>1054.8</v>
      </c>
      <c r="J924" s="16">
        <v>7383.37</v>
      </c>
      <c r="K924" s="15"/>
      <c r="L924" s="17">
        <v>527.4</v>
      </c>
      <c r="M924" s="15"/>
      <c r="N924" s="15"/>
      <c r="O924" s="16">
        <v>8438.17</v>
      </c>
      <c r="P924" s="16">
        <v>1582.2</v>
      </c>
      <c r="Q924" s="16">
        <v>6855.97</v>
      </c>
      <c r="R924" s="16">
        <v>43.95</v>
      </c>
      <c r="S924" s="16">
        <v>43.95</v>
      </c>
      <c r="T924" s="16">
        <f t="shared" si="132"/>
        <v>527.40000000000009</v>
      </c>
      <c r="U924" s="16">
        <f t="shared" si="133"/>
        <v>6328.57</v>
      </c>
      <c r="V924" s="16">
        <f t="shared" si="134"/>
        <v>527.40000000000009</v>
      </c>
      <c r="W924" s="16">
        <f t="shared" si="135"/>
        <v>5801.17</v>
      </c>
      <c r="X924" s="16">
        <f t="shared" si="134"/>
        <v>527.40000000000009</v>
      </c>
      <c r="Y924" s="16">
        <f t="shared" si="136"/>
        <v>5273.77</v>
      </c>
      <c r="Z924" s="16">
        <f t="shared" si="137"/>
        <v>527.40000000000009</v>
      </c>
      <c r="AA924" s="16">
        <f t="shared" si="138"/>
        <v>4746.3700000000008</v>
      </c>
      <c r="AB924" s="16">
        <f t="shared" si="139"/>
        <v>527.40000000000009</v>
      </c>
      <c r="AC924" s="16">
        <f t="shared" si="140"/>
        <v>4218.9700000000012</v>
      </c>
    </row>
    <row r="925" spans="1:29" s="8" customFormat="1" ht="12" hidden="1" outlineLevel="1" x14ac:dyDescent="0.2">
      <c r="A925" s="12" t="s">
        <v>4011</v>
      </c>
      <c r="B925" s="13" t="s">
        <v>4012</v>
      </c>
      <c r="C925" s="14">
        <v>44542</v>
      </c>
      <c r="D925" s="12" t="s">
        <v>19</v>
      </c>
      <c r="E925" s="13">
        <v>192</v>
      </c>
      <c r="F925" s="13">
        <v>156</v>
      </c>
      <c r="G925" s="16">
        <v>8438.17</v>
      </c>
      <c r="H925" s="16">
        <v>8438.17</v>
      </c>
      <c r="I925" s="16">
        <v>1054.8</v>
      </c>
      <c r="J925" s="16">
        <v>7383.37</v>
      </c>
      <c r="K925" s="15"/>
      <c r="L925" s="17">
        <v>527.4</v>
      </c>
      <c r="M925" s="15"/>
      <c r="N925" s="15"/>
      <c r="O925" s="16">
        <v>8438.17</v>
      </c>
      <c r="P925" s="16">
        <v>1582.2</v>
      </c>
      <c r="Q925" s="16">
        <v>6855.97</v>
      </c>
      <c r="R925" s="16">
        <v>43.95</v>
      </c>
      <c r="S925" s="16">
        <v>43.95</v>
      </c>
      <c r="T925" s="16">
        <f t="shared" si="132"/>
        <v>527.40000000000009</v>
      </c>
      <c r="U925" s="16">
        <f t="shared" si="133"/>
        <v>6328.57</v>
      </c>
      <c r="V925" s="16">
        <f t="shared" si="134"/>
        <v>527.40000000000009</v>
      </c>
      <c r="W925" s="16">
        <f t="shared" si="135"/>
        <v>5801.17</v>
      </c>
      <c r="X925" s="16">
        <f t="shared" si="134"/>
        <v>527.40000000000009</v>
      </c>
      <c r="Y925" s="16">
        <f t="shared" si="136"/>
        <v>5273.77</v>
      </c>
      <c r="Z925" s="16">
        <f t="shared" si="137"/>
        <v>527.40000000000009</v>
      </c>
      <c r="AA925" s="16">
        <f t="shared" si="138"/>
        <v>4746.3700000000008</v>
      </c>
      <c r="AB925" s="16">
        <f t="shared" si="139"/>
        <v>527.40000000000009</v>
      </c>
      <c r="AC925" s="16">
        <f t="shared" si="140"/>
        <v>4218.9700000000012</v>
      </c>
    </row>
    <row r="926" spans="1:29" s="8" customFormat="1" ht="12" hidden="1" outlineLevel="1" x14ac:dyDescent="0.2">
      <c r="A926" s="12" t="s">
        <v>4013</v>
      </c>
      <c r="B926" s="13" t="s">
        <v>4014</v>
      </c>
      <c r="C926" s="14">
        <v>44542</v>
      </c>
      <c r="D926" s="12" t="s">
        <v>19</v>
      </c>
      <c r="E926" s="13">
        <v>192</v>
      </c>
      <c r="F926" s="13">
        <v>156</v>
      </c>
      <c r="G926" s="16">
        <v>8438.17</v>
      </c>
      <c r="H926" s="16">
        <v>8438.17</v>
      </c>
      <c r="I926" s="16">
        <v>1054.8</v>
      </c>
      <c r="J926" s="16">
        <v>7383.37</v>
      </c>
      <c r="K926" s="15"/>
      <c r="L926" s="17">
        <v>527.4</v>
      </c>
      <c r="M926" s="15"/>
      <c r="N926" s="15"/>
      <c r="O926" s="16">
        <v>8438.17</v>
      </c>
      <c r="P926" s="16">
        <v>1582.2</v>
      </c>
      <c r="Q926" s="16">
        <v>6855.97</v>
      </c>
      <c r="R926" s="16">
        <v>43.95</v>
      </c>
      <c r="S926" s="16">
        <v>43.95</v>
      </c>
      <c r="T926" s="16">
        <f t="shared" si="132"/>
        <v>527.40000000000009</v>
      </c>
      <c r="U926" s="16">
        <f t="shared" si="133"/>
        <v>6328.57</v>
      </c>
      <c r="V926" s="16">
        <f t="shared" si="134"/>
        <v>527.40000000000009</v>
      </c>
      <c r="W926" s="16">
        <f t="shared" si="135"/>
        <v>5801.17</v>
      </c>
      <c r="X926" s="16">
        <f t="shared" si="134"/>
        <v>527.40000000000009</v>
      </c>
      <c r="Y926" s="16">
        <f t="shared" si="136"/>
        <v>5273.77</v>
      </c>
      <c r="Z926" s="16">
        <f t="shared" si="137"/>
        <v>527.40000000000009</v>
      </c>
      <c r="AA926" s="16">
        <f t="shared" si="138"/>
        <v>4746.3700000000008</v>
      </c>
      <c r="AB926" s="16">
        <f t="shared" si="139"/>
        <v>527.40000000000009</v>
      </c>
      <c r="AC926" s="16">
        <f t="shared" si="140"/>
        <v>4218.9700000000012</v>
      </c>
    </row>
    <row r="927" spans="1:29" s="8" customFormat="1" ht="12" hidden="1" outlineLevel="1" x14ac:dyDescent="0.2">
      <c r="A927" s="12" t="s">
        <v>4015</v>
      </c>
      <c r="B927" s="13" t="s">
        <v>4016</v>
      </c>
      <c r="C927" s="14">
        <v>44542</v>
      </c>
      <c r="D927" s="12" t="s">
        <v>19</v>
      </c>
      <c r="E927" s="13">
        <v>192</v>
      </c>
      <c r="F927" s="13">
        <v>156</v>
      </c>
      <c r="G927" s="16">
        <v>8438.17</v>
      </c>
      <c r="H927" s="16">
        <v>8438.17</v>
      </c>
      <c r="I927" s="16">
        <v>1054.8</v>
      </c>
      <c r="J927" s="16">
        <v>7383.37</v>
      </c>
      <c r="K927" s="15"/>
      <c r="L927" s="17">
        <v>527.4</v>
      </c>
      <c r="M927" s="15"/>
      <c r="N927" s="15"/>
      <c r="O927" s="16">
        <v>8438.17</v>
      </c>
      <c r="P927" s="16">
        <v>1582.2</v>
      </c>
      <c r="Q927" s="16">
        <v>6855.97</v>
      </c>
      <c r="R927" s="16">
        <v>43.95</v>
      </c>
      <c r="S927" s="16">
        <v>43.95</v>
      </c>
      <c r="T927" s="16">
        <f t="shared" si="132"/>
        <v>527.40000000000009</v>
      </c>
      <c r="U927" s="16">
        <f t="shared" si="133"/>
        <v>6328.57</v>
      </c>
      <c r="V927" s="16">
        <f t="shared" si="134"/>
        <v>527.40000000000009</v>
      </c>
      <c r="W927" s="16">
        <f t="shared" si="135"/>
        <v>5801.17</v>
      </c>
      <c r="X927" s="16">
        <f t="shared" si="134"/>
        <v>527.40000000000009</v>
      </c>
      <c r="Y927" s="16">
        <f t="shared" si="136"/>
        <v>5273.77</v>
      </c>
      <c r="Z927" s="16">
        <f t="shared" si="137"/>
        <v>527.40000000000009</v>
      </c>
      <c r="AA927" s="16">
        <f t="shared" si="138"/>
        <v>4746.3700000000008</v>
      </c>
      <c r="AB927" s="16">
        <f t="shared" si="139"/>
        <v>527.40000000000009</v>
      </c>
      <c r="AC927" s="16">
        <f t="shared" si="140"/>
        <v>4218.9700000000012</v>
      </c>
    </row>
    <row r="928" spans="1:29" s="8" customFormat="1" ht="12" hidden="1" outlineLevel="1" x14ac:dyDescent="0.2">
      <c r="A928" s="12" t="s">
        <v>4017</v>
      </c>
      <c r="B928" s="13" t="s">
        <v>4018</v>
      </c>
      <c r="C928" s="14">
        <v>44542</v>
      </c>
      <c r="D928" s="12" t="s">
        <v>19</v>
      </c>
      <c r="E928" s="13">
        <v>192</v>
      </c>
      <c r="F928" s="13">
        <v>156</v>
      </c>
      <c r="G928" s="16">
        <v>8438.17</v>
      </c>
      <c r="H928" s="16">
        <v>8438.17</v>
      </c>
      <c r="I928" s="16">
        <v>1054.8</v>
      </c>
      <c r="J928" s="16">
        <v>7383.37</v>
      </c>
      <c r="K928" s="15"/>
      <c r="L928" s="17">
        <v>527.4</v>
      </c>
      <c r="M928" s="15"/>
      <c r="N928" s="15"/>
      <c r="O928" s="16">
        <v>8438.17</v>
      </c>
      <c r="P928" s="16">
        <v>1582.2</v>
      </c>
      <c r="Q928" s="16">
        <v>6855.97</v>
      </c>
      <c r="R928" s="16">
        <v>43.95</v>
      </c>
      <c r="S928" s="16">
        <v>43.95</v>
      </c>
      <c r="T928" s="16">
        <f t="shared" si="132"/>
        <v>527.40000000000009</v>
      </c>
      <c r="U928" s="16">
        <f t="shared" si="133"/>
        <v>6328.57</v>
      </c>
      <c r="V928" s="16">
        <f t="shared" si="134"/>
        <v>527.40000000000009</v>
      </c>
      <c r="W928" s="16">
        <f t="shared" si="135"/>
        <v>5801.17</v>
      </c>
      <c r="X928" s="16">
        <f t="shared" si="134"/>
        <v>527.40000000000009</v>
      </c>
      <c r="Y928" s="16">
        <f t="shared" si="136"/>
        <v>5273.77</v>
      </c>
      <c r="Z928" s="16">
        <f t="shared" si="137"/>
        <v>527.40000000000009</v>
      </c>
      <c r="AA928" s="16">
        <f t="shared" si="138"/>
        <v>4746.3700000000008</v>
      </c>
      <c r="AB928" s="16">
        <f t="shared" si="139"/>
        <v>527.40000000000009</v>
      </c>
      <c r="AC928" s="16">
        <f t="shared" si="140"/>
        <v>4218.9700000000012</v>
      </c>
    </row>
    <row r="929" spans="1:29" s="8" customFormat="1" ht="12" hidden="1" outlineLevel="1" x14ac:dyDescent="0.2">
      <c r="A929" s="12" t="s">
        <v>4019</v>
      </c>
      <c r="B929" s="13" t="s">
        <v>4020</v>
      </c>
      <c r="C929" s="14">
        <v>44542</v>
      </c>
      <c r="D929" s="12" t="s">
        <v>19</v>
      </c>
      <c r="E929" s="13">
        <v>192</v>
      </c>
      <c r="F929" s="13">
        <v>156</v>
      </c>
      <c r="G929" s="16">
        <v>8438.17</v>
      </c>
      <c r="H929" s="16">
        <v>8438.17</v>
      </c>
      <c r="I929" s="16">
        <v>1054.8</v>
      </c>
      <c r="J929" s="16">
        <v>7383.37</v>
      </c>
      <c r="K929" s="15"/>
      <c r="L929" s="17">
        <v>527.4</v>
      </c>
      <c r="M929" s="15"/>
      <c r="N929" s="15"/>
      <c r="O929" s="16">
        <v>8438.17</v>
      </c>
      <c r="P929" s="16">
        <v>1582.2</v>
      </c>
      <c r="Q929" s="16">
        <v>6855.97</v>
      </c>
      <c r="R929" s="16">
        <v>43.95</v>
      </c>
      <c r="S929" s="16">
        <v>43.95</v>
      </c>
      <c r="T929" s="16">
        <f t="shared" si="132"/>
        <v>527.40000000000009</v>
      </c>
      <c r="U929" s="16">
        <f t="shared" si="133"/>
        <v>6328.57</v>
      </c>
      <c r="V929" s="16">
        <f t="shared" si="134"/>
        <v>527.40000000000009</v>
      </c>
      <c r="W929" s="16">
        <f t="shared" si="135"/>
        <v>5801.17</v>
      </c>
      <c r="X929" s="16">
        <f t="shared" si="134"/>
        <v>527.40000000000009</v>
      </c>
      <c r="Y929" s="16">
        <f t="shared" si="136"/>
        <v>5273.77</v>
      </c>
      <c r="Z929" s="16">
        <f t="shared" si="137"/>
        <v>527.40000000000009</v>
      </c>
      <c r="AA929" s="16">
        <f t="shared" si="138"/>
        <v>4746.3700000000008</v>
      </c>
      <c r="AB929" s="16">
        <f t="shared" si="139"/>
        <v>527.40000000000009</v>
      </c>
      <c r="AC929" s="16">
        <f t="shared" si="140"/>
        <v>4218.9700000000012</v>
      </c>
    </row>
    <row r="930" spans="1:29" s="8" customFormat="1" ht="12" hidden="1" outlineLevel="1" x14ac:dyDescent="0.2">
      <c r="A930" s="12" t="s">
        <v>4021</v>
      </c>
      <c r="B930" s="13" t="s">
        <v>4022</v>
      </c>
      <c r="C930" s="14">
        <v>44542</v>
      </c>
      <c r="D930" s="12" t="s">
        <v>19</v>
      </c>
      <c r="E930" s="13">
        <v>192</v>
      </c>
      <c r="F930" s="13">
        <v>156</v>
      </c>
      <c r="G930" s="16">
        <v>8438.17</v>
      </c>
      <c r="H930" s="16">
        <v>8438.17</v>
      </c>
      <c r="I930" s="16">
        <v>1054.8</v>
      </c>
      <c r="J930" s="16">
        <v>7383.37</v>
      </c>
      <c r="K930" s="15"/>
      <c r="L930" s="17">
        <v>527.4</v>
      </c>
      <c r="M930" s="15"/>
      <c r="N930" s="15"/>
      <c r="O930" s="16">
        <v>8438.17</v>
      </c>
      <c r="P930" s="16">
        <v>1582.2</v>
      </c>
      <c r="Q930" s="16">
        <v>6855.97</v>
      </c>
      <c r="R930" s="16">
        <v>43.95</v>
      </c>
      <c r="S930" s="16">
        <v>43.95</v>
      </c>
      <c r="T930" s="16">
        <f t="shared" si="132"/>
        <v>527.40000000000009</v>
      </c>
      <c r="U930" s="16">
        <f t="shared" si="133"/>
        <v>6328.57</v>
      </c>
      <c r="V930" s="16">
        <f t="shared" si="134"/>
        <v>527.40000000000009</v>
      </c>
      <c r="W930" s="16">
        <f t="shared" si="135"/>
        <v>5801.17</v>
      </c>
      <c r="X930" s="16">
        <f t="shared" si="134"/>
        <v>527.40000000000009</v>
      </c>
      <c r="Y930" s="16">
        <f t="shared" si="136"/>
        <v>5273.77</v>
      </c>
      <c r="Z930" s="16">
        <f t="shared" si="137"/>
        <v>527.40000000000009</v>
      </c>
      <c r="AA930" s="16">
        <f t="shared" si="138"/>
        <v>4746.3700000000008</v>
      </c>
      <c r="AB930" s="16">
        <f t="shared" si="139"/>
        <v>527.40000000000009</v>
      </c>
      <c r="AC930" s="16">
        <f t="shared" si="140"/>
        <v>4218.9700000000012</v>
      </c>
    </row>
    <row r="931" spans="1:29" s="8" customFormat="1" ht="12" hidden="1" outlineLevel="1" x14ac:dyDescent="0.2">
      <c r="A931" s="12" t="s">
        <v>4023</v>
      </c>
      <c r="B931" s="13" t="s">
        <v>4024</v>
      </c>
      <c r="C931" s="14">
        <v>44542</v>
      </c>
      <c r="D931" s="12" t="s">
        <v>19</v>
      </c>
      <c r="E931" s="13">
        <v>192</v>
      </c>
      <c r="F931" s="13">
        <v>156</v>
      </c>
      <c r="G931" s="16">
        <v>8438.17</v>
      </c>
      <c r="H931" s="16">
        <v>8438.17</v>
      </c>
      <c r="I931" s="16">
        <v>1054.8</v>
      </c>
      <c r="J931" s="16">
        <v>7383.37</v>
      </c>
      <c r="K931" s="15"/>
      <c r="L931" s="17">
        <v>527.4</v>
      </c>
      <c r="M931" s="15"/>
      <c r="N931" s="15"/>
      <c r="O931" s="16">
        <v>8438.17</v>
      </c>
      <c r="P931" s="16">
        <v>1582.2</v>
      </c>
      <c r="Q931" s="16">
        <v>6855.97</v>
      </c>
      <c r="R931" s="16">
        <v>43.95</v>
      </c>
      <c r="S931" s="16">
        <v>43.95</v>
      </c>
      <c r="T931" s="16">
        <f t="shared" si="132"/>
        <v>527.40000000000009</v>
      </c>
      <c r="U931" s="16">
        <f t="shared" si="133"/>
        <v>6328.57</v>
      </c>
      <c r="V931" s="16">
        <f t="shared" si="134"/>
        <v>527.40000000000009</v>
      </c>
      <c r="W931" s="16">
        <f t="shared" si="135"/>
        <v>5801.17</v>
      </c>
      <c r="X931" s="16">
        <f t="shared" si="134"/>
        <v>527.40000000000009</v>
      </c>
      <c r="Y931" s="16">
        <f t="shared" si="136"/>
        <v>5273.77</v>
      </c>
      <c r="Z931" s="16">
        <f t="shared" si="137"/>
        <v>527.40000000000009</v>
      </c>
      <c r="AA931" s="16">
        <f t="shared" si="138"/>
        <v>4746.3700000000008</v>
      </c>
      <c r="AB931" s="16">
        <f t="shared" si="139"/>
        <v>527.40000000000009</v>
      </c>
      <c r="AC931" s="16">
        <f t="shared" si="140"/>
        <v>4218.9700000000012</v>
      </c>
    </row>
    <row r="932" spans="1:29" s="8" customFormat="1" ht="12" hidden="1" outlineLevel="1" x14ac:dyDescent="0.2">
      <c r="A932" s="12" t="s">
        <v>4025</v>
      </c>
      <c r="B932" s="13" t="s">
        <v>4026</v>
      </c>
      <c r="C932" s="14">
        <v>44542</v>
      </c>
      <c r="D932" s="12" t="s">
        <v>19</v>
      </c>
      <c r="E932" s="13">
        <v>192</v>
      </c>
      <c r="F932" s="13">
        <v>156</v>
      </c>
      <c r="G932" s="16">
        <v>8438.17</v>
      </c>
      <c r="H932" s="16">
        <v>8438.17</v>
      </c>
      <c r="I932" s="16">
        <v>1054.8</v>
      </c>
      <c r="J932" s="16">
        <v>7383.37</v>
      </c>
      <c r="K932" s="15"/>
      <c r="L932" s="17">
        <v>527.4</v>
      </c>
      <c r="M932" s="15"/>
      <c r="N932" s="15"/>
      <c r="O932" s="16">
        <v>8438.17</v>
      </c>
      <c r="P932" s="16">
        <v>1582.2</v>
      </c>
      <c r="Q932" s="16">
        <v>6855.97</v>
      </c>
      <c r="R932" s="16">
        <v>43.95</v>
      </c>
      <c r="S932" s="16">
        <v>43.95</v>
      </c>
      <c r="T932" s="16">
        <f t="shared" si="132"/>
        <v>527.40000000000009</v>
      </c>
      <c r="U932" s="16">
        <f t="shared" si="133"/>
        <v>6328.57</v>
      </c>
      <c r="V932" s="16">
        <f t="shared" si="134"/>
        <v>527.40000000000009</v>
      </c>
      <c r="W932" s="16">
        <f t="shared" si="135"/>
        <v>5801.17</v>
      </c>
      <c r="X932" s="16">
        <f t="shared" si="134"/>
        <v>527.40000000000009</v>
      </c>
      <c r="Y932" s="16">
        <f t="shared" si="136"/>
        <v>5273.77</v>
      </c>
      <c r="Z932" s="16">
        <f t="shared" si="137"/>
        <v>527.40000000000009</v>
      </c>
      <c r="AA932" s="16">
        <f t="shared" si="138"/>
        <v>4746.3700000000008</v>
      </c>
      <c r="AB932" s="16">
        <f t="shared" si="139"/>
        <v>527.40000000000009</v>
      </c>
      <c r="AC932" s="16">
        <f t="shared" si="140"/>
        <v>4218.9700000000012</v>
      </c>
    </row>
    <row r="933" spans="1:29" s="8" customFormat="1" ht="12" hidden="1" outlineLevel="1" x14ac:dyDescent="0.2">
      <c r="A933" s="12" t="s">
        <v>4027</v>
      </c>
      <c r="B933" s="13" t="s">
        <v>4028</v>
      </c>
      <c r="C933" s="14">
        <v>44542</v>
      </c>
      <c r="D933" s="12" t="s">
        <v>19</v>
      </c>
      <c r="E933" s="13">
        <v>192</v>
      </c>
      <c r="F933" s="13">
        <v>156</v>
      </c>
      <c r="G933" s="16">
        <v>8438.17</v>
      </c>
      <c r="H933" s="16">
        <v>8438.17</v>
      </c>
      <c r="I933" s="16">
        <v>1054.8</v>
      </c>
      <c r="J933" s="16">
        <v>7383.37</v>
      </c>
      <c r="K933" s="15"/>
      <c r="L933" s="17">
        <v>527.4</v>
      </c>
      <c r="M933" s="15"/>
      <c r="N933" s="15"/>
      <c r="O933" s="16">
        <v>8438.17</v>
      </c>
      <c r="P933" s="16">
        <v>1582.2</v>
      </c>
      <c r="Q933" s="16">
        <v>6855.97</v>
      </c>
      <c r="R933" s="16">
        <v>43.95</v>
      </c>
      <c r="S933" s="16">
        <v>43.95</v>
      </c>
      <c r="T933" s="16">
        <f t="shared" si="132"/>
        <v>527.40000000000009</v>
      </c>
      <c r="U933" s="16">
        <f t="shared" si="133"/>
        <v>6328.57</v>
      </c>
      <c r="V933" s="16">
        <f t="shared" si="134"/>
        <v>527.40000000000009</v>
      </c>
      <c r="W933" s="16">
        <f t="shared" si="135"/>
        <v>5801.17</v>
      </c>
      <c r="X933" s="16">
        <f t="shared" si="134"/>
        <v>527.40000000000009</v>
      </c>
      <c r="Y933" s="16">
        <f t="shared" si="136"/>
        <v>5273.77</v>
      </c>
      <c r="Z933" s="16">
        <f t="shared" si="137"/>
        <v>527.40000000000009</v>
      </c>
      <c r="AA933" s="16">
        <f t="shared" si="138"/>
        <v>4746.3700000000008</v>
      </c>
      <c r="AB933" s="16">
        <f t="shared" si="139"/>
        <v>527.40000000000009</v>
      </c>
      <c r="AC933" s="16">
        <f t="shared" si="140"/>
        <v>4218.9700000000012</v>
      </c>
    </row>
    <row r="934" spans="1:29" s="8" customFormat="1" ht="12" hidden="1" outlineLevel="1" x14ac:dyDescent="0.2">
      <c r="A934" s="12" t="s">
        <v>4029</v>
      </c>
      <c r="B934" s="13" t="s">
        <v>4030</v>
      </c>
      <c r="C934" s="14">
        <v>44542</v>
      </c>
      <c r="D934" s="12" t="s">
        <v>19</v>
      </c>
      <c r="E934" s="13">
        <v>192</v>
      </c>
      <c r="F934" s="13">
        <v>156</v>
      </c>
      <c r="G934" s="16">
        <v>8438.17</v>
      </c>
      <c r="H934" s="16">
        <v>8438.17</v>
      </c>
      <c r="I934" s="16">
        <v>1054.8</v>
      </c>
      <c r="J934" s="16">
        <v>7383.37</v>
      </c>
      <c r="K934" s="15"/>
      <c r="L934" s="17">
        <v>527.4</v>
      </c>
      <c r="M934" s="15"/>
      <c r="N934" s="15"/>
      <c r="O934" s="16">
        <v>8438.17</v>
      </c>
      <c r="P934" s="16">
        <v>1582.2</v>
      </c>
      <c r="Q934" s="16">
        <v>6855.97</v>
      </c>
      <c r="R934" s="16">
        <v>43.95</v>
      </c>
      <c r="S934" s="16">
        <v>43.95</v>
      </c>
      <c r="T934" s="16">
        <f t="shared" si="132"/>
        <v>527.40000000000009</v>
      </c>
      <c r="U934" s="16">
        <f t="shared" si="133"/>
        <v>6328.57</v>
      </c>
      <c r="V934" s="16">
        <f t="shared" si="134"/>
        <v>527.40000000000009</v>
      </c>
      <c r="W934" s="16">
        <f t="shared" si="135"/>
        <v>5801.17</v>
      </c>
      <c r="X934" s="16">
        <f t="shared" si="134"/>
        <v>527.40000000000009</v>
      </c>
      <c r="Y934" s="16">
        <f t="shared" si="136"/>
        <v>5273.77</v>
      </c>
      <c r="Z934" s="16">
        <f t="shared" si="137"/>
        <v>527.40000000000009</v>
      </c>
      <c r="AA934" s="16">
        <f t="shared" si="138"/>
        <v>4746.3700000000008</v>
      </c>
      <c r="AB934" s="16">
        <f t="shared" si="139"/>
        <v>527.40000000000009</v>
      </c>
      <c r="AC934" s="16">
        <f t="shared" si="140"/>
        <v>4218.9700000000012</v>
      </c>
    </row>
    <row r="935" spans="1:29" s="8" customFormat="1" ht="12" hidden="1" outlineLevel="1" x14ac:dyDescent="0.2">
      <c r="A935" s="12" t="s">
        <v>4031</v>
      </c>
      <c r="B935" s="13" t="s">
        <v>4032</v>
      </c>
      <c r="C935" s="14">
        <v>44542</v>
      </c>
      <c r="D935" s="12" t="s">
        <v>19</v>
      </c>
      <c r="E935" s="13">
        <v>192</v>
      </c>
      <c r="F935" s="13">
        <v>156</v>
      </c>
      <c r="G935" s="16">
        <v>8438.17</v>
      </c>
      <c r="H935" s="16">
        <v>8438.17</v>
      </c>
      <c r="I935" s="16">
        <v>1054.8</v>
      </c>
      <c r="J935" s="16">
        <v>7383.37</v>
      </c>
      <c r="K935" s="15"/>
      <c r="L935" s="17">
        <v>527.4</v>
      </c>
      <c r="M935" s="15"/>
      <c r="N935" s="15"/>
      <c r="O935" s="16">
        <v>8438.17</v>
      </c>
      <c r="P935" s="16">
        <v>1582.2</v>
      </c>
      <c r="Q935" s="16">
        <v>6855.97</v>
      </c>
      <c r="R935" s="16">
        <v>43.95</v>
      </c>
      <c r="S935" s="16">
        <v>43.95</v>
      </c>
      <c r="T935" s="16">
        <f t="shared" si="132"/>
        <v>527.40000000000009</v>
      </c>
      <c r="U935" s="16">
        <f t="shared" si="133"/>
        <v>6328.57</v>
      </c>
      <c r="V935" s="16">
        <f t="shared" si="134"/>
        <v>527.40000000000009</v>
      </c>
      <c r="W935" s="16">
        <f t="shared" si="135"/>
        <v>5801.17</v>
      </c>
      <c r="X935" s="16">
        <f t="shared" si="134"/>
        <v>527.40000000000009</v>
      </c>
      <c r="Y935" s="16">
        <f t="shared" si="136"/>
        <v>5273.77</v>
      </c>
      <c r="Z935" s="16">
        <f t="shared" si="137"/>
        <v>527.40000000000009</v>
      </c>
      <c r="AA935" s="16">
        <f t="shared" si="138"/>
        <v>4746.3700000000008</v>
      </c>
      <c r="AB935" s="16">
        <f t="shared" si="139"/>
        <v>527.40000000000009</v>
      </c>
      <c r="AC935" s="16">
        <f t="shared" si="140"/>
        <v>4218.9700000000012</v>
      </c>
    </row>
    <row r="936" spans="1:29" s="8" customFormat="1" ht="12" hidden="1" outlineLevel="1" x14ac:dyDescent="0.2">
      <c r="A936" s="12" t="s">
        <v>4033</v>
      </c>
      <c r="B936" s="13" t="s">
        <v>4034</v>
      </c>
      <c r="C936" s="14">
        <v>44542</v>
      </c>
      <c r="D936" s="12" t="s">
        <v>19</v>
      </c>
      <c r="E936" s="13">
        <v>192</v>
      </c>
      <c r="F936" s="13">
        <v>156</v>
      </c>
      <c r="G936" s="16">
        <v>8438.17</v>
      </c>
      <c r="H936" s="16">
        <v>8438.17</v>
      </c>
      <c r="I936" s="16">
        <v>1054.8</v>
      </c>
      <c r="J936" s="16">
        <v>7383.37</v>
      </c>
      <c r="K936" s="15"/>
      <c r="L936" s="17">
        <v>527.4</v>
      </c>
      <c r="M936" s="15"/>
      <c r="N936" s="15"/>
      <c r="O936" s="16">
        <v>8438.17</v>
      </c>
      <c r="P936" s="16">
        <v>1582.2</v>
      </c>
      <c r="Q936" s="16">
        <v>6855.97</v>
      </c>
      <c r="R936" s="16">
        <v>43.95</v>
      </c>
      <c r="S936" s="16">
        <v>43.95</v>
      </c>
      <c r="T936" s="16">
        <f t="shared" si="132"/>
        <v>527.40000000000009</v>
      </c>
      <c r="U936" s="16">
        <f t="shared" si="133"/>
        <v>6328.57</v>
      </c>
      <c r="V936" s="16">
        <f t="shared" si="134"/>
        <v>527.40000000000009</v>
      </c>
      <c r="W936" s="16">
        <f t="shared" si="135"/>
        <v>5801.17</v>
      </c>
      <c r="X936" s="16">
        <f t="shared" si="134"/>
        <v>527.40000000000009</v>
      </c>
      <c r="Y936" s="16">
        <f t="shared" si="136"/>
        <v>5273.77</v>
      </c>
      <c r="Z936" s="16">
        <f t="shared" si="137"/>
        <v>527.40000000000009</v>
      </c>
      <c r="AA936" s="16">
        <f t="shared" si="138"/>
        <v>4746.3700000000008</v>
      </c>
      <c r="AB936" s="16">
        <f t="shared" si="139"/>
        <v>527.40000000000009</v>
      </c>
      <c r="AC936" s="16">
        <f t="shared" si="140"/>
        <v>4218.9700000000012</v>
      </c>
    </row>
    <row r="937" spans="1:29" s="8" customFormat="1" ht="12" hidden="1" outlineLevel="1" x14ac:dyDescent="0.2">
      <c r="A937" s="12" t="s">
        <v>4035</v>
      </c>
      <c r="B937" s="13" t="s">
        <v>4036</v>
      </c>
      <c r="C937" s="14">
        <v>44542</v>
      </c>
      <c r="D937" s="12" t="s">
        <v>19</v>
      </c>
      <c r="E937" s="13">
        <v>192</v>
      </c>
      <c r="F937" s="13">
        <v>156</v>
      </c>
      <c r="G937" s="16">
        <v>8438.17</v>
      </c>
      <c r="H937" s="16">
        <v>8438.17</v>
      </c>
      <c r="I937" s="16">
        <v>1054.8</v>
      </c>
      <c r="J937" s="16">
        <v>7383.37</v>
      </c>
      <c r="K937" s="15"/>
      <c r="L937" s="17">
        <v>527.4</v>
      </c>
      <c r="M937" s="15"/>
      <c r="N937" s="15"/>
      <c r="O937" s="16">
        <v>8438.17</v>
      </c>
      <c r="P937" s="16">
        <v>1582.2</v>
      </c>
      <c r="Q937" s="16">
        <v>6855.97</v>
      </c>
      <c r="R937" s="16">
        <v>43.95</v>
      </c>
      <c r="S937" s="16">
        <v>43.95</v>
      </c>
      <c r="T937" s="16">
        <f t="shared" si="132"/>
        <v>527.40000000000009</v>
      </c>
      <c r="U937" s="16">
        <f t="shared" si="133"/>
        <v>6328.57</v>
      </c>
      <c r="V937" s="16">
        <f t="shared" si="134"/>
        <v>527.40000000000009</v>
      </c>
      <c r="W937" s="16">
        <f t="shared" si="135"/>
        <v>5801.17</v>
      </c>
      <c r="X937" s="16">
        <f t="shared" si="134"/>
        <v>527.40000000000009</v>
      </c>
      <c r="Y937" s="16">
        <f t="shared" si="136"/>
        <v>5273.77</v>
      </c>
      <c r="Z937" s="16">
        <f t="shared" si="137"/>
        <v>527.40000000000009</v>
      </c>
      <c r="AA937" s="16">
        <f t="shared" si="138"/>
        <v>4746.3700000000008</v>
      </c>
      <c r="AB937" s="16">
        <f t="shared" si="139"/>
        <v>527.40000000000009</v>
      </c>
      <c r="AC937" s="16">
        <f t="shared" si="140"/>
        <v>4218.9700000000012</v>
      </c>
    </row>
    <row r="938" spans="1:29" s="8" customFormat="1" ht="12" hidden="1" outlineLevel="1" x14ac:dyDescent="0.2">
      <c r="A938" s="12" t="s">
        <v>4037</v>
      </c>
      <c r="B938" s="13" t="s">
        <v>4038</v>
      </c>
      <c r="C938" s="14">
        <v>44542</v>
      </c>
      <c r="D938" s="12" t="s">
        <v>19</v>
      </c>
      <c r="E938" s="13">
        <v>192</v>
      </c>
      <c r="F938" s="13">
        <v>156</v>
      </c>
      <c r="G938" s="16">
        <v>8438.17</v>
      </c>
      <c r="H938" s="16">
        <v>8438.17</v>
      </c>
      <c r="I938" s="16">
        <v>1054.8</v>
      </c>
      <c r="J938" s="16">
        <v>7383.37</v>
      </c>
      <c r="K938" s="15"/>
      <c r="L938" s="17">
        <v>527.4</v>
      </c>
      <c r="M938" s="15"/>
      <c r="N938" s="15"/>
      <c r="O938" s="16">
        <v>8438.17</v>
      </c>
      <c r="P938" s="16">
        <v>1582.2</v>
      </c>
      <c r="Q938" s="16">
        <v>6855.97</v>
      </c>
      <c r="R938" s="16">
        <v>43.95</v>
      </c>
      <c r="S938" s="16">
        <v>43.95</v>
      </c>
      <c r="T938" s="16">
        <f t="shared" si="132"/>
        <v>527.40000000000009</v>
      </c>
      <c r="U938" s="16">
        <f t="shared" si="133"/>
        <v>6328.57</v>
      </c>
      <c r="V938" s="16">
        <f t="shared" si="134"/>
        <v>527.40000000000009</v>
      </c>
      <c r="W938" s="16">
        <f t="shared" si="135"/>
        <v>5801.17</v>
      </c>
      <c r="X938" s="16">
        <f t="shared" si="134"/>
        <v>527.40000000000009</v>
      </c>
      <c r="Y938" s="16">
        <f t="shared" si="136"/>
        <v>5273.77</v>
      </c>
      <c r="Z938" s="16">
        <f t="shared" si="137"/>
        <v>527.40000000000009</v>
      </c>
      <c r="AA938" s="16">
        <f t="shared" si="138"/>
        <v>4746.3700000000008</v>
      </c>
      <c r="AB938" s="16">
        <f t="shared" si="139"/>
        <v>527.40000000000009</v>
      </c>
      <c r="AC938" s="16">
        <f t="shared" si="140"/>
        <v>4218.9700000000012</v>
      </c>
    </row>
    <row r="939" spans="1:29" s="8" customFormat="1" ht="12" hidden="1" outlineLevel="1" x14ac:dyDescent="0.2">
      <c r="A939" s="12" t="s">
        <v>4039</v>
      </c>
      <c r="B939" s="13" t="s">
        <v>4040</v>
      </c>
      <c r="C939" s="14">
        <v>44542</v>
      </c>
      <c r="D939" s="12" t="s">
        <v>19</v>
      </c>
      <c r="E939" s="13">
        <v>192</v>
      </c>
      <c r="F939" s="13">
        <v>156</v>
      </c>
      <c r="G939" s="16">
        <v>8438.17</v>
      </c>
      <c r="H939" s="16">
        <v>8438.17</v>
      </c>
      <c r="I939" s="16">
        <v>1054.8</v>
      </c>
      <c r="J939" s="16">
        <v>7383.37</v>
      </c>
      <c r="K939" s="15"/>
      <c r="L939" s="17">
        <v>527.4</v>
      </c>
      <c r="M939" s="15"/>
      <c r="N939" s="15"/>
      <c r="O939" s="16">
        <v>8438.17</v>
      </c>
      <c r="P939" s="16">
        <v>1582.2</v>
      </c>
      <c r="Q939" s="16">
        <v>6855.97</v>
      </c>
      <c r="R939" s="16">
        <v>43.95</v>
      </c>
      <c r="S939" s="16">
        <v>43.95</v>
      </c>
      <c r="T939" s="16">
        <f t="shared" si="132"/>
        <v>527.40000000000009</v>
      </c>
      <c r="U939" s="16">
        <f t="shared" si="133"/>
        <v>6328.57</v>
      </c>
      <c r="V939" s="16">
        <f t="shared" si="134"/>
        <v>527.40000000000009</v>
      </c>
      <c r="W939" s="16">
        <f t="shared" si="135"/>
        <v>5801.17</v>
      </c>
      <c r="X939" s="16">
        <f t="shared" si="134"/>
        <v>527.40000000000009</v>
      </c>
      <c r="Y939" s="16">
        <f t="shared" si="136"/>
        <v>5273.77</v>
      </c>
      <c r="Z939" s="16">
        <f t="shared" si="137"/>
        <v>527.40000000000009</v>
      </c>
      <c r="AA939" s="16">
        <f t="shared" si="138"/>
        <v>4746.3700000000008</v>
      </c>
      <c r="AB939" s="16">
        <f t="shared" si="139"/>
        <v>527.40000000000009</v>
      </c>
      <c r="AC939" s="16">
        <f t="shared" si="140"/>
        <v>4218.9700000000012</v>
      </c>
    </row>
    <row r="940" spans="1:29" s="8" customFormat="1" ht="12" hidden="1" outlineLevel="1" x14ac:dyDescent="0.2">
      <c r="A940" s="12" t="s">
        <v>4041</v>
      </c>
      <c r="B940" s="13" t="s">
        <v>4042</v>
      </c>
      <c r="C940" s="14">
        <v>44542</v>
      </c>
      <c r="D940" s="12" t="s">
        <v>19</v>
      </c>
      <c r="E940" s="13">
        <v>192</v>
      </c>
      <c r="F940" s="13">
        <v>156</v>
      </c>
      <c r="G940" s="16">
        <v>8438.17</v>
      </c>
      <c r="H940" s="16">
        <v>8438.17</v>
      </c>
      <c r="I940" s="16">
        <v>1054.8</v>
      </c>
      <c r="J940" s="16">
        <v>7383.37</v>
      </c>
      <c r="K940" s="15"/>
      <c r="L940" s="17">
        <v>527.4</v>
      </c>
      <c r="M940" s="15"/>
      <c r="N940" s="15"/>
      <c r="O940" s="16">
        <v>8438.17</v>
      </c>
      <c r="P940" s="16">
        <v>1582.2</v>
      </c>
      <c r="Q940" s="16">
        <v>6855.97</v>
      </c>
      <c r="R940" s="16">
        <v>43.95</v>
      </c>
      <c r="S940" s="16">
        <v>43.95</v>
      </c>
      <c r="T940" s="16">
        <f t="shared" si="132"/>
        <v>527.40000000000009</v>
      </c>
      <c r="U940" s="16">
        <f t="shared" si="133"/>
        <v>6328.57</v>
      </c>
      <c r="V940" s="16">
        <f t="shared" si="134"/>
        <v>527.40000000000009</v>
      </c>
      <c r="W940" s="16">
        <f t="shared" si="135"/>
        <v>5801.17</v>
      </c>
      <c r="X940" s="16">
        <f t="shared" si="134"/>
        <v>527.40000000000009</v>
      </c>
      <c r="Y940" s="16">
        <f t="shared" si="136"/>
        <v>5273.77</v>
      </c>
      <c r="Z940" s="16">
        <f t="shared" si="137"/>
        <v>527.40000000000009</v>
      </c>
      <c r="AA940" s="16">
        <f t="shared" si="138"/>
        <v>4746.3700000000008</v>
      </c>
      <c r="AB940" s="16">
        <f t="shared" si="139"/>
        <v>527.40000000000009</v>
      </c>
      <c r="AC940" s="16">
        <f t="shared" si="140"/>
        <v>4218.9700000000012</v>
      </c>
    </row>
    <row r="941" spans="1:29" s="8" customFormat="1" ht="12" hidden="1" outlineLevel="1" x14ac:dyDescent="0.2">
      <c r="A941" s="12" t="s">
        <v>4043</v>
      </c>
      <c r="B941" s="13" t="s">
        <v>4044</v>
      </c>
      <c r="C941" s="14">
        <v>44542</v>
      </c>
      <c r="D941" s="12" t="s">
        <v>19</v>
      </c>
      <c r="E941" s="13">
        <v>192</v>
      </c>
      <c r="F941" s="13">
        <v>156</v>
      </c>
      <c r="G941" s="16">
        <v>8438.17</v>
      </c>
      <c r="H941" s="16">
        <v>8438.17</v>
      </c>
      <c r="I941" s="16">
        <v>1054.8</v>
      </c>
      <c r="J941" s="16">
        <v>7383.37</v>
      </c>
      <c r="K941" s="15"/>
      <c r="L941" s="17">
        <v>527.4</v>
      </c>
      <c r="M941" s="15"/>
      <c r="N941" s="15"/>
      <c r="O941" s="16">
        <v>8438.17</v>
      </c>
      <c r="P941" s="16">
        <v>1582.2</v>
      </c>
      <c r="Q941" s="16">
        <v>6855.97</v>
      </c>
      <c r="R941" s="16">
        <v>43.95</v>
      </c>
      <c r="S941" s="16">
        <v>43.95</v>
      </c>
      <c r="T941" s="16">
        <f t="shared" si="132"/>
        <v>527.40000000000009</v>
      </c>
      <c r="U941" s="16">
        <f t="shared" si="133"/>
        <v>6328.57</v>
      </c>
      <c r="V941" s="16">
        <f t="shared" si="134"/>
        <v>527.40000000000009</v>
      </c>
      <c r="W941" s="16">
        <f t="shared" si="135"/>
        <v>5801.17</v>
      </c>
      <c r="X941" s="16">
        <f t="shared" si="134"/>
        <v>527.40000000000009</v>
      </c>
      <c r="Y941" s="16">
        <f t="shared" si="136"/>
        <v>5273.77</v>
      </c>
      <c r="Z941" s="16">
        <f t="shared" si="137"/>
        <v>527.40000000000009</v>
      </c>
      <c r="AA941" s="16">
        <f t="shared" si="138"/>
        <v>4746.3700000000008</v>
      </c>
      <c r="AB941" s="16">
        <f t="shared" si="139"/>
        <v>527.40000000000009</v>
      </c>
      <c r="AC941" s="16">
        <f t="shared" si="140"/>
        <v>4218.9700000000012</v>
      </c>
    </row>
    <row r="942" spans="1:29" s="8" customFormat="1" ht="12" hidden="1" outlineLevel="1" x14ac:dyDescent="0.2">
      <c r="A942" s="12" t="s">
        <v>4045</v>
      </c>
      <c r="B942" s="13" t="s">
        <v>4046</v>
      </c>
      <c r="C942" s="14">
        <v>44542</v>
      </c>
      <c r="D942" s="12" t="s">
        <v>19</v>
      </c>
      <c r="E942" s="13">
        <v>192</v>
      </c>
      <c r="F942" s="13">
        <v>156</v>
      </c>
      <c r="G942" s="16">
        <v>8438.17</v>
      </c>
      <c r="H942" s="16">
        <v>8438.17</v>
      </c>
      <c r="I942" s="16">
        <v>1054.8</v>
      </c>
      <c r="J942" s="16">
        <v>7383.37</v>
      </c>
      <c r="K942" s="15"/>
      <c r="L942" s="17">
        <v>527.4</v>
      </c>
      <c r="M942" s="15"/>
      <c r="N942" s="15"/>
      <c r="O942" s="16">
        <v>8438.17</v>
      </c>
      <c r="P942" s="16">
        <v>1582.2</v>
      </c>
      <c r="Q942" s="16">
        <v>6855.97</v>
      </c>
      <c r="R942" s="16">
        <v>43.95</v>
      </c>
      <c r="S942" s="16">
        <v>43.95</v>
      </c>
      <c r="T942" s="16">
        <f t="shared" si="132"/>
        <v>527.40000000000009</v>
      </c>
      <c r="U942" s="16">
        <f t="shared" si="133"/>
        <v>6328.57</v>
      </c>
      <c r="V942" s="16">
        <f t="shared" si="134"/>
        <v>527.40000000000009</v>
      </c>
      <c r="W942" s="16">
        <f t="shared" si="135"/>
        <v>5801.17</v>
      </c>
      <c r="X942" s="16">
        <f t="shared" si="134"/>
        <v>527.40000000000009</v>
      </c>
      <c r="Y942" s="16">
        <f t="shared" si="136"/>
        <v>5273.77</v>
      </c>
      <c r="Z942" s="16">
        <f t="shared" si="137"/>
        <v>527.40000000000009</v>
      </c>
      <c r="AA942" s="16">
        <f t="shared" si="138"/>
        <v>4746.3700000000008</v>
      </c>
      <c r="AB942" s="16">
        <f t="shared" si="139"/>
        <v>527.40000000000009</v>
      </c>
      <c r="AC942" s="16">
        <f t="shared" si="140"/>
        <v>4218.9700000000012</v>
      </c>
    </row>
    <row r="943" spans="1:29" s="8" customFormat="1" ht="12" hidden="1" outlineLevel="1" x14ac:dyDescent="0.2">
      <c r="A943" s="12" t="s">
        <v>4047</v>
      </c>
      <c r="B943" s="13" t="s">
        <v>4048</v>
      </c>
      <c r="C943" s="14">
        <v>44542</v>
      </c>
      <c r="D943" s="12" t="s">
        <v>19</v>
      </c>
      <c r="E943" s="13">
        <v>192</v>
      </c>
      <c r="F943" s="13">
        <v>156</v>
      </c>
      <c r="G943" s="16">
        <v>8438.17</v>
      </c>
      <c r="H943" s="16">
        <v>8438.17</v>
      </c>
      <c r="I943" s="16">
        <v>1054.8</v>
      </c>
      <c r="J943" s="16">
        <v>7383.37</v>
      </c>
      <c r="K943" s="15"/>
      <c r="L943" s="17">
        <v>527.4</v>
      </c>
      <c r="M943" s="15"/>
      <c r="N943" s="15"/>
      <c r="O943" s="16">
        <v>8438.17</v>
      </c>
      <c r="P943" s="16">
        <v>1582.2</v>
      </c>
      <c r="Q943" s="16">
        <v>6855.97</v>
      </c>
      <c r="R943" s="16">
        <v>43.95</v>
      </c>
      <c r="S943" s="16">
        <v>43.95</v>
      </c>
      <c r="T943" s="16">
        <f t="shared" si="132"/>
        <v>527.40000000000009</v>
      </c>
      <c r="U943" s="16">
        <f t="shared" si="133"/>
        <v>6328.57</v>
      </c>
      <c r="V943" s="16">
        <f t="shared" si="134"/>
        <v>527.40000000000009</v>
      </c>
      <c r="W943" s="16">
        <f t="shared" si="135"/>
        <v>5801.17</v>
      </c>
      <c r="X943" s="16">
        <f t="shared" si="134"/>
        <v>527.40000000000009</v>
      </c>
      <c r="Y943" s="16">
        <f t="shared" si="136"/>
        <v>5273.77</v>
      </c>
      <c r="Z943" s="16">
        <f t="shared" si="137"/>
        <v>527.40000000000009</v>
      </c>
      <c r="AA943" s="16">
        <f t="shared" si="138"/>
        <v>4746.3700000000008</v>
      </c>
      <c r="AB943" s="16">
        <f t="shared" si="139"/>
        <v>527.40000000000009</v>
      </c>
      <c r="AC943" s="16">
        <f t="shared" si="140"/>
        <v>4218.9700000000012</v>
      </c>
    </row>
    <row r="944" spans="1:29" s="8" customFormat="1" ht="12" hidden="1" outlineLevel="1" x14ac:dyDescent="0.2">
      <c r="A944" s="12" t="s">
        <v>4049</v>
      </c>
      <c r="B944" s="13" t="s">
        <v>4050</v>
      </c>
      <c r="C944" s="14">
        <v>44542</v>
      </c>
      <c r="D944" s="12" t="s">
        <v>19</v>
      </c>
      <c r="E944" s="13">
        <v>192</v>
      </c>
      <c r="F944" s="13">
        <v>156</v>
      </c>
      <c r="G944" s="16">
        <v>8438.17</v>
      </c>
      <c r="H944" s="16">
        <v>8438.17</v>
      </c>
      <c r="I944" s="16">
        <v>1054.8</v>
      </c>
      <c r="J944" s="16">
        <v>7383.37</v>
      </c>
      <c r="K944" s="15"/>
      <c r="L944" s="17">
        <v>527.4</v>
      </c>
      <c r="M944" s="15"/>
      <c r="N944" s="15"/>
      <c r="O944" s="16">
        <v>8438.17</v>
      </c>
      <c r="P944" s="16">
        <v>1582.2</v>
      </c>
      <c r="Q944" s="16">
        <v>6855.97</v>
      </c>
      <c r="R944" s="16">
        <v>43.95</v>
      </c>
      <c r="S944" s="16">
        <v>43.95</v>
      </c>
      <c r="T944" s="16">
        <f t="shared" si="132"/>
        <v>527.40000000000009</v>
      </c>
      <c r="U944" s="16">
        <f t="shared" si="133"/>
        <v>6328.57</v>
      </c>
      <c r="V944" s="16">
        <f t="shared" si="134"/>
        <v>527.40000000000009</v>
      </c>
      <c r="W944" s="16">
        <f t="shared" si="135"/>
        <v>5801.17</v>
      </c>
      <c r="X944" s="16">
        <f t="shared" si="134"/>
        <v>527.40000000000009</v>
      </c>
      <c r="Y944" s="16">
        <f t="shared" si="136"/>
        <v>5273.77</v>
      </c>
      <c r="Z944" s="16">
        <f t="shared" si="137"/>
        <v>527.40000000000009</v>
      </c>
      <c r="AA944" s="16">
        <f t="shared" si="138"/>
        <v>4746.3700000000008</v>
      </c>
      <c r="AB944" s="16">
        <f t="shared" si="139"/>
        <v>527.40000000000009</v>
      </c>
      <c r="AC944" s="16">
        <f t="shared" si="140"/>
        <v>4218.9700000000012</v>
      </c>
    </row>
    <row r="945" spans="1:29" s="8" customFormat="1" ht="12" hidden="1" outlineLevel="1" x14ac:dyDescent="0.2">
      <c r="A945" s="12" t="s">
        <v>4051</v>
      </c>
      <c r="B945" s="13" t="s">
        <v>4052</v>
      </c>
      <c r="C945" s="14">
        <v>44542</v>
      </c>
      <c r="D945" s="12" t="s">
        <v>19</v>
      </c>
      <c r="E945" s="13">
        <v>192</v>
      </c>
      <c r="F945" s="13">
        <v>156</v>
      </c>
      <c r="G945" s="16">
        <v>8438.17</v>
      </c>
      <c r="H945" s="16">
        <v>8438.17</v>
      </c>
      <c r="I945" s="16">
        <v>1054.8</v>
      </c>
      <c r="J945" s="16">
        <v>7383.37</v>
      </c>
      <c r="K945" s="15"/>
      <c r="L945" s="17">
        <v>527.4</v>
      </c>
      <c r="M945" s="15"/>
      <c r="N945" s="15"/>
      <c r="O945" s="16">
        <v>8438.17</v>
      </c>
      <c r="P945" s="16">
        <v>1582.2</v>
      </c>
      <c r="Q945" s="16">
        <v>6855.97</v>
      </c>
      <c r="R945" s="16">
        <v>43.95</v>
      </c>
      <c r="S945" s="16">
        <v>43.95</v>
      </c>
      <c r="T945" s="16">
        <f t="shared" ref="T945:T1008" si="141">IF($S945*12&gt;Q945,Q945,$S945*12)</f>
        <v>527.40000000000009</v>
      </c>
      <c r="U945" s="16">
        <f t="shared" ref="U945:U1008" si="142">Q945-T945</f>
        <v>6328.57</v>
      </c>
      <c r="V945" s="16">
        <f t="shared" ref="V945:X1008" si="143">IF($S945*12&gt;U945,U945,$S945*12)</f>
        <v>527.40000000000009</v>
      </c>
      <c r="W945" s="16">
        <f t="shared" ref="W945:W1008" si="144">U945-V945</f>
        <v>5801.17</v>
      </c>
      <c r="X945" s="16">
        <f t="shared" si="143"/>
        <v>527.40000000000009</v>
      </c>
      <c r="Y945" s="16">
        <f t="shared" ref="Y945:Y1008" si="145">W945-X945</f>
        <v>5273.77</v>
      </c>
      <c r="Z945" s="16">
        <f t="shared" ref="Z945:Z1008" si="146">IF($S945*12&gt;Y945,Y945,$S945*12)</f>
        <v>527.40000000000009</v>
      </c>
      <c r="AA945" s="16">
        <f t="shared" ref="AA945:AA1008" si="147">Y945-Z945</f>
        <v>4746.3700000000008</v>
      </c>
      <c r="AB945" s="16">
        <f t="shared" ref="AB945:AB1008" si="148">IF($S945*12&gt;AA945,AA945,$S945*12)</f>
        <v>527.40000000000009</v>
      </c>
      <c r="AC945" s="16">
        <f t="shared" ref="AC945:AC1008" si="149">AA945-AB945</f>
        <v>4218.9700000000012</v>
      </c>
    </row>
    <row r="946" spans="1:29" s="8" customFormat="1" ht="12" hidden="1" outlineLevel="1" x14ac:dyDescent="0.2">
      <c r="A946" s="12" t="s">
        <v>4053</v>
      </c>
      <c r="B946" s="13" t="s">
        <v>4054</v>
      </c>
      <c r="C946" s="14">
        <v>44542</v>
      </c>
      <c r="D946" s="12" t="s">
        <v>19</v>
      </c>
      <c r="E946" s="13">
        <v>192</v>
      </c>
      <c r="F946" s="13">
        <v>156</v>
      </c>
      <c r="G946" s="16">
        <v>8438.17</v>
      </c>
      <c r="H946" s="16">
        <v>8438.17</v>
      </c>
      <c r="I946" s="16">
        <v>1054.8</v>
      </c>
      <c r="J946" s="16">
        <v>7383.37</v>
      </c>
      <c r="K946" s="15"/>
      <c r="L946" s="17">
        <v>527.4</v>
      </c>
      <c r="M946" s="15"/>
      <c r="N946" s="15"/>
      <c r="O946" s="16">
        <v>8438.17</v>
      </c>
      <c r="P946" s="16">
        <v>1582.2</v>
      </c>
      <c r="Q946" s="16">
        <v>6855.97</v>
      </c>
      <c r="R946" s="16">
        <v>43.95</v>
      </c>
      <c r="S946" s="16">
        <v>43.95</v>
      </c>
      <c r="T946" s="16">
        <f t="shared" si="141"/>
        <v>527.40000000000009</v>
      </c>
      <c r="U946" s="16">
        <f t="shared" si="142"/>
        <v>6328.57</v>
      </c>
      <c r="V946" s="16">
        <f t="shared" si="143"/>
        <v>527.40000000000009</v>
      </c>
      <c r="W946" s="16">
        <f t="shared" si="144"/>
        <v>5801.17</v>
      </c>
      <c r="X946" s="16">
        <f t="shared" si="143"/>
        <v>527.40000000000009</v>
      </c>
      <c r="Y946" s="16">
        <f t="shared" si="145"/>
        <v>5273.77</v>
      </c>
      <c r="Z946" s="16">
        <f t="shared" si="146"/>
        <v>527.40000000000009</v>
      </c>
      <c r="AA946" s="16">
        <f t="shared" si="147"/>
        <v>4746.3700000000008</v>
      </c>
      <c r="AB946" s="16">
        <f t="shared" si="148"/>
        <v>527.40000000000009</v>
      </c>
      <c r="AC946" s="16">
        <f t="shared" si="149"/>
        <v>4218.9700000000012</v>
      </c>
    </row>
    <row r="947" spans="1:29" s="8" customFormat="1" ht="12" hidden="1" outlineLevel="1" x14ac:dyDescent="0.2">
      <c r="A947" s="12" t="s">
        <v>4055</v>
      </c>
      <c r="B947" s="13" t="s">
        <v>4056</v>
      </c>
      <c r="C947" s="14">
        <v>44542</v>
      </c>
      <c r="D947" s="12" t="s">
        <v>19</v>
      </c>
      <c r="E947" s="13">
        <v>192</v>
      </c>
      <c r="F947" s="13">
        <v>156</v>
      </c>
      <c r="G947" s="16">
        <v>6214.4</v>
      </c>
      <c r="H947" s="16">
        <v>6214.4</v>
      </c>
      <c r="I947" s="17">
        <v>776.88</v>
      </c>
      <c r="J947" s="16">
        <v>5437.52</v>
      </c>
      <c r="K947" s="15"/>
      <c r="L947" s="17">
        <v>388.44</v>
      </c>
      <c r="M947" s="15"/>
      <c r="N947" s="15"/>
      <c r="O947" s="16">
        <v>6214.4</v>
      </c>
      <c r="P947" s="16">
        <v>1165.32</v>
      </c>
      <c r="Q947" s="16">
        <v>5049.08</v>
      </c>
      <c r="R947" s="16">
        <v>32.369999999999997</v>
      </c>
      <c r="S947" s="16">
        <v>32.369999999999997</v>
      </c>
      <c r="T947" s="16">
        <f t="shared" si="141"/>
        <v>388.43999999999994</v>
      </c>
      <c r="U947" s="16">
        <f t="shared" si="142"/>
        <v>4660.6400000000003</v>
      </c>
      <c r="V947" s="16">
        <f t="shared" si="143"/>
        <v>388.43999999999994</v>
      </c>
      <c r="W947" s="16">
        <f t="shared" si="144"/>
        <v>4272.2000000000007</v>
      </c>
      <c r="X947" s="16">
        <f t="shared" si="143"/>
        <v>388.43999999999994</v>
      </c>
      <c r="Y947" s="16">
        <f t="shared" si="145"/>
        <v>3883.7600000000007</v>
      </c>
      <c r="Z947" s="16">
        <f t="shared" si="146"/>
        <v>388.43999999999994</v>
      </c>
      <c r="AA947" s="16">
        <f t="shared" si="147"/>
        <v>3495.3200000000006</v>
      </c>
      <c r="AB947" s="16">
        <f t="shared" si="148"/>
        <v>388.43999999999994</v>
      </c>
      <c r="AC947" s="16">
        <f t="shared" si="149"/>
        <v>3106.8800000000006</v>
      </c>
    </row>
    <row r="948" spans="1:29" s="8" customFormat="1" ht="12" hidden="1" outlineLevel="1" x14ac:dyDescent="0.2">
      <c r="A948" s="12" t="s">
        <v>4057</v>
      </c>
      <c r="B948" s="13" t="s">
        <v>4058</v>
      </c>
      <c r="C948" s="14">
        <v>44542</v>
      </c>
      <c r="D948" s="12" t="s">
        <v>19</v>
      </c>
      <c r="E948" s="13">
        <v>192</v>
      </c>
      <c r="F948" s="13">
        <v>156</v>
      </c>
      <c r="G948" s="16">
        <v>8438.17</v>
      </c>
      <c r="H948" s="16">
        <v>8438.17</v>
      </c>
      <c r="I948" s="16">
        <v>1054.8</v>
      </c>
      <c r="J948" s="16">
        <v>7383.37</v>
      </c>
      <c r="K948" s="15"/>
      <c r="L948" s="17">
        <v>527.4</v>
      </c>
      <c r="M948" s="15"/>
      <c r="N948" s="15"/>
      <c r="O948" s="16">
        <v>8438.17</v>
      </c>
      <c r="P948" s="16">
        <v>1582.2</v>
      </c>
      <c r="Q948" s="16">
        <v>6855.97</v>
      </c>
      <c r="R948" s="16">
        <v>43.95</v>
      </c>
      <c r="S948" s="16">
        <v>43.95</v>
      </c>
      <c r="T948" s="16">
        <f t="shared" si="141"/>
        <v>527.40000000000009</v>
      </c>
      <c r="U948" s="16">
        <f t="shared" si="142"/>
        <v>6328.57</v>
      </c>
      <c r="V948" s="16">
        <f t="shared" si="143"/>
        <v>527.40000000000009</v>
      </c>
      <c r="W948" s="16">
        <f t="shared" si="144"/>
        <v>5801.17</v>
      </c>
      <c r="X948" s="16">
        <f t="shared" si="143"/>
        <v>527.40000000000009</v>
      </c>
      <c r="Y948" s="16">
        <f t="shared" si="145"/>
        <v>5273.77</v>
      </c>
      <c r="Z948" s="16">
        <f t="shared" si="146"/>
        <v>527.40000000000009</v>
      </c>
      <c r="AA948" s="16">
        <f t="shared" si="147"/>
        <v>4746.3700000000008</v>
      </c>
      <c r="AB948" s="16">
        <f t="shared" si="148"/>
        <v>527.40000000000009</v>
      </c>
      <c r="AC948" s="16">
        <f t="shared" si="149"/>
        <v>4218.9700000000012</v>
      </c>
    </row>
    <row r="949" spans="1:29" s="8" customFormat="1" ht="12" hidden="1" outlineLevel="1" x14ac:dyDescent="0.2">
      <c r="A949" s="12" t="s">
        <v>4059</v>
      </c>
      <c r="B949" s="13" t="s">
        <v>4060</v>
      </c>
      <c r="C949" s="14">
        <v>44542</v>
      </c>
      <c r="D949" s="12" t="s">
        <v>19</v>
      </c>
      <c r="E949" s="13">
        <v>192</v>
      </c>
      <c r="F949" s="13">
        <v>156</v>
      </c>
      <c r="G949" s="16">
        <v>8438.17</v>
      </c>
      <c r="H949" s="16">
        <v>8438.17</v>
      </c>
      <c r="I949" s="16">
        <v>1054.8</v>
      </c>
      <c r="J949" s="16">
        <v>7383.37</v>
      </c>
      <c r="K949" s="15"/>
      <c r="L949" s="17">
        <v>527.4</v>
      </c>
      <c r="M949" s="15"/>
      <c r="N949" s="15"/>
      <c r="O949" s="16">
        <v>8438.17</v>
      </c>
      <c r="P949" s="16">
        <v>1582.2</v>
      </c>
      <c r="Q949" s="16">
        <v>6855.97</v>
      </c>
      <c r="R949" s="16">
        <v>43.95</v>
      </c>
      <c r="S949" s="16">
        <v>43.95</v>
      </c>
      <c r="T949" s="16">
        <f t="shared" si="141"/>
        <v>527.40000000000009</v>
      </c>
      <c r="U949" s="16">
        <f t="shared" si="142"/>
        <v>6328.57</v>
      </c>
      <c r="V949" s="16">
        <f t="shared" si="143"/>
        <v>527.40000000000009</v>
      </c>
      <c r="W949" s="16">
        <f t="shared" si="144"/>
        <v>5801.17</v>
      </c>
      <c r="X949" s="16">
        <f t="shared" si="143"/>
        <v>527.40000000000009</v>
      </c>
      <c r="Y949" s="16">
        <f t="shared" si="145"/>
        <v>5273.77</v>
      </c>
      <c r="Z949" s="16">
        <f t="shared" si="146"/>
        <v>527.40000000000009</v>
      </c>
      <c r="AA949" s="16">
        <f t="shared" si="147"/>
        <v>4746.3700000000008</v>
      </c>
      <c r="AB949" s="16">
        <f t="shared" si="148"/>
        <v>527.40000000000009</v>
      </c>
      <c r="AC949" s="16">
        <f t="shared" si="149"/>
        <v>4218.9700000000012</v>
      </c>
    </row>
    <row r="950" spans="1:29" s="8" customFormat="1" ht="12" hidden="1" outlineLevel="1" x14ac:dyDescent="0.2">
      <c r="A950" s="12" t="s">
        <v>4061</v>
      </c>
      <c r="B950" s="13" t="s">
        <v>4062</v>
      </c>
      <c r="C950" s="14">
        <v>44542</v>
      </c>
      <c r="D950" s="12" t="s">
        <v>19</v>
      </c>
      <c r="E950" s="13">
        <v>192</v>
      </c>
      <c r="F950" s="13">
        <v>156</v>
      </c>
      <c r="G950" s="16">
        <v>8438.17</v>
      </c>
      <c r="H950" s="16">
        <v>8438.17</v>
      </c>
      <c r="I950" s="16">
        <v>1054.8</v>
      </c>
      <c r="J950" s="16">
        <v>7383.37</v>
      </c>
      <c r="K950" s="15"/>
      <c r="L950" s="17">
        <v>527.4</v>
      </c>
      <c r="M950" s="15"/>
      <c r="N950" s="15"/>
      <c r="O950" s="16">
        <v>8438.17</v>
      </c>
      <c r="P950" s="16">
        <v>1582.2</v>
      </c>
      <c r="Q950" s="16">
        <v>6855.97</v>
      </c>
      <c r="R950" s="16">
        <v>43.95</v>
      </c>
      <c r="S950" s="16">
        <v>43.95</v>
      </c>
      <c r="T950" s="16">
        <f t="shared" si="141"/>
        <v>527.40000000000009</v>
      </c>
      <c r="U950" s="16">
        <f t="shared" si="142"/>
        <v>6328.57</v>
      </c>
      <c r="V950" s="16">
        <f t="shared" si="143"/>
        <v>527.40000000000009</v>
      </c>
      <c r="W950" s="16">
        <f t="shared" si="144"/>
        <v>5801.17</v>
      </c>
      <c r="X950" s="16">
        <f t="shared" si="143"/>
        <v>527.40000000000009</v>
      </c>
      <c r="Y950" s="16">
        <f t="shared" si="145"/>
        <v>5273.77</v>
      </c>
      <c r="Z950" s="16">
        <f t="shared" si="146"/>
        <v>527.40000000000009</v>
      </c>
      <c r="AA950" s="16">
        <f t="shared" si="147"/>
        <v>4746.3700000000008</v>
      </c>
      <c r="AB950" s="16">
        <f t="shared" si="148"/>
        <v>527.40000000000009</v>
      </c>
      <c r="AC950" s="16">
        <f t="shared" si="149"/>
        <v>4218.9700000000012</v>
      </c>
    </row>
    <row r="951" spans="1:29" s="8" customFormat="1" ht="12" hidden="1" outlineLevel="1" x14ac:dyDescent="0.2">
      <c r="A951" s="12" t="s">
        <v>4063</v>
      </c>
      <c r="B951" s="13" t="s">
        <v>4064</v>
      </c>
      <c r="C951" s="14">
        <v>44542</v>
      </c>
      <c r="D951" s="12" t="s">
        <v>19</v>
      </c>
      <c r="E951" s="13">
        <v>192</v>
      </c>
      <c r="F951" s="13">
        <v>156</v>
      </c>
      <c r="G951" s="16">
        <v>8438.17</v>
      </c>
      <c r="H951" s="16">
        <v>8438.17</v>
      </c>
      <c r="I951" s="16">
        <v>1054.8</v>
      </c>
      <c r="J951" s="16">
        <v>7383.37</v>
      </c>
      <c r="K951" s="15"/>
      <c r="L951" s="17">
        <v>527.4</v>
      </c>
      <c r="M951" s="15"/>
      <c r="N951" s="15"/>
      <c r="O951" s="16">
        <v>8438.17</v>
      </c>
      <c r="P951" s="16">
        <v>1582.2</v>
      </c>
      <c r="Q951" s="16">
        <v>6855.97</v>
      </c>
      <c r="R951" s="16">
        <v>43.95</v>
      </c>
      <c r="S951" s="16">
        <v>43.95</v>
      </c>
      <c r="T951" s="16">
        <f t="shared" si="141"/>
        <v>527.40000000000009</v>
      </c>
      <c r="U951" s="16">
        <f t="shared" si="142"/>
        <v>6328.57</v>
      </c>
      <c r="V951" s="16">
        <f t="shared" si="143"/>
        <v>527.40000000000009</v>
      </c>
      <c r="W951" s="16">
        <f t="shared" si="144"/>
        <v>5801.17</v>
      </c>
      <c r="X951" s="16">
        <f t="shared" si="143"/>
        <v>527.40000000000009</v>
      </c>
      <c r="Y951" s="16">
        <f t="shared" si="145"/>
        <v>5273.77</v>
      </c>
      <c r="Z951" s="16">
        <f t="shared" si="146"/>
        <v>527.40000000000009</v>
      </c>
      <c r="AA951" s="16">
        <f t="shared" si="147"/>
        <v>4746.3700000000008</v>
      </c>
      <c r="AB951" s="16">
        <f t="shared" si="148"/>
        <v>527.40000000000009</v>
      </c>
      <c r="AC951" s="16">
        <f t="shared" si="149"/>
        <v>4218.9700000000012</v>
      </c>
    </row>
    <row r="952" spans="1:29" s="8" customFormat="1" ht="12" hidden="1" outlineLevel="1" x14ac:dyDescent="0.2">
      <c r="A952" s="12" t="s">
        <v>4065</v>
      </c>
      <c r="B952" s="13" t="s">
        <v>4066</v>
      </c>
      <c r="C952" s="14">
        <v>44542</v>
      </c>
      <c r="D952" s="12" t="s">
        <v>19</v>
      </c>
      <c r="E952" s="13">
        <v>192</v>
      </c>
      <c r="F952" s="13">
        <v>156</v>
      </c>
      <c r="G952" s="16">
        <v>8438.17</v>
      </c>
      <c r="H952" s="16">
        <v>8438.17</v>
      </c>
      <c r="I952" s="16">
        <v>1054.8</v>
      </c>
      <c r="J952" s="16">
        <v>7383.37</v>
      </c>
      <c r="K952" s="15"/>
      <c r="L952" s="17">
        <v>527.4</v>
      </c>
      <c r="M952" s="15"/>
      <c r="N952" s="15"/>
      <c r="O952" s="16">
        <v>8438.17</v>
      </c>
      <c r="P952" s="16">
        <v>1582.2</v>
      </c>
      <c r="Q952" s="16">
        <v>6855.97</v>
      </c>
      <c r="R952" s="16">
        <v>43.95</v>
      </c>
      <c r="S952" s="16">
        <v>43.95</v>
      </c>
      <c r="T952" s="16">
        <f t="shared" si="141"/>
        <v>527.40000000000009</v>
      </c>
      <c r="U952" s="16">
        <f t="shared" si="142"/>
        <v>6328.57</v>
      </c>
      <c r="V952" s="16">
        <f t="shared" si="143"/>
        <v>527.40000000000009</v>
      </c>
      <c r="W952" s="16">
        <f t="shared" si="144"/>
        <v>5801.17</v>
      </c>
      <c r="X952" s="16">
        <f t="shared" si="143"/>
        <v>527.40000000000009</v>
      </c>
      <c r="Y952" s="16">
        <f t="shared" si="145"/>
        <v>5273.77</v>
      </c>
      <c r="Z952" s="16">
        <f t="shared" si="146"/>
        <v>527.40000000000009</v>
      </c>
      <c r="AA952" s="16">
        <f t="shared" si="147"/>
        <v>4746.3700000000008</v>
      </c>
      <c r="AB952" s="16">
        <f t="shared" si="148"/>
        <v>527.40000000000009</v>
      </c>
      <c r="AC952" s="16">
        <f t="shared" si="149"/>
        <v>4218.9700000000012</v>
      </c>
    </row>
    <row r="953" spans="1:29" s="8" customFormat="1" ht="12" hidden="1" outlineLevel="1" x14ac:dyDescent="0.2">
      <c r="A953" s="12" t="s">
        <v>4067</v>
      </c>
      <c r="B953" s="13" t="s">
        <v>4068</v>
      </c>
      <c r="C953" s="14">
        <v>44542</v>
      </c>
      <c r="D953" s="12" t="s">
        <v>19</v>
      </c>
      <c r="E953" s="13">
        <v>192</v>
      </c>
      <c r="F953" s="13">
        <v>156</v>
      </c>
      <c r="G953" s="16">
        <v>8438.17</v>
      </c>
      <c r="H953" s="16">
        <v>8438.17</v>
      </c>
      <c r="I953" s="16">
        <v>1054.8</v>
      </c>
      <c r="J953" s="16">
        <v>7383.37</v>
      </c>
      <c r="K953" s="15"/>
      <c r="L953" s="17">
        <v>527.4</v>
      </c>
      <c r="M953" s="15"/>
      <c r="N953" s="15"/>
      <c r="O953" s="16">
        <v>8438.17</v>
      </c>
      <c r="P953" s="16">
        <v>1582.2</v>
      </c>
      <c r="Q953" s="16">
        <v>6855.97</v>
      </c>
      <c r="R953" s="16">
        <v>43.95</v>
      </c>
      <c r="S953" s="16">
        <v>43.95</v>
      </c>
      <c r="T953" s="16">
        <f t="shared" si="141"/>
        <v>527.40000000000009</v>
      </c>
      <c r="U953" s="16">
        <f t="shared" si="142"/>
        <v>6328.57</v>
      </c>
      <c r="V953" s="16">
        <f t="shared" si="143"/>
        <v>527.40000000000009</v>
      </c>
      <c r="W953" s="16">
        <f t="shared" si="144"/>
        <v>5801.17</v>
      </c>
      <c r="X953" s="16">
        <f t="shared" si="143"/>
        <v>527.40000000000009</v>
      </c>
      <c r="Y953" s="16">
        <f t="shared" si="145"/>
        <v>5273.77</v>
      </c>
      <c r="Z953" s="16">
        <f t="shared" si="146"/>
        <v>527.40000000000009</v>
      </c>
      <c r="AA953" s="16">
        <f t="shared" si="147"/>
        <v>4746.3700000000008</v>
      </c>
      <c r="AB953" s="16">
        <f t="shared" si="148"/>
        <v>527.40000000000009</v>
      </c>
      <c r="AC953" s="16">
        <f t="shared" si="149"/>
        <v>4218.9700000000012</v>
      </c>
    </row>
    <row r="954" spans="1:29" s="8" customFormat="1" ht="12" hidden="1" outlineLevel="1" x14ac:dyDescent="0.2">
      <c r="A954" s="12" t="s">
        <v>4069</v>
      </c>
      <c r="B954" s="13" t="s">
        <v>4070</v>
      </c>
      <c r="C954" s="14">
        <v>44542</v>
      </c>
      <c r="D954" s="12" t="s">
        <v>19</v>
      </c>
      <c r="E954" s="13">
        <v>192</v>
      </c>
      <c r="F954" s="13">
        <v>156</v>
      </c>
      <c r="G954" s="16">
        <v>8438.17</v>
      </c>
      <c r="H954" s="16">
        <v>8438.17</v>
      </c>
      <c r="I954" s="16">
        <v>1054.8</v>
      </c>
      <c r="J954" s="16">
        <v>7383.37</v>
      </c>
      <c r="K954" s="15"/>
      <c r="L954" s="17">
        <v>527.4</v>
      </c>
      <c r="M954" s="15"/>
      <c r="N954" s="15"/>
      <c r="O954" s="16">
        <v>8438.17</v>
      </c>
      <c r="P954" s="16">
        <v>1582.2</v>
      </c>
      <c r="Q954" s="16">
        <v>6855.97</v>
      </c>
      <c r="R954" s="16">
        <v>43.95</v>
      </c>
      <c r="S954" s="16">
        <v>43.95</v>
      </c>
      <c r="T954" s="16">
        <f t="shared" si="141"/>
        <v>527.40000000000009</v>
      </c>
      <c r="U954" s="16">
        <f t="shared" si="142"/>
        <v>6328.57</v>
      </c>
      <c r="V954" s="16">
        <f t="shared" si="143"/>
        <v>527.40000000000009</v>
      </c>
      <c r="W954" s="16">
        <f t="shared" si="144"/>
        <v>5801.17</v>
      </c>
      <c r="X954" s="16">
        <f t="shared" si="143"/>
        <v>527.40000000000009</v>
      </c>
      <c r="Y954" s="16">
        <f t="shared" si="145"/>
        <v>5273.77</v>
      </c>
      <c r="Z954" s="16">
        <f t="shared" si="146"/>
        <v>527.40000000000009</v>
      </c>
      <c r="AA954" s="16">
        <f t="shared" si="147"/>
        <v>4746.3700000000008</v>
      </c>
      <c r="AB954" s="16">
        <f t="shared" si="148"/>
        <v>527.40000000000009</v>
      </c>
      <c r="AC954" s="16">
        <f t="shared" si="149"/>
        <v>4218.9700000000012</v>
      </c>
    </row>
    <row r="955" spans="1:29" s="8" customFormat="1" ht="12" hidden="1" outlineLevel="1" x14ac:dyDescent="0.2">
      <c r="A955" s="12" t="s">
        <v>4071</v>
      </c>
      <c r="B955" s="13" t="s">
        <v>4072</v>
      </c>
      <c r="C955" s="14">
        <v>44542</v>
      </c>
      <c r="D955" s="12" t="s">
        <v>19</v>
      </c>
      <c r="E955" s="13">
        <v>192</v>
      </c>
      <c r="F955" s="13">
        <v>156</v>
      </c>
      <c r="G955" s="16">
        <v>8438.17</v>
      </c>
      <c r="H955" s="16">
        <v>8438.17</v>
      </c>
      <c r="I955" s="16">
        <v>1054.8</v>
      </c>
      <c r="J955" s="16">
        <v>7383.37</v>
      </c>
      <c r="K955" s="15"/>
      <c r="L955" s="17">
        <v>527.4</v>
      </c>
      <c r="M955" s="15"/>
      <c r="N955" s="15"/>
      <c r="O955" s="16">
        <v>8438.17</v>
      </c>
      <c r="P955" s="16">
        <v>1582.2</v>
      </c>
      <c r="Q955" s="16">
        <v>6855.97</v>
      </c>
      <c r="R955" s="16">
        <v>43.95</v>
      </c>
      <c r="S955" s="16">
        <v>43.95</v>
      </c>
      <c r="T955" s="16">
        <f t="shared" si="141"/>
        <v>527.40000000000009</v>
      </c>
      <c r="U955" s="16">
        <f t="shared" si="142"/>
        <v>6328.57</v>
      </c>
      <c r="V955" s="16">
        <f t="shared" si="143"/>
        <v>527.40000000000009</v>
      </c>
      <c r="W955" s="16">
        <f t="shared" si="144"/>
        <v>5801.17</v>
      </c>
      <c r="X955" s="16">
        <f t="shared" si="143"/>
        <v>527.40000000000009</v>
      </c>
      <c r="Y955" s="16">
        <f t="shared" si="145"/>
        <v>5273.77</v>
      </c>
      <c r="Z955" s="16">
        <f t="shared" si="146"/>
        <v>527.40000000000009</v>
      </c>
      <c r="AA955" s="16">
        <f t="shared" si="147"/>
        <v>4746.3700000000008</v>
      </c>
      <c r="AB955" s="16">
        <f t="shared" si="148"/>
        <v>527.40000000000009</v>
      </c>
      <c r="AC955" s="16">
        <f t="shared" si="149"/>
        <v>4218.9700000000012</v>
      </c>
    </row>
    <row r="956" spans="1:29" s="8" customFormat="1" ht="12" hidden="1" outlineLevel="1" x14ac:dyDescent="0.2">
      <c r="A956" s="12" t="s">
        <v>4073</v>
      </c>
      <c r="B956" s="13" t="s">
        <v>4074</v>
      </c>
      <c r="C956" s="14">
        <v>44542</v>
      </c>
      <c r="D956" s="12" t="s">
        <v>19</v>
      </c>
      <c r="E956" s="13">
        <v>192</v>
      </c>
      <c r="F956" s="13">
        <v>156</v>
      </c>
      <c r="G956" s="16">
        <v>8438.17</v>
      </c>
      <c r="H956" s="16">
        <v>8438.17</v>
      </c>
      <c r="I956" s="16">
        <v>1054.8</v>
      </c>
      <c r="J956" s="16">
        <v>7383.37</v>
      </c>
      <c r="K956" s="15"/>
      <c r="L956" s="17">
        <v>527.4</v>
      </c>
      <c r="M956" s="15"/>
      <c r="N956" s="15"/>
      <c r="O956" s="16">
        <v>8438.17</v>
      </c>
      <c r="P956" s="16">
        <v>1582.2</v>
      </c>
      <c r="Q956" s="16">
        <v>6855.97</v>
      </c>
      <c r="R956" s="16">
        <v>43.95</v>
      </c>
      <c r="S956" s="16">
        <v>43.95</v>
      </c>
      <c r="T956" s="16">
        <f t="shared" si="141"/>
        <v>527.40000000000009</v>
      </c>
      <c r="U956" s="16">
        <f t="shared" si="142"/>
        <v>6328.57</v>
      </c>
      <c r="V956" s="16">
        <f t="shared" si="143"/>
        <v>527.40000000000009</v>
      </c>
      <c r="W956" s="16">
        <f t="shared" si="144"/>
        <v>5801.17</v>
      </c>
      <c r="X956" s="16">
        <f t="shared" si="143"/>
        <v>527.40000000000009</v>
      </c>
      <c r="Y956" s="16">
        <f t="shared" si="145"/>
        <v>5273.77</v>
      </c>
      <c r="Z956" s="16">
        <f t="shared" si="146"/>
        <v>527.40000000000009</v>
      </c>
      <c r="AA956" s="16">
        <f t="shared" si="147"/>
        <v>4746.3700000000008</v>
      </c>
      <c r="AB956" s="16">
        <f t="shared" si="148"/>
        <v>527.40000000000009</v>
      </c>
      <c r="AC956" s="16">
        <f t="shared" si="149"/>
        <v>4218.9700000000012</v>
      </c>
    </row>
    <row r="957" spans="1:29" s="8" customFormat="1" ht="12" hidden="1" outlineLevel="1" x14ac:dyDescent="0.2">
      <c r="A957" s="12" t="s">
        <v>4075</v>
      </c>
      <c r="B957" s="13" t="s">
        <v>4076</v>
      </c>
      <c r="C957" s="14">
        <v>44542</v>
      </c>
      <c r="D957" s="12" t="s">
        <v>19</v>
      </c>
      <c r="E957" s="13">
        <v>192</v>
      </c>
      <c r="F957" s="13">
        <v>156</v>
      </c>
      <c r="G957" s="16">
        <v>8438.17</v>
      </c>
      <c r="H957" s="16">
        <v>8438.17</v>
      </c>
      <c r="I957" s="16">
        <v>1054.8</v>
      </c>
      <c r="J957" s="16">
        <v>7383.37</v>
      </c>
      <c r="K957" s="15"/>
      <c r="L957" s="17">
        <v>527.4</v>
      </c>
      <c r="M957" s="15"/>
      <c r="N957" s="15"/>
      <c r="O957" s="16">
        <v>8438.17</v>
      </c>
      <c r="P957" s="16">
        <v>1582.2</v>
      </c>
      <c r="Q957" s="16">
        <v>6855.97</v>
      </c>
      <c r="R957" s="16">
        <v>43.95</v>
      </c>
      <c r="S957" s="16">
        <v>43.95</v>
      </c>
      <c r="T957" s="16">
        <f t="shared" si="141"/>
        <v>527.40000000000009</v>
      </c>
      <c r="U957" s="16">
        <f t="shared" si="142"/>
        <v>6328.57</v>
      </c>
      <c r="V957" s="16">
        <f t="shared" si="143"/>
        <v>527.40000000000009</v>
      </c>
      <c r="W957" s="16">
        <f t="shared" si="144"/>
        <v>5801.17</v>
      </c>
      <c r="X957" s="16">
        <f t="shared" si="143"/>
        <v>527.40000000000009</v>
      </c>
      <c r="Y957" s="16">
        <f t="shared" si="145"/>
        <v>5273.77</v>
      </c>
      <c r="Z957" s="16">
        <f t="shared" si="146"/>
        <v>527.40000000000009</v>
      </c>
      <c r="AA957" s="16">
        <f t="shared" si="147"/>
        <v>4746.3700000000008</v>
      </c>
      <c r="AB957" s="16">
        <f t="shared" si="148"/>
        <v>527.40000000000009</v>
      </c>
      <c r="AC957" s="16">
        <f t="shared" si="149"/>
        <v>4218.9700000000012</v>
      </c>
    </row>
    <row r="958" spans="1:29" s="8" customFormat="1" ht="12" hidden="1" outlineLevel="1" x14ac:dyDescent="0.2">
      <c r="A958" s="12" t="s">
        <v>4077</v>
      </c>
      <c r="B958" s="13" t="s">
        <v>4078</v>
      </c>
      <c r="C958" s="14">
        <v>44542</v>
      </c>
      <c r="D958" s="12" t="s">
        <v>19</v>
      </c>
      <c r="E958" s="13">
        <v>192</v>
      </c>
      <c r="F958" s="13">
        <v>156</v>
      </c>
      <c r="G958" s="16">
        <v>8438.17</v>
      </c>
      <c r="H958" s="16">
        <v>8438.17</v>
      </c>
      <c r="I958" s="16">
        <v>1054.8</v>
      </c>
      <c r="J958" s="16">
        <v>7383.37</v>
      </c>
      <c r="K958" s="15"/>
      <c r="L958" s="17">
        <v>527.4</v>
      </c>
      <c r="M958" s="15"/>
      <c r="N958" s="15"/>
      <c r="O958" s="16">
        <v>8438.17</v>
      </c>
      <c r="P958" s="16">
        <v>1582.2</v>
      </c>
      <c r="Q958" s="16">
        <v>6855.97</v>
      </c>
      <c r="R958" s="16">
        <v>43.95</v>
      </c>
      <c r="S958" s="16">
        <v>43.95</v>
      </c>
      <c r="T958" s="16">
        <f t="shared" si="141"/>
        <v>527.40000000000009</v>
      </c>
      <c r="U958" s="16">
        <f t="shared" si="142"/>
        <v>6328.57</v>
      </c>
      <c r="V958" s="16">
        <f t="shared" si="143"/>
        <v>527.40000000000009</v>
      </c>
      <c r="W958" s="16">
        <f t="shared" si="144"/>
        <v>5801.17</v>
      </c>
      <c r="X958" s="16">
        <f t="shared" si="143"/>
        <v>527.40000000000009</v>
      </c>
      <c r="Y958" s="16">
        <f t="shared" si="145"/>
        <v>5273.77</v>
      </c>
      <c r="Z958" s="16">
        <f t="shared" si="146"/>
        <v>527.40000000000009</v>
      </c>
      <c r="AA958" s="16">
        <f t="shared" si="147"/>
        <v>4746.3700000000008</v>
      </c>
      <c r="AB958" s="16">
        <f t="shared" si="148"/>
        <v>527.40000000000009</v>
      </c>
      <c r="AC958" s="16">
        <f t="shared" si="149"/>
        <v>4218.9700000000012</v>
      </c>
    </row>
    <row r="959" spans="1:29" s="8" customFormat="1" ht="12" hidden="1" outlineLevel="1" x14ac:dyDescent="0.2">
      <c r="A959" s="12" t="s">
        <v>4079</v>
      </c>
      <c r="B959" s="13" t="s">
        <v>4080</v>
      </c>
      <c r="C959" s="14">
        <v>44542</v>
      </c>
      <c r="D959" s="12" t="s">
        <v>19</v>
      </c>
      <c r="E959" s="13">
        <v>192</v>
      </c>
      <c r="F959" s="13">
        <v>156</v>
      </c>
      <c r="G959" s="16">
        <v>8438.17</v>
      </c>
      <c r="H959" s="16">
        <v>8438.17</v>
      </c>
      <c r="I959" s="16">
        <v>1054.8</v>
      </c>
      <c r="J959" s="16">
        <v>7383.37</v>
      </c>
      <c r="K959" s="15"/>
      <c r="L959" s="17">
        <v>527.4</v>
      </c>
      <c r="M959" s="15"/>
      <c r="N959" s="15"/>
      <c r="O959" s="16">
        <v>8438.17</v>
      </c>
      <c r="P959" s="16">
        <v>1582.2</v>
      </c>
      <c r="Q959" s="16">
        <v>6855.97</v>
      </c>
      <c r="R959" s="16">
        <v>43.95</v>
      </c>
      <c r="S959" s="16">
        <v>43.95</v>
      </c>
      <c r="T959" s="16">
        <f t="shared" si="141"/>
        <v>527.40000000000009</v>
      </c>
      <c r="U959" s="16">
        <f t="shared" si="142"/>
        <v>6328.57</v>
      </c>
      <c r="V959" s="16">
        <f t="shared" si="143"/>
        <v>527.40000000000009</v>
      </c>
      <c r="W959" s="16">
        <f t="shared" si="144"/>
        <v>5801.17</v>
      </c>
      <c r="X959" s="16">
        <f t="shared" si="143"/>
        <v>527.40000000000009</v>
      </c>
      <c r="Y959" s="16">
        <f t="shared" si="145"/>
        <v>5273.77</v>
      </c>
      <c r="Z959" s="16">
        <f t="shared" si="146"/>
        <v>527.40000000000009</v>
      </c>
      <c r="AA959" s="16">
        <f t="shared" si="147"/>
        <v>4746.3700000000008</v>
      </c>
      <c r="AB959" s="16">
        <f t="shared" si="148"/>
        <v>527.40000000000009</v>
      </c>
      <c r="AC959" s="16">
        <f t="shared" si="149"/>
        <v>4218.9700000000012</v>
      </c>
    </row>
    <row r="960" spans="1:29" s="8" customFormat="1" ht="12" hidden="1" outlineLevel="1" x14ac:dyDescent="0.2">
      <c r="A960" s="12" t="s">
        <v>4081</v>
      </c>
      <c r="B960" s="13" t="s">
        <v>4082</v>
      </c>
      <c r="C960" s="14">
        <v>44542</v>
      </c>
      <c r="D960" s="12" t="s">
        <v>19</v>
      </c>
      <c r="E960" s="13">
        <v>192</v>
      </c>
      <c r="F960" s="13">
        <v>156</v>
      </c>
      <c r="G960" s="16">
        <v>8438.17</v>
      </c>
      <c r="H960" s="16">
        <v>8438.17</v>
      </c>
      <c r="I960" s="16">
        <v>1054.8</v>
      </c>
      <c r="J960" s="16">
        <v>7383.37</v>
      </c>
      <c r="K960" s="15"/>
      <c r="L960" s="17">
        <v>527.4</v>
      </c>
      <c r="M960" s="15"/>
      <c r="N960" s="15"/>
      <c r="O960" s="16">
        <v>8438.17</v>
      </c>
      <c r="P960" s="16">
        <v>1582.2</v>
      </c>
      <c r="Q960" s="16">
        <v>6855.97</v>
      </c>
      <c r="R960" s="16">
        <v>43.95</v>
      </c>
      <c r="S960" s="16">
        <v>43.95</v>
      </c>
      <c r="T960" s="16">
        <f t="shared" si="141"/>
        <v>527.40000000000009</v>
      </c>
      <c r="U960" s="16">
        <f t="shared" si="142"/>
        <v>6328.57</v>
      </c>
      <c r="V960" s="16">
        <f t="shared" si="143"/>
        <v>527.40000000000009</v>
      </c>
      <c r="W960" s="16">
        <f t="shared" si="144"/>
        <v>5801.17</v>
      </c>
      <c r="X960" s="16">
        <f t="shared" si="143"/>
        <v>527.40000000000009</v>
      </c>
      <c r="Y960" s="16">
        <f t="shared" si="145"/>
        <v>5273.77</v>
      </c>
      <c r="Z960" s="16">
        <f t="shared" si="146"/>
        <v>527.40000000000009</v>
      </c>
      <c r="AA960" s="16">
        <f t="shared" si="147"/>
        <v>4746.3700000000008</v>
      </c>
      <c r="AB960" s="16">
        <f t="shared" si="148"/>
        <v>527.40000000000009</v>
      </c>
      <c r="AC960" s="16">
        <f t="shared" si="149"/>
        <v>4218.9700000000012</v>
      </c>
    </row>
    <row r="961" spans="1:29" s="8" customFormat="1" ht="12" hidden="1" outlineLevel="1" x14ac:dyDescent="0.2">
      <c r="A961" s="12" t="s">
        <v>4083</v>
      </c>
      <c r="B961" s="13" t="s">
        <v>4084</v>
      </c>
      <c r="C961" s="14">
        <v>44542</v>
      </c>
      <c r="D961" s="12" t="s">
        <v>19</v>
      </c>
      <c r="E961" s="13">
        <v>192</v>
      </c>
      <c r="F961" s="13">
        <v>156</v>
      </c>
      <c r="G961" s="16">
        <v>8438.17</v>
      </c>
      <c r="H961" s="16">
        <v>8438.17</v>
      </c>
      <c r="I961" s="16">
        <v>1054.8</v>
      </c>
      <c r="J961" s="16">
        <v>7383.37</v>
      </c>
      <c r="K961" s="15"/>
      <c r="L961" s="17">
        <v>527.4</v>
      </c>
      <c r="M961" s="15"/>
      <c r="N961" s="15"/>
      <c r="O961" s="16">
        <v>8438.17</v>
      </c>
      <c r="P961" s="16">
        <v>1582.2</v>
      </c>
      <c r="Q961" s="16">
        <v>6855.97</v>
      </c>
      <c r="R961" s="16">
        <v>43.95</v>
      </c>
      <c r="S961" s="16">
        <v>43.95</v>
      </c>
      <c r="T961" s="16">
        <f t="shared" si="141"/>
        <v>527.40000000000009</v>
      </c>
      <c r="U961" s="16">
        <f t="shared" si="142"/>
        <v>6328.57</v>
      </c>
      <c r="V961" s="16">
        <f t="shared" si="143"/>
        <v>527.40000000000009</v>
      </c>
      <c r="W961" s="16">
        <f t="shared" si="144"/>
        <v>5801.17</v>
      </c>
      <c r="X961" s="16">
        <f t="shared" si="143"/>
        <v>527.40000000000009</v>
      </c>
      <c r="Y961" s="16">
        <f t="shared" si="145"/>
        <v>5273.77</v>
      </c>
      <c r="Z961" s="16">
        <f t="shared" si="146"/>
        <v>527.40000000000009</v>
      </c>
      <c r="AA961" s="16">
        <f t="shared" si="147"/>
        <v>4746.3700000000008</v>
      </c>
      <c r="AB961" s="16">
        <f t="shared" si="148"/>
        <v>527.40000000000009</v>
      </c>
      <c r="AC961" s="16">
        <f t="shared" si="149"/>
        <v>4218.9700000000012</v>
      </c>
    </row>
    <row r="962" spans="1:29" s="8" customFormat="1" ht="12" hidden="1" outlineLevel="1" x14ac:dyDescent="0.2">
      <c r="A962" s="12" t="s">
        <v>4085</v>
      </c>
      <c r="B962" s="13" t="s">
        <v>4086</v>
      </c>
      <c r="C962" s="14">
        <v>44542</v>
      </c>
      <c r="D962" s="12" t="s">
        <v>19</v>
      </c>
      <c r="E962" s="13">
        <v>192</v>
      </c>
      <c r="F962" s="13">
        <v>156</v>
      </c>
      <c r="G962" s="16">
        <v>8438.17</v>
      </c>
      <c r="H962" s="16">
        <v>8438.17</v>
      </c>
      <c r="I962" s="16">
        <v>1054.8</v>
      </c>
      <c r="J962" s="16">
        <v>7383.37</v>
      </c>
      <c r="K962" s="15"/>
      <c r="L962" s="17">
        <v>527.4</v>
      </c>
      <c r="M962" s="15"/>
      <c r="N962" s="15"/>
      <c r="O962" s="16">
        <v>8438.17</v>
      </c>
      <c r="P962" s="16">
        <v>1582.2</v>
      </c>
      <c r="Q962" s="16">
        <v>6855.97</v>
      </c>
      <c r="R962" s="16">
        <v>43.95</v>
      </c>
      <c r="S962" s="16">
        <v>43.95</v>
      </c>
      <c r="T962" s="16">
        <f t="shared" si="141"/>
        <v>527.40000000000009</v>
      </c>
      <c r="U962" s="16">
        <f t="shared" si="142"/>
        <v>6328.57</v>
      </c>
      <c r="V962" s="16">
        <f t="shared" si="143"/>
        <v>527.40000000000009</v>
      </c>
      <c r="W962" s="16">
        <f t="shared" si="144"/>
        <v>5801.17</v>
      </c>
      <c r="X962" s="16">
        <f t="shared" si="143"/>
        <v>527.40000000000009</v>
      </c>
      <c r="Y962" s="16">
        <f t="shared" si="145"/>
        <v>5273.77</v>
      </c>
      <c r="Z962" s="16">
        <f t="shared" si="146"/>
        <v>527.40000000000009</v>
      </c>
      <c r="AA962" s="16">
        <f t="shared" si="147"/>
        <v>4746.3700000000008</v>
      </c>
      <c r="AB962" s="16">
        <f t="shared" si="148"/>
        <v>527.40000000000009</v>
      </c>
      <c r="AC962" s="16">
        <f t="shared" si="149"/>
        <v>4218.9700000000012</v>
      </c>
    </row>
    <row r="963" spans="1:29" s="8" customFormat="1" ht="12" hidden="1" outlineLevel="1" x14ac:dyDescent="0.2">
      <c r="A963" s="12" t="s">
        <v>4087</v>
      </c>
      <c r="B963" s="13" t="s">
        <v>4088</v>
      </c>
      <c r="C963" s="14">
        <v>44542</v>
      </c>
      <c r="D963" s="12" t="s">
        <v>19</v>
      </c>
      <c r="E963" s="13">
        <v>192</v>
      </c>
      <c r="F963" s="13">
        <v>156</v>
      </c>
      <c r="G963" s="16">
        <v>8438.17</v>
      </c>
      <c r="H963" s="16">
        <v>8438.17</v>
      </c>
      <c r="I963" s="16">
        <v>1054.8</v>
      </c>
      <c r="J963" s="16">
        <v>7383.37</v>
      </c>
      <c r="K963" s="15"/>
      <c r="L963" s="17">
        <v>527.4</v>
      </c>
      <c r="M963" s="15"/>
      <c r="N963" s="15"/>
      <c r="O963" s="16">
        <v>8438.17</v>
      </c>
      <c r="P963" s="16">
        <v>1582.2</v>
      </c>
      <c r="Q963" s="16">
        <v>6855.97</v>
      </c>
      <c r="R963" s="16">
        <v>43.95</v>
      </c>
      <c r="S963" s="16">
        <v>43.95</v>
      </c>
      <c r="T963" s="16">
        <f t="shared" si="141"/>
        <v>527.40000000000009</v>
      </c>
      <c r="U963" s="16">
        <f t="shared" si="142"/>
        <v>6328.57</v>
      </c>
      <c r="V963" s="16">
        <f t="shared" si="143"/>
        <v>527.40000000000009</v>
      </c>
      <c r="W963" s="16">
        <f t="shared" si="144"/>
        <v>5801.17</v>
      </c>
      <c r="X963" s="16">
        <f t="shared" si="143"/>
        <v>527.40000000000009</v>
      </c>
      <c r="Y963" s="16">
        <f t="shared" si="145"/>
        <v>5273.77</v>
      </c>
      <c r="Z963" s="16">
        <f t="shared" si="146"/>
        <v>527.40000000000009</v>
      </c>
      <c r="AA963" s="16">
        <f t="shared" si="147"/>
        <v>4746.3700000000008</v>
      </c>
      <c r="AB963" s="16">
        <f t="shared" si="148"/>
        <v>527.40000000000009</v>
      </c>
      <c r="AC963" s="16">
        <f t="shared" si="149"/>
        <v>4218.9700000000012</v>
      </c>
    </row>
    <row r="964" spans="1:29" s="8" customFormat="1" ht="12" hidden="1" outlineLevel="1" x14ac:dyDescent="0.2">
      <c r="A964" s="12" t="s">
        <v>4089</v>
      </c>
      <c r="B964" s="13" t="s">
        <v>4090</v>
      </c>
      <c r="C964" s="14">
        <v>44542</v>
      </c>
      <c r="D964" s="12" t="s">
        <v>19</v>
      </c>
      <c r="E964" s="13">
        <v>192</v>
      </c>
      <c r="F964" s="13">
        <v>156</v>
      </c>
      <c r="G964" s="16">
        <v>8438.17</v>
      </c>
      <c r="H964" s="16">
        <v>8438.17</v>
      </c>
      <c r="I964" s="16">
        <v>1054.8</v>
      </c>
      <c r="J964" s="16">
        <v>7383.37</v>
      </c>
      <c r="K964" s="15"/>
      <c r="L964" s="17">
        <v>527.4</v>
      </c>
      <c r="M964" s="15"/>
      <c r="N964" s="15"/>
      <c r="O964" s="16">
        <v>8438.17</v>
      </c>
      <c r="P964" s="16">
        <v>1582.2</v>
      </c>
      <c r="Q964" s="16">
        <v>6855.97</v>
      </c>
      <c r="R964" s="16">
        <v>43.95</v>
      </c>
      <c r="S964" s="16">
        <v>43.95</v>
      </c>
      <c r="T964" s="16">
        <f t="shared" si="141"/>
        <v>527.40000000000009</v>
      </c>
      <c r="U964" s="16">
        <f t="shared" si="142"/>
        <v>6328.57</v>
      </c>
      <c r="V964" s="16">
        <f t="shared" si="143"/>
        <v>527.40000000000009</v>
      </c>
      <c r="W964" s="16">
        <f t="shared" si="144"/>
        <v>5801.17</v>
      </c>
      <c r="X964" s="16">
        <f t="shared" si="143"/>
        <v>527.40000000000009</v>
      </c>
      <c r="Y964" s="16">
        <f t="shared" si="145"/>
        <v>5273.77</v>
      </c>
      <c r="Z964" s="16">
        <f t="shared" si="146"/>
        <v>527.40000000000009</v>
      </c>
      <c r="AA964" s="16">
        <f t="shared" si="147"/>
        <v>4746.3700000000008</v>
      </c>
      <c r="AB964" s="16">
        <f t="shared" si="148"/>
        <v>527.40000000000009</v>
      </c>
      <c r="AC964" s="16">
        <f t="shared" si="149"/>
        <v>4218.9700000000012</v>
      </c>
    </row>
    <row r="965" spans="1:29" s="8" customFormat="1" ht="12" hidden="1" outlineLevel="1" x14ac:dyDescent="0.2">
      <c r="A965" s="12" t="s">
        <v>4091</v>
      </c>
      <c r="B965" s="13" t="s">
        <v>4092</v>
      </c>
      <c r="C965" s="14">
        <v>44542</v>
      </c>
      <c r="D965" s="12" t="s">
        <v>19</v>
      </c>
      <c r="E965" s="13">
        <v>192</v>
      </c>
      <c r="F965" s="13">
        <v>156</v>
      </c>
      <c r="G965" s="16">
        <v>8438.17</v>
      </c>
      <c r="H965" s="16">
        <v>8438.17</v>
      </c>
      <c r="I965" s="16">
        <v>1054.8</v>
      </c>
      <c r="J965" s="16">
        <v>7383.37</v>
      </c>
      <c r="K965" s="15"/>
      <c r="L965" s="17">
        <v>527.4</v>
      </c>
      <c r="M965" s="15"/>
      <c r="N965" s="15"/>
      <c r="O965" s="16">
        <v>8438.17</v>
      </c>
      <c r="P965" s="16">
        <v>1582.2</v>
      </c>
      <c r="Q965" s="16">
        <v>6855.97</v>
      </c>
      <c r="R965" s="16">
        <v>43.95</v>
      </c>
      <c r="S965" s="16">
        <v>43.95</v>
      </c>
      <c r="T965" s="16">
        <f t="shared" si="141"/>
        <v>527.40000000000009</v>
      </c>
      <c r="U965" s="16">
        <f t="shared" si="142"/>
        <v>6328.57</v>
      </c>
      <c r="V965" s="16">
        <f t="shared" si="143"/>
        <v>527.40000000000009</v>
      </c>
      <c r="W965" s="16">
        <f t="shared" si="144"/>
        <v>5801.17</v>
      </c>
      <c r="X965" s="16">
        <f t="shared" si="143"/>
        <v>527.40000000000009</v>
      </c>
      <c r="Y965" s="16">
        <f t="shared" si="145"/>
        <v>5273.77</v>
      </c>
      <c r="Z965" s="16">
        <f t="shared" si="146"/>
        <v>527.40000000000009</v>
      </c>
      <c r="AA965" s="16">
        <f t="shared" si="147"/>
        <v>4746.3700000000008</v>
      </c>
      <c r="AB965" s="16">
        <f t="shared" si="148"/>
        <v>527.40000000000009</v>
      </c>
      <c r="AC965" s="16">
        <f t="shared" si="149"/>
        <v>4218.9700000000012</v>
      </c>
    </row>
    <row r="966" spans="1:29" s="8" customFormat="1" ht="12" hidden="1" outlineLevel="1" x14ac:dyDescent="0.2">
      <c r="A966" s="12" t="s">
        <v>4093</v>
      </c>
      <c r="B966" s="13" t="s">
        <v>4094</v>
      </c>
      <c r="C966" s="14">
        <v>44542</v>
      </c>
      <c r="D966" s="12" t="s">
        <v>19</v>
      </c>
      <c r="E966" s="13">
        <v>192</v>
      </c>
      <c r="F966" s="13">
        <v>156</v>
      </c>
      <c r="G966" s="16">
        <v>8438.17</v>
      </c>
      <c r="H966" s="16">
        <v>8438.17</v>
      </c>
      <c r="I966" s="16">
        <v>1054.8</v>
      </c>
      <c r="J966" s="16">
        <v>7383.37</v>
      </c>
      <c r="K966" s="15"/>
      <c r="L966" s="17">
        <v>527.4</v>
      </c>
      <c r="M966" s="15"/>
      <c r="N966" s="15"/>
      <c r="O966" s="16">
        <v>8438.17</v>
      </c>
      <c r="P966" s="16">
        <v>1582.2</v>
      </c>
      <c r="Q966" s="16">
        <v>6855.97</v>
      </c>
      <c r="R966" s="16">
        <v>43.95</v>
      </c>
      <c r="S966" s="16">
        <v>43.95</v>
      </c>
      <c r="T966" s="16">
        <f t="shared" si="141"/>
        <v>527.40000000000009</v>
      </c>
      <c r="U966" s="16">
        <f t="shared" si="142"/>
        <v>6328.57</v>
      </c>
      <c r="V966" s="16">
        <f t="shared" si="143"/>
        <v>527.40000000000009</v>
      </c>
      <c r="W966" s="16">
        <f t="shared" si="144"/>
        <v>5801.17</v>
      </c>
      <c r="X966" s="16">
        <f t="shared" si="143"/>
        <v>527.40000000000009</v>
      </c>
      <c r="Y966" s="16">
        <f t="shared" si="145"/>
        <v>5273.77</v>
      </c>
      <c r="Z966" s="16">
        <f t="shared" si="146"/>
        <v>527.40000000000009</v>
      </c>
      <c r="AA966" s="16">
        <f t="shared" si="147"/>
        <v>4746.3700000000008</v>
      </c>
      <c r="AB966" s="16">
        <f t="shared" si="148"/>
        <v>527.40000000000009</v>
      </c>
      <c r="AC966" s="16">
        <f t="shared" si="149"/>
        <v>4218.9700000000012</v>
      </c>
    </row>
    <row r="967" spans="1:29" s="8" customFormat="1" ht="12" hidden="1" outlineLevel="1" x14ac:dyDescent="0.2">
      <c r="A967" s="12" t="s">
        <v>4095</v>
      </c>
      <c r="B967" s="13" t="s">
        <v>4096</v>
      </c>
      <c r="C967" s="14">
        <v>44542</v>
      </c>
      <c r="D967" s="12" t="s">
        <v>19</v>
      </c>
      <c r="E967" s="13">
        <v>192</v>
      </c>
      <c r="F967" s="13">
        <v>156</v>
      </c>
      <c r="G967" s="16">
        <v>8438.17</v>
      </c>
      <c r="H967" s="16">
        <v>8438.17</v>
      </c>
      <c r="I967" s="16">
        <v>1054.8</v>
      </c>
      <c r="J967" s="16">
        <v>7383.37</v>
      </c>
      <c r="K967" s="15"/>
      <c r="L967" s="17">
        <v>527.4</v>
      </c>
      <c r="M967" s="15"/>
      <c r="N967" s="15"/>
      <c r="O967" s="16">
        <v>8438.17</v>
      </c>
      <c r="P967" s="16">
        <v>1582.2</v>
      </c>
      <c r="Q967" s="16">
        <v>6855.97</v>
      </c>
      <c r="R967" s="16">
        <v>43.95</v>
      </c>
      <c r="S967" s="16">
        <v>43.95</v>
      </c>
      <c r="T967" s="16">
        <f t="shared" si="141"/>
        <v>527.40000000000009</v>
      </c>
      <c r="U967" s="16">
        <f t="shared" si="142"/>
        <v>6328.57</v>
      </c>
      <c r="V967" s="16">
        <f t="shared" si="143"/>
        <v>527.40000000000009</v>
      </c>
      <c r="W967" s="16">
        <f t="shared" si="144"/>
        <v>5801.17</v>
      </c>
      <c r="X967" s="16">
        <f t="shared" si="143"/>
        <v>527.40000000000009</v>
      </c>
      <c r="Y967" s="16">
        <f t="shared" si="145"/>
        <v>5273.77</v>
      </c>
      <c r="Z967" s="16">
        <f t="shared" si="146"/>
        <v>527.40000000000009</v>
      </c>
      <c r="AA967" s="16">
        <f t="shared" si="147"/>
        <v>4746.3700000000008</v>
      </c>
      <c r="AB967" s="16">
        <f t="shared" si="148"/>
        <v>527.40000000000009</v>
      </c>
      <c r="AC967" s="16">
        <f t="shared" si="149"/>
        <v>4218.9700000000012</v>
      </c>
    </row>
    <row r="968" spans="1:29" s="8" customFormat="1" ht="12" hidden="1" outlineLevel="1" x14ac:dyDescent="0.2">
      <c r="A968" s="12" t="s">
        <v>4097</v>
      </c>
      <c r="B968" s="13" t="s">
        <v>4098</v>
      </c>
      <c r="C968" s="14">
        <v>44542</v>
      </c>
      <c r="D968" s="12" t="s">
        <v>19</v>
      </c>
      <c r="E968" s="13">
        <v>192</v>
      </c>
      <c r="F968" s="13">
        <v>156</v>
      </c>
      <c r="G968" s="16">
        <v>8438.17</v>
      </c>
      <c r="H968" s="16">
        <v>8438.17</v>
      </c>
      <c r="I968" s="16">
        <v>1054.8</v>
      </c>
      <c r="J968" s="16">
        <v>7383.37</v>
      </c>
      <c r="K968" s="15"/>
      <c r="L968" s="17">
        <v>527.4</v>
      </c>
      <c r="M968" s="15"/>
      <c r="N968" s="15"/>
      <c r="O968" s="16">
        <v>8438.17</v>
      </c>
      <c r="P968" s="16">
        <v>1582.2</v>
      </c>
      <c r="Q968" s="16">
        <v>6855.97</v>
      </c>
      <c r="R968" s="16">
        <v>43.95</v>
      </c>
      <c r="S968" s="16">
        <v>43.95</v>
      </c>
      <c r="T968" s="16">
        <f t="shared" si="141"/>
        <v>527.40000000000009</v>
      </c>
      <c r="U968" s="16">
        <f t="shared" si="142"/>
        <v>6328.57</v>
      </c>
      <c r="V968" s="16">
        <f t="shared" si="143"/>
        <v>527.40000000000009</v>
      </c>
      <c r="W968" s="16">
        <f t="shared" si="144"/>
        <v>5801.17</v>
      </c>
      <c r="X968" s="16">
        <f t="shared" si="143"/>
        <v>527.40000000000009</v>
      </c>
      <c r="Y968" s="16">
        <f t="shared" si="145"/>
        <v>5273.77</v>
      </c>
      <c r="Z968" s="16">
        <f t="shared" si="146"/>
        <v>527.40000000000009</v>
      </c>
      <c r="AA968" s="16">
        <f t="shared" si="147"/>
        <v>4746.3700000000008</v>
      </c>
      <c r="AB968" s="16">
        <f t="shared" si="148"/>
        <v>527.40000000000009</v>
      </c>
      <c r="AC968" s="16">
        <f t="shared" si="149"/>
        <v>4218.9700000000012</v>
      </c>
    </row>
    <row r="969" spans="1:29" s="8" customFormat="1" ht="12" hidden="1" outlineLevel="1" x14ac:dyDescent="0.2">
      <c r="A969" s="12" t="s">
        <v>4099</v>
      </c>
      <c r="B969" s="13" t="s">
        <v>4100</v>
      </c>
      <c r="C969" s="14">
        <v>44542</v>
      </c>
      <c r="D969" s="12" t="s">
        <v>19</v>
      </c>
      <c r="E969" s="13">
        <v>192</v>
      </c>
      <c r="F969" s="13">
        <v>156</v>
      </c>
      <c r="G969" s="16">
        <v>8438.17</v>
      </c>
      <c r="H969" s="16">
        <v>8438.17</v>
      </c>
      <c r="I969" s="16">
        <v>1054.8</v>
      </c>
      <c r="J969" s="16">
        <v>7383.37</v>
      </c>
      <c r="K969" s="15"/>
      <c r="L969" s="17">
        <v>527.4</v>
      </c>
      <c r="M969" s="15"/>
      <c r="N969" s="15"/>
      <c r="O969" s="16">
        <v>8438.17</v>
      </c>
      <c r="P969" s="16">
        <v>1582.2</v>
      </c>
      <c r="Q969" s="16">
        <v>6855.97</v>
      </c>
      <c r="R969" s="16">
        <v>43.95</v>
      </c>
      <c r="S969" s="16">
        <v>43.95</v>
      </c>
      <c r="T969" s="16">
        <f t="shared" si="141"/>
        <v>527.40000000000009</v>
      </c>
      <c r="U969" s="16">
        <f t="shared" si="142"/>
        <v>6328.57</v>
      </c>
      <c r="V969" s="16">
        <f t="shared" si="143"/>
        <v>527.40000000000009</v>
      </c>
      <c r="W969" s="16">
        <f t="shared" si="144"/>
        <v>5801.17</v>
      </c>
      <c r="X969" s="16">
        <f t="shared" si="143"/>
        <v>527.40000000000009</v>
      </c>
      <c r="Y969" s="16">
        <f t="shared" si="145"/>
        <v>5273.77</v>
      </c>
      <c r="Z969" s="16">
        <f t="shared" si="146"/>
        <v>527.40000000000009</v>
      </c>
      <c r="AA969" s="16">
        <f t="shared" si="147"/>
        <v>4746.3700000000008</v>
      </c>
      <c r="AB969" s="16">
        <f t="shared" si="148"/>
        <v>527.40000000000009</v>
      </c>
      <c r="AC969" s="16">
        <f t="shared" si="149"/>
        <v>4218.9700000000012</v>
      </c>
    </row>
    <row r="970" spans="1:29" s="8" customFormat="1" ht="12" hidden="1" outlineLevel="1" x14ac:dyDescent="0.2">
      <c r="A970" s="12" t="s">
        <v>4101</v>
      </c>
      <c r="B970" s="13" t="s">
        <v>4102</v>
      </c>
      <c r="C970" s="14">
        <v>44542</v>
      </c>
      <c r="D970" s="12" t="s">
        <v>19</v>
      </c>
      <c r="E970" s="13">
        <v>192</v>
      </c>
      <c r="F970" s="13">
        <v>156</v>
      </c>
      <c r="G970" s="16">
        <v>8438.17</v>
      </c>
      <c r="H970" s="16">
        <v>8438.17</v>
      </c>
      <c r="I970" s="16">
        <v>1054.8</v>
      </c>
      <c r="J970" s="16">
        <v>7383.37</v>
      </c>
      <c r="K970" s="15"/>
      <c r="L970" s="17">
        <v>527.4</v>
      </c>
      <c r="M970" s="15"/>
      <c r="N970" s="15"/>
      <c r="O970" s="16">
        <v>8438.17</v>
      </c>
      <c r="P970" s="16">
        <v>1582.2</v>
      </c>
      <c r="Q970" s="16">
        <v>6855.97</v>
      </c>
      <c r="R970" s="16">
        <v>43.95</v>
      </c>
      <c r="S970" s="16">
        <v>43.95</v>
      </c>
      <c r="T970" s="16">
        <f t="shared" si="141"/>
        <v>527.40000000000009</v>
      </c>
      <c r="U970" s="16">
        <f t="shared" si="142"/>
        <v>6328.57</v>
      </c>
      <c r="V970" s="16">
        <f t="shared" si="143"/>
        <v>527.40000000000009</v>
      </c>
      <c r="W970" s="16">
        <f t="shared" si="144"/>
        <v>5801.17</v>
      </c>
      <c r="X970" s="16">
        <f t="shared" si="143"/>
        <v>527.40000000000009</v>
      </c>
      <c r="Y970" s="16">
        <f t="shared" si="145"/>
        <v>5273.77</v>
      </c>
      <c r="Z970" s="16">
        <f t="shared" si="146"/>
        <v>527.40000000000009</v>
      </c>
      <c r="AA970" s="16">
        <f t="shared" si="147"/>
        <v>4746.3700000000008</v>
      </c>
      <c r="AB970" s="16">
        <f t="shared" si="148"/>
        <v>527.40000000000009</v>
      </c>
      <c r="AC970" s="16">
        <f t="shared" si="149"/>
        <v>4218.9700000000012</v>
      </c>
    </row>
    <row r="971" spans="1:29" s="8" customFormat="1" ht="12" hidden="1" outlineLevel="1" x14ac:dyDescent="0.2">
      <c r="A971" s="12" t="s">
        <v>4103</v>
      </c>
      <c r="B971" s="13" t="s">
        <v>4104</v>
      </c>
      <c r="C971" s="14">
        <v>44542</v>
      </c>
      <c r="D971" s="12" t="s">
        <v>19</v>
      </c>
      <c r="E971" s="13">
        <v>192</v>
      </c>
      <c r="F971" s="13">
        <v>156</v>
      </c>
      <c r="G971" s="16">
        <v>8438.17</v>
      </c>
      <c r="H971" s="16">
        <v>8438.17</v>
      </c>
      <c r="I971" s="16">
        <v>1054.8</v>
      </c>
      <c r="J971" s="16">
        <v>7383.37</v>
      </c>
      <c r="K971" s="15"/>
      <c r="L971" s="17">
        <v>527.4</v>
      </c>
      <c r="M971" s="15"/>
      <c r="N971" s="15"/>
      <c r="O971" s="16">
        <v>8438.17</v>
      </c>
      <c r="P971" s="16">
        <v>1582.2</v>
      </c>
      <c r="Q971" s="16">
        <v>6855.97</v>
      </c>
      <c r="R971" s="16">
        <v>43.95</v>
      </c>
      <c r="S971" s="16">
        <v>43.95</v>
      </c>
      <c r="T971" s="16">
        <f t="shared" si="141"/>
        <v>527.40000000000009</v>
      </c>
      <c r="U971" s="16">
        <f t="shared" si="142"/>
        <v>6328.57</v>
      </c>
      <c r="V971" s="16">
        <f t="shared" si="143"/>
        <v>527.40000000000009</v>
      </c>
      <c r="W971" s="16">
        <f t="shared" si="144"/>
        <v>5801.17</v>
      </c>
      <c r="X971" s="16">
        <f t="shared" si="143"/>
        <v>527.40000000000009</v>
      </c>
      <c r="Y971" s="16">
        <f t="shared" si="145"/>
        <v>5273.77</v>
      </c>
      <c r="Z971" s="16">
        <f t="shared" si="146"/>
        <v>527.40000000000009</v>
      </c>
      <c r="AA971" s="16">
        <f t="shared" si="147"/>
        <v>4746.3700000000008</v>
      </c>
      <c r="AB971" s="16">
        <f t="shared" si="148"/>
        <v>527.40000000000009</v>
      </c>
      <c r="AC971" s="16">
        <f t="shared" si="149"/>
        <v>4218.9700000000012</v>
      </c>
    </row>
    <row r="972" spans="1:29" s="8" customFormat="1" ht="12" hidden="1" outlineLevel="1" x14ac:dyDescent="0.2">
      <c r="A972" s="12" t="s">
        <v>4105</v>
      </c>
      <c r="B972" s="13" t="s">
        <v>4106</v>
      </c>
      <c r="C972" s="14">
        <v>44542</v>
      </c>
      <c r="D972" s="12" t="s">
        <v>19</v>
      </c>
      <c r="E972" s="13">
        <v>192</v>
      </c>
      <c r="F972" s="13">
        <v>156</v>
      </c>
      <c r="G972" s="16">
        <v>8438.17</v>
      </c>
      <c r="H972" s="16">
        <v>8438.17</v>
      </c>
      <c r="I972" s="16">
        <v>1054.8</v>
      </c>
      <c r="J972" s="16">
        <v>7383.37</v>
      </c>
      <c r="K972" s="15"/>
      <c r="L972" s="17">
        <v>527.4</v>
      </c>
      <c r="M972" s="15"/>
      <c r="N972" s="15"/>
      <c r="O972" s="16">
        <v>8438.17</v>
      </c>
      <c r="P972" s="16">
        <v>1582.2</v>
      </c>
      <c r="Q972" s="16">
        <v>6855.97</v>
      </c>
      <c r="R972" s="16">
        <v>43.95</v>
      </c>
      <c r="S972" s="16">
        <v>43.95</v>
      </c>
      <c r="T972" s="16">
        <f t="shared" si="141"/>
        <v>527.40000000000009</v>
      </c>
      <c r="U972" s="16">
        <f t="shared" si="142"/>
        <v>6328.57</v>
      </c>
      <c r="V972" s="16">
        <f t="shared" si="143"/>
        <v>527.40000000000009</v>
      </c>
      <c r="W972" s="16">
        <f t="shared" si="144"/>
        <v>5801.17</v>
      </c>
      <c r="X972" s="16">
        <f t="shared" si="143"/>
        <v>527.40000000000009</v>
      </c>
      <c r="Y972" s="16">
        <f t="shared" si="145"/>
        <v>5273.77</v>
      </c>
      <c r="Z972" s="16">
        <f t="shared" si="146"/>
        <v>527.40000000000009</v>
      </c>
      <c r="AA972" s="16">
        <f t="shared" si="147"/>
        <v>4746.3700000000008</v>
      </c>
      <c r="AB972" s="16">
        <f t="shared" si="148"/>
        <v>527.40000000000009</v>
      </c>
      <c r="AC972" s="16">
        <f t="shared" si="149"/>
        <v>4218.9700000000012</v>
      </c>
    </row>
    <row r="973" spans="1:29" s="8" customFormat="1" ht="12" hidden="1" outlineLevel="1" x14ac:dyDescent="0.2">
      <c r="A973" s="12" t="s">
        <v>4107</v>
      </c>
      <c r="B973" s="13" t="s">
        <v>4108</v>
      </c>
      <c r="C973" s="14">
        <v>44542</v>
      </c>
      <c r="D973" s="12" t="s">
        <v>19</v>
      </c>
      <c r="E973" s="13">
        <v>192</v>
      </c>
      <c r="F973" s="13">
        <v>156</v>
      </c>
      <c r="G973" s="16">
        <v>8438.17</v>
      </c>
      <c r="H973" s="16">
        <v>8438.17</v>
      </c>
      <c r="I973" s="16">
        <v>1054.8</v>
      </c>
      <c r="J973" s="16">
        <v>7383.37</v>
      </c>
      <c r="K973" s="15"/>
      <c r="L973" s="17">
        <v>527.4</v>
      </c>
      <c r="M973" s="15"/>
      <c r="N973" s="15"/>
      <c r="O973" s="16">
        <v>8438.17</v>
      </c>
      <c r="P973" s="16">
        <v>1582.2</v>
      </c>
      <c r="Q973" s="16">
        <v>6855.97</v>
      </c>
      <c r="R973" s="16">
        <v>43.95</v>
      </c>
      <c r="S973" s="16">
        <v>43.95</v>
      </c>
      <c r="T973" s="16">
        <f t="shared" si="141"/>
        <v>527.40000000000009</v>
      </c>
      <c r="U973" s="16">
        <f t="shared" si="142"/>
        <v>6328.57</v>
      </c>
      <c r="V973" s="16">
        <f t="shared" si="143"/>
        <v>527.40000000000009</v>
      </c>
      <c r="W973" s="16">
        <f t="shared" si="144"/>
        <v>5801.17</v>
      </c>
      <c r="X973" s="16">
        <f t="shared" si="143"/>
        <v>527.40000000000009</v>
      </c>
      <c r="Y973" s="16">
        <f t="shared" si="145"/>
        <v>5273.77</v>
      </c>
      <c r="Z973" s="16">
        <f t="shared" si="146"/>
        <v>527.40000000000009</v>
      </c>
      <c r="AA973" s="16">
        <f t="shared" si="147"/>
        <v>4746.3700000000008</v>
      </c>
      <c r="AB973" s="16">
        <f t="shared" si="148"/>
        <v>527.40000000000009</v>
      </c>
      <c r="AC973" s="16">
        <f t="shared" si="149"/>
        <v>4218.9700000000012</v>
      </c>
    </row>
    <row r="974" spans="1:29" s="8" customFormat="1" ht="12" hidden="1" outlineLevel="1" x14ac:dyDescent="0.2">
      <c r="A974" s="12" t="s">
        <v>4109</v>
      </c>
      <c r="B974" s="13" t="s">
        <v>4110</v>
      </c>
      <c r="C974" s="14">
        <v>44542</v>
      </c>
      <c r="D974" s="12" t="s">
        <v>19</v>
      </c>
      <c r="E974" s="13">
        <v>192</v>
      </c>
      <c r="F974" s="13">
        <v>156</v>
      </c>
      <c r="G974" s="16">
        <v>8438.17</v>
      </c>
      <c r="H974" s="16">
        <v>8438.17</v>
      </c>
      <c r="I974" s="16">
        <v>1054.8</v>
      </c>
      <c r="J974" s="16">
        <v>7383.37</v>
      </c>
      <c r="K974" s="15"/>
      <c r="L974" s="17">
        <v>527.4</v>
      </c>
      <c r="M974" s="15"/>
      <c r="N974" s="15"/>
      <c r="O974" s="16">
        <v>8438.17</v>
      </c>
      <c r="P974" s="16">
        <v>1582.2</v>
      </c>
      <c r="Q974" s="16">
        <v>6855.97</v>
      </c>
      <c r="R974" s="16">
        <v>43.95</v>
      </c>
      <c r="S974" s="16">
        <v>43.95</v>
      </c>
      <c r="T974" s="16">
        <f t="shared" si="141"/>
        <v>527.40000000000009</v>
      </c>
      <c r="U974" s="16">
        <f t="shared" si="142"/>
        <v>6328.57</v>
      </c>
      <c r="V974" s="16">
        <f t="shared" si="143"/>
        <v>527.40000000000009</v>
      </c>
      <c r="W974" s="16">
        <f t="shared" si="144"/>
        <v>5801.17</v>
      </c>
      <c r="X974" s="16">
        <f t="shared" si="143"/>
        <v>527.40000000000009</v>
      </c>
      <c r="Y974" s="16">
        <f t="shared" si="145"/>
        <v>5273.77</v>
      </c>
      <c r="Z974" s="16">
        <f t="shared" si="146"/>
        <v>527.40000000000009</v>
      </c>
      <c r="AA974" s="16">
        <f t="shared" si="147"/>
        <v>4746.3700000000008</v>
      </c>
      <c r="AB974" s="16">
        <f t="shared" si="148"/>
        <v>527.40000000000009</v>
      </c>
      <c r="AC974" s="16">
        <f t="shared" si="149"/>
        <v>4218.9700000000012</v>
      </c>
    </row>
    <row r="975" spans="1:29" s="8" customFormat="1" ht="12" hidden="1" outlineLevel="1" x14ac:dyDescent="0.2">
      <c r="A975" s="12" t="s">
        <v>4111</v>
      </c>
      <c r="B975" s="13" t="s">
        <v>4112</v>
      </c>
      <c r="C975" s="14">
        <v>44542</v>
      </c>
      <c r="D975" s="12" t="s">
        <v>19</v>
      </c>
      <c r="E975" s="13">
        <v>192</v>
      </c>
      <c r="F975" s="13">
        <v>156</v>
      </c>
      <c r="G975" s="16">
        <v>8438.17</v>
      </c>
      <c r="H975" s="16">
        <v>8438.17</v>
      </c>
      <c r="I975" s="16">
        <v>1054.8</v>
      </c>
      <c r="J975" s="16">
        <v>7383.37</v>
      </c>
      <c r="K975" s="15"/>
      <c r="L975" s="17">
        <v>527.4</v>
      </c>
      <c r="M975" s="15"/>
      <c r="N975" s="15"/>
      <c r="O975" s="16">
        <v>8438.17</v>
      </c>
      <c r="P975" s="16">
        <v>1582.2</v>
      </c>
      <c r="Q975" s="16">
        <v>6855.97</v>
      </c>
      <c r="R975" s="16">
        <v>43.95</v>
      </c>
      <c r="S975" s="16">
        <v>43.95</v>
      </c>
      <c r="T975" s="16">
        <f t="shared" si="141"/>
        <v>527.40000000000009</v>
      </c>
      <c r="U975" s="16">
        <f t="shared" si="142"/>
        <v>6328.57</v>
      </c>
      <c r="V975" s="16">
        <f t="shared" si="143"/>
        <v>527.40000000000009</v>
      </c>
      <c r="W975" s="16">
        <f t="shared" si="144"/>
        <v>5801.17</v>
      </c>
      <c r="X975" s="16">
        <f t="shared" si="143"/>
        <v>527.40000000000009</v>
      </c>
      <c r="Y975" s="16">
        <f t="shared" si="145"/>
        <v>5273.77</v>
      </c>
      <c r="Z975" s="16">
        <f t="shared" si="146"/>
        <v>527.40000000000009</v>
      </c>
      <c r="AA975" s="16">
        <f t="shared" si="147"/>
        <v>4746.3700000000008</v>
      </c>
      <c r="AB975" s="16">
        <f t="shared" si="148"/>
        <v>527.40000000000009</v>
      </c>
      <c r="AC975" s="16">
        <f t="shared" si="149"/>
        <v>4218.9700000000012</v>
      </c>
    </row>
    <row r="976" spans="1:29" s="8" customFormat="1" ht="12" hidden="1" outlineLevel="1" x14ac:dyDescent="0.2">
      <c r="A976" s="12" t="s">
        <v>4113</v>
      </c>
      <c r="B976" s="13" t="s">
        <v>4114</v>
      </c>
      <c r="C976" s="14">
        <v>44542</v>
      </c>
      <c r="D976" s="12" t="s">
        <v>19</v>
      </c>
      <c r="E976" s="13">
        <v>192</v>
      </c>
      <c r="F976" s="13">
        <v>156</v>
      </c>
      <c r="G976" s="16">
        <v>8438.17</v>
      </c>
      <c r="H976" s="16">
        <v>8438.17</v>
      </c>
      <c r="I976" s="16">
        <v>1054.8</v>
      </c>
      <c r="J976" s="16">
        <v>7383.37</v>
      </c>
      <c r="K976" s="15"/>
      <c r="L976" s="17">
        <v>527.4</v>
      </c>
      <c r="M976" s="15"/>
      <c r="N976" s="15"/>
      <c r="O976" s="16">
        <v>8438.17</v>
      </c>
      <c r="P976" s="16">
        <v>1582.2</v>
      </c>
      <c r="Q976" s="16">
        <v>6855.97</v>
      </c>
      <c r="R976" s="16">
        <v>43.95</v>
      </c>
      <c r="S976" s="16">
        <v>43.95</v>
      </c>
      <c r="T976" s="16">
        <f t="shared" si="141"/>
        <v>527.40000000000009</v>
      </c>
      <c r="U976" s="16">
        <f t="shared" si="142"/>
        <v>6328.57</v>
      </c>
      <c r="V976" s="16">
        <f t="shared" si="143"/>
        <v>527.40000000000009</v>
      </c>
      <c r="W976" s="16">
        <f t="shared" si="144"/>
        <v>5801.17</v>
      </c>
      <c r="X976" s="16">
        <f t="shared" si="143"/>
        <v>527.40000000000009</v>
      </c>
      <c r="Y976" s="16">
        <f t="shared" si="145"/>
        <v>5273.77</v>
      </c>
      <c r="Z976" s="16">
        <f t="shared" si="146"/>
        <v>527.40000000000009</v>
      </c>
      <c r="AA976" s="16">
        <f t="shared" si="147"/>
        <v>4746.3700000000008</v>
      </c>
      <c r="AB976" s="16">
        <f t="shared" si="148"/>
        <v>527.40000000000009</v>
      </c>
      <c r="AC976" s="16">
        <f t="shared" si="149"/>
        <v>4218.9700000000012</v>
      </c>
    </row>
    <row r="977" spans="1:29" s="8" customFormat="1" ht="12" hidden="1" outlineLevel="1" x14ac:dyDescent="0.2">
      <c r="A977" s="12" t="s">
        <v>4115</v>
      </c>
      <c r="B977" s="13" t="s">
        <v>4116</v>
      </c>
      <c r="C977" s="14">
        <v>44542</v>
      </c>
      <c r="D977" s="12" t="s">
        <v>19</v>
      </c>
      <c r="E977" s="13">
        <v>192</v>
      </c>
      <c r="F977" s="13">
        <v>156</v>
      </c>
      <c r="G977" s="16">
        <v>8438.17</v>
      </c>
      <c r="H977" s="16">
        <v>8438.17</v>
      </c>
      <c r="I977" s="16">
        <v>1054.8</v>
      </c>
      <c r="J977" s="16">
        <v>7383.37</v>
      </c>
      <c r="K977" s="15"/>
      <c r="L977" s="17">
        <v>527.4</v>
      </c>
      <c r="M977" s="15"/>
      <c r="N977" s="15"/>
      <c r="O977" s="16">
        <v>8438.17</v>
      </c>
      <c r="P977" s="16">
        <v>1582.2</v>
      </c>
      <c r="Q977" s="16">
        <v>6855.97</v>
      </c>
      <c r="R977" s="16">
        <v>43.95</v>
      </c>
      <c r="S977" s="16">
        <v>43.95</v>
      </c>
      <c r="T977" s="16">
        <f t="shared" si="141"/>
        <v>527.40000000000009</v>
      </c>
      <c r="U977" s="16">
        <f t="shared" si="142"/>
        <v>6328.57</v>
      </c>
      <c r="V977" s="16">
        <f t="shared" si="143"/>
        <v>527.40000000000009</v>
      </c>
      <c r="W977" s="16">
        <f t="shared" si="144"/>
        <v>5801.17</v>
      </c>
      <c r="X977" s="16">
        <f t="shared" si="143"/>
        <v>527.40000000000009</v>
      </c>
      <c r="Y977" s="16">
        <f t="shared" si="145"/>
        <v>5273.77</v>
      </c>
      <c r="Z977" s="16">
        <f t="shared" si="146"/>
        <v>527.40000000000009</v>
      </c>
      <c r="AA977" s="16">
        <f t="shared" si="147"/>
        <v>4746.3700000000008</v>
      </c>
      <c r="AB977" s="16">
        <f t="shared" si="148"/>
        <v>527.40000000000009</v>
      </c>
      <c r="AC977" s="16">
        <f t="shared" si="149"/>
        <v>4218.9700000000012</v>
      </c>
    </row>
    <row r="978" spans="1:29" s="8" customFormat="1" ht="12" hidden="1" outlineLevel="1" x14ac:dyDescent="0.2">
      <c r="A978" s="12" t="s">
        <v>4117</v>
      </c>
      <c r="B978" s="13" t="s">
        <v>4118</v>
      </c>
      <c r="C978" s="14">
        <v>44542</v>
      </c>
      <c r="D978" s="12" t="s">
        <v>19</v>
      </c>
      <c r="E978" s="13">
        <v>192</v>
      </c>
      <c r="F978" s="13">
        <v>156</v>
      </c>
      <c r="G978" s="16">
        <v>8438.17</v>
      </c>
      <c r="H978" s="16">
        <v>8438.17</v>
      </c>
      <c r="I978" s="16">
        <v>1054.8</v>
      </c>
      <c r="J978" s="16">
        <v>7383.37</v>
      </c>
      <c r="K978" s="15"/>
      <c r="L978" s="17">
        <v>527.4</v>
      </c>
      <c r="M978" s="15"/>
      <c r="N978" s="15"/>
      <c r="O978" s="16">
        <v>8438.17</v>
      </c>
      <c r="P978" s="16">
        <v>1582.2</v>
      </c>
      <c r="Q978" s="16">
        <v>6855.97</v>
      </c>
      <c r="R978" s="16">
        <v>43.95</v>
      </c>
      <c r="S978" s="16">
        <v>43.95</v>
      </c>
      <c r="T978" s="16">
        <f t="shared" si="141"/>
        <v>527.40000000000009</v>
      </c>
      <c r="U978" s="16">
        <f t="shared" si="142"/>
        <v>6328.57</v>
      </c>
      <c r="V978" s="16">
        <f t="shared" si="143"/>
        <v>527.40000000000009</v>
      </c>
      <c r="W978" s="16">
        <f t="shared" si="144"/>
        <v>5801.17</v>
      </c>
      <c r="X978" s="16">
        <f t="shared" si="143"/>
        <v>527.40000000000009</v>
      </c>
      <c r="Y978" s="16">
        <f t="shared" si="145"/>
        <v>5273.77</v>
      </c>
      <c r="Z978" s="16">
        <f t="shared" si="146"/>
        <v>527.40000000000009</v>
      </c>
      <c r="AA978" s="16">
        <f t="shared" si="147"/>
        <v>4746.3700000000008</v>
      </c>
      <c r="AB978" s="16">
        <f t="shared" si="148"/>
        <v>527.40000000000009</v>
      </c>
      <c r="AC978" s="16">
        <f t="shared" si="149"/>
        <v>4218.9700000000012</v>
      </c>
    </row>
    <row r="979" spans="1:29" s="8" customFormat="1" ht="12" hidden="1" outlineLevel="1" x14ac:dyDescent="0.2">
      <c r="A979" s="12" t="s">
        <v>4119</v>
      </c>
      <c r="B979" s="13" t="s">
        <v>4120</v>
      </c>
      <c r="C979" s="14">
        <v>44542</v>
      </c>
      <c r="D979" s="12" t="s">
        <v>19</v>
      </c>
      <c r="E979" s="13">
        <v>192</v>
      </c>
      <c r="F979" s="13">
        <v>156</v>
      </c>
      <c r="G979" s="16">
        <v>8438.17</v>
      </c>
      <c r="H979" s="16">
        <v>8438.17</v>
      </c>
      <c r="I979" s="16">
        <v>1054.8</v>
      </c>
      <c r="J979" s="16">
        <v>7383.37</v>
      </c>
      <c r="K979" s="15"/>
      <c r="L979" s="17">
        <v>527.4</v>
      </c>
      <c r="M979" s="15"/>
      <c r="N979" s="15"/>
      <c r="O979" s="16">
        <v>8438.17</v>
      </c>
      <c r="P979" s="16">
        <v>1582.2</v>
      </c>
      <c r="Q979" s="16">
        <v>6855.97</v>
      </c>
      <c r="R979" s="16">
        <v>43.95</v>
      </c>
      <c r="S979" s="16">
        <v>43.95</v>
      </c>
      <c r="T979" s="16">
        <f t="shared" si="141"/>
        <v>527.40000000000009</v>
      </c>
      <c r="U979" s="16">
        <f t="shared" si="142"/>
        <v>6328.57</v>
      </c>
      <c r="V979" s="16">
        <f t="shared" si="143"/>
        <v>527.40000000000009</v>
      </c>
      <c r="W979" s="16">
        <f t="shared" si="144"/>
        <v>5801.17</v>
      </c>
      <c r="X979" s="16">
        <f t="shared" si="143"/>
        <v>527.40000000000009</v>
      </c>
      <c r="Y979" s="16">
        <f t="shared" si="145"/>
        <v>5273.77</v>
      </c>
      <c r="Z979" s="16">
        <f t="shared" si="146"/>
        <v>527.40000000000009</v>
      </c>
      <c r="AA979" s="16">
        <f t="shared" si="147"/>
        <v>4746.3700000000008</v>
      </c>
      <c r="AB979" s="16">
        <f t="shared" si="148"/>
        <v>527.40000000000009</v>
      </c>
      <c r="AC979" s="16">
        <f t="shared" si="149"/>
        <v>4218.9700000000012</v>
      </c>
    </row>
    <row r="980" spans="1:29" s="8" customFormat="1" ht="12" hidden="1" outlineLevel="1" x14ac:dyDescent="0.2">
      <c r="A980" s="12" t="s">
        <v>4121</v>
      </c>
      <c r="B980" s="13" t="s">
        <v>4122</v>
      </c>
      <c r="C980" s="14">
        <v>44542</v>
      </c>
      <c r="D980" s="12" t="s">
        <v>19</v>
      </c>
      <c r="E980" s="13">
        <v>192</v>
      </c>
      <c r="F980" s="13">
        <v>156</v>
      </c>
      <c r="G980" s="16">
        <v>8438.17</v>
      </c>
      <c r="H980" s="16">
        <v>8438.17</v>
      </c>
      <c r="I980" s="16">
        <v>1054.8</v>
      </c>
      <c r="J980" s="16">
        <v>7383.37</v>
      </c>
      <c r="K980" s="15"/>
      <c r="L980" s="17">
        <v>527.4</v>
      </c>
      <c r="M980" s="15"/>
      <c r="N980" s="15"/>
      <c r="O980" s="16">
        <v>8438.17</v>
      </c>
      <c r="P980" s="16">
        <v>1582.2</v>
      </c>
      <c r="Q980" s="16">
        <v>6855.97</v>
      </c>
      <c r="R980" s="16">
        <v>43.95</v>
      </c>
      <c r="S980" s="16">
        <v>43.95</v>
      </c>
      <c r="T980" s="16">
        <f t="shared" si="141"/>
        <v>527.40000000000009</v>
      </c>
      <c r="U980" s="16">
        <f t="shared" si="142"/>
        <v>6328.57</v>
      </c>
      <c r="V980" s="16">
        <f t="shared" si="143"/>
        <v>527.40000000000009</v>
      </c>
      <c r="W980" s="16">
        <f t="shared" si="144"/>
        <v>5801.17</v>
      </c>
      <c r="X980" s="16">
        <f t="shared" si="143"/>
        <v>527.40000000000009</v>
      </c>
      <c r="Y980" s="16">
        <f t="shared" si="145"/>
        <v>5273.77</v>
      </c>
      <c r="Z980" s="16">
        <f t="shared" si="146"/>
        <v>527.40000000000009</v>
      </c>
      <c r="AA980" s="16">
        <f t="shared" si="147"/>
        <v>4746.3700000000008</v>
      </c>
      <c r="AB980" s="16">
        <f t="shared" si="148"/>
        <v>527.40000000000009</v>
      </c>
      <c r="AC980" s="16">
        <f t="shared" si="149"/>
        <v>4218.9700000000012</v>
      </c>
    </row>
    <row r="981" spans="1:29" s="8" customFormat="1" ht="12" hidden="1" outlineLevel="1" x14ac:dyDescent="0.2">
      <c r="A981" s="12" t="s">
        <v>4123</v>
      </c>
      <c r="B981" s="13" t="s">
        <v>4124</v>
      </c>
      <c r="C981" s="14">
        <v>44542</v>
      </c>
      <c r="D981" s="12" t="s">
        <v>19</v>
      </c>
      <c r="E981" s="13">
        <v>192</v>
      </c>
      <c r="F981" s="13">
        <v>156</v>
      </c>
      <c r="G981" s="16">
        <v>8438.17</v>
      </c>
      <c r="H981" s="16">
        <v>8438.17</v>
      </c>
      <c r="I981" s="16">
        <v>1054.8</v>
      </c>
      <c r="J981" s="16">
        <v>7383.37</v>
      </c>
      <c r="K981" s="15"/>
      <c r="L981" s="17">
        <v>527.4</v>
      </c>
      <c r="M981" s="15"/>
      <c r="N981" s="15"/>
      <c r="O981" s="16">
        <v>8438.17</v>
      </c>
      <c r="P981" s="16">
        <v>1582.2</v>
      </c>
      <c r="Q981" s="16">
        <v>6855.97</v>
      </c>
      <c r="R981" s="16">
        <v>43.95</v>
      </c>
      <c r="S981" s="16">
        <v>43.95</v>
      </c>
      <c r="T981" s="16">
        <f t="shared" si="141"/>
        <v>527.40000000000009</v>
      </c>
      <c r="U981" s="16">
        <f t="shared" si="142"/>
        <v>6328.57</v>
      </c>
      <c r="V981" s="16">
        <f t="shared" si="143"/>
        <v>527.40000000000009</v>
      </c>
      <c r="W981" s="16">
        <f t="shared" si="144"/>
        <v>5801.17</v>
      </c>
      <c r="X981" s="16">
        <f t="shared" si="143"/>
        <v>527.40000000000009</v>
      </c>
      <c r="Y981" s="16">
        <f t="shared" si="145"/>
        <v>5273.77</v>
      </c>
      <c r="Z981" s="16">
        <f t="shared" si="146"/>
        <v>527.40000000000009</v>
      </c>
      <c r="AA981" s="16">
        <f t="shared" si="147"/>
        <v>4746.3700000000008</v>
      </c>
      <c r="AB981" s="16">
        <f t="shared" si="148"/>
        <v>527.40000000000009</v>
      </c>
      <c r="AC981" s="16">
        <f t="shared" si="149"/>
        <v>4218.9700000000012</v>
      </c>
    </row>
    <row r="982" spans="1:29" s="8" customFormat="1" ht="12" hidden="1" outlineLevel="1" x14ac:dyDescent="0.2">
      <c r="A982" s="12" t="s">
        <v>4125</v>
      </c>
      <c r="B982" s="13" t="s">
        <v>4126</v>
      </c>
      <c r="C982" s="14">
        <v>44542</v>
      </c>
      <c r="D982" s="12" t="s">
        <v>19</v>
      </c>
      <c r="E982" s="13">
        <v>192</v>
      </c>
      <c r="F982" s="13">
        <v>156</v>
      </c>
      <c r="G982" s="16">
        <v>8438.17</v>
      </c>
      <c r="H982" s="16">
        <v>8438.17</v>
      </c>
      <c r="I982" s="16">
        <v>1054.8</v>
      </c>
      <c r="J982" s="16">
        <v>7383.37</v>
      </c>
      <c r="K982" s="15"/>
      <c r="L982" s="17">
        <v>527.4</v>
      </c>
      <c r="M982" s="15"/>
      <c r="N982" s="15"/>
      <c r="O982" s="16">
        <v>8438.17</v>
      </c>
      <c r="P982" s="16">
        <v>1582.2</v>
      </c>
      <c r="Q982" s="16">
        <v>6855.97</v>
      </c>
      <c r="R982" s="16">
        <v>43.95</v>
      </c>
      <c r="S982" s="16">
        <v>43.95</v>
      </c>
      <c r="T982" s="16">
        <f t="shared" si="141"/>
        <v>527.40000000000009</v>
      </c>
      <c r="U982" s="16">
        <f t="shared" si="142"/>
        <v>6328.57</v>
      </c>
      <c r="V982" s="16">
        <f t="shared" si="143"/>
        <v>527.40000000000009</v>
      </c>
      <c r="W982" s="16">
        <f t="shared" si="144"/>
        <v>5801.17</v>
      </c>
      <c r="X982" s="16">
        <f t="shared" si="143"/>
        <v>527.40000000000009</v>
      </c>
      <c r="Y982" s="16">
        <f t="shared" si="145"/>
        <v>5273.77</v>
      </c>
      <c r="Z982" s="16">
        <f t="shared" si="146"/>
        <v>527.40000000000009</v>
      </c>
      <c r="AA982" s="16">
        <f t="shared" si="147"/>
        <v>4746.3700000000008</v>
      </c>
      <c r="AB982" s="16">
        <f t="shared" si="148"/>
        <v>527.40000000000009</v>
      </c>
      <c r="AC982" s="16">
        <f t="shared" si="149"/>
        <v>4218.9700000000012</v>
      </c>
    </row>
    <row r="983" spans="1:29" s="8" customFormat="1" ht="12" hidden="1" outlineLevel="1" x14ac:dyDescent="0.2">
      <c r="A983" s="12" t="s">
        <v>4127</v>
      </c>
      <c r="B983" s="13" t="s">
        <v>4128</v>
      </c>
      <c r="C983" s="14">
        <v>44542</v>
      </c>
      <c r="D983" s="12" t="s">
        <v>19</v>
      </c>
      <c r="E983" s="13">
        <v>192</v>
      </c>
      <c r="F983" s="13">
        <v>156</v>
      </c>
      <c r="G983" s="16">
        <v>8438.17</v>
      </c>
      <c r="H983" s="16">
        <v>8438.17</v>
      </c>
      <c r="I983" s="16">
        <v>1054.8</v>
      </c>
      <c r="J983" s="16">
        <v>7383.37</v>
      </c>
      <c r="K983" s="15"/>
      <c r="L983" s="17">
        <v>527.4</v>
      </c>
      <c r="M983" s="15"/>
      <c r="N983" s="15"/>
      <c r="O983" s="16">
        <v>8438.17</v>
      </c>
      <c r="P983" s="16">
        <v>1582.2</v>
      </c>
      <c r="Q983" s="16">
        <v>6855.97</v>
      </c>
      <c r="R983" s="16">
        <v>43.95</v>
      </c>
      <c r="S983" s="16">
        <v>43.95</v>
      </c>
      <c r="T983" s="16">
        <f t="shared" si="141"/>
        <v>527.40000000000009</v>
      </c>
      <c r="U983" s="16">
        <f t="shared" si="142"/>
        <v>6328.57</v>
      </c>
      <c r="V983" s="16">
        <f t="shared" si="143"/>
        <v>527.40000000000009</v>
      </c>
      <c r="W983" s="16">
        <f t="shared" si="144"/>
        <v>5801.17</v>
      </c>
      <c r="X983" s="16">
        <f t="shared" si="143"/>
        <v>527.40000000000009</v>
      </c>
      <c r="Y983" s="16">
        <f t="shared" si="145"/>
        <v>5273.77</v>
      </c>
      <c r="Z983" s="16">
        <f t="shared" si="146"/>
        <v>527.40000000000009</v>
      </c>
      <c r="AA983" s="16">
        <f t="shared" si="147"/>
        <v>4746.3700000000008</v>
      </c>
      <c r="AB983" s="16">
        <f t="shared" si="148"/>
        <v>527.40000000000009</v>
      </c>
      <c r="AC983" s="16">
        <f t="shared" si="149"/>
        <v>4218.9700000000012</v>
      </c>
    </row>
    <row r="984" spans="1:29" s="8" customFormat="1" ht="12" hidden="1" outlineLevel="1" x14ac:dyDescent="0.2">
      <c r="A984" s="12" t="s">
        <v>4129</v>
      </c>
      <c r="B984" s="13" t="s">
        <v>4130</v>
      </c>
      <c r="C984" s="14">
        <v>44542</v>
      </c>
      <c r="D984" s="12" t="s">
        <v>19</v>
      </c>
      <c r="E984" s="13">
        <v>192</v>
      </c>
      <c r="F984" s="13">
        <v>156</v>
      </c>
      <c r="G984" s="16">
        <v>8438.17</v>
      </c>
      <c r="H984" s="16">
        <v>8438.17</v>
      </c>
      <c r="I984" s="16">
        <v>1054.8</v>
      </c>
      <c r="J984" s="16">
        <v>7383.37</v>
      </c>
      <c r="K984" s="15"/>
      <c r="L984" s="17">
        <v>527.4</v>
      </c>
      <c r="M984" s="15"/>
      <c r="N984" s="15"/>
      <c r="O984" s="16">
        <v>8438.17</v>
      </c>
      <c r="P984" s="16">
        <v>1582.2</v>
      </c>
      <c r="Q984" s="16">
        <v>6855.97</v>
      </c>
      <c r="R984" s="16">
        <v>43.95</v>
      </c>
      <c r="S984" s="16">
        <v>43.95</v>
      </c>
      <c r="T984" s="16">
        <f t="shared" si="141"/>
        <v>527.40000000000009</v>
      </c>
      <c r="U984" s="16">
        <f t="shared" si="142"/>
        <v>6328.57</v>
      </c>
      <c r="V984" s="16">
        <f t="shared" si="143"/>
        <v>527.40000000000009</v>
      </c>
      <c r="W984" s="16">
        <f t="shared" si="144"/>
        <v>5801.17</v>
      </c>
      <c r="X984" s="16">
        <f t="shared" si="143"/>
        <v>527.40000000000009</v>
      </c>
      <c r="Y984" s="16">
        <f t="shared" si="145"/>
        <v>5273.77</v>
      </c>
      <c r="Z984" s="16">
        <f t="shared" si="146"/>
        <v>527.40000000000009</v>
      </c>
      <c r="AA984" s="16">
        <f t="shared" si="147"/>
        <v>4746.3700000000008</v>
      </c>
      <c r="AB984" s="16">
        <f t="shared" si="148"/>
        <v>527.40000000000009</v>
      </c>
      <c r="AC984" s="16">
        <f t="shared" si="149"/>
        <v>4218.9700000000012</v>
      </c>
    </row>
    <row r="985" spans="1:29" s="8" customFormat="1" ht="12" hidden="1" outlineLevel="1" x14ac:dyDescent="0.2">
      <c r="A985" s="12" t="s">
        <v>4131</v>
      </c>
      <c r="B985" s="13" t="s">
        <v>4132</v>
      </c>
      <c r="C985" s="14">
        <v>44542</v>
      </c>
      <c r="D985" s="12" t="s">
        <v>19</v>
      </c>
      <c r="E985" s="13">
        <v>192</v>
      </c>
      <c r="F985" s="13">
        <v>156</v>
      </c>
      <c r="G985" s="16">
        <v>8438.17</v>
      </c>
      <c r="H985" s="16">
        <v>8438.17</v>
      </c>
      <c r="I985" s="16">
        <v>1054.8</v>
      </c>
      <c r="J985" s="16">
        <v>7383.37</v>
      </c>
      <c r="K985" s="15"/>
      <c r="L985" s="17">
        <v>527.4</v>
      </c>
      <c r="M985" s="15"/>
      <c r="N985" s="15"/>
      <c r="O985" s="16">
        <v>8438.17</v>
      </c>
      <c r="P985" s="16">
        <v>1582.2</v>
      </c>
      <c r="Q985" s="16">
        <v>6855.97</v>
      </c>
      <c r="R985" s="16">
        <v>43.95</v>
      </c>
      <c r="S985" s="16">
        <v>43.95</v>
      </c>
      <c r="T985" s="16">
        <f t="shared" si="141"/>
        <v>527.40000000000009</v>
      </c>
      <c r="U985" s="16">
        <f t="shared" si="142"/>
        <v>6328.57</v>
      </c>
      <c r="V985" s="16">
        <f t="shared" si="143"/>
        <v>527.40000000000009</v>
      </c>
      <c r="W985" s="16">
        <f t="shared" si="144"/>
        <v>5801.17</v>
      </c>
      <c r="X985" s="16">
        <f t="shared" si="143"/>
        <v>527.40000000000009</v>
      </c>
      <c r="Y985" s="16">
        <f t="shared" si="145"/>
        <v>5273.77</v>
      </c>
      <c r="Z985" s="16">
        <f t="shared" si="146"/>
        <v>527.40000000000009</v>
      </c>
      <c r="AA985" s="16">
        <f t="shared" si="147"/>
        <v>4746.3700000000008</v>
      </c>
      <c r="AB985" s="16">
        <f t="shared" si="148"/>
        <v>527.40000000000009</v>
      </c>
      <c r="AC985" s="16">
        <f t="shared" si="149"/>
        <v>4218.9700000000012</v>
      </c>
    </row>
    <row r="986" spans="1:29" s="8" customFormat="1" ht="12" hidden="1" outlineLevel="1" x14ac:dyDescent="0.2">
      <c r="A986" s="12" t="s">
        <v>4133</v>
      </c>
      <c r="B986" s="13" t="s">
        <v>4134</v>
      </c>
      <c r="C986" s="14">
        <v>44542</v>
      </c>
      <c r="D986" s="12" t="s">
        <v>19</v>
      </c>
      <c r="E986" s="13">
        <v>192</v>
      </c>
      <c r="F986" s="13">
        <v>156</v>
      </c>
      <c r="G986" s="16">
        <v>8438.17</v>
      </c>
      <c r="H986" s="16">
        <v>8438.17</v>
      </c>
      <c r="I986" s="16">
        <v>1054.8</v>
      </c>
      <c r="J986" s="16">
        <v>7383.37</v>
      </c>
      <c r="K986" s="15"/>
      <c r="L986" s="17">
        <v>527.4</v>
      </c>
      <c r="M986" s="15"/>
      <c r="N986" s="15"/>
      <c r="O986" s="16">
        <v>8438.17</v>
      </c>
      <c r="P986" s="16">
        <v>1582.2</v>
      </c>
      <c r="Q986" s="16">
        <v>6855.97</v>
      </c>
      <c r="R986" s="16">
        <v>43.95</v>
      </c>
      <c r="S986" s="16">
        <v>43.95</v>
      </c>
      <c r="T986" s="16">
        <f t="shared" si="141"/>
        <v>527.40000000000009</v>
      </c>
      <c r="U986" s="16">
        <f t="shared" si="142"/>
        <v>6328.57</v>
      </c>
      <c r="V986" s="16">
        <f t="shared" si="143"/>
        <v>527.40000000000009</v>
      </c>
      <c r="W986" s="16">
        <f t="shared" si="144"/>
        <v>5801.17</v>
      </c>
      <c r="X986" s="16">
        <f t="shared" si="143"/>
        <v>527.40000000000009</v>
      </c>
      <c r="Y986" s="16">
        <f t="shared" si="145"/>
        <v>5273.77</v>
      </c>
      <c r="Z986" s="16">
        <f t="shared" si="146"/>
        <v>527.40000000000009</v>
      </c>
      <c r="AA986" s="16">
        <f t="shared" si="147"/>
        <v>4746.3700000000008</v>
      </c>
      <c r="AB986" s="16">
        <f t="shared" si="148"/>
        <v>527.40000000000009</v>
      </c>
      <c r="AC986" s="16">
        <f t="shared" si="149"/>
        <v>4218.9700000000012</v>
      </c>
    </row>
    <row r="987" spans="1:29" s="8" customFormat="1" ht="12" hidden="1" outlineLevel="1" x14ac:dyDescent="0.2">
      <c r="A987" s="12" t="s">
        <v>4135</v>
      </c>
      <c r="B987" s="13" t="s">
        <v>4136</v>
      </c>
      <c r="C987" s="14">
        <v>44542</v>
      </c>
      <c r="D987" s="12" t="s">
        <v>19</v>
      </c>
      <c r="E987" s="13">
        <v>192</v>
      </c>
      <c r="F987" s="13">
        <v>156</v>
      </c>
      <c r="G987" s="16">
        <v>8438.17</v>
      </c>
      <c r="H987" s="16">
        <v>8438.17</v>
      </c>
      <c r="I987" s="16">
        <v>1054.8</v>
      </c>
      <c r="J987" s="16">
        <v>7383.37</v>
      </c>
      <c r="K987" s="15"/>
      <c r="L987" s="17">
        <v>527.4</v>
      </c>
      <c r="M987" s="15"/>
      <c r="N987" s="15"/>
      <c r="O987" s="16">
        <v>8438.17</v>
      </c>
      <c r="P987" s="16">
        <v>1582.2</v>
      </c>
      <c r="Q987" s="16">
        <v>6855.97</v>
      </c>
      <c r="R987" s="16">
        <v>43.95</v>
      </c>
      <c r="S987" s="16">
        <v>43.95</v>
      </c>
      <c r="T987" s="16">
        <f t="shared" si="141"/>
        <v>527.40000000000009</v>
      </c>
      <c r="U987" s="16">
        <f t="shared" si="142"/>
        <v>6328.57</v>
      </c>
      <c r="V987" s="16">
        <f t="shared" si="143"/>
        <v>527.40000000000009</v>
      </c>
      <c r="W987" s="16">
        <f t="shared" si="144"/>
        <v>5801.17</v>
      </c>
      <c r="X987" s="16">
        <f t="shared" si="143"/>
        <v>527.40000000000009</v>
      </c>
      <c r="Y987" s="16">
        <f t="shared" si="145"/>
        <v>5273.77</v>
      </c>
      <c r="Z987" s="16">
        <f t="shared" si="146"/>
        <v>527.40000000000009</v>
      </c>
      <c r="AA987" s="16">
        <f t="shared" si="147"/>
        <v>4746.3700000000008</v>
      </c>
      <c r="AB987" s="16">
        <f t="shared" si="148"/>
        <v>527.40000000000009</v>
      </c>
      <c r="AC987" s="16">
        <f t="shared" si="149"/>
        <v>4218.9700000000012</v>
      </c>
    </row>
    <row r="988" spans="1:29" s="8" customFormat="1" ht="12" hidden="1" outlineLevel="1" x14ac:dyDescent="0.2">
      <c r="A988" s="12" t="s">
        <v>4137</v>
      </c>
      <c r="B988" s="13" t="s">
        <v>4138</v>
      </c>
      <c r="C988" s="14">
        <v>44542</v>
      </c>
      <c r="D988" s="12" t="s">
        <v>19</v>
      </c>
      <c r="E988" s="13">
        <v>192</v>
      </c>
      <c r="F988" s="13">
        <v>156</v>
      </c>
      <c r="G988" s="16">
        <v>8438.17</v>
      </c>
      <c r="H988" s="16">
        <v>8438.17</v>
      </c>
      <c r="I988" s="16">
        <v>1054.8</v>
      </c>
      <c r="J988" s="16">
        <v>7383.37</v>
      </c>
      <c r="K988" s="15"/>
      <c r="L988" s="17">
        <v>527.4</v>
      </c>
      <c r="M988" s="15"/>
      <c r="N988" s="15"/>
      <c r="O988" s="16">
        <v>8438.17</v>
      </c>
      <c r="P988" s="16">
        <v>1582.2</v>
      </c>
      <c r="Q988" s="16">
        <v>6855.97</v>
      </c>
      <c r="R988" s="16">
        <v>43.95</v>
      </c>
      <c r="S988" s="16">
        <v>43.95</v>
      </c>
      <c r="T988" s="16">
        <f t="shared" si="141"/>
        <v>527.40000000000009</v>
      </c>
      <c r="U988" s="16">
        <f t="shared" si="142"/>
        <v>6328.57</v>
      </c>
      <c r="V988" s="16">
        <f t="shared" si="143"/>
        <v>527.40000000000009</v>
      </c>
      <c r="W988" s="16">
        <f t="shared" si="144"/>
        <v>5801.17</v>
      </c>
      <c r="X988" s="16">
        <f t="shared" si="143"/>
        <v>527.40000000000009</v>
      </c>
      <c r="Y988" s="16">
        <f t="shared" si="145"/>
        <v>5273.77</v>
      </c>
      <c r="Z988" s="16">
        <f t="shared" si="146"/>
        <v>527.40000000000009</v>
      </c>
      <c r="AA988" s="16">
        <f t="shared" si="147"/>
        <v>4746.3700000000008</v>
      </c>
      <c r="AB988" s="16">
        <f t="shared" si="148"/>
        <v>527.40000000000009</v>
      </c>
      <c r="AC988" s="16">
        <f t="shared" si="149"/>
        <v>4218.9700000000012</v>
      </c>
    </row>
    <row r="989" spans="1:29" s="8" customFormat="1" ht="12" hidden="1" outlineLevel="1" x14ac:dyDescent="0.2">
      <c r="A989" s="12" t="s">
        <v>4139</v>
      </c>
      <c r="B989" s="13" t="s">
        <v>4140</v>
      </c>
      <c r="C989" s="14">
        <v>44542</v>
      </c>
      <c r="D989" s="12" t="s">
        <v>19</v>
      </c>
      <c r="E989" s="13">
        <v>192</v>
      </c>
      <c r="F989" s="13">
        <v>156</v>
      </c>
      <c r="G989" s="16">
        <v>8438.17</v>
      </c>
      <c r="H989" s="16">
        <v>8438.17</v>
      </c>
      <c r="I989" s="16">
        <v>1054.8</v>
      </c>
      <c r="J989" s="16">
        <v>7383.37</v>
      </c>
      <c r="K989" s="15"/>
      <c r="L989" s="17">
        <v>527.4</v>
      </c>
      <c r="M989" s="15"/>
      <c r="N989" s="15"/>
      <c r="O989" s="16">
        <v>8438.17</v>
      </c>
      <c r="P989" s="16">
        <v>1582.2</v>
      </c>
      <c r="Q989" s="16">
        <v>6855.97</v>
      </c>
      <c r="R989" s="16">
        <v>43.95</v>
      </c>
      <c r="S989" s="16">
        <v>43.95</v>
      </c>
      <c r="T989" s="16">
        <f t="shared" si="141"/>
        <v>527.40000000000009</v>
      </c>
      <c r="U989" s="16">
        <f t="shared" si="142"/>
        <v>6328.57</v>
      </c>
      <c r="V989" s="16">
        <f t="shared" si="143"/>
        <v>527.40000000000009</v>
      </c>
      <c r="W989" s="16">
        <f t="shared" si="144"/>
        <v>5801.17</v>
      </c>
      <c r="X989" s="16">
        <f t="shared" si="143"/>
        <v>527.40000000000009</v>
      </c>
      <c r="Y989" s="16">
        <f t="shared" si="145"/>
        <v>5273.77</v>
      </c>
      <c r="Z989" s="16">
        <f t="shared" si="146"/>
        <v>527.40000000000009</v>
      </c>
      <c r="AA989" s="16">
        <f t="shared" si="147"/>
        <v>4746.3700000000008</v>
      </c>
      <c r="AB989" s="16">
        <f t="shared" si="148"/>
        <v>527.40000000000009</v>
      </c>
      <c r="AC989" s="16">
        <f t="shared" si="149"/>
        <v>4218.9700000000012</v>
      </c>
    </row>
    <row r="990" spans="1:29" s="8" customFormat="1" ht="12" hidden="1" outlineLevel="1" x14ac:dyDescent="0.2">
      <c r="A990" s="12" t="s">
        <v>4141</v>
      </c>
      <c r="B990" s="13" t="s">
        <v>4142</v>
      </c>
      <c r="C990" s="14">
        <v>44542</v>
      </c>
      <c r="D990" s="12" t="s">
        <v>19</v>
      </c>
      <c r="E990" s="13">
        <v>192</v>
      </c>
      <c r="F990" s="13">
        <v>156</v>
      </c>
      <c r="G990" s="16">
        <v>8438.17</v>
      </c>
      <c r="H990" s="16">
        <v>8438.17</v>
      </c>
      <c r="I990" s="16">
        <v>1054.8</v>
      </c>
      <c r="J990" s="16">
        <v>7383.37</v>
      </c>
      <c r="K990" s="15"/>
      <c r="L990" s="17">
        <v>527.4</v>
      </c>
      <c r="M990" s="15"/>
      <c r="N990" s="15"/>
      <c r="O990" s="16">
        <v>8438.17</v>
      </c>
      <c r="P990" s="16">
        <v>1582.2</v>
      </c>
      <c r="Q990" s="16">
        <v>6855.97</v>
      </c>
      <c r="R990" s="16">
        <v>43.95</v>
      </c>
      <c r="S990" s="16">
        <v>43.95</v>
      </c>
      <c r="T990" s="16">
        <f t="shared" si="141"/>
        <v>527.40000000000009</v>
      </c>
      <c r="U990" s="16">
        <f t="shared" si="142"/>
        <v>6328.57</v>
      </c>
      <c r="V990" s="16">
        <f t="shared" si="143"/>
        <v>527.40000000000009</v>
      </c>
      <c r="W990" s="16">
        <f t="shared" si="144"/>
        <v>5801.17</v>
      </c>
      <c r="X990" s="16">
        <f t="shared" si="143"/>
        <v>527.40000000000009</v>
      </c>
      <c r="Y990" s="16">
        <f t="shared" si="145"/>
        <v>5273.77</v>
      </c>
      <c r="Z990" s="16">
        <f t="shared" si="146"/>
        <v>527.40000000000009</v>
      </c>
      <c r="AA990" s="16">
        <f t="shared" si="147"/>
        <v>4746.3700000000008</v>
      </c>
      <c r="AB990" s="16">
        <f t="shared" si="148"/>
        <v>527.40000000000009</v>
      </c>
      <c r="AC990" s="16">
        <f t="shared" si="149"/>
        <v>4218.9700000000012</v>
      </c>
    </row>
    <row r="991" spans="1:29" s="8" customFormat="1" ht="12" hidden="1" outlineLevel="1" x14ac:dyDescent="0.2">
      <c r="A991" s="12" t="s">
        <v>4143</v>
      </c>
      <c r="B991" s="13" t="s">
        <v>4144</v>
      </c>
      <c r="C991" s="14">
        <v>44542</v>
      </c>
      <c r="D991" s="12" t="s">
        <v>19</v>
      </c>
      <c r="E991" s="13">
        <v>192</v>
      </c>
      <c r="F991" s="13">
        <v>156</v>
      </c>
      <c r="G991" s="16">
        <v>8438.17</v>
      </c>
      <c r="H991" s="16">
        <v>8438.17</v>
      </c>
      <c r="I991" s="16">
        <v>1054.8</v>
      </c>
      <c r="J991" s="16">
        <v>7383.37</v>
      </c>
      <c r="K991" s="15"/>
      <c r="L991" s="17">
        <v>527.4</v>
      </c>
      <c r="M991" s="15"/>
      <c r="N991" s="15"/>
      <c r="O991" s="16">
        <v>8438.17</v>
      </c>
      <c r="P991" s="16">
        <v>1582.2</v>
      </c>
      <c r="Q991" s="16">
        <v>6855.97</v>
      </c>
      <c r="R991" s="16">
        <v>43.95</v>
      </c>
      <c r="S991" s="16">
        <v>43.95</v>
      </c>
      <c r="T991" s="16">
        <f t="shared" si="141"/>
        <v>527.40000000000009</v>
      </c>
      <c r="U991" s="16">
        <f t="shared" si="142"/>
        <v>6328.57</v>
      </c>
      <c r="V991" s="16">
        <f t="shared" si="143"/>
        <v>527.40000000000009</v>
      </c>
      <c r="W991" s="16">
        <f t="shared" si="144"/>
        <v>5801.17</v>
      </c>
      <c r="X991" s="16">
        <f t="shared" si="143"/>
        <v>527.40000000000009</v>
      </c>
      <c r="Y991" s="16">
        <f t="shared" si="145"/>
        <v>5273.77</v>
      </c>
      <c r="Z991" s="16">
        <f t="shared" si="146"/>
        <v>527.40000000000009</v>
      </c>
      <c r="AA991" s="16">
        <f t="shared" si="147"/>
        <v>4746.3700000000008</v>
      </c>
      <c r="AB991" s="16">
        <f t="shared" si="148"/>
        <v>527.40000000000009</v>
      </c>
      <c r="AC991" s="16">
        <f t="shared" si="149"/>
        <v>4218.9700000000012</v>
      </c>
    </row>
    <row r="992" spans="1:29" s="8" customFormat="1" ht="12" hidden="1" outlineLevel="1" x14ac:dyDescent="0.2">
      <c r="A992" s="12" t="s">
        <v>4145</v>
      </c>
      <c r="B992" s="13" t="s">
        <v>4146</v>
      </c>
      <c r="C992" s="14">
        <v>44542</v>
      </c>
      <c r="D992" s="12" t="s">
        <v>19</v>
      </c>
      <c r="E992" s="13">
        <v>192</v>
      </c>
      <c r="F992" s="13">
        <v>156</v>
      </c>
      <c r="G992" s="16">
        <v>8438.17</v>
      </c>
      <c r="H992" s="16">
        <v>8438.17</v>
      </c>
      <c r="I992" s="16">
        <v>1054.8</v>
      </c>
      <c r="J992" s="16">
        <v>7383.37</v>
      </c>
      <c r="K992" s="15"/>
      <c r="L992" s="17">
        <v>527.4</v>
      </c>
      <c r="M992" s="15"/>
      <c r="N992" s="15"/>
      <c r="O992" s="16">
        <v>8438.17</v>
      </c>
      <c r="P992" s="16">
        <v>1582.2</v>
      </c>
      <c r="Q992" s="16">
        <v>6855.97</v>
      </c>
      <c r="R992" s="16">
        <v>43.95</v>
      </c>
      <c r="S992" s="16">
        <v>43.95</v>
      </c>
      <c r="T992" s="16">
        <f t="shared" si="141"/>
        <v>527.40000000000009</v>
      </c>
      <c r="U992" s="16">
        <f t="shared" si="142"/>
        <v>6328.57</v>
      </c>
      <c r="V992" s="16">
        <f t="shared" si="143"/>
        <v>527.40000000000009</v>
      </c>
      <c r="W992" s="16">
        <f t="shared" si="144"/>
        <v>5801.17</v>
      </c>
      <c r="X992" s="16">
        <f t="shared" si="143"/>
        <v>527.40000000000009</v>
      </c>
      <c r="Y992" s="16">
        <f t="shared" si="145"/>
        <v>5273.77</v>
      </c>
      <c r="Z992" s="16">
        <f t="shared" si="146"/>
        <v>527.40000000000009</v>
      </c>
      <c r="AA992" s="16">
        <f t="shared" si="147"/>
        <v>4746.3700000000008</v>
      </c>
      <c r="AB992" s="16">
        <f t="shared" si="148"/>
        <v>527.40000000000009</v>
      </c>
      <c r="AC992" s="16">
        <f t="shared" si="149"/>
        <v>4218.9700000000012</v>
      </c>
    </row>
    <row r="993" spans="1:29" s="8" customFormat="1" ht="12" hidden="1" outlineLevel="1" x14ac:dyDescent="0.2">
      <c r="A993" s="12" t="s">
        <v>4147</v>
      </c>
      <c r="B993" s="13" t="s">
        <v>4148</v>
      </c>
      <c r="C993" s="14">
        <v>44542</v>
      </c>
      <c r="D993" s="12" t="s">
        <v>19</v>
      </c>
      <c r="E993" s="13">
        <v>192</v>
      </c>
      <c r="F993" s="13">
        <v>156</v>
      </c>
      <c r="G993" s="16">
        <v>8438.17</v>
      </c>
      <c r="H993" s="16">
        <v>8438.17</v>
      </c>
      <c r="I993" s="16">
        <v>1054.8</v>
      </c>
      <c r="J993" s="16">
        <v>7383.37</v>
      </c>
      <c r="K993" s="15"/>
      <c r="L993" s="17">
        <v>527.4</v>
      </c>
      <c r="M993" s="15"/>
      <c r="N993" s="15"/>
      <c r="O993" s="16">
        <v>8438.17</v>
      </c>
      <c r="P993" s="16">
        <v>1582.2</v>
      </c>
      <c r="Q993" s="16">
        <v>6855.97</v>
      </c>
      <c r="R993" s="16">
        <v>43.95</v>
      </c>
      <c r="S993" s="16">
        <v>43.95</v>
      </c>
      <c r="T993" s="16">
        <f t="shared" si="141"/>
        <v>527.40000000000009</v>
      </c>
      <c r="U993" s="16">
        <f t="shared" si="142"/>
        <v>6328.57</v>
      </c>
      <c r="V993" s="16">
        <f t="shared" si="143"/>
        <v>527.40000000000009</v>
      </c>
      <c r="W993" s="16">
        <f t="shared" si="144"/>
        <v>5801.17</v>
      </c>
      <c r="X993" s="16">
        <f t="shared" si="143"/>
        <v>527.40000000000009</v>
      </c>
      <c r="Y993" s="16">
        <f t="shared" si="145"/>
        <v>5273.77</v>
      </c>
      <c r="Z993" s="16">
        <f t="shared" si="146"/>
        <v>527.40000000000009</v>
      </c>
      <c r="AA993" s="16">
        <f t="shared" si="147"/>
        <v>4746.3700000000008</v>
      </c>
      <c r="AB993" s="16">
        <f t="shared" si="148"/>
        <v>527.40000000000009</v>
      </c>
      <c r="AC993" s="16">
        <f t="shared" si="149"/>
        <v>4218.9700000000012</v>
      </c>
    </row>
    <row r="994" spans="1:29" s="8" customFormat="1" ht="12" hidden="1" outlineLevel="1" x14ac:dyDescent="0.2">
      <c r="A994" s="12" t="s">
        <v>4149</v>
      </c>
      <c r="B994" s="13" t="s">
        <v>4150</v>
      </c>
      <c r="C994" s="14">
        <v>44542</v>
      </c>
      <c r="D994" s="12" t="s">
        <v>19</v>
      </c>
      <c r="E994" s="13">
        <v>192</v>
      </c>
      <c r="F994" s="13">
        <v>156</v>
      </c>
      <c r="G994" s="16">
        <v>8438.17</v>
      </c>
      <c r="H994" s="16">
        <v>8438.17</v>
      </c>
      <c r="I994" s="16">
        <v>1054.8</v>
      </c>
      <c r="J994" s="16">
        <v>7383.37</v>
      </c>
      <c r="K994" s="15"/>
      <c r="L994" s="17">
        <v>527.4</v>
      </c>
      <c r="M994" s="15"/>
      <c r="N994" s="15"/>
      <c r="O994" s="16">
        <v>8438.17</v>
      </c>
      <c r="P994" s="16">
        <v>1582.2</v>
      </c>
      <c r="Q994" s="16">
        <v>6855.97</v>
      </c>
      <c r="R994" s="16">
        <v>43.95</v>
      </c>
      <c r="S994" s="16">
        <v>43.95</v>
      </c>
      <c r="T994" s="16">
        <f t="shared" si="141"/>
        <v>527.40000000000009</v>
      </c>
      <c r="U994" s="16">
        <f t="shared" si="142"/>
        <v>6328.57</v>
      </c>
      <c r="V994" s="16">
        <f t="shared" si="143"/>
        <v>527.40000000000009</v>
      </c>
      <c r="W994" s="16">
        <f t="shared" si="144"/>
        <v>5801.17</v>
      </c>
      <c r="X994" s="16">
        <f t="shared" si="143"/>
        <v>527.40000000000009</v>
      </c>
      <c r="Y994" s="16">
        <f t="shared" si="145"/>
        <v>5273.77</v>
      </c>
      <c r="Z994" s="16">
        <f t="shared" si="146"/>
        <v>527.40000000000009</v>
      </c>
      <c r="AA994" s="16">
        <f t="shared" si="147"/>
        <v>4746.3700000000008</v>
      </c>
      <c r="AB994" s="16">
        <f t="shared" si="148"/>
        <v>527.40000000000009</v>
      </c>
      <c r="AC994" s="16">
        <f t="shared" si="149"/>
        <v>4218.9700000000012</v>
      </c>
    </row>
    <row r="995" spans="1:29" s="8" customFormat="1" ht="12" hidden="1" outlineLevel="1" x14ac:dyDescent="0.2">
      <c r="A995" s="12" t="s">
        <v>4151</v>
      </c>
      <c r="B995" s="13" t="s">
        <v>4152</v>
      </c>
      <c r="C995" s="14">
        <v>44542</v>
      </c>
      <c r="D995" s="12" t="s">
        <v>19</v>
      </c>
      <c r="E995" s="13">
        <v>192</v>
      </c>
      <c r="F995" s="13">
        <v>156</v>
      </c>
      <c r="G995" s="16">
        <v>8438.17</v>
      </c>
      <c r="H995" s="16">
        <v>8438.17</v>
      </c>
      <c r="I995" s="16">
        <v>1054.8</v>
      </c>
      <c r="J995" s="16">
        <v>7383.37</v>
      </c>
      <c r="K995" s="15"/>
      <c r="L995" s="17">
        <v>527.4</v>
      </c>
      <c r="M995" s="15"/>
      <c r="N995" s="15"/>
      <c r="O995" s="16">
        <v>8438.17</v>
      </c>
      <c r="P995" s="16">
        <v>1582.2</v>
      </c>
      <c r="Q995" s="16">
        <v>6855.97</v>
      </c>
      <c r="R995" s="16">
        <v>43.95</v>
      </c>
      <c r="S995" s="16">
        <v>43.95</v>
      </c>
      <c r="T995" s="16">
        <f t="shared" si="141"/>
        <v>527.40000000000009</v>
      </c>
      <c r="U995" s="16">
        <f t="shared" si="142"/>
        <v>6328.57</v>
      </c>
      <c r="V995" s="16">
        <f t="shared" si="143"/>
        <v>527.40000000000009</v>
      </c>
      <c r="W995" s="16">
        <f t="shared" si="144"/>
        <v>5801.17</v>
      </c>
      <c r="X995" s="16">
        <f t="shared" si="143"/>
        <v>527.40000000000009</v>
      </c>
      <c r="Y995" s="16">
        <f t="shared" si="145"/>
        <v>5273.77</v>
      </c>
      <c r="Z995" s="16">
        <f t="shared" si="146"/>
        <v>527.40000000000009</v>
      </c>
      <c r="AA995" s="16">
        <f t="shared" si="147"/>
        <v>4746.3700000000008</v>
      </c>
      <c r="AB995" s="16">
        <f t="shared" si="148"/>
        <v>527.40000000000009</v>
      </c>
      <c r="AC995" s="16">
        <f t="shared" si="149"/>
        <v>4218.9700000000012</v>
      </c>
    </row>
    <row r="996" spans="1:29" s="8" customFormat="1" ht="12" hidden="1" outlineLevel="1" x14ac:dyDescent="0.2">
      <c r="A996" s="12" t="s">
        <v>4153</v>
      </c>
      <c r="B996" s="13" t="s">
        <v>4154</v>
      </c>
      <c r="C996" s="14">
        <v>44542</v>
      </c>
      <c r="D996" s="12" t="s">
        <v>19</v>
      </c>
      <c r="E996" s="13">
        <v>192</v>
      </c>
      <c r="F996" s="13">
        <v>156</v>
      </c>
      <c r="G996" s="16">
        <v>8438.17</v>
      </c>
      <c r="H996" s="16">
        <v>8438.17</v>
      </c>
      <c r="I996" s="16">
        <v>1054.8</v>
      </c>
      <c r="J996" s="16">
        <v>7383.37</v>
      </c>
      <c r="K996" s="15"/>
      <c r="L996" s="17">
        <v>527.4</v>
      </c>
      <c r="M996" s="15"/>
      <c r="N996" s="15"/>
      <c r="O996" s="16">
        <v>8438.17</v>
      </c>
      <c r="P996" s="16">
        <v>1582.2</v>
      </c>
      <c r="Q996" s="16">
        <v>6855.97</v>
      </c>
      <c r="R996" s="16">
        <v>43.95</v>
      </c>
      <c r="S996" s="16">
        <v>43.95</v>
      </c>
      <c r="T996" s="16">
        <f t="shared" si="141"/>
        <v>527.40000000000009</v>
      </c>
      <c r="U996" s="16">
        <f t="shared" si="142"/>
        <v>6328.57</v>
      </c>
      <c r="V996" s="16">
        <f t="shared" si="143"/>
        <v>527.40000000000009</v>
      </c>
      <c r="W996" s="16">
        <f t="shared" si="144"/>
        <v>5801.17</v>
      </c>
      <c r="X996" s="16">
        <f t="shared" si="143"/>
        <v>527.40000000000009</v>
      </c>
      <c r="Y996" s="16">
        <f t="shared" si="145"/>
        <v>5273.77</v>
      </c>
      <c r="Z996" s="16">
        <f t="shared" si="146"/>
        <v>527.40000000000009</v>
      </c>
      <c r="AA996" s="16">
        <f t="shared" si="147"/>
        <v>4746.3700000000008</v>
      </c>
      <c r="AB996" s="16">
        <f t="shared" si="148"/>
        <v>527.40000000000009</v>
      </c>
      <c r="AC996" s="16">
        <f t="shared" si="149"/>
        <v>4218.9700000000012</v>
      </c>
    </row>
    <row r="997" spans="1:29" s="8" customFormat="1" ht="12" hidden="1" outlineLevel="1" x14ac:dyDescent="0.2">
      <c r="A997" s="12" t="s">
        <v>4155</v>
      </c>
      <c r="B997" s="13" t="s">
        <v>4156</v>
      </c>
      <c r="C997" s="14">
        <v>44542</v>
      </c>
      <c r="D997" s="12" t="s">
        <v>19</v>
      </c>
      <c r="E997" s="13">
        <v>192</v>
      </c>
      <c r="F997" s="13">
        <v>156</v>
      </c>
      <c r="G997" s="16">
        <v>8438.17</v>
      </c>
      <c r="H997" s="16">
        <v>8438.17</v>
      </c>
      <c r="I997" s="16">
        <v>1054.8</v>
      </c>
      <c r="J997" s="16">
        <v>7383.37</v>
      </c>
      <c r="K997" s="15"/>
      <c r="L997" s="17">
        <v>527.4</v>
      </c>
      <c r="M997" s="15"/>
      <c r="N997" s="15"/>
      <c r="O997" s="16">
        <v>8438.17</v>
      </c>
      <c r="P997" s="16">
        <v>1582.2</v>
      </c>
      <c r="Q997" s="16">
        <v>6855.97</v>
      </c>
      <c r="R997" s="16">
        <v>43.95</v>
      </c>
      <c r="S997" s="16">
        <v>43.95</v>
      </c>
      <c r="T997" s="16">
        <f t="shared" si="141"/>
        <v>527.40000000000009</v>
      </c>
      <c r="U997" s="16">
        <f t="shared" si="142"/>
        <v>6328.57</v>
      </c>
      <c r="V997" s="16">
        <f t="shared" si="143"/>
        <v>527.40000000000009</v>
      </c>
      <c r="W997" s="16">
        <f t="shared" si="144"/>
        <v>5801.17</v>
      </c>
      <c r="X997" s="16">
        <f t="shared" si="143"/>
        <v>527.40000000000009</v>
      </c>
      <c r="Y997" s="16">
        <f t="shared" si="145"/>
        <v>5273.77</v>
      </c>
      <c r="Z997" s="16">
        <f t="shared" si="146"/>
        <v>527.40000000000009</v>
      </c>
      <c r="AA997" s="16">
        <f t="shared" si="147"/>
        <v>4746.3700000000008</v>
      </c>
      <c r="AB997" s="16">
        <f t="shared" si="148"/>
        <v>527.40000000000009</v>
      </c>
      <c r="AC997" s="16">
        <f t="shared" si="149"/>
        <v>4218.9700000000012</v>
      </c>
    </row>
    <row r="998" spans="1:29" s="8" customFormat="1" ht="12" hidden="1" outlineLevel="1" x14ac:dyDescent="0.2">
      <c r="A998" s="12" t="s">
        <v>4157</v>
      </c>
      <c r="B998" s="13" t="s">
        <v>4158</v>
      </c>
      <c r="C998" s="14">
        <v>44542</v>
      </c>
      <c r="D998" s="12" t="s">
        <v>19</v>
      </c>
      <c r="E998" s="13">
        <v>192</v>
      </c>
      <c r="F998" s="13">
        <v>156</v>
      </c>
      <c r="G998" s="16">
        <v>8438.17</v>
      </c>
      <c r="H998" s="16">
        <v>8438.17</v>
      </c>
      <c r="I998" s="16">
        <v>1054.8</v>
      </c>
      <c r="J998" s="16">
        <v>7383.37</v>
      </c>
      <c r="K998" s="15"/>
      <c r="L998" s="17">
        <v>527.4</v>
      </c>
      <c r="M998" s="15"/>
      <c r="N998" s="15"/>
      <c r="O998" s="16">
        <v>8438.17</v>
      </c>
      <c r="P998" s="16">
        <v>1582.2</v>
      </c>
      <c r="Q998" s="16">
        <v>6855.97</v>
      </c>
      <c r="R998" s="16">
        <v>43.95</v>
      </c>
      <c r="S998" s="16">
        <v>43.95</v>
      </c>
      <c r="T998" s="16">
        <f t="shared" si="141"/>
        <v>527.40000000000009</v>
      </c>
      <c r="U998" s="16">
        <f t="shared" si="142"/>
        <v>6328.57</v>
      </c>
      <c r="V998" s="16">
        <f t="shared" si="143"/>
        <v>527.40000000000009</v>
      </c>
      <c r="W998" s="16">
        <f t="shared" si="144"/>
        <v>5801.17</v>
      </c>
      <c r="X998" s="16">
        <f t="shared" si="143"/>
        <v>527.40000000000009</v>
      </c>
      <c r="Y998" s="16">
        <f t="shared" si="145"/>
        <v>5273.77</v>
      </c>
      <c r="Z998" s="16">
        <f t="shared" si="146"/>
        <v>527.40000000000009</v>
      </c>
      <c r="AA998" s="16">
        <f t="shared" si="147"/>
        <v>4746.3700000000008</v>
      </c>
      <c r="AB998" s="16">
        <f t="shared" si="148"/>
        <v>527.40000000000009</v>
      </c>
      <c r="AC998" s="16">
        <f t="shared" si="149"/>
        <v>4218.9700000000012</v>
      </c>
    </row>
    <row r="999" spans="1:29" s="8" customFormat="1" ht="12" hidden="1" outlineLevel="1" x14ac:dyDescent="0.2">
      <c r="A999" s="12" t="s">
        <v>4159</v>
      </c>
      <c r="B999" s="13" t="s">
        <v>4160</v>
      </c>
      <c r="C999" s="14">
        <v>44542</v>
      </c>
      <c r="D999" s="12" t="s">
        <v>19</v>
      </c>
      <c r="E999" s="13">
        <v>192</v>
      </c>
      <c r="F999" s="13">
        <v>156</v>
      </c>
      <c r="G999" s="16">
        <v>8438.17</v>
      </c>
      <c r="H999" s="16">
        <v>8438.17</v>
      </c>
      <c r="I999" s="16">
        <v>1054.8</v>
      </c>
      <c r="J999" s="16">
        <v>7383.37</v>
      </c>
      <c r="K999" s="15"/>
      <c r="L999" s="17">
        <v>527.4</v>
      </c>
      <c r="M999" s="15"/>
      <c r="N999" s="15"/>
      <c r="O999" s="16">
        <v>8438.17</v>
      </c>
      <c r="P999" s="16">
        <v>1582.2</v>
      </c>
      <c r="Q999" s="16">
        <v>6855.97</v>
      </c>
      <c r="R999" s="16">
        <v>43.95</v>
      </c>
      <c r="S999" s="16">
        <v>43.95</v>
      </c>
      <c r="T999" s="16">
        <f t="shared" si="141"/>
        <v>527.40000000000009</v>
      </c>
      <c r="U999" s="16">
        <f t="shared" si="142"/>
        <v>6328.57</v>
      </c>
      <c r="V999" s="16">
        <f t="shared" si="143"/>
        <v>527.40000000000009</v>
      </c>
      <c r="W999" s="16">
        <f t="shared" si="144"/>
        <v>5801.17</v>
      </c>
      <c r="X999" s="16">
        <f t="shared" si="143"/>
        <v>527.40000000000009</v>
      </c>
      <c r="Y999" s="16">
        <f t="shared" si="145"/>
        <v>5273.77</v>
      </c>
      <c r="Z999" s="16">
        <f t="shared" si="146"/>
        <v>527.40000000000009</v>
      </c>
      <c r="AA999" s="16">
        <f t="shared" si="147"/>
        <v>4746.3700000000008</v>
      </c>
      <c r="AB999" s="16">
        <f t="shared" si="148"/>
        <v>527.40000000000009</v>
      </c>
      <c r="AC999" s="16">
        <f t="shared" si="149"/>
        <v>4218.9700000000012</v>
      </c>
    </row>
    <row r="1000" spans="1:29" s="8" customFormat="1" ht="12" hidden="1" outlineLevel="1" x14ac:dyDescent="0.2">
      <c r="A1000" s="12" t="s">
        <v>4161</v>
      </c>
      <c r="B1000" s="13" t="s">
        <v>4162</v>
      </c>
      <c r="C1000" s="14">
        <v>44542</v>
      </c>
      <c r="D1000" s="12" t="s">
        <v>19</v>
      </c>
      <c r="E1000" s="13">
        <v>192</v>
      </c>
      <c r="F1000" s="13">
        <v>156</v>
      </c>
      <c r="G1000" s="16">
        <v>8438.17</v>
      </c>
      <c r="H1000" s="16">
        <v>8438.17</v>
      </c>
      <c r="I1000" s="16">
        <v>1054.8</v>
      </c>
      <c r="J1000" s="16">
        <v>7383.37</v>
      </c>
      <c r="K1000" s="15"/>
      <c r="L1000" s="17">
        <v>527.4</v>
      </c>
      <c r="M1000" s="15"/>
      <c r="N1000" s="15"/>
      <c r="O1000" s="16">
        <v>8438.17</v>
      </c>
      <c r="P1000" s="16">
        <v>1582.2</v>
      </c>
      <c r="Q1000" s="16">
        <v>6855.97</v>
      </c>
      <c r="R1000" s="16">
        <v>43.95</v>
      </c>
      <c r="S1000" s="16">
        <v>43.95</v>
      </c>
      <c r="T1000" s="16">
        <f t="shared" si="141"/>
        <v>527.40000000000009</v>
      </c>
      <c r="U1000" s="16">
        <f t="shared" si="142"/>
        <v>6328.57</v>
      </c>
      <c r="V1000" s="16">
        <f t="shared" si="143"/>
        <v>527.40000000000009</v>
      </c>
      <c r="W1000" s="16">
        <f t="shared" si="144"/>
        <v>5801.17</v>
      </c>
      <c r="X1000" s="16">
        <f t="shared" si="143"/>
        <v>527.40000000000009</v>
      </c>
      <c r="Y1000" s="16">
        <f t="shared" si="145"/>
        <v>5273.77</v>
      </c>
      <c r="Z1000" s="16">
        <f t="shared" si="146"/>
        <v>527.40000000000009</v>
      </c>
      <c r="AA1000" s="16">
        <f t="shared" si="147"/>
        <v>4746.3700000000008</v>
      </c>
      <c r="AB1000" s="16">
        <f t="shared" si="148"/>
        <v>527.40000000000009</v>
      </c>
      <c r="AC1000" s="16">
        <f t="shared" si="149"/>
        <v>4218.9700000000012</v>
      </c>
    </row>
    <row r="1001" spans="1:29" s="8" customFormat="1" ht="12" hidden="1" outlineLevel="1" x14ac:dyDescent="0.2">
      <c r="A1001" s="12" t="s">
        <v>4163</v>
      </c>
      <c r="B1001" s="13" t="s">
        <v>4164</v>
      </c>
      <c r="C1001" s="14">
        <v>44542</v>
      </c>
      <c r="D1001" s="12" t="s">
        <v>19</v>
      </c>
      <c r="E1001" s="13">
        <v>192</v>
      </c>
      <c r="F1001" s="13">
        <v>156</v>
      </c>
      <c r="G1001" s="16">
        <v>8438.17</v>
      </c>
      <c r="H1001" s="16">
        <v>8438.17</v>
      </c>
      <c r="I1001" s="16">
        <v>1054.8</v>
      </c>
      <c r="J1001" s="16">
        <v>7383.37</v>
      </c>
      <c r="K1001" s="15"/>
      <c r="L1001" s="17">
        <v>527.4</v>
      </c>
      <c r="M1001" s="15"/>
      <c r="N1001" s="15"/>
      <c r="O1001" s="16">
        <v>8438.17</v>
      </c>
      <c r="P1001" s="16">
        <v>1582.2</v>
      </c>
      <c r="Q1001" s="16">
        <v>6855.97</v>
      </c>
      <c r="R1001" s="16">
        <v>43.95</v>
      </c>
      <c r="S1001" s="16">
        <v>43.95</v>
      </c>
      <c r="T1001" s="16">
        <f t="shared" si="141"/>
        <v>527.40000000000009</v>
      </c>
      <c r="U1001" s="16">
        <f t="shared" si="142"/>
        <v>6328.57</v>
      </c>
      <c r="V1001" s="16">
        <f t="shared" si="143"/>
        <v>527.40000000000009</v>
      </c>
      <c r="W1001" s="16">
        <f t="shared" si="144"/>
        <v>5801.17</v>
      </c>
      <c r="X1001" s="16">
        <f t="shared" si="143"/>
        <v>527.40000000000009</v>
      </c>
      <c r="Y1001" s="16">
        <f t="shared" si="145"/>
        <v>5273.77</v>
      </c>
      <c r="Z1001" s="16">
        <f t="shared" si="146"/>
        <v>527.40000000000009</v>
      </c>
      <c r="AA1001" s="16">
        <f t="shared" si="147"/>
        <v>4746.3700000000008</v>
      </c>
      <c r="AB1001" s="16">
        <f t="shared" si="148"/>
        <v>527.40000000000009</v>
      </c>
      <c r="AC1001" s="16">
        <f t="shared" si="149"/>
        <v>4218.9700000000012</v>
      </c>
    </row>
    <row r="1002" spans="1:29" s="8" customFormat="1" ht="12" hidden="1" outlineLevel="1" x14ac:dyDescent="0.2">
      <c r="A1002" s="12" t="s">
        <v>4165</v>
      </c>
      <c r="B1002" s="13" t="s">
        <v>4166</v>
      </c>
      <c r="C1002" s="14">
        <v>44542</v>
      </c>
      <c r="D1002" s="12" t="s">
        <v>19</v>
      </c>
      <c r="E1002" s="13">
        <v>192</v>
      </c>
      <c r="F1002" s="13">
        <v>156</v>
      </c>
      <c r="G1002" s="16">
        <v>8438.17</v>
      </c>
      <c r="H1002" s="16">
        <v>8438.17</v>
      </c>
      <c r="I1002" s="16">
        <v>1054.8</v>
      </c>
      <c r="J1002" s="16">
        <v>7383.37</v>
      </c>
      <c r="K1002" s="15"/>
      <c r="L1002" s="17">
        <v>527.4</v>
      </c>
      <c r="M1002" s="15"/>
      <c r="N1002" s="15"/>
      <c r="O1002" s="16">
        <v>8438.17</v>
      </c>
      <c r="P1002" s="16">
        <v>1582.2</v>
      </c>
      <c r="Q1002" s="16">
        <v>6855.97</v>
      </c>
      <c r="R1002" s="16">
        <v>43.95</v>
      </c>
      <c r="S1002" s="16">
        <v>43.95</v>
      </c>
      <c r="T1002" s="16">
        <f t="shared" si="141"/>
        <v>527.40000000000009</v>
      </c>
      <c r="U1002" s="16">
        <f t="shared" si="142"/>
        <v>6328.57</v>
      </c>
      <c r="V1002" s="16">
        <f t="shared" si="143"/>
        <v>527.40000000000009</v>
      </c>
      <c r="W1002" s="16">
        <f t="shared" si="144"/>
        <v>5801.17</v>
      </c>
      <c r="X1002" s="16">
        <f t="shared" si="143"/>
        <v>527.40000000000009</v>
      </c>
      <c r="Y1002" s="16">
        <f t="shared" si="145"/>
        <v>5273.77</v>
      </c>
      <c r="Z1002" s="16">
        <f t="shared" si="146"/>
        <v>527.40000000000009</v>
      </c>
      <c r="AA1002" s="16">
        <f t="shared" si="147"/>
        <v>4746.3700000000008</v>
      </c>
      <c r="AB1002" s="16">
        <f t="shared" si="148"/>
        <v>527.40000000000009</v>
      </c>
      <c r="AC1002" s="16">
        <f t="shared" si="149"/>
        <v>4218.9700000000012</v>
      </c>
    </row>
    <row r="1003" spans="1:29" s="8" customFormat="1" ht="12" hidden="1" outlineLevel="1" x14ac:dyDescent="0.2">
      <c r="A1003" s="12" t="s">
        <v>4167</v>
      </c>
      <c r="B1003" s="13" t="s">
        <v>4168</v>
      </c>
      <c r="C1003" s="14">
        <v>44542</v>
      </c>
      <c r="D1003" s="12" t="s">
        <v>19</v>
      </c>
      <c r="E1003" s="13">
        <v>192</v>
      </c>
      <c r="F1003" s="13">
        <v>156</v>
      </c>
      <c r="G1003" s="16">
        <v>8438.17</v>
      </c>
      <c r="H1003" s="16">
        <v>8438.17</v>
      </c>
      <c r="I1003" s="16">
        <v>1054.8</v>
      </c>
      <c r="J1003" s="16">
        <v>7383.37</v>
      </c>
      <c r="K1003" s="15"/>
      <c r="L1003" s="17">
        <v>527.4</v>
      </c>
      <c r="M1003" s="15"/>
      <c r="N1003" s="15"/>
      <c r="O1003" s="16">
        <v>8438.17</v>
      </c>
      <c r="P1003" s="16">
        <v>1582.2</v>
      </c>
      <c r="Q1003" s="16">
        <v>6855.97</v>
      </c>
      <c r="R1003" s="16">
        <v>43.95</v>
      </c>
      <c r="S1003" s="16">
        <v>43.95</v>
      </c>
      <c r="T1003" s="16">
        <f t="shared" si="141"/>
        <v>527.40000000000009</v>
      </c>
      <c r="U1003" s="16">
        <f t="shared" si="142"/>
        <v>6328.57</v>
      </c>
      <c r="V1003" s="16">
        <f t="shared" si="143"/>
        <v>527.40000000000009</v>
      </c>
      <c r="W1003" s="16">
        <f t="shared" si="144"/>
        <v>5801.17</v>
      </c>
      <c r="X1003" s="16">
        <f t="shared" si="143"/>
        <v>527.40000000000009</v>
      </c>
      <c r="Y1003" s="16">
        <f t="shared" si="145"/>
        <v>5273.77</v>
      </c>
      <c r="Z1003" s="16">
        <f t="shared" si="146"/>
        <v>527.40000000000009</v>
      </c>
      <c r="AA1003" s="16">
        <f t="shared" si="147"/>
        <v>4746.3700000000008</v>
      </c>
      <c r="AB1003" s="16">
        <f t="shared" si="148"/>
        <v>527.40000000000009</v>
      </c>
      <c r="AC1003" s="16">
        <f t="shared" si="149"/>
        <v>4218.9700000000012</v>
      </c>
    </row>
    <row r="1004" spans="1:29" s="8" customFormat="1" ht="12" hidden="1" outlineLevel="1" x14ac:dyDescent="0.2">
      <c r="A1004" s="12" t="s">
        <v>4169</v>
      </c>
      <c r="B1004" s="13" t="s">
        <v>4170</v>
      </c>
      <c r="C1004" s="14">
        <v>44542</v>
      </c>
      <c r="D1004" s="12" t="s">
        <v>19</v>
      </c>
      <c r="E1004" s="13">
        <v>192</v>
      </c>
      <c r="F1004" s="13">
        <v>156</v>
      </c>
      <c r="G1004" s="16">
        <v>8438.17</v>
      </c>
      <c r="H1004" s="16">
        <v>8438.17</v>
      </c>
      <c r="I1004" s="16">
        <v>1054.8</v>
      </c>
      <c r="J1004" s="16">
        <v>7383.37</v>
      </c>
      <c r="K1004" s="15"/>
      <c r="L1004" s="17">
        <v>527.4</v>
      </c>
      <c r="M1004" s="15"/>
      <c r="N1004" s="15"/>
      <c r="O1004" s="16">
        <v>8438.17</v>
      </c>
      <c r="P1004" s="16">
        <v>1582.2</v>
      </c>
      <c r="Q1004" s="16">
        <v>6855.97</v>
      </c>
      <c r="R1004" s="16">
        <v>43.95</v>
      </c>
      <c r="S1004" s="16">
        <v>43.95</v>
      </c>
      <c r="T1004" s="16">
        <f t="shared" si="141"/>
        <v>527.40000000000009</v>
      </c>
      <c r="U1004" s="16">
        <f t="shared" si="142"/>
        <v>6328.57</v>
      </c>
      <c r="V1004" s="16">
        <f t="shared" si="143"/>
        <v>527.40000000000009</v>
      </c>
      <c r="W1004" s="16">
        <f t="shared" si="144"/>
        <v>5801.17</v>
      </c>
      <c r="X1004" s="16">
        <f t="shared" si="143"/>
        <v>527.40000000000009</v>
      </c>
      <c r="Y1004" s="16">
        <f t="shared" si="145"/>
        <v>5273.77</v>
      </c>
      <c r="Z1004" s="16">
        <f t="shared" si="146"/>
        <v>527.40000000000009</v>
      </c>
      <c r="AA1004" s="16">
        <f t="shared" si="147"/>
        <v>4746.3700000000008</v>
      </c>
      <c r="AB1004" s="16">
        <f t="shared" si="148"/>
        <v>527.40000000000009</v>
      </c>
      <c r="AC1004" s="16">
        <f t="shared" si="149"/>
        <v>4218.9700000000012</v>
      </c>
    </row>
    <row r="1005" spans="1:29" s="8" customFormat="1" ht="12" hidden="1" outlineLevel="1" x14ac:dyDescent="0.2">
      <c r="A1005" s="12" t="s">
        <v>4171</v>
      </c>
      <c r="B1005" s="13" t="s">
        <v>4172</v>
      </c>
      <c r="C1005" s="14">
        <v>44542</v>
      </c>
      <c r="D1005" s="12" t="s">
        <v>19</v>
      </c>
      <c r="E1005" s="13">
        <v>192</v>
      </c>
      <c r="F1005" s="13">
        <v>156</v>
      </c>
      <c r="G1005" s="16">
        <v>8438.17</v>
      </c>
      <c r="H1005" s="16">
        <v>8438.17</v>
      </c>
      <c r="I1005" s="16">
        <v>1054.8</v>
      </c>
      <c r="J1005" s="16">
        <v>7383.37</v>
      </c>
      <c r="K1005" s="15"/>
      <c r="L1005" s="17">
        <v>527.4</v>
      </c>
      <c r="M1005" s="15"/>
      <c r="N1005" s="15"/>
      <c r="O1005" s="16">
        <v>8438.17</v>
      </c>
      <c r="P1005" s="16">
        <v>1582.2</v>
      </c>
      <c r="Q1005" s="16">
        <v>6855.97</v>
      </c>
      <c r="R1005" s="16">
        <v>43.95</v>
      </c>
      <c r="S1005" s="16">
        <v>43.95</v>
      </c>
      <c r="T1005" s="16">
        <f t="shared" si="141"/>
        <v>527.40000000000009</v>
      </c>
      <c r="U1005" s="16">
        <f t="shared" si="142"/>
        <v>6328.57</v>
      </c>
      <c r="V1005" s="16">
        <f t="shared" si="143"/>
        <v>527.40000000000009</v>
      </c>
      <c r="W1005" s="16">
        <f t="shared" si="144"/>
        <v>5801.17</v>
      </c>
      <c r="X1005" s="16">
        <f t="shared" si="143"/>
        <v>527.40000000000009</v>
      </c>
      <c r="Y1005" s="16">
        <f t="shared" si="145"/>
        <v>5273.77</v>
      </c>
      <c r="Z1005" s="16">
        <f t="shared" si="146"/>
        <v>527.40000000000009</v>
      </c>
      <c r="AA1005" s="16">
        <f t="shared" si="147"/>
        <v>4746.3700000000008</v>
      </c>
      <c r="AB1005" s="16">
        <f t="shared" si="148"/>
        <v>527.40000000000009</v>
      </c>
      <c r="AC1005" s="16">
        <f t="shared" si="149"/>
        <v>4218.9700000000012</v>
      </c>
    </row>
    <row r="1006" spans="1:29" s="8" customFormat="1" ht="12" hidden="1" outlineLevel="1" x14ac:dyDescent="0.2">
      <c r="A1006" s="12" t="s">
        <v>4173</v>
      </c>
      <c r="B1006" s="13" t="s">
        <v>4174</v>
      </c>
      <c r="C1006" s="14">
        <v>44542</v>
      </c>
      <c r="D1006" s="12" t="s">
        <v>19</v>
      </c>
      <c r="E1006" s="13">
        <v>192</v>
      </c>
      <c r="F1006" s="13">
        <v>156</v>
      </c>
      <c r="G1006" s="16">
        <v>8438.17</v>
      </c>
      <c r="H1006" s="16">
        <v>8438.17</v>
      </c>
      <c r="I1006" s="16">
        <v>1054.8</v>
      </c>
      <c r="J1006" s="16">
        <v>7383.37</v>
      </c>
      <c r="K1006" s="15"/>
      <c r="L1006" s="17">
        <v>527.4</v>
      </c>
      <c r="M1006" s="15"/>
      <c r="N1006" s="15"/>
      <c r="O1006" s="16">
        <v>8438.17</v>
      </c>
      <c r="P1006" s="16">
        <v>1582.2</v>
      </c>
      <c r="Q1006" s="16">
        <v>6855.97</v>
      </c>
      <c r="R1006" s="16">
        <v>43.95</v>
      </c>
      <c r="S1006" s="16">
        <v>43.95</v>
      </c>
      <c r="T1006" s="16">
        <f t="shared" si="141"/>
        <v>527.40000000000009</v>
      </c>
      <c r="U1006" s="16">
        <f t="shared" si="142"/>
        <v>6328.57</v>
      </c>
      <c r="V1006" s="16">
        <f t="shared" si="143"/>
        <v>527.40000000000009</v>
      </c>
      <c r="W1006" s="16">
        <f t="shared" si="144"/>
        <v>5801.17</v>
      </c>
      <c r="X1006" s="16">
        <f t="shared" si="143"/>
        <v>527.40000000000009</v>
      </c>
      <c r="Y1006" s="16">
        <f t="shared" si="145"/>
        <v>5273.77</v>
      </c>
      <c r="Z1006" s="16">
        <f t="shared" si="146"/>
        <v>527.40000000000009</v>
      </c>
      <c r="AA1006" s="16">
        <f t="shared" si="147"/>
        <v>4746.3700000000008</v>
      </c>
      <c r="AB1006" s="16">
        <f t="shared" si="148"/>
        <v>527.40000000000009</v>
      </c>
      <c r="AC1006" s="16">
        <f t="shared" si="149"/>
        <v>4218.9700000000012</v>
      </c>
    </row>
    <row r="1007" spans="1:29" s="8" customFormat="1" ht="12" hidden="1" outlineLevel="1" x14ac:dyDescent="0.2">
      <c r="A1007" s="12" t="s">
        <v>4175</v>
      </c>
      <c r="B1007" s="13" t="s">
        <v>4176</v>
      </c>
      <c r="C1007" s="14">
        <v>44542</v>
      </c>
      <c r="D1007" s="12" t="s">
        <v>19</v>
      </c>
      <c r="E1007" s="13">
        <v>192</v>
      </c>
      <c r="F1007" s="13">
        <v>156</v>
      </c>
      <c r="G1007" s="16">
        <v>8438.17</v>
      </c>
      <c r="H1007" s="16">
        <v>8438.17</v>
      </c>
      <c r="I1007" s="16">
        <v>1054.8</v>
      </c>
      <c r="J1007" s="16">
        <v>7383.37</v>
      </c>
      <c r="K1007" s="15"/>
      <c r="L1007" s="17">
        <v>527.4</v>
      </c>
      <c r="M1007" s="15"/>
      <c r="N1007" s="15"/>
      <c r="O1007" s="16">
        <v>8438.17</v>
      </c>
      <c r="P1007" s="16">
        <v>1582.2</v>
      </c>
      <c r="Q1007" s="16">
        <v>6855.97</v>
      </c>
      <c r="R1007" s="16">
        <v>43.95</v>
      </c>
      <c r="S1007" s="16">
        <v>43.95</v>
      </c>
      <c r="T1007" s="16">
        <f t="shared" si="141"/>
        <v>527.40000000000009</v>
      </c>
      <c r="U1007" s="16">
        <f t="shared" si="142"/>
        <v>6328.57</v>
      </c>
      <c r="V1007" s="16">
        <f t="shared" si="143"/>
        <v>527.40000000000009</v>
      </c>
      <c r="W1007" s="16">
        <f t="shared" si="144"/>
        <v>5801.17</v>
      </c>
      <c r="X1007" s="16">
        <f t="shared" si="143"/>
        <v>527.40000000000009</v>
      </c>
      <c r="Y1007" s="16">
        <f t="shared" si="145"/>
        <v>5273.77</v>
      </c>
      <c r="Z1007" s="16">
        <f t="shared" si="146"/>
        <v>527.40000000000009</v>
      </c>
      <c r="AA1007" s="16">
        <f t="shared" si="147"/>
        <v>4746.3700000000008</v>
      </c>
      <c r="AB1007" s="16">
        <f t="shared" si="148"/>
        <v>527.40000000000009</v>
      </c>
      <c r="AC1007" s="16">
        <f t="shared" si="149"/>
        <v>4218.9700000000012</v>
      </c>
    </row>
    <row r="1008" spans="1:29" s="8" customFormat="1" ht="12" hidden="1" outlineLevel="1" x14ac:dyDescent="0.2">
      <c r="A1008" s="12" t="s">
        <v>4177</v>
      </c>
      <c r="B1008" s="13" t="s">
        <v>4178</v>
      </c>
      <c r="C1008" s="14">
        <v>44542</v>
      </c>
      <c r="D1008" s="12" t="s">
        <v>19</v>
      </c>
      <c r="E1008" s="13">
        <v>192</v>
      </c>
      <c r="F1008" s="13">
        <v>156</v>
      </c>
      <c r="G1008" s="16">
        <v>8438.17</v>
      </c>
      <c r="H1008" s="16">
        <v>8438.17</v>
      </c>
      <c r="I1008" s="16">
        <v>1054.8</v>
      </c>
      <c r="J1008" s="16">
        <v>7383.37</v>
      </c>
      <c r="K1008" s="15"/>
      <c r="L1008" s="17">
        <v>527.4</v>
      </c>
      <c r="M1008" s="15"/>
      <c r="N1008" s="15"/>
      <c r="O1008" s="16">
        <v>8438.17</v>
      </c>
      <c r="P1008" s="16">
        <v>1582.2</v>
      </c>
      <c r="Q1008" s="16">
        <v>6855.97</v>
      </c>
      <c r="R1008" s="16">
        <v>43.95</v>
      </c>
      <c r="S1008" s="16">
        <v>43.95</v>
      </c>
      <c r="T1008" s="16">
        <f t="shared" si="141"/>
        <v>527.40000000000009</v>
      </c>
      <c r="U1008" s="16">
        <f t="shared" si="142"/>
        <v>6328.57</v>
      </c>
      <c r="V1008" s="16">
        <f t="shared" si="143"/>
        <v>527.40000000000009</v>
      </c>
      <c r="W1008" s="16">
        <f t="shared" si="144"/>
        <v>5801.17</v>
      </c>
      <c r="X1008" s="16">
        <f t="shared" si="143"/>
        <v>527.40000000000009</v>
      </c>
      <c r="Y1008" s="16">
        <f t="shared" si="145"/>
        <v>5273.77</v>
      </c>
      <c r="Z1008" s="16">
        <f t="shared" si="146"/>
        <v>527.40000000000009</v>
      </c>
      <c r="AA1008" s="16">
        <f t="shared" si="147"/>
        <v>4746.3700000000008</v>
      </c>
      <c r="AB1008" s="16">
        <f t="shared" si="148"/>
        <v>527.40000000000009</v>
      </c>
      <c r="AC1008" s="16">
        <f t="shared" si="149"/>
        <v>4218.9700000000012</v>
      </c>
    </row>
    <row r="1009" spans="1:29" s="8" customFormat="1" ht="12" hidden="1" outlineLevel="1" x14ac:dyDescent="0.2">
      <c r="A1009" s="12" t="s">
        <v>4179</v>
      </c>
      <c r="B1009" s="13" t="s">
        <v>4180</v>
      </c>
      <c r="C1009" s="14">
        <v>44542</v>
      </c>
      <c r="D1009" s="12" t="s">
        <v>19</v>
      </c>
      <c r="E1009" s="13">
        <v>192</v>
      </c>
      <c r="F1009" s="13">
        <v>156</v>
      </c>
      <c r="G1009" s="16">
        <v>8438.17</v>
      </c>
      <c r="H1009" s="16">
        <v>8438.17</v>
      </c>
      <c r="I1009" s="16">
        <v>1054.8</v>
      </c>
      <c r="J1009" s="16">
        <v>7383.37</v>
      </c>
      <c r="K1009" s="15"/>
      <c r="L1009" s="17">
        <v>527.4</v>
      </c>
      <c r="M1009" s="15"/>
      <c r="N1009" s="15"/>
      <c r="O1009" s="16">
        <v>8438.17</v>
      </c>
      <c r="P1009" s="16">
        <v>1582.2</v>
      </c>
      <c r="Q1009" s="16">
        <v>6855.97</v>
      </c>
      <c r="R1009" s="16">
        <v>43.95</v>
      </c>
      <c r="S1009" s="16">
        <v>43.95</v>
      </c>
      <c r="T1009" s="16">
        <f t="shared" ref="T1009:T1072" si="150">IF($S1009*12&gt;Q1009,Q1009,$S1009*12)</f>
        <v>527.40000000000009</v>
      </c>
      <c r="U1009" s="16">
        <f t="shared" ref="U1009:U1072" si="151">Q1009-T1009</f>
        <v>6328.57</v>
      </c>
      <c r="V1009" s="16">
        <f t="shared" ref="V1009:X1072" si="152">IF($S1009*12&gt;U1009,U1009,$S1009*12)</f>
        <v>527.40000000000009</v>
      </c>
      <c r="W1009" s="16">
        <f t="shared" ref="W1009:W1072" si="153">U1009-V1009</f>
        <v>5801.17</v>
      </c>
      <c r="X1009" s="16">
        <f t="shared" si="152"/>
        <v>527.40000000000009</v>
      </c>
      <c r="Y1009" s="16">
        <f t="shared" ref="Y1009:Y1072" si="154">W1009-X1009</f>
        <v>5273.77</v>
      </c>
      <c r="Z1009" s="16">
        <f t="shared" ref="Z1009:Z1072" si="155">IF($S1009*12&gt;Y1009,Y1009,$S1009*12)</f>
        <v>527.40000000000009</v>
      </c>
      <c r="AA1009" s="16">
        <f t="shared" ref="AA1009:AA1072" si="156">Y1009-Z1009</f>
        <v>4746.3700000000008</v>
      </c>
      <c r="AB1009" s="16">
        <f t="shared" ref="AB1009:AB1072" si="157">IF($S1009*12&gt;AA1009,AA1009,$S1009*12)</f>
        <v>527.40000000000009</v>
      </c>
      <c r="AC1009" s="16">
        <f t="shared" ref="AC1009:AC1072" si="158">AA1009-AB1009</f>
        <v>4218.9700000000012</v>
      </c>
    </row>
    <row r="1010" spans="1:29" s="8" customFormat="1" ht="12" hidden="1" outlineLevel="1" x14ac:dyDescent="0.2">
      <c r="A1010" s="12" t="s">
        <v>4181</v>
      </c>
      <c r="B1010" s="13" t="s">
        <v>4182</v>
      </c>
      <c r="C1010" s="14">
        <v>44542</v>
      </c>
      <c r="D1010" s="12" t="s">
        <v>19</v>
      </c>
      <c r="E1010" s="13">
        <v>192</v>
      </c>
      <c r="F1010" s="13">
        <v>156</v>
      </c>
      <c r="G1010" s="16">
        <v>8438.17</v>
      </c>
      <c r="H1010" s="16">
        <v>8438.17</v>
      </c>
      <c r="I1010" s="16">
        <v>1054.8</v>
      </c>
      <c r="J1010" s="16">
        <v>7383.37</v>
      </c>
      <c r="K1010" s="15"/>
      <c r="L1010" s="17">
        <v>527.4</v>
      </c>
      <c r="M1010" s="15"/>
      <c r="N1010" s="15"/>
      <c r="O1010" s="16">
        <v>8438.17</v>
      </c>
      <c r="P1010" s="16">
        <v>1582.2</v>
      </c>
      <c r="Q1010" s="16">
        <v>6855.97</v>
      </c>
      <c r="R1010" s="16">
        <v>43.95</v>
      </c>
      <c r="S1010" s="16">
        <v>43.95</v>
      </c>
      <c r="T1010" s="16">
        <f t="shared" si="150"/>
        <v>527.40000000000009</v>
      </c>
      <c r="U1010" s="16">
        <f t="shared" si="151"/>
        <v>6328.57</v>
      </c>
      <c r="V1010" s="16">
        <f t="shared" si="152"/>
        <v>527.40000000000009</v>
      </c>
      <c r="W1010" s="16">
        <f t="shared" si="153"/>
        <v>5801.17</v>
      </c>
      <c r="X1010" s="16">
        <f t="shared" si="152"/>
        <v>527.40000000000009</v>
      </c>
      <c r="Y1010" s="16">
        <f t="shared" si="154"/>
        <v>5273.77</v>
      </c>
      <c r="Z1010" s="16">
        <f t="shared" si="155"/>
        <v>527.40000000000009</v>
      </c>
      <c r="AA1010" s="16">
        <f t="shared" si="156"/>
        <v>4746.3700000000008</v>
      </c>
      <c r="AB1010" s="16">
        <f t="shared" si="157"/>
        <v>527.40000000000009</v>
      </c>
      <c r="AC1010" s="16">
        <f t="shared" si="158"/>
        <v>4218.9700000000012</v>
      </c>
    </row>
    <row r="1011" spans="1:29" s="8" customFormat="1" ht="12" hidden="1" outlineLevel="1" x14ac:dyDescent="0.2">
      <c r="A1011" s="12" t="s">
        <v>4183</v>
      </c>
      <c r="B1011" s="13" t="s">
        <v>4184</v>
      </c>
      <c r="C1011" s="14">
        <v>44542</v>
      </c>
      <c r="D1011" s="12" t="s">
        <v>19</v>
      </c>
      <c r="E1011" s="13">
        <v>192</v>
      </c>
      <c r="F1011" s="13">
        <v>156</v>
      </c>
      <c r="G1011" s="16">
        <v>8438.17</v>
      </c>
      <c r="H1011" s="16">
        <v>8438.17</v>
      </c>
      <c r="I1011" s="16">
        <v>1054.8</v>
      </c>
      <c r="J1011" s="16">
        <v>7383.37</v>
      </c>
      <c r="K1011" s="15"/>
      <c r="L1011" s="17">
        <v>527.4</v>
      </c>
      <c r="M1011" s="15"/>
      <c r="N1011" s="15"/>
      <c r="O1011" s="16">
        <v>8438.17</v>
      </c>
      <c r="P1011" s="16">
        <v>1582.2</v>
      </c>
      <c r="Q1011" s="16">
        <v>6855.97</v>
      </c>
      <c r="R1011" s="16">
        <v>43.95</v>
      </c>
      <c r="S1011" s="16">
        <v>43.95</v>
      </c>
      <c r="T1011" s="16">
        <f t="shared" si="150"/>
        <v>527.40000000000009</v>
      </c>
      <c r="U1011" s="16">
        <f t="shared" si="151"/>
        <v>6328.57</v>
      </c>
      <c r="V1011" s="16">
        <f t="shared" si="152"/>
        <v>527.40000000000009</v>
      </c>
      <c r="W1011" s="16">
        <f t="shared" si="153"/>
        <v>5801.17</v>
      </c>
      <c r="X1011" s="16">
        <f t="shared" si="152"/>
        <v>527.40000000000009</v>
      </c>
      <c r="Y1011" s="16">
        <f t="shared" si="154"/>
        <v>5273.77</v>
      </c>
      <c r="Z1011" s="16">
        <f t="shared" si="155"/>
        <v>527.40000000000009</v>
      </c>
      <c r="AA1011" s="16">
        <f t="shared" si="156"/>
        <v>4746.3700000000008</v>
      </c>
      <c r="AB1011" s="16">
        <f t="shared" si="157"/>
        <v>527.40000000000009</v>
      </c>
      <c r="AC1011" s="16">
        <f t="shared" si="158"/>
        <v>4218.9700000000012</v>
      </c>
    </row>
    <row r="1012" spans="1:29" s="8" customFormat="1" ht="12" hidden="1" outlineLevel="1" x14ac:dyDescent="0.2">
      <c r="A1012" s="12" t="s">
        <v>4185</v>
      </c>
      <c r="B1012" s="13" t="s">
        <v>4186</v>
      </c>
      <c r="C1012" s="14">
        <v>44542</v>
      </c>
      <c r="D1012" s="12" t="s">
        <v>19</v>
      </c>
      <c r="E1012" s="13">
        <v>192</v>
      </c>
      <c r="F1012" s="13">
        <v>156</v>
      </c>
      <c r="G1012" s="16">
        <v>8438.17</v>
      </c>
      <c r="H1012" s="16">
        <v>8438.17</v>
      </c>
      <c r="I1012" s="16">
        <v>1054.8</v>
      </c>
      <c r="J1012" s="16">
        <v>7383.37</v>
      </c>
      <c r="K1012" s="15"/>
      <c r="L1012" s="17">
        <v>527.4</v>
      </c>
      <c r="M1012" s="15"/>
      <c r="N1012" s="15"/>
      <c r="O1012" s="16">
        <v>8438.17</v>
      </c>
      <c r="P1012" s="16">
        <v>1582.2</v>
      </c>
      <c r="Q1012" s="16">
        <v>6855.97</v>
      </c>
      <c r="R1012" s="16">
        <v>43.95</v>
      </c>
      <c r="S1012" s="16">
        <v>43.95</v>
      </c>
      <c r="T1012" s="16">
        <f t="shared" si="150"/>
        <v>527.40000000000009</v>
      </c>
      <c r="U1012" s="16">
        <f t="shared" si="151"/>
        <v>6328.57</v>
      </c>
      <c r="V1012" s="16">
        <f t="shared" si="152"/>
        <v>527.40000000000009</v>
      </c>
      <c r="W1012" s="16">
        <f t="shared" si="153"/>
        <v>5801.17</v>
      </c>
      <c r="X1012" s="16">
        <f t="shared" si="152"/>
        <v>527.40000000000009</v>
      </c>
      <c r="Y1012" s="16">
        <f t="shared" si="154"/>
        <v>5273.77</v>
      </c>
      <c r="Z1012" s="16">
        <f t="shared" si="155"/>
        <v>527.40000000000009</v>
      </c>
      <c r="AA1012" s="16">
        <f t="shared" si="156"/>
        <v>4746.3700000000008</v>
      </c>
      <c r="AB1012" s="16">
        <f t="shared" si="157"/>
        <v>527.40000000000009</v>
      </c>
      <c r="AC1012" s="16">
        <f t="shared" si="158"/>
        <v>4218.9700000000012</v>
      </c>
    </row>
    <row r="1013" spans="1:29" s="8" customFormat="1" ht="12" hidden="1" outlineLevel="1" x14ac:dyDescent="0.2">
      <c r="A1013" s="12" t="s">
        <v>4187</v>
      </c>
      <c r="B1013" s="13" t="s">
        <v>4188</v>
      </c>
      <c r="C1013" s="14">
        <v>44542</v>
      </c>
      <c r="D1013" s="12" t="s">
        <v>19</v>
      </c>
      <c r="E1013" s="13">
        <v>192</v>
      </c>
      <c r="F1013" s="13">
        <v>156</v>
      </c>
      <c r="G1013" s="16">
        <v>8438.17</v>
      </c>
      <c r="H1013" s="16">
        <v>8438.17</v>
      </c>
      <c r="I1013" s="16">
        <v>1054.8</v>
      </c>
      <c r="J1013" s="16">
        <v>7383.37</v>
      </c>
      <c r="K1013" s="15"/>
      <c r="L1013" s="17">
        <v>527.4</v>
      </c>
      <c r="M1013" s="15"/>
      <c r="N1013" s="15"/>
      <c r="O1013" s="16">
        <v>8438.17</v>
      </c>
      <c r="P1013" s="16">
        <v>1582.2</v>
      </c>
      <c r="Q1013" s="16">
        <v>6855.97</v>
      </c>
      <c r="R1013" s="16">
        <v>43.95</v>
      </c>
      <c r="S1013" s="16">
        <v>43.95</v>
      </c>
      <c r="T1013" s="16">
        <f t="shared" si="150"/>
        <v>527.40000000000009</v>
      </c>
      <c r="U1013" s="16">
        <f t="shared" si="151"/>
        <v>6328.57</v>
      </c>
      <c r="V1013" s="16">
        <f t="shared" si="152"/>
        <v>527.40000000000009</v>
      </c>
      <c r="W1013" s="16">
        <f t="shared" si="153"/>
        <v>5801.17</v>
      </c>
      <c r="X1013" s="16">
        <f t="shared" si="152"/>
        <v>527.40000000000009</v>
      </c>
      <c r="Y1013" s="16">
        <f t="shared" si="154"/>
        <v>5273.77</v>
      </c>
      <c r="Z1013" s="16">
        <f t="shared" si="155"/>
        <v>527.40000000000009</v>
      </c>
      <c r="AA1013" s="16">
        <f t="shared" si="156"/>
        <v>4746.3700000000008</v>
      </c>
      <c r="AB1013" s="16">
        <f t="shared" si="157"/>
        <v>527.40000000000009</v>
      </c>
      <c r="AC1013" s="16">
        <f t="shared" si="158"/>
        <v>4218.9700000000012</v>
      </c>
    </row>
    <row r="1014" spans="1:29" s="8" customFormat="1" ht="12" hidden="1" outlineLevel="1" x14ac:dyDescent="0.2">
      <c r="A1014" s="12" t="s">
        <v>4189</v>
      </c>
      <c r="B1014" s="13" t="s">
        <v>4190</v>
      </c>
      <c r="C1014" s="14">
        <v>44542</v>
      </c>
      <c r="D1014" s="12" t="s">
        <v>19</v>
      </c>
      <c r="E1014" s="13">
        <v>192</v>
      </c>
      <c r="F1014" s="13">
        <v>156</v>
      </c>
      <c r="G1014" s="16">
        <v>8438.17</v>
      </c>
      <c r="H1014" s="16">
        <v>8438.17</v>
      </c>
      <c r="I1014" s="16">
        <v>1054.8</v>
      </c>
      <c r="J1014" s="16">
        <v>7383.37</v>
      </c>
      <c r="K1014" s="15"/>
      <c r="L1014" s="17">
        <v>527.4</v>
      </c>
      <c r="M1014" s="15"/>
      <c r="N1014" s="15"/>
      <c r="O1014" s="16">
        <v>8438.17</v>
      </c>
      <c r="P1014" s="16">
        <v>1582.2</v>
      </c>
      <c r="Q1014" s="16">
        <v>6855.97</v>
      </c>
      <c r="R1014" s="16">
        <v>43.95</v>
      </c>
      <c r="S1014" s="16">
        <v>43.95</v>
      </c>
      <c r="T1014" s="16">
        <f t="shared" si="150"/>
        <v>527.40000000000009</v>
      </c>
      <c r="U1014" s="16">
        <f t="shared" si="151"/>
        <v>6328.57</v>
      </c>
      <c r="V1014" s="16">
        <f t="shared" si="152"/>
        <v>527.40000000000009</v>
      </c>
      <c r="W1014" s="16">
        <f t="shared" si="153"/>
        <v>5801.17</v>
      </c>
      <c r="X1014" s="16">
        <f t="shared" si="152"/>
        <v>527.40000000000009</v>
      </c>
      <c r="Y1014" s="16">
        <f t="shared" si="154"/>
        <v>5273.77</v>
      </c>
      <c r="Z1014" s="16">
        <f t="shared" si="155"/>
        <v>527.40000000000009</v>
      </c>
      <c r="AA1014" s="16">
        <f t="shared" si="156"/>
        <v>4746.3700000000008</v>
      </c>
      <c r="AB1014" s="16">
        <f t="shared" si="157"/>
        <v>527.40000000000009</v>
      </c>
      <c r="AC1014" s="16">
        <f t="shared" si="158"/>
        <v>4218.9700000000012</v>
      </c>
    </row>
    <row r="1015" spans="1:29" s="8" customFormat="1" ht="12" hidden="1" outlineLevel="1" x14ac:dyDescent="0.2">
      <c r="A1015" s="12" t="s">
        <v>4191</v>
      </c>
      <c r="B1015" s="13" t="s">
        <v>4192</v>
      </c>
      <c r="C1015" s="14">
        <v>44542</v>
      </c>
      <c r="D1015" s="12" t="s">
        <v>19</v>
      </c>
      <c r="E1015" s="13">
        <v>192</v>
      </c>
      <c r="F1015" s="13">
        <v>156</v>
      </c>
      <c r="G1015" s="16">
        <v>8438.17</v>
      </c>
      <c r="H1015" s="16">
        <v>8438.17</v>
      </c>
      <c r="I1015" s="16">
        <v>1054.8</v>
      </c>
      <c r="J1015" s="16">
        <v>7383.37</v>
      </c>
      <c r="K1015" s="15"/>
      <c r="L1015" s="17">
        <v>527.4</v>
      </c>
      <c r="M1015" s="15"/>
      <c r="N1015" s="15"/>
      <c r="O1015" s="16">
        <v>8438.17</v>
      </c>
      <c r="P1015" s="16">
        <v>1582.2</v>
      </c>
      <c r="Q1015" s="16">
        <v>6855.97</v>
      </c>
      <c r="R1015" s="16">
        <v>43.95</v>
      </c>
      <c r="S1015" s="16">
        <v>43.95</v>
      </c>
      <c r="T1015" s="16">
        <f t="shared" si="150"/>
        <v>527.40000000000009</v>
      </c>
      <c r="U1015" s="16">
        <f t="shared" si="151"/>
        <v>6328.57</v>
      </c>
      <c r="V1015" s="16">
        <f t="shared" si="152"/>
        <v>527.40000000000009</v>
      </c>
      <c r="W1015" s="16">
        <f t="shared" si="153"/>
        <v>5801.17</v>
      </c>
      <c r="X1015" s="16">
        <f t="shared" si="152"/>
        <v>527.40000000000009</v>
      </c>
      <c r="Y1015" s="16">
        <f t="shared" si="154"/>
        <v>5273.77</v>
      </c>
      <c r="Z1015" s="16">
        <f t="shared" si="155"/>
        <v>527.40000000000009</v>
      </c>
      <c r="AA1015" s="16">
        <f t="shared" si="156"/>
        <v>4746.3700000000008</v>
      </c>
      <c r="AB1015" s="16">
        <f t="shared" si="157"/>
        <v>527.40000000000009</v>
      </c>
      <c r="AC1015" s="16">
        <f t="shared" si="158"/>
        <v>4218.9700000000012</v>
      </c>
    </row>
    <row r="1016" spans="1:29" s="8" customFormat="1" ht="12" hidden="1" outlineLevel="1" x14ac:dyDescent="0.2">
      <c r="A1016" s="12" t="s">
        <v>4193</v>
      </c>
      <c r="B1016" s="13" t="s">
        <v>4194</v>
      </c>
      <c r="C1016" s="14">
        <v>44542</v>
      </c>
      <c r="D1016" s="12" t="s">
        <v>19</v>
      </c>
      <c r="E1016" s="13">
        <v>192</v>
      </c>
      <c r="F1016" s="13">
        <v>156</v>
      </c>
      <c r="G1016" s="16">
        <v>8438.17</v>
      </c>
      <c r="H1016" s="16">
        <v>8438.17</v>
      </c>
      <c r="I1016" s="16">
        <v>1054.8</v>
      </c>
      <c r="J1016" s="16">
        <v>7383.37</v>
      </c>
      <c r="K1016" s="15"/>
      <c r="L1016" s="17">
        <v>527.4</v>
      </c>
      <c r="M1016" s="15"/>
      <c r="N1016" s="15"/>
      <c r="O1016" s="16">
        <v>8438.17</v>
      </c>
      <c r="P1016" s="16">
        <v>1582.2</v>
      </c>
      <c r="Q1016" s="16">
        <v>6855.97</v>
      </c>
      <c r="R1016" s="16">
        <v>43.95</v>
      </c>
      <c r="S1016" s="16">
        <v>43.95</v>
      </c>
      <c r="T1016" s="16">
        <f t="shared" si="150"/>
        <v>527.40000000000009</v>
      </c>
      <c r="U1016" s="16">
        <f t="shared" si="151"/>
        <v>6328.57</v>
      </c>
      <c r="V1016" s="16">
        <f t="shared" si="152"/>
        <v>527.40000000000009</v>
      </c>
      <c r="W1016" s="16">
        <f t="shared" si="153"/>
        <v>5801.17</v>
      </c>
      <c r="X1016" s="16">
        <f t="shared" si="152"/>
        <v>527.40000000000009</v>
      </c>
      <c r="Y1016" s="16">
        <f t="shared" si="154"/>
        <v>5273.77</v>
      </c>
      <c r="Z1016" s="16">
        <f t="shared" si="155"/>
        <v>527.40000000000009</v>
      </c>
      <c r="AA1016" s="16">
        <f t="shared" si="156"/>
        <v>4746.3700000000008</v>
      </c>
      <c r="AB1016" s="16">
        <f t="shared" si="157"/>
        <v>527.40000000000009</v>
      </c>
      <c r="AC1016" s="16">
        <f t="shared" si="158"/>
        <v>4218.9700000000012</v>
      </c>
    </row>
    <row r="1017" spans="1:29" s="8" customFormat="1" ht="12" hidden="1" outlineLevel="1" x14ac:dyDescent="0.2">
      <c r="A1017" s="12" t="s">
        <v>4195</v>
      </c>
      <c r="B1017" s="13" t="s">
        <v>4196</v>
      </c>
      <c r="C1017" s="14">
        <v>44542</v>
      </c>
      <c r="D1017" s="12" t="s">
        <v>19</v>
      </c>
      <c r="E1017" s="13">
        <v>192</v>
      </c>
      <c r="F1017" s="13">
        <v>156</v>
      </c>
      <c r="G1017" s="16">
        <v>8438.17</v>
      </c>
      <c r="H1017" s="16">
        <v>8438.17</v>
      </c>
      <c r="I1017" s="16">
        <v>1054.8</v>
      </c>
      <c r="J1017" s="16">
        <v>7383.37</v>
      </c>
      <c r="K1017" s="15"/>
      <c r="L1017" s="17">
        <v>527.4</v>
      </c>
      <c r="M1017" s="15"/>
      <c r="N1017" s="15"/>
      <c r="O1017" s="16">
        <v>8438.17</v>
      </c>
      <c r="P1017" s="16">
        <v>1582.2</v>
      </c>
      <c r="Q1017" s="16">
        <v>6855.97</v>
      </c>
      <c r="R1017" s="16">
        <v>43.95</v>
      </c>
      <c r="S1017" s="16">
        <v>43.95</v>
      </c>
      <c r="T1017" s="16">
        <f t="shared" si="150"/>
        <v>527.40000000000009</v>
      </c>
      <c r="U1017" s="16">
        <f t="shared" si="151"/>
        <v>6328.57</v>
      </c>
      <c r="V1017" s="16">
        <f t="shared" si="152"/>
        <v>527.40000000000009</v>
      </c>
      <c r="W1017" s="16">
        <f t="shared" si="153"/>
        <v>5801.17</v>
      </c>
      <c r="X1017" s="16">
        <f t="shared" si="152"/>
        <v>527.40000000000009</v>
      </c>
      <c r="Y1017" s="16">
        <f t="shared" si="154"/>
        <v>5273.77</v>
      </c>
      <c r="Z1017" s="16">
        <f t="shared" si="155"/>
        <v>527.40000000000009</v>
      </c>
      <c r="AA1017" s="16">
        <f t="shared" si="156"/>
        <v>4746.3700000000008</v>
      </c>
      <c r="AB1017" s="16">
        <f t="shared" si="157"/>
        <v>527.40000000000009</v>
      </c>
      <c r="AC1017" s="16">
        <f t="shared" si="158"/>
        <v>4218.9700000000012</v>
      </c>
    </row>
    <row r="1018" spans="1:29" s="8" customFormat="1" ht="12" hidden="1" outlineLevel="1" x14ac:dyDescent="0.2">
      <c r="A1018" s="12" t="s">
        <v>4197</v>
      </c>
      <c r="B1018" s="13" t="s">
        <v>4198</v>
      </c>
      <c r="C1018" s="14">
        <v>44542</v>
      </c>
      <c r="D1018" s="12" t="s">
        <v>19</v>
      </c>
      <c r="E1018" s="13">
        <v>192</v>
      </c>
      <c r="F1018" s="13">
        <v>156</v>
      </c>
      <c r="G1018" s="16">
        <v>8438.17</v>
      </c>
      <c r="H1018" s="16">
        <v>8438.17</v>
      </c>
      <c r="I1018" s="16">
        <v>1054.8</v>
      </c>
      <c r="J1018" s="16">
        <v>7383.37</v>
      </c>
      <c r="K1018" s="15"/>
      <c r="L1018" s="17">
        <v>527.4</v>
      </c>
      <c r="M1018" s="15"/>
      <c r="N1018" s="15"/>
      <c r="O1018" s="16">
        <v>8438.17</v>
      </c>
      <c r="P1018" s="16">
        <v>1582.2</v>
      </c>
      <c r="Q1018" s="16">
        <v>6855.97</v>
      </c>
      <c r="R1018" s="16">
        <v>43.95</v>
      </c>
      <c r="S1018" s="16">
        <v>43.95</v>
      </c>
      <c r="T1018" s="16">
        <f t="shared" si="150"/>
        <v>527.40000000000009</v>
      </c>
      <c r="U1018" s="16">
        <f t="shared" si="151"/>
        <v>6328.57</v>
      </c>
      <c r="V1018" s="16">
        <f t="shared" si="152"/>
        <v>527.40000000000009</v>
      </c>
      <c r="W1018" s="16">
        <f t="shared" si="153"/>
        <v>5801.17</v>
      </c>
      <c r="X1018" s="16">
        <f t="shared" si="152"/>
        <v>527.40000000000009</v>
      </c>
      <c r="Y1018" s="16">
        <f t="shared" si="154"/>
        <v>5273.77</v>
      </c>
      <c r="Z1018" s="16">
        <f t="shared" si="155"/>
        <v>527.40000000000009</v>
      </c>
      <c r="AA1018" s="16">
        <f t="shared" si="156"/>
        <v>4746.3700000000008</v>
      </c>
      <c r="AB1018" s="16">
        <f t="shared" si="157"/>
        <v>527.40000000000009</v>
      </c>
      <c r="AC1018" s="16">
        <f t="shared" si="158"/>
        <v>4218.9700000000012</v>
      </c>
    </row>
    <row r="1019" spans="1:29" s="8" customFormat="1" ht="12" hidden="1" outlineLevel="1" x14ac:dyDescent="0.2">
      <c r="A1019" s="12" t="s">
        <v>4199</v>
      </c>
      <c r="B1019" s="13" t="s">
        <v>4200</v>
      </c>
      <c r="C1019" s="14">
        <v>44542</v>
      </c>
      <c r="D1019" s="12" t="s">
        <v>19</v>
      </c>
      <c r="E1019" s="13">
        <v>192</v>
      </c>
      <c r="F1019" s="13">
        <v>156</v>
      </c>
      <c r="G1019" s="16">
        <v>8438.17</v>
      </c>
      <c r="H1019" s="16">
        <v>8438.17</v>
      </c>
      <c r="I1019" s="16">
        <v>1054.8</v>
      </c>
      <c r="J1019" s="16">
        <v>7383.37</v>
      </c>
      <c r="K1019" s="15"/>
      <c r="L1019" s="17">
        <v>527.4</v>
      </c>
      <c r="M1019" s="15"/>
      <c r="N1019" s="15"/>
      <c r="O1019" s="16">
        <v>8438.17</v>
      </c>
      <c r="P1019" s="16">
        <v>1582.2</v>
      </c>
      <c r="Q1019" s="16">
        <v>6855.97</v>
      </c>
      <c r="R1019" s="16">
        <v>43.95</v>
      </c>
      <c r="S1019" s="16">
        <v>43.95</v>
      </c>
      <c r="T1019" s="16">
        <f t="shared" si="150"/>
        <v>527.40000000000009</v>
      </c>
      <c r="U1019" s="16">
        <f t="shared" si="151"/>
        <v>6328.57</v>
      </c>
      <c r="V1019" s="16">
        <f t="shared" si="152"/>
        <v>527.40000000000009</v>
      </c>
      <c r="W1019" s="16">
        <f t="shared" si="153"/>
        <v>5801.17</v>
      </c>
      <c r="X1019" s="16">
        <f t="shared" si="152"/>
        <v>527.40000000000009</v>
      </c>
      <c r="Y1019" s="16">
        <f t="shared" si="154"/>
        <v>5273.77</v>
      </c>
      <c r="Z1019" s="16">
        <f t="shared" si="155"/>
        <v>527.40000000000009</v>
      </c>
      <c r="AA1019" s="16">
        <f t="shared" si="156"/>
        <v>4746.3700000000008</v>
      </c>
      <c r="AB1019" s="16">
        <f t="shared" si="157"/>
        <v>527.40000000000009</v>
      </c>
      <c r="AC1019" s="16">
        <f t="shared" si="158"/>
        <v>4218.9700000000012</v>
      </c>
    </row>
    <row r="1020" spans="1:29" s="8" customFormat="1" ht="12" hidden="1" outlineLevel="1" x14ac:dyDescent="0.2">
      <c r="A1020" s="12" t="s">
        <v>4201</v>
      </c>
      <c r="B1020" s="13" t="s">
        <v>4202</v>
      </c>
      <c r="C1020" s="14">
        <v>44542</v>
      </c>
      <c r="D1020" s="12" t="s">
        <v>19</v>
      </c>
      <c r="E1020" s="13">
        <v>192</v>
      </c>
      <c r="F1020" s="13">
        <v>156</v>
      </c>
      <c r="G1020" s="16">
        <v>8438.17</v>
      </c>
      <c r="H1020" s="16">
        <v>8438.17</v>
      </c>
      <c r="I1020" s="16">
        <v>1054.8</v>
      </c>
      <c r="J1020" s="16">
        <v>7383.37</v>
      </c>
      <c r="K1020" s="15"/>
      <c r="L1020" s="17">
        <v>527.4</v>
      </c>
      <c r="M1020" s="15"/>
      <c r="N1020" s="15"/>
      <c r="O1020" s="16">
        <v>8438.17</v>
      </c>
      <c r="P1020" s="16">
        <v>1582.2</v>
      </c>
      <c r="Q1020" s="16">
        <v>6855.97</v>
      </c>
      <c r="R1020" s="16">
        <v>43.95</v>
      </c>
      <c r="S1020" s="16">
        <v>43.95</v>
      </c>
      <c r="T1020" s="16">
        <f t="shared" si="150"/>
        <v>527.40000000000009</v>
      </c>
      <c r="U1020" s="16">
        <f t="shared" si="151"/>
        <v>6328.57</v>
      </c>
      <c r="V1020" s="16">
        <f t="shared" si="152"/>
        <v>527.40000000000009</v>
      </c>
      <c r="W1020" s="16">
        <f t="shared" si="153"/>
        <v>5801.17</v>
      </c>
      <c r="X1020" s="16">
        <f t="shared" si="152"/>
        <v>527.40000000000009</v>
      </c>
      <c r="Y1020" s="16">
        <f t="shared" si="154"/>
        <v>5273.77</v>
      </c>
      <c r="Z1020" s="16">
        <f t="shared" si="155"/>
        <v>527.40000000000009</v>
      </c>
      <c r="AA1020" s="16">
        <f t="shared" si="156"/>
        <v>4746.3700000000008</v>
      </c>
      <c r="AB1020" s="16">
        <f t="shared" si="157"/>
        <v>527.40000000000009</v>
      </c>
      <c r="AC1020" s="16">
        <f t="shared" si="158"/>
        <v>4218.9700000000012</v>
      </c>
    </row>
    <row r="1021" spans="1:29" s="8" customFormat="1" ht="12" hidden="1" outlineLevel="1" x14ac:dyDescent="0.2">
      <c r="A1021" s="12" t="s">
        <v>4203</v>
      </c>
      <c r="B1021" s="13" t="s">
        <v>4204</v>
      </c>
      <c r="C1021" s="14">
        <v>44542</v>
      </c>
      <c r="D1021" s="12" t="s">
        <v>19</v>
      </c>
      <c r="E1021" s="13">
        <v>192</v>
      </c>
      <c r="F1021" s="13">
        <v>156</v>
      </c>
      <c r="G1021" s="16">
        <v>8438.17</v>
      </c>
      <c r="H1021" s="16">
        <v>8438.17</v>
      </c>
      <c r="I1021" s="16">
        <v>1054.8</v>
      </c>
      <c r="J1021" s="16">
        <v>7383.37</v>
      </c>
      <c r="K1021" s="15"/>
      <c r="L1021" s="17">
        <v>527.4</v>
      </c>
      <c r="M1021" s="15"/>
      <c r="N1021" s="15"/>
      <c r="O1021" s="16">
        <v>8438.17</v>
      </c>
      <c r="P1021" s="16">
        <v>1582.2</v>
      </c>
      <c r="Q1021" s="16">
        <v>6855.97</v>
      </c>
      <c r="R1021" s="16">
        <v>43.95</v>
      </c>
      <c r="S1021" s="16">
        <v>43.95</v>
      </c>
      <c r="T1021" s="16">
        <f t="shared" si="150"/>
        <v>527.40000000000009</v>
      </c>
      <c r="U1021" s="16">
        <f t="shared" si="151"/>
        <v>6328.57</v>
      </c>
      <c r="V1021" s="16">
        <f t="shared" si="152"/>
        <v>527.40000000000009</v>
      </c>
      <c r="W1021" s="16">
        <f t="shared" si="153"/>
        <v>5801.17</v>
      </c>
      <c r="X1021" s="16">
        <f t="shared" si="152"/>
        <v>527.40000000000009</v>
      </c>
      <c r="Y1021" s="16">
        <f t="shared" si="154"/>
        <v>5273.77</v>
      </c>
      <c r="Z1021" s="16">
        <f t="shared" si="155"/>
        <v>527.40000000000009</v>
      </c>
      <c r="AA1021" s="16">
        <f t="shared" si="156"/>
        <v>4746.3700000000008</v>
      </c>
      <c r="AB1021" s="16">
        <f t="shared" si="157"/>
        <v>527.40000000000009</v>
      </c>
      <c r="AC1021" s="16">
        <f t="shared" si="158"/>
        <v>4218.9700000000012</v>
      </c>
    </row>
    <row r="1022" spans="1:29" s="8" customFormat="1" ht="12" hidden="1" outlineLevel="1" x14ac:dyDescent="0.2">
      <c r="A1022" s="12" t="s">
        <v>4205</v>
      </c>
      <c r="B1022" s="13" t="s">
        <v>4206</v>
      </c>
      <c r="C1022" s="14">
        <v>44542</v>
      </c>
      <c r="D1022" s="12" t="s">
        <v>19</v>
      </c>
      <c r="E1022" s="13">
        <v>192</v>
      </c>
      <c r="F1022" s="13">
        <v>156</v>
      </c>
      <c r="G1022" s="16">
        <v>8438.17</v>
      </c>
      <c r="H1022" s="16">
        <v>8438.17</v>
      </c>
      <c r="I1022" s="16">
        <v>1054.8</v>
      </c>
      <c r="J1022" s="16">
        <v>7383.37</v>
      </c>
      <c r="K1022" s="15"/>
      <c r="L1022" s="17">
        <v>527.4</v>
      </c>
      <c r="M1022" s="15"/>
      <c r="N1022" s="15"/>
      <c r="O1022" s="16">
        <v>8438.17</v>
      </c>
      <c r="P1022" s="16">
        <v>1582.2</v>
      </c>
      <c r="Q1022" s="16">
        <v>6855.97</v>
      </c>
      <c r="R1022" s="16">
        <v>43.95</v>
      </c>
      <c r="S1022" s="16">
        <v>43.95</v>
      </c>
      <c r="T1022" s="16">
        <f t="shared" si="150"/>
        <v>527.40000000000009</v>
      </c>
      <c r="U1022" s="16">
        <f t="shared" si="151"/>
        <v>6328.57</v>
      </c>
      <c r="V1022" s="16">
        <f t="shared" si="152"/>
        <v>527.40000000000009</v>
      </c>
      <c r="W1022" s="16">
        <f t="shared" si="153"/>
        <v>5801.17</v>
      </c>
      <c r="X1022" s="16">
        <f t="shared" si="152"/>
        <v>527.40000000000009</v>
      </c>
      <c r="Y1022" s="16">
        <f t="shared" si="154"/>
        <v>5273.77</v>
      </c>
      <c r="Z1022" s="16">
        <f t="shared" si="155"/>
        <v>527.40000000000009</v>
      </c>
      <c r="AA1022" s="16">
        <f t="shared" si="156"/>
        <v>4746.3700000000008</v>
      </c>
      <c r="AB1022" s="16">
        <f t="shared" si="157"/>
        <v>527.40000000000009</v>
      </c>
      <c r="AC1022" s="16">
        <f t="shared" si="158"/>
        <v>4218.9700000000012</v>
      </c>
    </row>
    <row r="1023" spans="1:29" s="8" customFormat="1" ht="12" hidden="1" outlineLevel="1" x14ac:dyDescent="0.2">
      <c r="A1023" s="12" t="s">
        <v>4207</v>
      </c>
      <c r="B1023" s="13" t="s">
        <v>4208</v>
      </c>
      <c r="C1023" s="14">
        <v>44542</v>
      </c>
      <c r="D1023" s="12" t="s">
        <v>19</v>
      </c>
      <c r="E1023" s="13">
        <v>192</v>
      </c>
      <c r="F1023" s="13">
        <v>156</v>
      </c>
      <c r="G1023" s="16">
        <v>8438.17</v>
      </c>
      <c r="H1023" s="16">
        <v>8438.17</v>
      </c>
      <c r="I1023" s="16">
        <v>1054.8</v>
      </c>
      <c r="J1023" s="16">
        <v>7383.37</v>
      </c>
      <c r="K1023" s="15"/>
      <c r="L1023" s="17">
        <v>527.4</v>
      </c>
      <c r="M1023" s="15"/>
      <c r="N1023" s="15"/>
      <c r="O1023" s="16">
        <v>8438.17</v>
      </c>
      <c r="P1023" s="16">
        <v>1582.2</v>
      </c>
      <c r="Q1023" s="16">
        <v>6855.97</v>
      </c>
      <c r="R1023" s="16">
        <v>43.95</v>
      </c>
      <c r="S1023" s="16">
        <v>43.95</v>
      </c>
      <c r="T1023" s="16">
        <f t="shared" si="150"/>
        <v>527.40000000000009</v>
      </c>
      <c r="U1023" s="16">
        <f t="shared" si="151"/>
        <v>6328.57</v>
      </c>
      <c r="V1023" s="16">
        <f t="shared" si="152"/>
        <v>527.40000000000009</v>
      </c>
      <c r="W1023" s="16">
        <f t="shared" si="153"/>
        <v>5801.17</v>
      </c>
      <c r="X1023" s="16">
        <f t="shared" si="152"/>
        <v>527.40000000000009</v>
      </c>
      <c r="Y1023" s="16">
        <f t="shared" si="154"/>
        <v>5273.77</v>
      </c>
      <c r="Z1023" s="16">
        <f t="shared" si="155"/>
        <v>527.40000000000009</v>
      </c>
      <c r="AA1023" s="16">
        <f t="shared" si="156"/>
        <v>4746.3700000000008</v>
      </c>
      <c r="AB1023" s="16">
        <f t="shared" si="157"/>
        <v>527.40000000000009</v>
      </c>
      <c r="AC1023" s="16">
        <f t="shared" si="158"/>
        <v>4218.9700000000012</v>
      </c>
    </row>
    <row r="1024" spans="1:29" s="8" customFormat="1" ht="12" hidden="1" outlineLevel="1" x14ac:dyDescent="0.2">
      <c r="A1024" s="12" t="s">
        <v>4209</v>
      </c>
      <c r="B1024" s="13" t="s">
        <v>4210</v>
      </c>
      <c r="C1024" s="14">
        <v>44542</v>
      </c>
      <c r="D1024" s="12" t="s">
        <v>19</v>
      </c>
      <c r="E1024" s="13">
        <v>192</v>
      </c>
      <c r="F1024" s="13">
        <v>156</v>
      </c>
      <c r="G1024" s="16">
        <v>8438.17</v>
      </c>
      <c r="H1024" s="16">
        <v>8438.17</v>
      </c>
      <c r="I1024" s="16">
        <v>1054.8</v>
      </c>
      <c r="J1024" s="16">
        <v>7383.37</v>
      </c>
      <c r="K1024" s="15"/>
      <c r="L1024" s="17">
        <v>527.4</v>
      </c>
      <c r="M1024" s="15"/>
      <c r="N1024" s="15"/>
      <c r="O1024" s="16">
        <v>8438.17</v>
      </c>
      <c r="P1024" s="16">
        <v>1582.2</v>
      </c>
      <c r="Q1024" s="16">
        <v>6855.97</v>
      </c>
      <c r="R1024" s="16">
        <v>43.95</v>
      </c>
      <c r="S1024" s="16">
        <v>43.95</v>
      </c>
      <c r="T1024" s="16">
        <f t="shared" si="150"/>
        <v>527.40000000000009</v>
      </c>
      <c r="U1024" s="16">
        <f t="shared" si="151"/>
        <v>6328.57</v>
      </c>
      <c r="V1024" s="16">
        <f t="shared" si="152"/>
        <v>527.40000000000009</v>
      </c>
      <c r="W1024" s="16">
        <f t="shared" si="153"/>
        <v>5801.17</v>
      </c>
      <c r="X1024" s="16">
        <f t="shared" si="152"/>
        <v>527.40000000000009</v>
      </c>
      <c r="Y1024" s="16">
        <f t="shared" si="154"/>
        <v>5273.77</v>
      </c>
      <c r="Z1024" s="16">
        <f t="shared" si="155"/>
        <v>527.40000000000009</v>
      </c>
      <c r="AA1024" s="16">
        <f t="shared" si="156"/>
        <v>4746.3700000000008</v>
      </c>
      <c r="AB1024" s="16">
        <f t="shared" si="157"/>
        <v>527.40000000000009</v>
      </c>
      <c r="AC1024" s="16">
        <f t="shared" si="158"/>
        <v>4218.9700000000012</v>
      </c>
    </row>
    <row r="1025" spans="1:29" s="8" customFormat="1" ht="12" hidden="1" outlineLevel="1" x14ac:dyDescent="0.2">
      <c r="A1025" s="12" t="s">
        <v>4211</v>
      </c>
      <c r="B1025" s="13" t="s">
        <v>4212</v>
      </c>
      <c r="C1025" s="14">
        <v>44542</v>
      </c>
      <c r="D1025" s="12" t="s">
        <v>19</v>
      </c>
      <c r="E1025" s="13">
        <v>192</v>
      </c>
      <c r="F1025" s="13">
        <v>156</v>
      </c>
      <c r="G1025" s="16">
        <v>8438.17</v>
      </c>
      <c r="H1025" s="16">
        <v>8438.17</v>
      </c>
      <c r="I1025" s="16">
        <v>1054.8</v>
      </c>
      <c r="J1025" s="16">
        <v>7383.37</v>
      </c>
      <c r="K1025" s="15"/>
      <c r="L1025" s="17">
        <v>527.4</v>
      </c>
      <c r="M1025" s="15"/>
      <c r="N1025" s="15"/>
      <c r="O1025" s="16">
        <v>8438.17</v>
      </c>
      <c r="P1025" s="16">
        <v>1582.2</v>
      </c>
      <c r="Q1025" s="16">
        <v>6855.97</v>
      </c>
      <c r="R1025" s="16">
        <v>43.95</v>
      </c>
      <c r="S1025" s="16">
        <v>43.95</v>
      </c>
      <c r="T1025" s="16">
        <f t="shared" si="150"/>
        <v>527.40000000000009</v>
      </c>
      <c r="U1025" s="16">
        <f t="shared" si="151"/>
        <v>6328.57</v>
      </c>
      <c r="V1025" s="16">
        <f t="shared" si="152"/>
        <v>527.40000000000009</v>
      </c>
      <c r="W1025" s="16">
        <f t="shared" si="153"/>
        <v>5801.17</v>
      </c>
      <c r="X1025" s="16">
        <f t="shared" si="152"/>
        <v>527.40000000000009</v>
      </c>
      <c r="Y1025" s="16">
        <f t="shared" si="154"/>
        <v>5273.77</v>
      </c>
      <c r="Z1025" s="16">
        <f t="shared" si="155"/>
        <v>527.40000000000009</v>
      </c>
      <c r="AA1025" s="16">
        <f t="shared" si="156"/>
        <v>4746.3700000000008</v>
      </c>
      <c r="AB1025" s="16">
        <f t="shared" si="157"/>
        <v>527.40000000000009</v>
      </c>
      <c r="AC1025" s="16">
        <f t="shared" si="158"/>
        <v>4218.9700000000012</v>
      </c>
    </row>
    <row r="1026" spans="1:29" s="8" customFormat="1" ht="12" hidden="1" outlineLevel="1" x14ac:dyDescent="0.2">
      <c r="A1026" s="12" t="s">
        <v>4213</v>
      </c>
      <c r="B1026" s="13" t="s">
        <v>4214</v>
      </c>
      <c r="C1026" s="14">
        <v>44542</v>
      </c>
      <c r="D1026" s="12" t="s">
        <v>19</v>
      </c>
      <c r="E1026" s="13">
        <v>192</v>
      </c>
      <c r="F1026" s="13">
        <v>156</v>
      </c>
      <c r="G1026" s="16">
        <v>8438.17</v>
      </c>
      <c r="H1026" s="16">
        <v>8438.17</v>
      </c>
      <c r="I1026" s="16">
        <v>1054.8</v>
      </c>
      <c r="J1026" s="16">
        <v>7383.37</v>
      </c>
      <c r="K1026" s="15"/>
      <c r="L1026" s="17">
        <v>527.4</v>
      </c>
      <c r="M1026" s="15"/>
      <c r="N1026" s="15"/>
      <c r="O1026" s="16">
        <v>8438.17</v>
      </c>
      <c r="P1026" s="16">
        <v>1582.2</v>
      </c>
      <c r="Q1026" s="16">
        <v>6855.97</v>
      </c>
      <c r="R1026" s="16">
        <v>43.95</v>
      </c>
      <c r="S1026" s="16">
        <v>43.95</v>
      </c>
      <c r="T1026" s="16">
        <f t="shared" si="150"/>
        <v>527.40000000000009</v>
      </c>
      <c r="U1026" s="16">
        <f t="shared" si="151"/>
        <v>6328.57</v>
      </c>
      <c r="V1026" s="16">
        <f t="shared" si="152"/>
        <v>527.40000000000009</v>
      </c>
      <c r="W1026" s="16">
        <f t="shared" si="153"/>
        <v>5801.17</v>
      </c>
      <c r="X1026" s="16">
        <f t="shared" si="152"/>
        <v>527.40000000000009</v>
      </c>
      <c r="Y1026" s="16">
        <f t="shared" si="154"/>
        <v>5273.77</v>
      </c>
      <c r="Z1026" s="16">
        <f t="shared" si="155"/>
        <v>527.40000000000009</v>
      </c>
      <c r="AA1026" s="16">
        <f t="shared" si="156"/>
        <v>4746.3700000000008</v>
      </c>
      <c r="AB1026" s="16">
        <f t="shared" si="157"/>
        <v>527.40000000000009</v>
      </c>
      <c r="AC1026" s="16">
        <f t="shared" si="158"/>
        <v>4218.9700000000012</v>
      </c>
    </row>
    <row r="1027" spans="1:29" s="8" customFormat="1" ht="12" hidden="1" outlineLevel="1" x14ac:dyDescent="0.2">
      <c r="A1027" s="12" t="s">
        <v>4215</v>
      </c>
      <c r="B1027" s="13" t="s">
        <v>4216</v>
      </c>
      <c r="C1027" s="14">
        <v>44542</v>
      </c>
      <c r="D1027" s="12" t="s">
        <v>19</v>
      </c>
      <c r="E1027" s="13">
        <v>192</v>
      </c>
      <c r="F1027" s="13">
        <v>156</v>
      </c>
      <c r="G1027" s="16">
        <v>8438.17</v>
      </c>
      <c r="H1027" s="16">
        <v>8438.17</v>
      </c>
      <c r="I1027" s="16">
        <v>1054.8</v>
      </c>
      <c r="J1027" s="16">
        <v>7383.37</v>
      </c>
      <c r="K1027" s="15"/>
      <c r="L1027" s="17">
        <v>527.4</v>
      </c>
      <c r="M1027" s="15"/>
      <c r="N1027" s="15"/>
      <c r="O1027" s="16">
        <v>8438.17</v>
      </c>
      <c r="P1027" s="16">
        <v>1582.2</v>
      </c>
      <c r="Q1027" s="16">
        <v>6855.97</v>
      </c>
      <c r="R1027" s="16">
        <v>43.95</v>
      </c>
      <c r="S1027" s="16">
        <v>43.95</v>
      </c>
      <c r="T1027" s="16">
        <f t="shared" si="150"/>
        <v>527.40000000000009</v>
      </c>
      <c r="U1027" s="16">
        <f t="shared" si="151"/>
        <v>6328.57</v>
      </c>
      <c r="V1027" s="16">
        <f t="shared" si="152"/>
        <v>527.40000000000009</v>
      </c>
      <c r="W1027" s="16">
        <f t="shared" si="153"/>
        <v>5801.17</v>
      </c>
      <c r="X1027" s="16">
        <f t="shared" si="152"/>
        <v>527.40000000000009</v>
      </c>
      <c r="Y1027" s="16">
        <f t="shared" si="154"/>
        <v>5273.77</v>
      </c>
      <c r="Z1027" s="16">
        <f t="shared" si="155"/>
        <v>527.40000000000009</v>
      </c>
      <c r="AA1027" s="16">
        <f t="shared" si="156"/>
        <v>4746.3700000000008</v>
      </c>
      <c r="AB1027" s="16">
        <f t="shared" si="157"/>
        <v>527.40000000000009</v>
      </c>
      <c r="AC1027" s="16">
        <f t="shared" si="158"/>
        <v>4218.9700000000012</v>
      </c>
    </row>
    <row r="1028" spans="1:29" s="8" customFormat="1" ht="12" hidden="1" outlineLevel="1" x14ac:dyDescent="0.2">
      <c r="A1028" s="12" t="s">
        <v>4217</v>
      </c>
      <c r="B1028" s="13" t="s">
        <v>4218</v>
      </c>
      <c r="C1028" s="14">
        <v>44542</v>
      </c>
      <c r="D1028" s="12" t="s">
        <v>19</v>
      </c>
      <c r="E1028" s="13">
        <v>192</v>
      </c>
      <c r="F1028" s="13">
        <v>156</v>
      </c>
      <c r="G1028" s="16">
        <v>8438.17</v>
      </c>
      <c r="H1028" s="16">
        <v>8438.17</v>
      </c>
      <c r="I1028" s="16">
        <v>1054.8</v>
      </c>
      <c r="J1028" s="16">
        <v>7383.37</v>
      </c>
      <c r="K1028" s="15"/>
      <c r="L1028" s="17">
        <v>527.4</v>
      </c>
      <c r="M1028" s="15"/>
      <c r="N1028" s="15"/>
      <c r="O1028" s="16">
        <v>8438.17</v>
      </c>
      <c r="P1028" s="16">
        <v>1582.2</v>
      </c>
      <c r="Q1028" s="16">
        <v>6855.97</v>
      </c>
      <c r="R1028" s="16">
        <v>43.95</v>
      </c>
      <c r="S1028" s="16">
        <v>43.95</v>
      </c>
      <c r="T1028" s="16">
        <f t="shared" si="150"/>
        <v>527.40000000000009</v>
      </c>
      <c r="U1028" s="16">
        <f t="shared" si="151"/>
        <v>6328.57</v>
      </c>
      <c r="V1028" s="16">
        <f t="shared" si="152"/>
        <v>527.40000000000009</v>
      </c>
      <c r="W1028" s="16">
        <f t="shared" si="153"/>
        <v>5801.17</v>
      </c>
      <c r="X1028" s="16">
        <f t="shared" si="152"/>
        <v>527.40000000000009</v>
      </c>
      <c r="Y1028" s="16">
        <f t="shared" si="154"/>
        <v>5273.77</v>
      </c>
      <c r="Z1028" s="16">
        <f t="shared" si="155"/>
        <v>527.40000000000009</v>
      </c>
      <c r="AA1028" s="16">
        <f t="shared" si="156"/>
        <v>4746.3700000000008</v>
      </c>
      <c r="AB1028" s="16">
        <f t="shared" si="157"/>
        <v>527.40000000000009</v>
      </c>
      <c r="AC1028" s="16">
        <f t="shared" si="158"/>
        <v>4218.9700000000012</v>
      </c>
    </row>
    <row r="1029" spans="1:29" s="8" customFormat="1" ht="12" hidden="1" outlineLevel="1" x14ac:dyDescent="0.2">
      <c r="A1029" s="12" t="s">
        <v>4219</v>
      </c>
      <c r="B1029" s="13" t="s">
        <v>4220</v>
      </c>
      <c r="C1029" s="14">
        <v>44542</v>
      </c>
      <c r="D1029" s="12" t="s">
        <v>19</v>
      </c>
      <c r="E1029" s="13">
        <v>192</v>
      </c>
      <c r="F1029" s="13">
        <v>156</v>
      </c>
      <c r="G1029" s="16">
        <v>8438.17</v>
      </c>
      <c r="H1029" s="16">
        <v>8438.17</v>
      </c>
      <c r="I1029" s="16">
        <v>1054.8</v>
      </c>
      <c r="J1029" s="16">
        <v>7383.37</v>
      </c>
      <c r="K1029" s="15"/>
      <c r="L1029" s="17">
        <v>527.4</v>
      </c>
      <c r="M1029" s="15"/>
      <c r="N1029" s="15"/>
      <c r="O1029" s="16">
        <v>8438.17</v>
      </c>
      <c r="P1029" s="16">
        <v>1582.2</v>
      </c>
      <c r="Q1029" s="16">
        <v>6855.97</v>
      </c>
      <c r="R1029" s="16">
        <v>43.95</v>
      </c>
      <c r="S1029" s="16">
        <v>43.95</v>
      </c>
      <c r="T1029" s="16">
        <f t="shared" si="150"/>
        <v>527.40000000000009</v>
      </c>
      <c r="U1029" s="16">
        <f t="shared" si="151"/>
        <v>6328.57</v>
      </c>
      <c r="V1029" s="16">
        <f t="shared" si="152"/>
        <v>527.40000000000009</v>
      </c>
      <c r="W1029" s="16">
        <f t="shared" si="153"/>
        <v>5801.17</v>
      </c>
      <c r="X1029" s="16">
        <f t="shared" si="152"/>
        <v>527.40000000000009</v>
      </c>
      <c r="Y1029" s="16">
        <f t="shared" si="154"/>
        <v>5273.77</v>
      </c>
      <c r="Z1029" s="16">
        <f t="shared" si="155"/>
        <v>527.40000000000009</v>
      </c>
      <c r="AA1029" s="16">
        <f t="shared" si="156"/>
        <v>4746.3700000000008</v>
      </c>
      <c r="AB1029" s="16">
        <f t="shared" si="157"/>
        <v>527.40000000000009</v>
      </c>
      <c r="AC1029" s="16">
        <f t="shared" si="158"/>
        <v>4218.9700000000012</v>
      </c>
    </row>
    <row r="1030" spans="1:29" s="8" customFormat="1" ht="12" hidden="1" outlineLevel="1" x14ac:dyDescent="0.2">
      <c r="A1030" s="12" t="s">
        <v>4221</v>
      </c>
      <c r="B1030" s="13" t="s">
        <v>4222</v>
      </c>
      <c r="C1030" s="14">
        <v>44542</v>
      </c>
      <c r="D1030" s="12" t="s">
        <v>19</v>
      </c>
      <c r="E1030" s="13">
        <v>192</v>
      </c>
      <c r="F1030" s="13">
        <v>156</v>
      </c>
      <c r="G1030" s="16">
        <v>8438.17</v>
      </c>
      <c r="H1030" s="16">
        <v>8438.17</v>
      </c>
      <c r="I1030" s="16">
        <v>1054.8</v>
      </c>
      <c r="J1030" s="16">
        <v>7383.37</v>
      </c>
      <c r="K1030" s="15"/>
      <c r="L1030" s="17">
        <v>527.4</v>
      </c>
      <c r="M1030" s="15"/>
      <c r="N1030" s="15"/>
      <c r="O1030" s="16">
        <v>8438.17</v>
      </c>
      <c r="P1030" s="16">
        <v>1582.2</v>
      </c>
      <c r="Q1030" s="16">
        <v>6855.97</v>
      </c>
      <c r="R1030" s="16">
        <v>43.95</v>
      </c>
      <c r="S1030" s="16">
        <v>43.95</v>
      </c>
      <c r="T1030" s="16">
        <f t="shared" si="150"/>
        <v>527.40000000000009</v>
      </c>
      <c r="U1030" s="16">
        <f t="shared" si="151"/>
        <v>6328.57</v>
      </c>
      <c r="V1030" s="16">
        <f t="shared" si="152"/>
        <v>527.40000000000009</v>
      </c>
      <c r="W1030" s="16">
        <f t="shared" si="153"/>
        <v>5801.17</v>
      </c>
      <c r="X1030" s="16">
        <f t="shared" si="152"/>
        <v>527.40000000000009</v>
      </c>
      <c r="Y1030" s="16">
        <f t="shared" si="154"/>
        <v>5273.77</v>
      </c>
      <c r="Z1030" s="16">
        <f t="shared" si="155"/>
        <v>527.40000000000009</v>
      </c>
      <c r="AA1030" s="16">
        <f t="shared" si="156"/>
        <v>4746.3700000000008</v>
      </c>
      <c r="AB1030" s="16">
        <f t="shared" si="157"/>
        <v>527.40000000000009</v>
      </c>
      <c r="AC1030" s="16">
        <f t="shared" si="158"/>
        <v>4218.9700000000012</v>
      </c>
    </row>
    <row r="1031" spans="1:29" s="8" customFormat="1" ht="12" hidden="1" outlineLevel="1" x14ac:dyDescent="0.2">
      <c r="A1031" s="12" t="s">
        <v>4223</v>
      </c>
      <c r="B1031" s="13" t="s">
        <v>4224</v>
      </c>
      <c r="C1031" s="14">
        <v>44542</v>
      </c>
      <c r="D1031" s="12" t="s">
        <v>19</v>
      </c>
      <c r="E1031" s="13">
        <v>192</v>
      </c>
      <c r="F1031" s="13">
        <v>156</v>
      </c>
      <c r="G1031" s="16">
        <v>8438.17</v>
      </c>
      <c r="H1031" s="16">
        <v>8438.17</v>
      </c>
      <c r="I1031" s="16">
        <v>1054.8</v>
      </c>
      <c r="J1031" s="16">
        <v>7383.37</v>
      </c>
      <c r="K1031" s="15"/>
      <c r="L1031" s="17">
        <v>527.4</v>
      </c>
      <c r="M1031" s="15"/>
      <c r="N1031" s="15"/>
      <c r="O1031" s="16">
        <v>8438.17</v>
      </c>
      <c r="P1031" s="16">
        <v>1582.2</v>
      </c>
      <c r="Q1031" s="16">
        <v>6855.97</v>
      </c>
      <c r="R1031" s="16">
        <v>43.95</v>
      </c>
      <c r="S1031" s="16">
        <v>43.95</v>
      </c>
      <c r="T1031" s="16">
        <f t="shared" si="150"/>
        <v>527.40000000000009</v>
      </c>
      <c r="U1031" s="16">
        <f t="shared" si="151"/>
        <v>6328.57</v>
      </c>
      <c r="V1031" s="16">
        <f t="shared" si="152"/>
        <v>527.40000000000009</v>
      </c>
      <c r="W1031" s="16">
        <f t="shared" si="153"/>
        <v>5801.17</v>
      </c>
      <c r="X1031" s="16">
        <f t="shared" si="152"/>
        <v>527.40000000000009</v>
      </c>
      <c r="Y1031" s="16">
        <f t="shared" si="154"/>
        <v>5273.77</v>
      </c>
      <c r="Z1031" s="16">
        <f t="shared" si="155"/>
        <v>527.40000000000009</v>
      </c>
      <c r="AA1031" s="16">
        <f t="shared" si="156"/>
        <v>4746.3700000000008</v>
      </c>
      <c r="AB1031" s="16">
        <f t="shared" si="157"/>
        <v>527.40000000000009</v>
      </c>
      <c r="AC1031" s="16">
        <f t="shared" si="158"/>
        <v>4218.9700000000012</v>
      </c>
    </row>
    <row r="1032" spans="1:29" s="8" customFormat="1" ht="12" hidden="1" outlineLevel="1" x14ac:dyDescent="0.2">
      <c r="A1032" s="12" t="s">
        <v>4225</v>
      </c>
      <c r="B1032" s="13" t="s">
        <v>4226</v>
      </c>
      <c r="C1032" s="14">
        <v>44542</v>
      </c>
      <c r="D1032" s="12" t="s">
        <v>19</v>
      </c>
      <c r="E1032" s="13">
        <v>192</v>
      </c>
      <c r="F1032" s="13">
        <v>156</v>
      </c>
      <c r="G1032" s="16">
        <v>8438.17</v>
      </c>
      <c r="H1032" s="16">
        <v>8438.17</v>
      </c>
      <c r="I1032" s="16">
        <v>1054.8</v>
      </c>
      <c r="J1032" s="16">
        <v>7383.37</v>
      </c>
      <c r="K1032" s="15"/>
      <c r="L1032" s="17">
        <v>527.4</v>
      </c>
      <c r="M1032" s="15"/>
      <c r="N1032" s="15"/>
      <c r="O1032" s="16">
        <v>8438.17</v>
      </c>
      <c r="P1032" s="16">
        <v>1582.2</v>
      </c>
      <c r="Q1032" s="16">
        <v>6855.97</v>
      </c>
      <c r="R1032" s="16">
        <v>43.95</v>
      </c>
      <c r="S1032" s="16">
        <v>43.95</v>
      </c>
      <c r="T1032" s="16">
        <f t="shared" si="150"/>
        <v>527.40000000000009</v>
      </c>
      <c r="U1032" s="16">
        <f t="shared" si="151"/>
        <v>6328.57</v>
      </c>
      <c r="V1032" s="16">
        <f t="shared" si="152"/>
        <v>527.40000000000009</v>
      </c>
      <c r="W1032" s="16">
        <f t="shared" si="153"/>
        <v>5801.17</v>
      </c>
      <c r="X1032" s="16">
        <f t="shared" si="152"/>
        <v>527.40000000000009</v>
      </c>
      <c r="Y1032" s="16">
        <f t="shared" si="154"/>
        <v>5273.77</v>
      </c>
      <c r="Z1032" s="16">
        <f t="shared" si="155"/>
        <v>527.40000000000009</v>
      </c>
      <c r="AA1032" s="16">
        <f t="shared" si="156"/>
        <v>4746.3700000000008</v>
      </c>
      <c r="AB1032" s="16">
        <f t="shared" si="157"/>
        <v>527.40000000000009</v>
      </c>
      <c r="AC1032" s="16">
        <f t="shared" si="158"/>
        <v>4218.9700000000012</v>
      </c>
    </row>
    <row r="1033" spans="1:29" s="8" customFormat="1" ht="12" hidden="1" outlineLevel="1" x14ac:dyDescent="0.2">
      <c r="A1033" s="12" t="s">
        <v>4227</v>
      </c>
      <c r="B1033" s="13" t="s">
        <v>4228</v>
      </c>
      <c r="C1033" s="14">
        <v>44542</v>
      </c>
      <c r="D1033" s="12" t="s">
        <v>19</v>
      </c>
      <c r="E1033" s="13">
        <v>192</v>
      </c>
      <c r="F1033" s="13">
        <v>156</v>
      </c>
      <c r="G1033" s="16">
        <v>8438.17</v>
      </c>
      <c r="H1033" s="16">
        <v>8438.17</v>
      </c>
      <c r="I1033" s="16">
        <v>1054.8</v>
      </c>
      <c r="J1033" s="16">
        <v>7383.37</v>
      </c>
      <c r="K1033" s="15"/>
      <c r="L1033" s="17">
        <v>527.4</v>
      </c>
      <c r="M1033" s="15"/>
      <c r="N1033" s="15"/>
      <c r="O1033" s="16">
        <v>8438.17</v>
      </c>
      <c r="P1033" s="16">
        <v>1582.2</v>
      </c>
      <c r="Q1033" s="16">
        <v>6855.97</v>
      </c>
      <c r="R1033" s="16">
        <v>43.95</v>
      </c>
      <c r="S1033" s="16">
        <v>43.95</v>
      </c>
      <c r="T1033" s="16">
        <f t="shared" si="150"/>
        <v>527.40000000000009</v>
      </c>
      <c r="U1033" s="16">
        <f t="shared" si="151"/>
        <v>6328.57</v>
      </c>
      <c r="V1033" s="16">
        <f t="shared" si="152"/>
        <v>527.40000000000009</v>
      </c>
      <c r="W1033" s="16">
        <f t="shared" si="153"/>
        <v>5801.17</v>
      </c>
      <c r="X1033" s="16">
        <f t="shared" si="152"/>
        <v>527.40000000000009</v>
      </c>
      <c r="Y1033" s="16">
        <f t="shared" si="154"/>
        <v>5273.77</v>
      </c>
      <c r="Z1033" s="16">
        <f t="shared" si="155"/>
        <v>527.40000000000009</v>
      </c>
      <c r="AA1033" s="16">
        <f t="shared" si="156"/>
        <v>4746.3700000000008</v>
      </c>
      <c r="AB1033" s="16">
        <f t="shared" si="157"/>
        <v>527.40000000000009</v>
      </c>
      <c r="AC1033" s="16">
        <f t="shared" si="158"/>
        <v>4218.9700000000012</v>
      </c>
    </row>
    <row r="1034" spans="1:29" s="8" customFormat="1" ht="12" hidden="1" outlineLevel="1" x14ac:dyDescent="0.2">
      <c r="A1034" s="12" t="s">
        <v>4229</v>
      </c>
      <c r="B1034" s="13" t="s">
        <v>4230</v>
      </c>
      <c r="C1034" s="14">
        <v>44542</v>
      </c>
      <c r="D1034" s="12" t="s">
        <v>19</v>
      </c>
      <c r="E1034" s="13">
        <v>192</v>
      </c>
      <c r="F1034" s="13">
        <v>156</v>
      </c>
      <c r="G1034" s="16">
        <v>8438.17</v>
      </c>
      <c r="H1034" s="16">
        <v>8438.17</v>
      </c>
      <c r="I1034" s="16">
        <v>1054.8</v>
      </c>
      <c r="J1034" s="16">
        <v>7383.37</v>
      </c>
      <c r="K1034" s="15"/>
      <c r="L1034" s="17">
        <v>527.4</v>
      </c>
      <c r="M1034" s="15"/>
      <c r="N1034" s="15"/>
      <c r="O1034" s="16">
        <v>8438.17</v>
      </c>
      <c r="P1034" s="16">
        <v>1582.2</v>
      </c>
      <c r="Q1034" s="16">
        <v>6855.97</v>
      </c>
      <c r="R1034" s="16">
        <v>43.95</v>
      </c>
      <c r="S1034" s="16">
        <v>43.95</v>
      </c>
      <c r="T1034" s="16">
        <f t="shared" si="150"/>
        <v>527.40000000000009</v>
      </c>
      <c r="U1034" s="16">
        <f t="shared" si="151"/>
        <v>6328.57</v>
      </c>
      <c r="V1034" s="16">
        <f t="shared" si="152"/>
        <v>527.40000000000009</v>
      </c>
      <c r="W1034" s="16">
        <f t="shared" si="153"/>
        <v>5801.17</v>
      </c>
      <c r="X1034" s="16">
        <f t="shared" si="152"/>
        <v>527.40000000000009</v>
      </c>
      <c r="Y1034" s="16">
        <f t="shared" si="154"/>
        <v>5273.77</v>
      </c>
      <c r="Z1034" s="16">
        <f t="shared" si="155"/>
        <v>527.40000000000009</v>
      </c>
      <c r="AA1034" s="16">
        <f t="shared" si="156"/>
        <v>4746.3700000000008</v>
      </c>
      <c r="AB1034" s="16">
        <f t="shared" si="157"/>
        <v>527.40000000000009</v>
      </c>
      <c r="AC1034" s="16">
        <f t="shared" si="158"/>
        <v>4218.9700000000012</v>
      </c>
    </row>
    <row r="1035" spans="1:29" s="8" customFormat="1" ht="12" hidden="1" outlineLevel="1" x14ac:dyDescent="0.2">
      <c r="A1035" s="12" t="s">
        <v>4231</v>
      </c>
      <c r="B1035" s="13" t="s">
        <v>4232</v>
      </c>
      <c r="C1035" s="14">
        <v>44542</v>
      </c>
      <c r="D1035" s="12" t="s">
        <v>19</v>
      </c>
      <c r="E1035" s="13">
        <v>192</v>
      </c>
      <c r="F1035" s="13">
        <v>156</v>
      </c>
      <c r="G1035" s="16">
        <v>8438.17</v>
      </c>
      <c r="H1035" s="16">
        <v>8438.17</v>
      </c>
      <c r="I1035" s="16">
        <v>1054.8</v>
      </c>
      <c r="J1035" s="16">
        <v>7383.37</v>
      </c>
      <c r="K1035" s="15"/>
      <c r="L1035" s="17">
        <v>527.4</v>
      </c>
      <c r="M1035" s="15"/>
      <c r="N1035" s="15"/>
      <c r="O1035" s="16">
        <v>8438.17</v>
      </c>
      <c r="P1035" s="16">
        <v>1582.2</v>
      </c>
      <c r="Q1035" s="16">
        <v>6855.97</v>
      </c>
      <c r="R1035" s="16">
        <v>43.95</v>
      </c>
      <c r="S1035" s="16">
        <v>43.95</v>
      </c>
      <c r="T1035" s="16">
        <f t="shared" si="150"/>
        <v>527.40000000000009</v>
      </c>
      <c r="U1035" s="16">
        <f t="shared" si="151"/>
        <v>6328.57</v>
      </c>
      <c r="V1035" s="16">
        <f t="shared" si="152"/>
        <v>527.40000000000009</v>
      </c>
      <c r="W1035" s="16">
        <f t="shared" si="153"/>
        <v>5801.17</v>
      </c>
      <c r="X1035" s="16">
        <f t="shared" si="152"/>
        <v>527.40000000000009</v>
      </c>
      <c r="Y1035" s="16">
        <f t="shared" si="154"/>
        <v>5273.77</v>
      </c>
      <c r="Z1035" s="16">
        <f t="shared" si="155"/>
        <v>527.40000000000009</v>
      </c>
      <c r="AA1035" s="16">
        <f t="shared" si="156"/>
        <v>4746.3700000000008</v>
      </c>
      <c r="AB1035" s="16">
        <f t="shared" si="157"/>
        <v>527.40000000000009</v>
      </c>
      <c r="AC1035" s="16">
        <f t="shared" si="158"/>
        <v>4218.9700000000012</v>
      </c>
    </row>
    <row r="1036" spans="1:29" s="8" customFormat="1" ht="12" hidden="1" outlineLevel="1" x14ac:dyDescent="0.2">
      <c r="A1036" s="12" t="s">
        <v>4233</v>
      </c>
      <c r="B1036" s="13" t="s">
        <v>4234</v>
      </c>
      <c r="C1036" s="14">
        <v>44542</v>
      </c>
      <c r="D1036" s="12" t="s">
        <v>19</v>
      </c>
      <c r="E1036" s="13">
        <v>192</v>
      </c>
      <c r="F1036" s="13">
        <v>156</v>
      </c>
      <c r="G1036" s="16">
        <v>8438.17</v>
      </c>
      <c r="H1036" s="16">
        <v>8438.17</v>
      </c>
      <c r="I1036" s="16">
        <v>1054.8</v>
      </c>
      <c r="J1036" s="16">
        <v>7383.37</v>
      </c>
      <c r="K1036" s="15"/>
      <c r="L1036" s="17">
        <v>527.4</v>
      </c>
      <c r="M1036" s="15"/>
      <c r="N1036" s="15"/>
      <c r="O1036" s="16">
        <v>8438.17</v>
      </c>
      <c r="P1036" s="16">
        <v>1582.2</v>
      </c>
      <c r="Q1036" s="16">
        <v>6855.97</v>
      </c>
      <c r="R1036" s="16">
        <v>43.95</v>
      </c>
      <c r="S1036" s="16">
        <v>43.95</v>
      </c>
      <c r="T1036" s="16">
        <f t="shared" si="150"/>
        <v>527.40000000000009</v>
      </c>
      <c r="U1036" s="16">
        <f t="shared" si="151"/>
        <v>6328.57</v>
      </c>
      <c r="V1036" s="16">
        <f t="shared" si="152"/>
        <v>527.40000000000009</v>
      </c>
      <c r="W1036" s="16">
        <f t="shared" si="153"/>
        <v>5801.17</v>
      </c>
      <c r="X1036" s="16">
        <f t="shared" si="152"/>
        <v>527.40000000000009</v>
      </c>
      <c r="Y1036" s="16">
        <f t="shared" si="154"/>
        <v>5273.77</v>
      </c>
      <c r="Z1036" s="16">
        <f t="shared" si="155"/>
        <v>527.40000000000009</v>
      </c>
      <c r="AA1036" s="16">
        <f t="shared" si="156"/>
        <v>4746.3700000000008</v>
      </c>
      <c r="AB1036" s="16">
        <f t="shared" si="157"/>
        <v>527.40000000000009</v>
      </c>
      <c r="AC1036" s="16">
        <f t="shared" si="158"/>
        <v>4218.9700000000012</v>
      </c>
    </row>
    <row r="1037" spans="1:29" s="8" customFormat="1" ht="12" hidden="1" outlineLevel="1" x14ac:dyDescent="0.2">
      <c r="A1037" s="12" t="s">
        <v>4235</v>
      </c>
      <c r="B1037" s="13" t="s">
        <v>4236</v>
      </c>
      <c r="C1037" s="14">
        <v>44542</v>
      </c>
      <c r="D1037" s="12" t="s">
        <v>19</v>
      </c>
      <c r="E1037" s="13">
        <v>192</v>
      </c>
      <c r="F1037" s="13">
        <v>156</v>
      </c>
      <c r="G1037" s="16">
        <v>8438.17</v>
      </c>
      <c r="H1037" s="16">
        <v>8438.17</v>
      </c>
      <c r="I1037" s="16">
        <v>1054.8</v>
      </c>
      <c r="J1037" s="16">
        <v>7383.37</v>
      </c>
      <c r="K1037" s="15"/>
      <c r="L1037" s="17">
        <v>527.4</v>
      </c>
      <c r="M1037" s="15"/>
      <c r="N1037" s="15"/>
      <c r="O1037" s="16">
        <v>8438.17</v>
      </c>
      <c r="P1037" s="16">
        <v>1582.2</v>
      </c>
      <c r="Q1037" s="16">
        <v>6855.97</v>
      </c>
      <c r="R1037" s="16">
        <v>43.95</v>
      </c>
      <c r="S1037" s="16">
        <v>43.95</v>
      </c>
      <c r="T1037" s="16">
        <f t="shared" si="150"/>
        <v>527.40000000000009</v>
      </c>
      <c r="U1037" s="16">
        <f t="shared" si="151"/>
        <v>6328.57</v>
      </c>
      <c r="V1037" s="16">
        <f t="shared" si="152"/>
        <v>527.40000000000009</v>
      </c>
      <c r="W1037" s="16">
        <f t="shared" si="153"/>
        <v>5801.17</v>
      </c>
      <c r="X1037" s="16">
        <f t="shared" si="152"/>
        <v>527.40000000000009</v>
      </c>
      <c r="Y1037" s="16">
        <f t="shared" si="154"/>
        <v>5273.77</v>
      </c>
      <c r="Z1037" s="16">
        <f t="shared" si="155"/>
        <v>527.40000000000009</v>
      </c>
      <c r="AA1037" s="16">
        <f t="shared" si="156"/>
        <v>4746.3700000000008</v>
      </c>
      <c r="AB1037" s="16">
        <f t="shared" si="157"/>
        <v>527.40000000000009</v>
      </c>
      <c r="AC1037" s="16">
        <f t="shared" si="158"/>
        <v>4218.9700000000012</v>
      </c>
    </row>
    <row r="1038" spans="1:29" s="8" customFormat="1" ht="12" hidden="1" outlineLevel="1" x14ac:dyDescent="0.2">
      <c r="A1038" s="12" t="s">
        <v>4237</v>
      </c>
      <c r="B1038" s="13" t="s">
        <v>4238</v>
      </c>
      <c r="C1038" s="14">
        <v>44542</v>
      </c>
      <c r="D1038" s="12" t="s">
        <v>19</v>
      </c>
      <c r="E1038" s="13">
        <v>192</v>
      </c>
      <c r="F1038" s="13">
        <v>156</v>
      </c>
      <c r="G1038" s="16">
        <v>8438.17</v>
      </c>
      <c r="H1038" s="16">
        <v>8438.17</v>
      </c>
      <c r="I1038" s="16">
        <v>1054.8</v>
      </c>
      <c r="J1038" s="16">
        <v>7383.37</v>
      </c>
      <c r="K1038" s="15"/>
      <c r="L1038" s="17">
        <v>527.4</v>
      </c>
      <c r="M1038" s="15"/>
      <c r="N1038" s="15"/>
      <c r="O1038" s="16">
        <v>8438.17</v>
      </c>
      <c r="P1038" s="16">
        <v>1582.2</v>
      </c>
      <c r="Q1038" s="16">
        <v>6855.97</v>
      </c>
      <c r="R1038" s="16">
        <v>43.95</v>
      </c>
      <c r="S1038" s="16">
        <v>43.95</v>
      </c>
      <c r="T1038" s="16">
        <f t="shared" si="150"/>
        <v>527.40000000000009</v>
      </c>
      <c r="U1038" s="16">
        <f t="shared" si="151"/>
        <v>6328.57</v>
      </c>
      <c r="V1038" s="16">
        <f t="shared" si="152"/>
        <v>527.40000000000009</v>
      </c>
      <c r="W1038" s="16">
        <f t="shared" si="153"/>
        <v>5801.17</v>
      </c>
      <c r="X1038" s="16">
        <f t="shared" si="152"/>
        <v>527.40000000000009</v>
      </c>
      <c r="Y1038" s="16">
        <f t="shared" si="154"/>
        <v>5273.77</v>
      </c>
      <c r="Z1038" s="16">
        <f t="shared" si="155"/>
        <v>527.40000000000009</v>
      </c>
      <c r="AA1038" s="16">
        <f t="shared" si="156"/>
        <v>4746.3700000000008</v>
      </c>
      <c r="AB1038" s="16">
        <f t="shared" si="157"/>
        <v>527.40000000000009</v>
      </c>
      <c r="AC1038" s="16">
        <f t="shared" si="158"/>
        <v>4218.9700000000012</v>
      </c>
    </row>
    <row r="1039" spans="1:29" s="8" customFormat="1" ht="12" hidden="1" outlineLevel="1" x14ac:dyDescent="0.2">
      <c r="A1039" s="12" t="s">
        <v>4239</v>
      </c>
      <c r="B1039" s="13" t="s">
        <v>4240</v>
      </c>
      <c r="C1039" s="14">
        <v>44542</v>
      </c>
      <c r="D1039" s="12" t="s">
        <v>19</v>
      </c>
      <c r="E1039" s="13">
        <v>192</v>
      </c>
      <c r="F1039" s="13">
        <v>156</v>
      </c>
      <c r="G1039" s="16">
        <v>8438.17</v>
      </c>
      <c r="H1039" s="16">
        <v>8438.17</v>
      </c>
      <c r="I1039" s="16">
        <v>1054.8</v>
      </c>
      <c r="J1039" s="16">
        <v>7383.37</v>
      </c>
      <c r="K1039" s="15"/>
      <c r="L1039" s="17">
        <v>527.4</v>
      </c>
      <c r="M1039" s="15"/>
      <c r="N1039" s="15"/>
      <c r="O1039" s="16">
        <v>8438.17</v>
      </c>
      <c r="P1039" s="16">
        <v>1582.2</v>
      </c>
      <c r="Q1039" s="16">
        <v>6855.97</v>
      </c>
      <c r="R1039" s="16">
        <v>43.95</v>
      </c>
      <c r="S1039" s="16">
        <v>43.95</v>
      </c>
      <c r="T1039" s="16">
        <f t="shared" si="150"/>
        <v>527.40000000000009</v>
      </c>
      <c r="U1039" s="16">
        <f t="shared" si="151"/>
        <v>6328.57</v>
      </c>
      <c r="V1039" s="16">
        <f t="shared" si="152"/>
        <v>527.40000000000009</v>
      </c>
      <c r="W1039" s="16">
        <f t="shared" si="153"/>
        <v>5801.17</v>
      </c>
      <c r="X1039" s="16">
        <f t="shared" si="152"/>
        <v>527.40000000000009</v>
      </c>
      <c r="Y1039" s="16">
        <f t="shared" si="154"/>
        <v>5273.77</v>
      </c>
      <c r="Z1039" s="16">
        <f t="shared" si="155"/>
        <v>527.40000000000009</v>
      </c>
      <c r="AA1039" s="16">
        <f t="shared" si="156"/>
        <v>4746.3700000000008</v>
      </c>
      <c r="AB1039" s="16">
        <f t="shared" si="157"/>
        <v>527.40000000000009</v>
      </c>
      <c r="AC1039" s="16">
        <f t="shared" si="158"/>
        <v>4218.9700000000012</v>
      </c>
    </row>
    <row r="1040" spans="1:29" s="8" customFormat="1" ht="12" hidden="1" outlineLevel="1" x14ac:dyDescent="0.2">
      <c r="A1040" s="12" t="s">
        <v>4241</v>
      </c>
      <c r="B1040" s="13" t="s">
        <v>4242</v>
      </c>
      <c r="C1040" s="14">
        <v>44542</v>
      </c>
      <c r="D1040" s="12" t="s">
        <v>19</v>
      </c>
      <c r="E1040" s="13">
        <v>192</v>
      </c>
      <c r="F1040" s="13">
        <v>156</v>
      </c>
      <c r="G1040" s="16">
        <v>8438.17</v>
      </c>
      <c r="H1040" s="16">
        <v>8438.17</v>
      </c>
      <c r="I1040" s="16">
        <v>1054.8</v>
      </c>
      <c r="J1040" s="16">
        <v>7383.37</v>
      </c>
      <c r="K1040" s="15"/>
      <c r="L1040" s="17">
        <v>527.4</v>
      </c>
      <c r="M1040" s="15"/>
      <c r="N1040" s="15"/>
      <c r="O1040" s="16">
        <v>8438.17</v>
      </c>
      <c r="P1040" s="16">
        <v>1582.2</v>
      </c>
      <c r="Q1040" s="16">
        <v>6855.97</v>
      </c>
      <c r="R1040" s="16">
        <v>43.95</v>
      </c>
      <c r="S1040" s="16">
        <v>43.95</v>
      </c>
      <c r="T1040" s="16">
        <f t="shared" si="150"/>
        <v>527.40000000000009</v>
      </c>
      <c r="U1040" s="16">
        <f t="shared" si="151"/>
        <v>6328.57</v>
      </c>
      <c r="V1040" s="16">
        <f t="shared" si="152"/>
        <v>527.40000000000009</v>
      </c>
      <c r="W1040" s="16">
        <f t="shared" si="153"/>
        <v>5801.17</v>
      </c>
      <c r="X1040" s="16">
        <f t="shared" si="152"/>
        <v>527.40000000000009</v>
      </c>
      <c r="Y1040" s="16">
        <f t="shared" si="154"/>
        <v>5273.77</v>
      </c>
      <c r="Z1040" s="16">
        <f t="shared" si="155"/>
        <v>527.40000000000009</v>
      </c>
      <c r="AA1040" s="16">
        <f t="shared" si="156"/>
        <v>4746.3700000000008</v>
      </c>
      <c r="AB1040" s="16">
        <f t="shared" si="157"/>
        <v>527.40000000000009</v>
      </c>
      <c r="AC1040" s="16">
        <f t="shared" si="158"/>
        <v>4218.9700000000012</v>
      </c>
    </row>
    <row r="1041" spans="1:29" s="8" customFormat="1" ht="12" hidden="1" outlineLevel="1" x14ac:dyDescent="0.2">
      <c r="A1041" s="12" t="s">
        <v>4243</v>
      </c>
      <c r="B1041" s="13" t="s">
        <v>4244</v>
      </c>
      <c r="C1041" s="14">
        <v>44542</v>
      </c>
      <c r="D1041" s="12" t="s">
        <v>19</v>
      </c>
      <c r="E1041" s="13">
        <v>192</v>
      </c>
      <c r="F1041" s="13">
        <v>156</v>
      </c>
      <c r="G1041" s="16">
        <v>8438.17</v>
      </c>
      <c r="H1041" s="16">
        <v>8438.17</v>
      </c>
      <c r="I1041" s="16">
        <v>1054.8</v>
      </c>
      <c r="J1041" s="16">
        <v>7383.37</v>
      </c>
      <c r="K1041" s="15"/>
      <c r="L1041" s="17">
        <v>527.4</v>
      </c>
      <c r="M1041" s="15"/>
      <c r="N1041" s="15"/>
      <c r="O1041" s="16">
        <v>8438.17</v>
      </c>
      <c r="P1041" s="16">
        <v>1582.2</v>
      </c>
      <c r="Q1041" s="16">
        <v>6855.97</v>
      </c>
      <c r="R1041" s="16">
        <v>43.95</v>
      </c>
      <c r="S1041" s="16">
        <v>43.95</v>
      </c>
      <c r="T1041" s="16">
        <f t="shared" si="150"/>
        <v>527.40000000000009</v>
      </c>
      <c r="U1041" s="16">
        <f t="shared" si="151"/>
        <v>6328.57</v>
      </c>
      <c r="V1041" s="16">
        <f t="shared" si="152"/>
        <v>527.40000000000009</v>
      </c>
      <c r="W1041" s="16">
        <f t="shared" si="153"/>
        <v>5801.17</v>
      </c>
      <c r="X1041" s="16">
        <f t="shared" si="152"/>
        <v>527.40000000000009</v>
      </c>
      <c r="Y1041" s="16">
        <f t="shared" si="154"/>
        <v>5273.77</v>
      </c>
      <c r="Z1041" s="16">
        <f t="shared" si="155"/>
        <v>527.40000000000009</v>
      </c>
      <c r="AA1041" s="16">
        <f t="shared" si="156"/>
        <v>4746.3700000000008</v>
      </c>
      <c r="AB1041" s="16">
        <f t="shared" si="157"/>
        <v>527.40000000000009</v>
      </c>
      <c r="AC1041" s="16">
        <f t="shared" si="158"/>
        <v>4218.9700000000012</v>
      </c>
    </row>
    <row r="1042" spans="1:29" s="8" customFormat="1" ht="12" hidden="1" outlineLevel="1" x14ac:dyDescent="0.2">
      <c r="A1042" s="12" t="s">
        <v>4245</v>
      </c>
      <c r="B1042" s="13" t="s">
        <v>4246</v>
      </c>
      <c r="C1042" s="14">
        <v>44542</v>
      </c>
      <c r="D1042" s="12" t="s">
        <v>19</v>
      </c>
      <c r="E1042" s="13">
        <v>192</v>
      </c>
      <c r="F1042" s="13">
        <v>156</v>
      </c>
      <c r="G1042" s="16">
        <v>8438.17</v>
      </c>
      <c r="H1042" s="16">
        <v>8438.17</v>
      </c>
      <c r="I1042" s="16">
        <v>1054.8</v>
      </c>
      <c r="J1042" s="16">
        <v>7383.37</v>
      </c>
      <c r="K1042" s="15"/>
      <c r="L1042" s="17">
        <v>527.4</v>
      </c>
      <c r="M1042" s="15"/>
      <c r="N1042" s="15"/>
      <c r="O1042" s="16">
        <v>8438.17</v>
      </c>
      <c r="P1042" s="16">
        <v>1582.2</v>
      </c>
      <c r="Q1042" s="16">
        <v>6855.97</v>
      </c>
      <c r="R1042" s="16">
        <v>43.95</v>
      </c>
      <c r="S1042" s="16">
        <v>43.95</v>
      </c>
      <c r="T1042" s="16">
        <f t="shared" si="150"/>
        <v>527.40000000000009</v>
      </c>
      <c r="U1042" s="16">
        <f t="shared" si="151"/>
        <v>6328.57</v>
      </c>
      <c r="V1042" s="16">
        <f t="shared" si="152"/>
        <v>527.40000000000009</v>
      </c>
      <c r="W1042" s="16">
        <f t="shared" si="153"/>
        <v>5801.17</v>
      </c>
      <c r="X1042" s="16">
        <f t="shared" si="152"/>
        <v>527.40000000000009</v>
      </c>
      <c r="Y1042" s="16">
        <f t="shared" si="154"/>
        <v>5273.77</v>
      </c>
      <c r="Z1042" s="16">
        <f t="shared" si="155"/>
        <v>527.40000000000009</v>
      </c>
      <c r="AA1042" s="16">
        <f t="shared" si="156"/>
        <v>4746.3700000000008</v>
      </c>
      <c r="AB1042" s="16">
        <f t="shared" si="157"/>
        <v>527.40000000000009</v>
      </c>
      <c r="AC1042" s="16">
        <f t="shared" si="158"/>
        <v>4218.9700000000012</v>
      </c>
    </row>
    <row r="1043" spans="1:29" s="8" customFormat="1" ht="12" hidden="1" outlineLevel="1" x14ac:dyDescent="0.2">
      <c r="A1043" s="12" t="s">
        <v>4247</v>
      </c>
      <c r="B1043" s="13" t="s">
        <v>4248</v>
      </c>
      <c r="C1043" s="14">
        <v>44542</v>
      </c>
      <c r="D1043" s="12" t="s">
        <v>19</v>
      </c>
      <c r="E1043" s="13">
        <v>192</v>
      </c>
      <c r="F1043" s="13">
        <v>156</v>
      </c>
      <c r="G1043" s="16">
        <v>8438.17</v>
      </c>
      <c r="H1043" s="16">
        <v>8438.17</v>
      </c>
      <c r="I1043" s="16">
        <v>1054.8</v>
      </c>
      <c r="J1043" s="16">
        <v>7383.37</v>
      </c>
      <c r="K1043" s="15"/>
      <c r="L1043" s="17">
        <v>527.4</v>
      </c>
      <c r="M1043" s="15"/>
      <c r="N1043" s="15"/>
      <c r="O1043" s="16">
        <v>8438.17</v>
      </c>
      <c r="P1043" s="16">
        <v>1582.2</v>
      </c>
      <c r="Q1043" s="16">
        <v>6855.97</v>
      </c>
      <c r="R1043" s="16">
        <v>43.95</v>
      </c>
      <c r="S1043" s="16">
        <v>43.95</v>
      </c>
      <c r="T1043" s="16">
        <f t="shared" si="150"/>
        <v>527.40000000000009</v>
      </c>
      <c r="U1043" s="16">
        <f t="shared" si="151"/>
        <v>6328.57</v>
      </c>
      <c r="V1043" s="16">
        <f t="shared" si="152"/>
        <v>527.40000000000009</v>
      </c>
      <c r="W1043" s="16">
        <f t="shared" si="153"/>
        <v>5801.17</v>
      </c>
      <c r="X1043" s="16">
        <f t="shared" si="152"/>
        <v>527.40000000000009</v>
      </c>
      <c r="Y1043" s="16">
        <f t="shared" si="154"/>
        <v>5273.77</v>
      </c>
      <c r="Z1043" s="16">
        <f t="shared" si="155"/>
        <v>527.40000000000009</v>
      </c>
      <c r="AA1043" s="16">
        <f t="shared" si="156"/>
        <v>4746.3700000000008</v>
      </c>
      <c r="AB1043" s="16">
        <f t="shared" si="157"/>
        <v>527.40000000000009</v>
      </c>
      <c r="AC1043" s="16">
        <f t="shared" si="158"/>
        <v>4218.9700000000012</v>
      </c>
    </row>
    <row r="1044" spans="1:29" s="8" customFormat="1" ht="12" hidden="1" outlineLevel="1" x14ac:dyDescent="0.2">
      <c r="A1044" s="12" t="s">
        <v>4249</v>
      </c>
      <c r="B1044" s="13" t="s">
        <v>4250</v>
      </c>
      <c r="C1044" s="14">
        <v>44542</v>
      </c>
      <c r="D1044" s="12" t="s">
        <v>19</v>
      </c>
      <c r="E1044" s="13">
        <v>192</v>
      </c>
      <c r="F1044" s="13">
        <v>156</v>
      </c>
      <c r="G1044" s="16">
        <v>8438.17</v>
      </c>
      <c r="H1044" s="16">
        <v>8438.17</v>
      </c>
      <c r="I1044" s="16">
        <v>1054.8</v>
      </c>
      <c r="J1044" s="16">
        <v>7383.37</v>
      </c>
      <c r="K1044" s="15"/>
      <c r="L1044" s="17">
        <v>527.4</v>
      </c>
      <c r="M1044" s="15"/>
      <c r="N1044" s="15"/>
      <c r="O1044" s="16">
        <v>8438.17</v>
      </c>
      <c r="P1044" s="16">
        <v>1582.2</v>
      </c>
      <c r="Q1044" s="16">
        <v>6855.97</v>
      </c>
      <c r="R1044" s="16">
        <v>43.95</v>
      </c>
      <c r="S1044" s="16">
        <v>43.95</v>
      </c>
      <c r="T1044" s="16">
        <f t="shared" si="150"/>
        <v>527.40000000000009</v>
      </c>
      <c r="U1044" s="16">
        <f t="shared" si="151"/>
        <v>6328.57</v>
      </c>
      <c r="V1044" s="16">
        <f t="shared" si="152"/>
        <v>527.40000000000009</v>
      </c>
      <c r="W1044" s="16">
        <f t="shared" si="153"/>
        <v>5801.17</v>
      </c>
      <c r="X1044" s="16">
        <f t="shared" si="152"/>
        <v>527.40000000000009</v>
      </c>
      <c r="Y1044" s="16">
        <f t="shared" si="154"/>
        <v>5273.77</v>
      </c>
      <c r="Z1044" s="16">
        <f t="shared" si="155"/>
        <v>527.40000000000009</v>
      </c>
      <c r="AA1044" s="16">
        <f t="shared" si="156"/>
        <v>4746.3700000000008</v>
      </c>
      <c r="AB1044" s="16">
        <f t="shared" si="157"/>
        <v>527.40000000000009</v>
      </c>
      <c r="AC1044" s="16">
        <f t="shared" si="158"/>
        <v>4218.9700000000012</v>
      </c>
    </row>
    <row r="1045" spans="1:29" s="8" customFormat="1" ht="12" hidden="1" outlineLevel="1" x14ac:dyDescent="0.2">
      <c r="A1045" s="12" t="s">
        <v>4251</v>
      </c>
      <c r="B1045" s="13" t="s">
        <v>4252</v>
      </c>
      <c r="C1045" s="14">
        <v>44542</v>
      </c>
      <c r="D1045" s="12" t="s">
        <v>19</v>
      </c>
      <c r="E1045" s="13">
        <v>192</v>
      </c>
      <c r="F1045" s="13">
        <v>156</v>
      </c>
      <c r="G1045" s="16">
        <v>8438.17</v>
      </c>
      <c r="H1045" s="16">
        <v>8438.17</v>
      </c>
      <c r="I1045" s="16">
        <v>1054.8</v>
      </c>
      <c r="J1045" s="16">
        <v>7383.37</v>
      </c>
      <c r="K1045" s="15"/>
      <c r="L1045" s="17">
        <v>527.4</v>
      </c>
      <c r="M1045" s="15"/>
      <c r="N1045" s="15"/>
      <c r="O1045" s="16">
        <v>8438.17</v>
      </c>
      <c r="P1045" s="16">
        <v>1582.2</v>
      </c>
      <c r="Q1045" s="16">
        <v>6855.97</v>
      </c>
      <c r="R1045" s="16">
        <v>43.95</v>
      </c>
      <c r="S1045" s="16">
        <v>43.95</v>
      </c>
      <c r="T1045" s="16">
        <f t="shared" si="150"/>
        <v>527.40000000000009</v>
      </c>
      <c r="U1045" s="16">
        <f t="shared" si="151"/>
        <v>6328.57</v>
      </c>
      <c r="V1045" s="16">
        <f t="shared" si="152"/>
        <v>527.40000000000009</v>
      </c>
      <c r="W1045" s="16">
        <f t="shared" si="153"/>
        <v>5801.17</v>
      </c>
      <c r="X1045" s="16">
        <f t="shared" si="152"/>
        <v>527.40000000000009</v>
      </c>
      <c r="Y1045" s="16">
        <f t="shared" si="154"/>
        <v>5273.77</v>
      </c>
      <c r="Z1045" s="16">
        <f t="shared" si="155"/>
        <v>527.40000000000009</v>
      </c>
      <c r="AA1045" s="16">
        <f t="shared" si="156"/>
        <v>4746.3700000000008</v>
      </c>
      <c r="AB1045" s="16">
        <f t="shared" si="157"/>
        <v>527.40000000000009</v>
      </c>
      <c r="AC1045" s="16">
        <f t="shared" si="158"/>
        <v>4218.9700000000012</v>
      </c>
    </row>
    <row r="1046" spans="1:29" s="8" customFormat="1" ht="12" hidden="1" outlineLevel="1" x14ac:dyDescent="0.2">
      <c r="A1046" s="12" t="s">
        <v>4253</v>
      </c>
      <c r="B1046" s="13" t="s">
        <v>4254</v>
      </c>
      <c r="C1046" s="14">
        <v>44542</v>
      </c>
      <c r="D1046" s="12" t="s">
        <v>19</v>
      </c>
      <c r="E1046" s="13">
        <v>192</v>
      </c>
      <c r="F1046" s="13">
        <v>156</v>
      </c>
      <c r="G1046" s="16">
        <v>8438.17</v>
      </c>
      <c r="H1046" s="16">
        <v>8438.17</v>
      </c>
      <c r="I1046" s="16">
        <v>1054.8</v>
      </c>
      <c r="J1046" s="16">
        <v>7383.37</v>
      </c>
      <c r="K1046" s="15"/>
      <c r="L1046" s="17">
        <v>527.4</v>
      </c>
      <c r="M1046" s="15"/>
      <c r="N1046" s="15"/>
      <c r="O1046" s="16">
        <v>8438.17</v>
      </c>
      <c r="P1046" s="16">
        <v>1582.2</v>
      </c>
      <c r="Q1046" s="16">
        <v>6855.97</v>
      </c>
      <c r="R1046" s="16">
        <v>43.95</v>
      </c>
      <c r="S1046" s="16">
        <v>43.95</v>
      </c>
      <c r="T1046" s="16">
        <f t="shared" si="150"/>
        <v>527.40000000000009</v>
      </c>
      <c r="U1046" s="16">
        <f t="shared" si="151"/>
        <v>6328.57</v>
      </c>
      <c r="V1046" s="16">
        <f t="shared" si="152"/>
        <v>527.40000000000009</v>
      </c>
      <c r="W1046" s="16">
        <f t="shared" si="153"/>
        <v>5801.17</v>
      </c>
      <c r="X1046" s="16">
        <f t="shared" si="152"/>
        <v>527.40000000000009</v>
      </c>
      <c r="Y1046" s="16">
        <f t="shared" si="154"/>
        <v>5273.77</v>
      </c>
      <c r="Z1046" s="16">
        <f t="shared" si="155"/>
        <v>527.40000000000009</v>
      </c>
      <c r="AA1046" s="16">
        <f t="shared" si="156"/>
        <v>4746.3700000000008</v>
      </c>
      <c r="AB1046" s="16">
        <f t="shared" si="157"/>
        <v>527.40000000000009</v>
      </c>
      <c r="AC1046" s="16">
        <f t="shared" si="158"/>
        <v>4218.9700000000012</v>
      </c>
    </row>
    <row r="1047" spans="1:29" s="8" customFormat="1" ht="12" hidden="1" outlineLevel="1" x14ac:dyDescent="0.2">
      <c r="A1047" s="12" t="s">
        <v>4255</v>
      </c>
      <c r="B1047" s="13" t="s">
        <v>4256</v>
      </c>
      <c r="C1047" s="14">
        <v>44542</v>
      </c>
      <c r="D1047" s="12" t="s">
        <v>19</v>
      </c>
      <c r="E1047" s="13">
        <v>192</v>
      </c>
      <c r="F1047" s="13">
        <v>156</v>
      </c>
      <c r="G1047" s="16">
        <v>8438.17</v>
      </c>
      <c r="H1047" s="16">
        <v>8438.17</v>
      </c>
      <c r="I1047" s="16">
        <v>1054.8</v>
      </c>
      <c r="J1047" s="16">
        <v>7383.37</v>
      </c>
      <c r="K1047" s="15"/>
      <c r="L1047" s="17">
        <v>527.4</v>
      </c>
      <c r="M1047" s="15"/>
      <c r="N1047" s="15"/>
      <c r="O1047" s="16">
        <v>8438.17</v>
      </c>
      <c r="P1047" s="16">
        <v>1582.2</v>
      </c>
      <c r="Q1047" s="16">
        <v>6855.97</v>
      </c>
      <c r="R1047" s="16">
        <v>43.95</v>
      </c>
      <c r="S1047" s="16">
        <v>43.95</v>
      </c>
      <c r="T1047" s="16">
        <f t="shared" si="150"/>
        <v>527.40000000000009</v>
      </c>
      <c r="U1047" s="16">
        <f t="shared" si="151"/>
        <v>6328.57</v>
      </c>
      <c r="V1047" s="16">
        <f t="shared" si="152"/>
        <v>527.40000000000009</v>
      </c>
      <c r="W1047" s="16">
        <f t="shared" si="153"/>
        <v>5801.17</v>
      </c>
      <c r="X1047" s="16">
        <f t="shared" si="152"/>
        <v>527.40000000000009</v>
      </c>
      <c r="Y1047" s="16">
        <f t="shared" si="154"/>
        <v>5273.77</v>
      </c>
      <c r="Z1047" s="16">
        <f t="shared" si="155"/>
        <v>527.40000000000009</v>
      </c>
      <c r="AA1047" s="16">
        <f t="shared" si="156"/>
        <v>4746.3700000000008</v>
      </c>
      <c r="AB1047" s="16">
        <f t="shared" si="157"/>
        <v>527.40000000000009</v>
      </c>
      <c r="AC1047" s="16">
        <f t="shared" si="158"/>
        <v>4218.9700000000012</v>
      </c>
    </row>
    <row r="1048" spans="1:29" s="8" customFormat="1" ht="12" hidden="1" outlineLevel="1" x14ac:dyDescent="0.2">
      <c r="A1048" s="12" t="s">
        <v>4257</v>
      </c>
      <c r="B1048" s="13" t="s">
        <v>4258</v>
      </c>
      <c r="C1048" s="14">
        <v>44542</v>
      </c>
      <c r="D1048" s="12" t="s">
        <v>19</v>
      </c>
      <c r="E1048" s="13">
        <v>192</v>
      </c>
      <c r="F1048" s="13">
        <v>156</v>
      </c>
      <c r="G1048" s="16">
        <v>8438.17</v>
      </c>
      <c r="H1048" s="16">
        <v>8438.17</v>
      </c>
      <c r="I1048" s="16">
        <v>1054.8</v>
      </c>
      <c r="J1048" s="16">
        <v>7383.37</v>
      </c>
      <c r="K1048" s="15"/>
      <c r="L1048" s="17">
        <v>527.4</v>
      </c>
      <c r="M1048" s="15"/>
      <c r="N1048" s="15"/>
      <c r="O1048" s="16">
        <v>8438.17</v>
      </c>
      <c r="P1048" s="16">
        <v>1582.2</v>
      </c>
      <c r="Q1048" s="16">
        <v>6855.97</v>
      </c>
      <c r="R1048" s="16">
        <v>43.95</v>
      </c>
      <c r="S1048" s="16">
        <v>43.95</v>
      </c>
      <c r="T1048" s="16">
        <f t="shared" si="150"/>
        <v>527.40000000000009</v>
      </c>
      <c r="U1048" s="16">
        <f t="shared" si="151"/>
        <v>6328.57</v>
      </c>
      <c r="V1048" s="16">
        <f t="shared" si="152"/>
        <v>527.40000000000009</v>
      </c>
      <c r="W1048" s="16">
        <f t="shared" si="153"/>
        <v>5801.17</v>
      </c>
      <c r="X1048" s="16">
        <f t="shared" si="152"/>
        <v>527.40000000000009</v>
      </c>
      <c r="Y1048" s="16">
        <f t="shared" si="154"/>
        <v>5273.77</v>
      </c>
      <c r="Z1048" s="16">
        <f t="shared" si="155"/>
        <v>527.40000000000009</v>
      </c>
      <c r="AA1048" s="16">
        <f t="shared" si="156"/>
        <v>4746.3700000000008</v>
      </c>
      <c r="AB1048" s="16">
        <f t="shared" si="157"/>
        <v>527.40000000000009</v>
      </c>
      <c r="AC1048" s="16">
        <f t="shared" si="158"/>
        <v>4218.9700000000012</v>
      </c>
    </row>
    <row r="1049" spans="1:29" s="8" customFormat="1" ht="12" hidden="1" outlineLevel="1" x14ac:dyDescent="0.2">
      <c r="A1049" s="12" t="s">
        <v>4259</v>
      </c>
      <c r="B1049" s="13" t="s">
        <v>4260</v>
      </c>
      <c r="C1049" s="14">
        <v>44542</v>
      </c>
      <c r="D1049" s="12" t="s">
        <v>19</v>
      </c>
      <c r="E1049" s="13">
        <v>192</v>
      </c>
      <c r="F1049" s="13">
        <v>156</v>
      </c>
      <c r="G1049" s="16">
        <v>8438.17</v>
      </c>
      <c r="H1049" s="16">
        <v>8438.17</v>
      </c>
      <c r="I1049" s="16">
        <v>1054.8</v>
      </c>
      <c r="J1049" s="16">
        <v>7383.37</v>
      </c>
      <c r="K1049" s="15"/>
      <c r="L1049" s="17">
        <v>527.4</v>
      </c>
      <c r="M1049" s="15"/>
      <c r="N1049" s="15"/>
      <c r="O1049" s="16">
        <v>8438.17</v>
      </c>
      <c r="P1049" s="16">
        <v>1582.2</v>
      </c>
      <c r="Q1049" s="16">
        <v>6855.97</v>
      </c>
      <c r="R1049" s="16">
        <v>43.95</v>
      </c>
      <c r="S1049" s="16">
        <v>43.95</v>
      </c>
      <c r="T1049" s="16">
        <f t="shared" si="150"/>
        <v>527.40000000000009</v>
      </c>
      <c r="U1049" s="16">
        <f t="shared" si="151"/>
        <v>6328.57</v>
      </c>
      <c r="V1049" s="16">
        <f t="shared" si="152"/>
        <v>527.40000000000009</v>
      </c>
      <c r="W1049" s="16">
        <f t="shared" si="153"/>
        <v>5801.17</v>
      </c>
      <c r="X1049" s="16">
        <f t="shared" si="152"/>
        <v>527.40000000000009</v>
      </c>
      <c r="Y1049" s="16">
        <f t="shared" si="154"/>
        <v>5273.77</v>
      </c>
      <c r="Z1049" s="16">
        <f t="shared" si="155"/>
        <v>527.40000000000009</v>
      </c>
      <c r="AA1049" s="16">
        <f t="shared" si="156"/>
        <v>4746.3700000000008</v>
      </c>
      <c r="AB1049" s="16">
        <f t="shared" si="157"/>
        <v>527.40000000000009</v>
      </c>
      <c r="AC1049" s="16">
        <f t="shared" si="158"/>
        <v>4218.9700000000012</v>
      </c>
    </row>
    <row r="1050" spans="1:29" s="8" customFormat="1" ht="12" hidden="1" outlineLevel="1" x14ac:dyDescent="0.2">
      <c r="A1050" s="12" t="s">
        <v>4261</v>
      </c>
      <c r="B1050" s="13" t="s">
        <v>4262</v>
      </c>
      <c r="C1050" s="14">
        <v>44542</v>
      </c>
      <c r="D1050" s="12" t="s">
        <v>19</v>
      </c>
      <c r="E1050" s="13">
        <v>192</v>
      </c>
      <c r="F1050" s="13">
        <v>156</v>
      </c>
      <c r="G1050" s="16">
        <v>8438.17</v>
      </c>
      <c r="H1050" s="16">
        <v>8438.17</v>
      </c>
      <c r="I1050" s="16">
        <v>1054.8</v>
      </c>
      <c r="J1050" s="16">
        <v>7383.37</v>
      </c>
      <c r="K1050" s="15"/>
      <c r="L1050" s="17">
        <v>527.4</v>
      </c>
      <c r="M1050" s="15"/>
      <c r="N1050" s="15"/>
      <c r="O1050" s="16">
        <v>8438.17</v>
      </c>
      <c r="P1050" s="16">
        <v>1582.2</v>
      </c>
      <c r="Q1050" s="16">
        <v>6855.97</v>
      </c>
      <c r="R1050" s="16">
        <v>43.95</v>
      </c>
      <c r="S1050" s="16">
        <v>43.95</v>
      </c>
      <c r="T1050" s="16">
        <f t="shared" si="150"/>
        <v>527.40000000000009</v>
      </c>
      <c r="U1050" s="16">
        <f t="shared" si="151"/>
        <v>6328.57</v>
      </c>
      <c r="V1050" s="16">
        <f t="shared" si="152"/>
        <v>527.40000000000009</v>
      </c>
      <c r="W1050" s="16">
        <f t="shared" si="153"/>
        <v>5801.17</v>
      </c>
      <c r="X1050" s="16">
        <f t="shared" si="152"/>
        <v>527.40000000000009</v>
      </c>
      <c r="Y1050" s="16">
        <f t="shared" si="154"/>
        <v>5273.77</v>
      </c>
      <c r="Z1050" s="16">
        <f t="shared" si="155"/>
        <v>527.40000000000009</v>
      </c>
      <c r="AA1050" s="16">
        <f t="shared" si="156"/>
        <v>4746.3700000000008</v>
      </c>
      <c r="AB1050" s="16">
        <f t="shared" si="157"/>
        <v>527.40000000000009</v>
      </c>
      <c r="AC1050" s="16">
        <f t="shared" si="158"/>
        <v>4218.9700000000012</v>
      </c>
    </row>
    <row r="1051" spans="1:29" s="8" customFormat="1" ht="12" hidden="1" outlineLevel="1" x14ac:dyDescent="0.2">
      <c r="A1051" s="12" t="s">
        <v>4263</v>
      </c>
      <c r="B1051" s="13" t="s">
        <v>4264</v>
      </c>
      <c r="C1051" s="14">
        <v>44542</v>
      </c>
      <c r="D1051" s="12" t="s">
        <v>19</v>
      </c>
      <c r="E1051" s="13">
        <v>192</v>
      </c>
      <c r="F1051" s="13">
        <v>156</v>
      </c>
      <c r="G1051" s="16">
        <v>8438.17</v>
      </c>
      <c r="H1051" s="16">
        <v>8438.17</v>
      </c>
      <c r="I1051" s="16">
        <v>1054.8</v>
      </c>
      <c r="J1051" s="16">
        <v>7383.37</v>
      </c>
      <c r="K1051" s="15"/>
      <c r="L1051" s="17">
        <v>527.4</v>
      </c>
      <c r="M1051" s="15"/>
      <c r="N1051" s="15"/>
      <c r="O1051" s="16">
        <v>8438.17</v>
      </c>
      <c r="P1051" s="16">
        <v>1582.2</v>
      </c>
      <c r="Q1051" s="16">
        <v>6855.97</v>
      </c>
      <c r="R1051" s="16">
        <v>43.95</v>
      </c>
      <c r="S1051" s="16">
        <v>43.95</v>
      </c>
      <c r="T1051" s="16">
        <f t="shared" si="150"/>
        <v>527.40000000000009</v>
      </c>
      <c r="U1051" s="16">
        <f t="shared" si="151"/>
        <v>6328.57</v>
      </c>
      <c r="V1051" s="16">
        <f t="shared" si="152"/>
        <v>527.40000000000009</v>
      </c>
      <c r="W1051" s="16">
        <f t="shared" si="153"/>
        <v>5801.17</v>
      </c>
      <c r="X1051" s="16">
        <f t="shared" si="152"/>
        <v>527.40000000000009</v>
      </c>
      <c r="Y1051" s="16">
        <f t="shared" si="154"/>
        <v>5273.77</v>
      </c>
      <c r="Z1051" s="16">
        <f t="shared" si="155"/>
        <v>527.40000000000009</v>
      </c>
      <c r="AA1051" s="16">
        <f t="shared" si="156"/>
        <v>4746.3700000000008</v>
      </c>
      <c r="AB1051" s="16">
        <f t="shared" si="157"/>
        <v>527.40000000000009</v>
      </c>
      <c r="AC1051" s="16">
        <f t="shared" si="158"/>
        <v>4218.9700000000012</v>
      </c>
    </row>
    <row r="1052" spans="1:29" s="8" customFormat="1" ht="12" hidden="1" outlineLevel="1" x14ac:dyDescent="0.2">
      <c r="A1052" s="12" t="s">
        <v>4265</v>
      </c>
      <c r="B1052" s="13" t="s">
        <v>4266</v>
      </c>
      <c r="C1052" s="14">
        <v>44542</v>
      </c>
      <c r="D1052" s="12" t="s">
        <v>19</v>
      </c>
      <c r="E1052" s="13">
        <v>192</v>
      </c>
      <c r="F1052" s="13">
        <v>156</v>
      </c>
      <c r="G1052" s="16">
        <v>8438.17</v>
      </c>
      <c r="H1052" s="16">
        <v>8438.17</v>
      </c>
      <c r="I1052" s="16">
        <v>1054.8</v>
      </c>
      <c r="J1052" s="16">
        <v>7383.37</v>
      </c>
      <c r="K1052" s="15"/>
      <c r="L1052" s="17">
        <v>527.4</v>
      </c>
      <c r="M1052" s="15"/>
      <c r="N1052" s="15"/>
      <c r="O1052" s="16">
        <v>8438.17</v>
      </c>
      <c r="P1052" s="16">
        <v>1582.2</v>
      </c>
      <c r="Q1052" s="16">
        <v>6855.97</v>
      </c>
      <c r="R1052" s="16">
        <v>43.95</v>
      </c>
      <c r="S1052" s="16">
        <v>43.95</v>
      </c>
      <c r="T1052" s="16">
        <f t="shared" si="150"/>
        <v>527.40000000000009</v>
      </c>
      <c r="U1052" s="16">
        <f t="shared" si="151"/>
        <v>6328.57</v>
      </c>
      <c r="V1052" s="16">
        <f t="shared" si="152"/>
        <v>527.40000000000009</v>
      </c>
      <c r="W1052" s="16">
        <f t="shared" si="153"/>
        <v>5801.17</v>
      </c>
      <c r="X1052" s="16">
        <f t="shared" si="152"/>
        <v>527.40000000000009</v>
      </c>
      <c r="Y1052" s="16">
        <f t="shared" si="154"/>
        <v>5273.77</v>
      </c>
      <c r="Z1052" s="16">
        <f t="shared" si="155"/>
        <v>527.40000000000009</v>
      </c>
      <c r="AA1052" s="16">
        <f t="shared" si="156"/>
        <v>4746.3700000000008</v>
      </c>
      <c r="AB1052" s="16">
        <f t="shared" si="157"/>
        <v>527.40000000000009</v>
      </c>
      <c r="AC1052" s="16">
        <f t="shared" si="158"/>
        <v>4218.9700000000012</v>
      </c>
    </row>
    <row r="1053" spans="1:29" s="8" customFormat="1" ht="12" hidden="1" outlineLevel="1" x14ac:dyDescent="0.2">
      <c r="A1053" s="12" t="s">
        <v>4267</v>
      </c>
      <c r="B1053" s="13" t="s">
        <v>4268</v>
      </c>
      <c r="C1053" s="14">
        <v>44542</v>
      </c>
      <c r="D1053" s="12" t="s">
        <v>19</v>
      </c>
      <c r="E1053" s="13">
        <v>192</v>
      </c>
      <c r="F1053" s="13">
        <v>156</v>
      </c>
      <c r="G1053" s="16">
        <v>8438.17</v>
      </c>
      <c r="H1053" s="16">
        <v>8438.17</v>
      </c>
      <c r="I1053" s="16">
        <v>1054.8</v>
      </c>
      <c r="J1053" s="16">
        <v>7383.37</v>
      </c>
      <c r="K1053" s="15"/>
      <c r="L1053" s="17">
        <v>527.4</v>
      </c>
      <c r="M1053" s="15"/>
      <c r="N1053" s="15"/>
      <c r="O1053" s="16">
        <v>8438.17</v>
      </c>
      <c r="P1053" s="16">
        <v>1582.2</v>
      </c>
      <c r="Q1053" s="16">
        <v>6855.97</v>
      </c>
      <c r="R1053" s="16">
        <v>43.95</v>
      </c>
      <c r="S1053" s="16">
        <v>43.95</v>
      </c>
      <c r="T1053" s="16">
        <f t="shared" si="150"/>
        <v>527.40000000000009</v>
      </c>
      <c r="U1053" s="16">
        <f t="shared" si="151"/>
        <v>6328.57</v>
      </c>
      <c r="V1053" s="16">
        <f t="shared" si="152"/>
        <v>527.40000000000009</v>
      </c>
      <c r="W1053" s="16">
        <f t="shared" si="153"/>
        <v>5801.17</v>
      </c>
      <c r="X1053" s="16">
        <f t="shared" si="152"/>
        <v>527.40000000000009</v>
      </c>
      <c r="Y1053" s="16">
        <f t="shared" si="154"/>
        <v>5273.77</v>
      </c>
      <c r="Z1053" s="16">
        <f t="shared" si="155"/>
        <v>527.40000000000009</v>
      </c>
      <c r="AA1053" s="16">
        <f t="shared" si="156"/>
        <v>4746.3700000000008</v>
      </c>
      <c r="AB1053" s="16">
        <f t="shared" si="157"/>
        <v>527.40000000000009</v>
      </c>
      <c r="AC1053" s="16">
        <f t="shared" si="158"/>
        <v>4218.9700000000012</v>
      </c>
    </row>
    <row r="1054" spans="1:29" s="8" customFormat="1" ht="12" hidden="1" outlineLevel="1" x14ac:dyDescent="0.2">
      <c r="A1054" s="12" t="s">
        <v>4269</v>
      </c>
      <c r="B1054" s="13" t="s">
        <v>4270</v>
      </c>
      <c r="C1054" s="14">
        <v>44542</v>
      </c>
      <c r="D1054" s="12" t="s">
        <v>19</v>
      </c>
      <c r="E1054" s="13">
        <v>192</v>
      </c>
      <c r="F1054" s="13">
        <v>156</v>
      </c>
      <c r="G1054" s="16">
        <v>8438.17</v>
      </c>
      <c r="H1054" s="16">
        <v>8438.17</v>
      </c>
      <c r="I1054" s="16">
        <v>1054.8</v>
      </c>
      <c r="J1054" s="16">
        <v>7383.37</v>
      </c>
      <c r="K1054" s="15"/>
      <c r="L1054" s="17">
        <v>527.4</v>
      </c>
      <c r="M1054" s="15"/>
      <c r="N1054" s="15"/>
      <c r="O1054" s="16">
        <v>8438.17</v>
      </c>
      <c r="P1054" s="16">
        <v>1582.2</v>
      </c>
      <c r="Q1054" s="16">
        <v>6855.97</v>
      </c>
      <c r="R1054" s="16">
        <v>43.95</v>
      </c>
      <c r="S1054" s="16">
        <v>43.95</v>
      </c>
      <c r="T1054" s="16">
        <f t="shared" si="150"/>
        <v>527.40000000000009</v>
      </c>
      <c r="U1054" s="16">
        <f t="shared" si="151"/>
        <v>6328.57</v>
      </c>
      <c r="V1054" s="16">
        <f t="shared" si="152"/>
        <v>527.40000000000009</v>
      </c>
      <c r="W1054" s="16">
        <f t="shared" si="153"/>
        <v>5801.17</v>
      </c>
      <c r="X1054" s="16">
        <f t="shared" si="152"/>
        <v>527.40000000000009</v>
      </c>
      <c r="Y1054" s="16">
        <f t="shared" si="154"/>
        <v>5273.77</v>
      </c>
      <c r="Z1054" s="16">
        <f t="shared" si="155"/>
        <v>527.40000000000009</v>
      </c>
      <c r="AA1054" s="16">
        <f t="shared" si="156"/>
        <v>4746.3700000000008</v>
      </c>
      <c r="AB1054" s="16">
        <f t="shared" si="157"/>
        <v>527.40000000000009</v>
      </c>
      <c r="AC1054" s="16">
        <f t="shared" si="158"/>
        <v>4218.9700000000012</v>
      </c>
    </row>
    <row r="1055" spans="1:29" s="8" customFormat="1" ht="12" hidden="1" outlineLevel="1" x14ac:dyDescent="0.2">
      <c r="A1055" s="12" t="s">
        <v>4271</v>
      </c>
      <c r="B1055" s="13" t="s">
        <v>4272</v>
      </c>
      <c r="C1055" s="14">
        <v>44542</v>
      </c>
      <c r="D1055" s="12" t="s">
        <v>19</v>
      </c>
      <c r="E1055" s="13">
        <v>192</v>
      </c>
      <c r="F1055" s="13">
        <v>156</v>
      </c>
      <c r="G1055" s="16">
        <v>8438.17</v>
      </c>
      <c r="H1055" s="16">
        <v>8438.17</v>
      </c>
      <c r="I1055" s="16">
        <v>1054.8</v>
      </c>
      <c r="J1055" s="16">
        <v>7383.37</v>
      </c>
      <c r="K1055" s="15"/>
      <c r="L1055" s="17">
        <v>527.4</v>
      </c>
      <c r="M1055" s="15"/>
      <c r="N1055" s="15"/>
      <c r="O1055" s="16">
        <v>8438.17</v>
      </c>
      <c r="P1055" s="16">
        <v>1582.2</v>
      </c>
      <c r="Q1055" s="16">
        <v>6855.97</v>
      </c>
      <c r="R1055" s="16">
        <v>43.95</v>
      </c>
      <c r="S1055" s="16">
        <v>43.95</v>
      </c>
      <c r="T1055" s="16">
        <f t="shared" si="150"/>
        <v>527.40000000000009</v>
      </c>
      <c r="U1055" s="16">
        <f t="shared" si="151"/>
        <v>6328.57</v>
      </c>
      <c r="V1055" s="16">
        <f t="shared" si="152"/>
        <v>527.40000000000009</v>
      </c>
      <c r="W1055" s="16">
        <f t="shared" si="153"/>
        <v>5801.17</v>
      </c>
      <c r="X1055" s="16">
        <f t="shared" si="152"/>
        <v>527.40000000000009</v>
      </c>
      <c r="Y1055" s="16">
        <f t="shared" si="154"/>
        <v>5273.77</v>
      </c>
      <c r="Z1055" s="16">
        <f t="shared" si="155"/>
        <v>527.40000000000009</v>
      </c>
      <c r="AA1055" s="16">
        <f t="shared" si="156"/>
        <v>4746.3700000000008</v>
      </c>
      <c r="AB1055" s="16">
        <f t="shared" si="157"/>
        <v>527.40000000000009</v>
      </c>
      <c r="AC1055" s="16">
        <f t="shared" si="158"/>
        <v>4218.9700000000012</v>
      </c>
    </row>
    <row r="1056" spans="1:29" s="8" customFormat="1" ht="12" hidden="1" outlineLevel="1" x14ac:dyDescent="0.2">
      <c r="A1056" s="12" t="s">
        <v>4327</v>
      </c>
      <c r="B1056" s="13" t="s">
        <v>4328</v>
      </c>
      <c r="C1056" s="14">
        <v>44542</v>
      </c>
      <c r="D1056" s="12" t="s">
        <v>19</v>
      </c>
      <c r="E1056" s="13">
        <v>192</v>
      </c>
      <c r="F1056" s="13">
        <v>156</v>
      </c>
      <c r="G1056" s="16">
        <v>8438.17</v>
      </c>
      <c r="H1056" s="16">
        <v>8438.18</v>
      </c>
      <c r="I1056" s="16">
        <v>1054.8</v>
      </c>
      <c r="J1056" s="16">
        <v>7383.38</v>
      </c>
      <c r="K1056" s="15"/>
      <c r="L1056" s="17">
        <v>527.4</v>
      </c>
      <c r="M1056" s="15"/>
      <c r="N1056" s="15"/>
      <c r="O1056" s="16">
        <v>8438.18</v>
      </c>
      <c r="P1056" s="16">
        <v>1582.2</v>
      </c>
      <c r="Q1056" s="16">
        <v>6855.98</v>
      </c>
      <c r="R1056" s="16">
        <v>43.95</v>
      </c>
      <c r="S1056" s="16">
        <v>43.95</v>
      </c>
      <c r="T1056" s="16">
        <f t="shared" si="150"/>
        <v>527.40000000000009</v>
      </c>
      <c r="U1056" s="16">
        <f t="shared" si="151"/>
        <v>6328.58</v>
      </c>
      <c r="V1056" s="16">
        <f t="shared" si="152"/>
        <v>527.40000000000009</v>
      </c>
      <c r="W1056" s="16">
        <f t="shared" si="153"/>
        <v>5801.18</v>
      </c>
      <c r="X1056" s="16">
        <f t="shared" si="152"/>
        <v>527.40000000000009</v>
      </c>
      <c r="Y1056" s="16">
        <f t="shared" si="154"/>
        <v>5273.7800000000007</v>
      </c>
      <c r="Z1056" s="16">
        <f t="shared" si="155"/>
        <v>527.40000000000009</v>
      </c>
      <c r="AA1056" s="16">
        <f t="shared" si="156"/>
        <v>4746.380000000001</v>
      </c>
      <c r="AB1056" s="16">
        <f t="shared" si="157"/>
        <v>527.40000000000009</v>
      </c>
      <c r="AC1056" s="16">
        <f t="shared" si="158"/>
        <v>4218.9800000000014</v>
      </c>
    </row>
    <row r="1057" spans="1:29" s="8" customFormat="1" ht="12" hidden="1" outlineLevel="1" x14ac:dyDescent="0.2">
      <c r="A1057" s="12" t="s">
        <v>4329</v>
      </c>
      <c r="B1057" s="13" t="s">
        <v>4330</v>
      </c>
      <c r="C1057" s="14">
        <v>44542</v>
      </c>
      <c r="D1057" s="12" t="s">
        <v>19</v>
      </c>
      <c r="E1057" s="13">
        <v>192</v>
      </c>
      <c r="F1057" s="13">
        <v>156</v>
      </c>
      <c r="G1057" s="16">
        <v>8438.18</v>
      </c>
      <c r="H1057" s="16">
        <v>8438.17</v>
      </c>
      <c r="I1057" s="16">
        <v>1054.8</v>
      </c>
      <c r="J1057" s="16">
        <v>7383.37</v>
      </c>
      <c r="K1057" s="15"/>
      <c r="L1057" s="17">
        <v>527.4</v>
      </c>
      <c r="M1057" s="15"/>
      <c r="N1057" s="15"/>
      <c r="O1057" s="16">
        <v>8438.17</v>
      </c>
      <c r="P1057" s="16">
        <v>1582.2</v>
      </c>
      <c r="Q1057" s="16">
        <v>6855.97</v>
      </c>
      <c r="R1057" s="16">
        <v>43.95</v>
      </c>
      <c r="S1057" s="16">
        <v>43.95</v>
      </c>
      <c r="T1057" s="16">
        <f t="shared" si="150"/>
        <v>527.40000000000009</v>
      </c>
      <c r="U1057" s="16">
        <f t="shared" si="151"/>
        <v>6328.57</v>
      </c>
      <c r="V1057" s="16">
        <f t="shared" si="152"/>
        <v>527.40000000000009</v>
      </c>
      <c r="W1057" s="16">
        <f t="shared" si="153"/>
        <v>5801.17</v>
      </c>
      <c r="X1057" s="16">
        <f t="shared" si="152"/>
        <v>527.40000000000009</v>
      </c>
      <c r="Y1057" s="16">
        <f t="shared" si="154"/>
        <v>5273.77</v>
      </c>
      <c r="Z1057" s="16">
        <f t="shared" si="155"/>
        <v>527.40000000000009</v>
      </c>
      <c r="AA1057" s="16">
        <f t="shared" si="156"/>
        <v>4746.3700000000008</v>
      </c>
      <c r="AB1057" s="16">
        <f t="shared" si="157"/>
        <v>527.40000000000009</v>
      </c>
      <c r="AC1057" s="16">
        <f t="shared" si="158"/>
        <v>4218.9700000000012</v>
      </c>
    </row>
    <row r="1058" spans="1:29" s="8" customFormat="1" ht="12" hidden="1" outlineLevel="1" x14ac:dyDescent="0.2">
      <c r="A1058" s="12" t="s">
        <v>4331</v>
      </c>
      <c r="B1058" s="13" t="s">
        <v>4332</v>
      </c>
      <c r="C1058" s="14">
        <v>44542</v>
      </c>
      <c r="D1058" s="12" t="s">
        <v>19</v>
      </c>
      <c r="E1058" s="13">
        <v>192</v>
      </c>
      <c r="F1058" s="13">
        <v>156</v>
      </c>
      <c r="G1058" s="16">
        <v>8438.17</v>
      </c>
      <c r="H1058" s="16">
        <v>8438.17</v>
      </c>
      <c r="I1058" s="16">
        <v>1054.8</v>
      </c>
      <c r="J1058" s="16">
        <v>7383.37</v>
      </c>
      <c r="K1058" s="15"/>
      <c r="L1058" s="17">
        <v>527.4</v>
      </c>
      <c r="M1058" s="15"/>
      <c r="N1058" s="15"/>
      <c r="O1058" s="16">
        <v>8438.17</v>
      </c>
      <c r="P1058" s="16">
        <v>1582.2</v>
      </c>
      <c r="Q1058" s="16">
        <v>6855.97</v>
      </c>
      <c r="R1058" s="16">
        <v>43.95</v>
      </c>
      <c r="S1058" s="16">
        <v>43.95</v>
      </c>
      <c r="T1058" s="16">
        <f t="shared" si="150"/>
        <v>527.40000000000009</v>
      </c>
      <c r="U1058" s="16">
        <f t="shared" si="151"/>
        <v>6328.57</v>
      </c>
      <c r="V1058" s="16">
        <f t="shared" si="152"/>
        <v>527.40000000000009</v>
      </c>
      <c r="W1058" s="16">
        <f t="shared" si="153"/>
        <v>5801.17</v>
      </c>
      <c r="X1058" s="16">
        <f t="shared" si="152"/>
        <v>527.40000000000009</v>
      </c>
      <c r="Y1058" s="16">
        <f t="shared" si="154"/>
        <v>5273.77</v>
      </c>
      <c r="Z1058" s="16">
        <f t="shared" si="155"/>
        <v>527.40000000000009</v>
      </c>
      <c r="AA1058" s="16">
        <f t="shared" si="156"/>
        <v>4746.3700000000008</v>
      </c>
      <c r="AB1058" s="16">
        <f t="shared" si="157"/>
        <v>527.40000000000009</v>
      </c>
      <c r="AC1058" s="16">
        <f t="shared" si="158"/>
        <v>4218.9700000000012</v>
      </c>
    </row>
    <row r="1059" spans="1:29" s="8" customFormat="1" ht="12" hidden="1" outlineLevel="1" x14ac:dyDescent="0.2">
      <c r="A1059" s="12" t="s">
        <v>4333</v>
      </c>
      <c r="B1059" s="13" t="s">
        <v>4334</v>
      </c>
      <c r="C1059" s="14">
        <v>44542</v>
      </c>
      <c r="D1059" s="12" t="s">
        <v>19</v>
      </c>
      <c r="E1059" s="13">
        <v>192</v>
      </c>
      <c r="F1059" s="13">
        <v>156</v>
      </c>
      <c r="G1059" s="16">
        <v>8438.17</v>
      </c>
      <c r="H1059" s="16">
        <v>8438.17</v>
      </c>
      <c r="I1059" s="16">
        <v>1054.8</v>
      </c>
      <c r="J1059" s="16">
        <v>7383.37</v>
      </c>
      <c r="K1059" s="15"/>
      <c r="L1059" s="17">
        <v>527.4</v>
      </c>
      <c r="M1059" s="15"/>
      <c r="N1059" s="15"/>
      <c r="O1059" s="16">
        <v>8438.17</v>
      </c>
      <c r="P1059" s="16">
        <v>1582.2</v>
      </c>
      <c r="Q1059" s="16">
        <v>6855.97</v>
      </c>
      <c r="R1059" s="16">
        <v>43.95</v>
      </c>
      <c r="S1059" s="16">
        <v>43.95</v>
      </c>
      <c r="T1059" s="16">
        <f t="shared" si="150"/>
        <v>527.40000000000009</v>
      </c>
      <c r="U1059" s="16">
        <f t="shared" si="151"/>
        <v>6328.57</v>
      </c>
      <c r="V1059" s="16">
        <f t="shared" si="152"/>
        <v>527.40000000000009</v>
      </c>
      <c r="W1059" s="16">
        <f t="shared" si="153"/>
        <v>5801.17</v>
      </c>
      <c r="X1059" s="16">
        <f t="shared" si="152"/>
        <v>527.40000000000009</v>
      </c>
      <c r="Y1059" s="16">
        <f t="shared" si="154"/>
        <v>5273.77</v>
      </c>
      <c r="Z1059" s="16">
        <f t="shared" si="155"/>
        <v>527.40000000000009</v>
      </c>
      <c r="AA1059" s="16">
        <f t="shared" si="156"/>
        <v>4746.3700000000008</v>
      </c>
      <c r="AB1059" s="16">
        <f t="shared" si="157"/>
        <v>527.40000000000009</v>
      </c>
      <c r="AC1059" s="16">
        <f t="shared" si="158"/>
        <v>4218.9700000000012</v>
      </c>
    </row>
    <row r="1060" spans="1:29" s="8" customFormat="1" ht="12" hidden="1" outlineLevel="1" x14ac:dyDescent="0.2">
      <c r="A1060" s="12" t="s">
        <v>4335</v>
      </c>
      <c r="B1060" s="13" t="s">
        <v>4336</v>
      </c>
      <c r="C1060" s="14">
        <v>44542</v>
      </c>
      <c r="D1060" s="12" t="s">
        <v>19</v>
      </c>
      <c r="E1060" s="13">
        <v>192</v>
      </c>
      <c r="F1060" s="13">
        <v>156</v>
      </c>
      <c r="G1060" s="16">
        <v>8438.17</v>
      </c>
      <c r="H1060" s="16">
        <v>8438.17</v>
      </c>
      <c r="I1060" s="16">
        <v>1054.8</v>
      </c>
      <c r="J1060" s="16">
        <v>7383.37</v>
      </c>
      <c r="K1060" s="15"/>
      <c r="L1060" s="17">
        <v>527.4</v>
      </c>
      <c r="M1060" s="15"/>
      <c r="N1060" s="15"/>
      <c r="O1060" s="16">
        <v>8438.17</v>
      </c>
      <c r="P1060" s="16">
        <v>1582.2</v>
      </c>
      <c r="Q1060" s="16">
        <v>6855.97</v>
      </c>
      <c r="R1060" s="16">
        <v>43.95</v>
      </c>
      <c r="S1060" s="16">
        <v>43.95</v>
      </c>
      <c r="T1060" s="16">
        <f t="shared" si="150"/>
        <v>527.40000000000009</v>
      </c>
      <c r="U1060" s="16">
        <f t="shared" si="151"/>
        <v>6328.57</v>
      </c>
      <c r="V1060" s="16">
        <f t="shared" si="152"/>
        <v>527.40000000000009</v>
      </c>
      <c r="W1060" s="16">
        <f t="shared" si="153"/>
        <v>5801.17</v>
      </c>
      <c r="X1060" s="16">
        <f t="shared" si="152"/>
        <v>527.40000000000009</v>
      </c>
      <c r="Y1060" s="16">
        <f t="shared" si="154"/>
        <v>5273.77</v>
      </c>
      <c r="Z1060" s="16">
        <f t="shared" si="155"/>
        <v>527.40000000000009</v>
      </c>
      <c r="AA1060" s="16">
        <f t="shared" si="156"/>
        <v>4746.3700000000008</v>
      </c>
      <c r="AB1060" s="16">
        <f t="shared" si="157"/>
        <v>527.40000000000009</v>
      </c>
      <c r="AC1060" s="16">
        <f t="shared" si="158"/>
        <v>4218.9700000000012</v>
      </c>
    </row>
    <row r="1061" spans="1:29" s="8" customFormat="1" ht="12" hidden="1" outlineLevel="1" x14ac:dyDescent="0.2">
      <c r="A1061" s="12" t="s">
        <v>4337</v>
      </c>
      <c r="B1061" s="13" t="s">
        <v>4338</v>
      </c>
      <c r="C1061" s="14">
        <v>44542</v>
      </c>
      <c r="D1061" s="12" t="s">
        <v>19</v>
      </c>
      <c r="E1061" s="13">
        <v>192</v>
      </c>
      <c r="F1061" s="13">
        <v>156</v>
      </c>
      <c r="G1061" s="16">
        <v>8438.17</v>
      </c>
      <c r="H1061" s="16">
        <v>8438.17</v>
      </c>
      <c r="I1061" s="16">
        <v>1054.8</v>
      </c>
      <c r="J1061" s="16">
        <v>7383.37</v>
      </c>
      <c r="K1061" s="15"/>
      <c r="L1061" s="17">
        <v>527.4</v>
      </c>
      <c r="M1061" s="15"/>
      <c r="N1061" s="15"/>
      <c r="O1061" s="16">
        <v>8438.17</v>
      </c>
      <c r="P1061" s="16">
        <v>1582.2</v>
      </c>
      <c r="Q1061" s="16">
        <v>6855.97</v>
      </c>
      <c r="R1061" s="16">
        <v>43.95</v>
      </c>
      <c r="S1061" s="16">
        <v>43.95</v>
      </c>
      <c r="T1061" s="16">
        <f t="shared" si="150"/>
        <v>527.40000000000009</v>
      </c>
      <c r="U1061" s="16">
        <f t="shared" si="151"/>
        <v>6328.57</v>
      </c>
      <c r="V1061" s="16">
        <f t="shared" si="152"/>
        <v>527.40000000000009</v>
      </c>
      <c r="W1061" s="16">
        <f t="shared" si="153"/>
        <v>5801.17</v>
      </c>
      <c r="X1061" s="16">
        <f t="shared" si="152"/>
        <v>527.40000000000009</v>
      </c>
      <c r="Y1061" s="16">
        <f t="shared" si="154"/>
        <v>5273.77</v>
      </c>
      <c r="Z1061" s="16">
        <f t="shared" si="155"/>
        <v>527.40000000000009</v>
      </c>
      <c r="AA1061" s="16">
        <f t="shared" si="156"/>
        <v>4746.3700000000008</v>
      </c>
      <c r="AB1061" s="16">
        <f t="shared" si="157"/>
        <v>527.40000000000009</v>
      </c>
      <c r="AC1061" s="16">
        <f t="shared" si="158"/>
        <v>4218.9700000000012</v>
      </c>
    </row>
    <row r="1062" spans="1:29" s="8" customFormat="1" ht="12" hidden="1" outlineLevel="1" x14ac:dyDescent="0.2">
      <c r="A1062" s="12" t="s">
        <v>4339</v>
      </c>
      <c r="B1062" s="13" t="s">
        <v>4340</v>
      </c>
      <c r="C1062" s="14">
        <v>44542</v>
      </c>
      <c r="D1062" s="12" t="s">
        <v>19</v>
      </c>
      <c r="E1062" s="13">
        <v>192</v>
      </c>
      <c r="F1062" s="13">
        <v>156</v>
      </c>
      <c r="G1062" s="16">
        <v>8438.17</v>
      </c>
      <c r="H1062" s="16">
        <v>8438.17</v>
      </c>
      <c r="I1062" s="16">
        <v>1054.8</v>
      </c>
      <c r="J1062" s="16">
        <v>7383.37</v>
      </c>
      <c r="K1062" s="15"/>
      <c r="L1062" s="17">
        <v>527.4</v>
      </c>
      <c r="M1062" s="15"/>
      <c r="N1062" s="15"/>
      <c r="O1062" s="16">
        <v>8438.17</v>
      </c>
      <c r="P1062" s="16">
        <v>1582.2</v>
      </c>
      <c r="Q1062" s="16">
        <v>6855.97</v>
      </c>
      <c r="R1062" s="16">
        <v>43.95</v>
      </c>
      <c r="S1062" s="16">
        <v>43.95</v>
      </c>
      <c r="T1062" s="16">
        <f t="shared" si="150"/>
        <v>527.40000000000009</v>
      </c>
      <c r="U1062" s="16">
        <f t="shared" si="151"/>
        <v>6328.57</v>
      </c>
      <c r="V1062" s="16">
        <f t="shared" si="152"/>
        <v>527.40000000000009</v>
      </c>
      <c r="W1062" s="16">
        <f t="shared" si="153"/>
        <v>5801.17</v>
      </c>
      <c r="X1062" s="16">
        <f t="shared" si="152"/>
        <v>527.40000000000009</v>
      </c>
      <c r="Y1062" s="16">
        <f t="shared" si="154"/>
        <v>5273.77</v>
      </c>
      <c r="Z1062" s="16">
        <f t="shared" si="155"/>
        <v>527.40000000000009</v>
      </c>
      <c r="AA1062" s="16">
        <f t="shared" si="156"/>
        <v>4746.3700000000008</v>
      </c>
      <c r="AB1062" s="16">
        <f t="shared" si="157"/>
        <v>527.40000000000009</v>
      </c>
      <c r="AC1062" s="16">
        <f t="shared" si="158"/>
        <v>4218.9700000000012</v>
      </c>
    </row>
    <row r="1063" spans="1:29" s="8" customFormat="1" ht="12" hidden="1" outlineLevel="1" x14ac:dyDescent="0.2">
      <c r="A1063" s="12" t="s">
        <v>4341</v>
      </c>
      <c r="B1063" s="13" t="s">
        <v>4342</v>
      </c>
      <c r="C1063" s="14">
        <v>44542</v>
      </c>
      <c r="D1063" s="12" t="s">
        <v>19</v>
      </c>
      <c r="E1063" s="13">
        <v>192</v>
      </c>
      <c r="F1063" s="13">
        <v>156</v>
      </c>
      <c r="G1063" s="16">
        <v>8438.17</v>
      </c>
      <c r="H1063" s="16">
        <v>8438.17</v>
      </c>
      <c r="I1063" s="16">
        <v>1054.8</v>
      </c>
      <c r="J1063" s="16">
        <v>7383.37</v>
      </c>
      <c r="K1063" s="15"/>
      <c r="L1063" s="17">
        <v>527.4</v>
      </c>
      <c r="M1063" s="15"/>
      <c r="N1063" s="15"/>
      <c r="O1063" s="16">
        <v>8438.17</v>
      </c>
      <c r="P1063" s="16">
        <v>1582.2</v>
      </c>
      <c r="Q1063" s="16">
        <v>6855.97</v>
      </c>
      <c r="R1063" s="16">
        <v>43.95</v>
      </c>
      <c r="S1063" s="16">
        <v>43.95</v>
      </c>
      <c r="T1063" s="16">
        <f t="shared" si="150"/>
        <v>527.40000000000009</v>
      </c>
      <c r="U1063" s="16">
        <f t="shared" si="151"/>
        <v>6328.57</v>
      </c>
      <c r="V1063" s="16">
        <f t="shared" si="152"/>
        <v>527.40000000000009</v>
      </c>
      <c r="W1063" s="16">
        <f t="shared" si="153"/>
        <v>5801.17</v>
      </c>
      <c r="X1063" s="16">
        <f t="shared" si="152"/>
        <v>527.40000000000009</v>
      </c>
      <c r="Y1063" s="16">
        <f t="shared" si="154"/>
        <v>5273.77</v>
      </c>
      <c r="Z1063" s="16">
        <f t="shared" si="155"/>
        <v>527.40000000000009</v>
      </c>
      <c r="AA1063" s="16">
        <f t="shared" si="156"/>
        <v>4746.3700000000008</v>
      </c>
      <c r="AB1063" s="16">
        <f t="shared" si="157"/>
        <v>527.40000000000009</v>
      </c>
      <c r="AC1063" s="16">
        <f t="shared" si="158"/>
        <v>4218.9700000000012</v>
      </c>
    </row>
    <row r="1064" spans="1:29" s="8" customFormat="1" ht="12" hidden="1" outlineLevel="1" x14ac:dyDescent="0.2">
      <c r="A1064" s="12" t="s">
        <v>4343</v>
      </c>
      <c r="B1064" s="13" t="s">
        <v>4344</v>
      </c>
      <c r="C1064" s="14">
        <v>44542</v>
      </c>
      <c r="D1064" s="12" t="s">
        <v>19</v>
      </c>
      <c r="E1064" s="13">
        <v>192</v>
      </c>
      <c r="F1064" s="13">
        <v>156</v>
      </c>
      <c r="G1064" s="16">
        <v>8438.17</v>
      </c>
      <c r="H1064" s="16">
        <v>8438.17</v>
      </c>
      <c r="I1064" s="16">
        <v>1054.8</v>
      </c>
      <c r="J1064" s="16">
        <v>7383.37</v>
      </c>
      <c r="K1064" s="15"/>
      <c r="L1064" s="17">
        <v>527.4</v>
      </c>
      <c r="M1064" s="15"/>
      <c r="N1064" s="15"/>
      <c r="O1064" s="16">
        <v>8438.17</v>
      </c>
      <c r="P1064" s="16">
        <v>1582.2</v>
      </c>
      <c r="Q1064" s="16">
        <v>6855.97</v>
      </c>
      <c r="R1064" s="16">
        <v>43.95</v>
      </c>
      <c r="S1064" s="16">
        <v>43.95</v>
      </c>
      <c r="T1064" s="16">
        <f t="shared" si="150"/>
        <v>527.40000000000009</v>
      </c>
      <c r="U1064" s="16">
        <f t="shared" si="151"/>
        <v>6328.57</v>
      </c>
      <c r="V1064" s="16">
        <f t="shared" si="152"/>
        <v>527.40000000000009</v>
      </c>
      <c r="W1064" s="16">
        <f t="shared" si="153"/>
        <v>5801.17</v>
      </c>
      <c r="X1064" s="16">
        <f t="shared" si="152"/>
        <v>527.40000000000009</v>
      </c>
      <c r="Y1064" s="16">
        <f t="shared" si="154"/>
        <v>5273.77</v>
      </c>
      <c r="Z1064" s="16">
        <f t="shared" si="155"/>
        <v>527.40000000000009</v>
      </c>
      <c r="AA1064" s="16">
        <f t="shared" si="156"/>
        <v>4746.3700000000008</v>
      </c>
      <c r="AB1064" s="16">
        <f t="shared" si="157"/>
        <v>527.40000000000009</v>
      </c>
      <c r="AC1064" s="16">
        <f t="shared" si="158"/>
        <v>4218.9700000000012</v>
      </c>
    </row>
    <row r="1065" spans="1:29" s="8" customFormat="1" ht="12" hidden="1" outlineLevel="1" x14ac:dyDescent="0.2">
      <c r="A1065" s="12" t="s">
        <v>4345</v>
      </c>
      <c r="B1065" s="13" t="s">
        <v>4346</v>
      </c>
      <c r="C1065" s="14">
        <v>44542</v>
      </c>
      <c r="D1065" s="12" t="s">
        <v>19</v>
      </c>
      <c r="E1065" s="13">
        <v>192</v>
      </c>
      <c r="F1065" s="13">
        <v>156</v>
      </c>
      <c r="G1065" s="16">
        <v>8438.17</v>
      </c>
      <c r="H1065" s="16">
        <v>8438.17</v>
      </c>
      <c r="I1065" s="16">
        <v>1054.8</v>
      </c>
      <c r="J1065" s="16">
        <v>7383.37</v>
      </c>
      <c r="K1065" s="15"/>
      <c r="L1065" s="17">
        <v>527.4</v>
      </c>
      <c r="M1065" s="15"/>
      <c r="N1065" s="15"/>
      <c r="O1065" s="16">
        <v>8438.17</v>
      </c>
      <c r="P1065" s="16">
        <v>1582.2</v>
      </c>
      <c r="Q1065" s="16">
        <v>6855.97</v>
      </c>
      <c r="R1065" s="16">
        <v>43.95</v>
      </c>
      <c r="S1065" s="16">
        <v>43.95</v>
      </c>
      <c r="T1065" s="16">
        <f t="shared" si="150"/>
        <v>527.40000000000009</v>
      </c>
      <c r="U1065" s="16">
        <f t="shared" si="151"/>
        <v>6328.57</v>
      </c>
      <c r="V1065" s="16">
        <f t="shared" si="152"/>
        <v>527.40000000000009</v>
      </c>
      <c r="W1065" s="16">
        <f t="shared" si="153"/>
        <v>5801.17</v>
      </c>
      <c r="X1065" s="16">
        <f t="shared" si="152"/>
        <v>527.40000000000009</v>
      </c>
      <c r="Y1065" s="16">
        <f t="shared" si="154"/>
        <v>5273.77</v>
      </c>
      <c r="Z1065" s="16">
        <f t="shared" si="155"/>
        <v>527.40000000000009</v>
      </c>
      <c r="AA1065" s="16">
        <f t="shared" si="156"/>
        <v>4746.3700000000008</v>
      </c>
      <c r="AB1065" s="16">
        <f t="shared" si="157"/>
        <v>527.40000000000009</v>
      </c>
      <c r="AC1065" s="16">
        <f t="shared" si="158"/>
        <v>4218.9700000000012</v>
      </c>
    </row>
    <row r="1066" spans="1:29" s="8" customFormat="1" ht="12" hidden="1" outlineLevel="1" x14ac:dyDescent="0.2">
      <c r="A1066" s="12" t="s">
        <v>4347</v>
      </c>
      <c r="B1066" s="13" t="s">
        <v>4348</v>
      </c>
      <c r="C1066" s="14">
        <v>44542</v>
      </c>
      <c r="D1066" s="12" t="s">
        <v>19</v>
      </c>
      <c r="E1066" s="13">
        <v>192</v>
      </c>
      <c r="F1066" s="13">
        <v>156</v>
      </c>
      <c r="G1066" s="16">
        <v>8438.17</v>
      </c>
      <c r="H1066" s="16">
        <v>8438.17</v>
      </c>
      <c r="I1066" s="16">
        <v>1054.8</v>
      </c>
      <c r="J1066" s="16">
        <v>7383.37</v>
      </c>
      <c r="K1066" s="15"/>
      <c r="L1066" s="17">
        <v>527.4</v>
      </c>
      <c r="M1066" s="15"/>
      <c r="N1066" s="15"/>
      <c r="O1066" s="16">
        <v>8438.17</v>
      </c>
      <c r="P1066" s="16">
        <v>1582.2</v>
      </c>
      <c r="Q1066" s="16">
        <v>6855.97</v>
      </c>
      <c r="R1066" s="16">
        <v>43.95</v>
      </c>
      <c r="S1066" s="16">
        <v>43.95</v>
      </c>
      <c r="T1066" s="16">
        <f t="shared" si="150"/>
        <v>527.40000000000009</v>
      </c>
      <c r="U1066" s="16">
        <f t="shared" si="151"/>
        <v>6328.57</v>
      </c>
      <c r="V1066" s="16">
        <f t="shared" si="152"/>
        <v>527.40000000000009</v>
      </c>
      <c r="W1066" s="16">
        <f t="shared" si="153"/>
        <v>5801.17</v>
      </c>
      <c r="X1066" s="16">
        <f t="shared" si="152"/>
        <v>527.40000000000009</v>
      </c>
      <c r="Y1066" s="16">
        <f t="shared" si="154"/>
        <v>5273.77</v>
      </c>
      <c r="Z1066" s="16">
        <f t="shared" si="155"/>
        <v>527.40000000000009</v>
      </c>
      <c r="AA1066" s="16">
        <f t="shared" si="156"/>
        <v>4746.3700000000008</v>
      </c>
      <c r="AB1066" s="16">
        <f t="shared" si="157"/>
        <v>527.40000000000009</v>
      </c>
      <c r="AC1066" s="16">
        <f t="shared" si="158"/>
        <v>4218.9700000000012</v>
      </c>
    </row>
    <row r="1067" spans="1:29" s="8" customFormat="1" ht="12" hidden="1" outlineLevel="1" x14ac:dyDescent="0.2">
      <c r="A1067" s="12" t="s">
        <v>4349</v>
      </c>
      <c r="B1067" s="13" t="s">
        <v>4350</v>
      </c>
      <c r="C1067" s="14">
        <v>44542</v>
      </c>
      <c r="D1067" s="12" t="s">
        <v>19</v>
      </c>
      <c r="E1067" s="13">
        <v>192</v>
      </c>
      <c r="F1067" s="13">
        <v>156</v>
      </c>
      <c r="G1067" s="16">
        <v>8438.17</v>
      </c>
      <c r="H1067" s="16">
        <v>8438.17</v>
      </c>
      <c r="I1067" s="16">
        <v>1054.8</v>
      </c>
      <c r="J1067" s="16">
        <v>7383.37</v>
      </c>
      <c r="K1067" s="15"/>
      <c r="L1067" s="17">
        <v>527.4</v>
      </c>
      <c r="M1067" s="15"/>
      <c r="N1067" s="15"/>
      <c r="O1067" s="16">
        <v>8438.17</v>
      </c>
      <c r="P1067" s="16">
        <v>1582.2</v>
      </c>
      <c r="Q1067" s="16">
        <v>6855.97</v>
      </c>
      <c r="R1067" s="16">
        <v>43.95</v>
      </c>
      <c r="S1067" s="16">
        <v>43.95</v>
      </c>
      <c r="T1067" s="16">
        <f t="shared" si="150"/>
        <v>527.40000000000009</v>
      </c>
      <c r="U1067" s="16">
        <f t="shared" si="151"/>
        <v>6328.57</v>
      </c>
      <c r="V1067" s="16">
        <f t="shared" si="152"/>
        <v>527.40000000000009</v>
      </c>
      <c r="W1067" s="16">
        <f t="shared" si="153"/>
        <v>5801.17</v>
      </c>
      <c r="X1067" s="16">
        <f t="shared" si="152"/>
        <v>527.40000000000009</v>
      </c>
      <c r="Y1067" s="16">
        <f t="shared" si="154"/>
        <v>5273.77</v>
      </c>
      <c r="Z1067" s="16">
        <f t="shared" si="155"/>
        <v>527.40000000000009</v>
      </c>
      <c r="AA1067" s="16">
        <f t="shared" si="156"/>
        <v>4746.3700000000008</v>
      </c>
      <c r="AB1067" s="16">
        <f t="shared" si="157"/>
        <v>527.40000000000009</v>
      </c>
      <c r="AC1067" s="16">
        <f t="shared" si="158"/>
        <v>4218.9700000000012</v>
      </c>
    </row>
    <row r="1068" spans="1:29" s="8" customFormat="1" ht="12" hidden="1" outlineLevel="1" x14ac:dyDescent="0.2">
      <c r="A1068" s="12" t="s">
        <v>4351</v>
      </c>
      <c r="B1068" s="13" t="s">
        <v>4352</v>
      </c>
      <c r="C1068" s="14">
        <v>44542</v>
      </c>
      <c r="D1068" s="12" t="s">
        <v>19</v>
      </c>
      <c r="E1068" s="13">
        <v>192</v>
      </c>
      <c r="F1068" s="13">
        <v>156</v>
      </c>
      <c r="G1068" s="16">
        <v>8438.17</v>
      </c>
      <c r="H1068" s="16">
        <v>8438.17</v>
      </c>
      <c r="I1068" s="16">
        <v>1054.8</v>
      </c>
      <c r="J1068" s="16">
        <v>7383.37</v>
      </c>
      <c r="K1068" s="15"/>
      <c r="L1068" s="17">
        <v>527.4</v>
      </c>
      <c r="M1068" s="15"/>
      <c r="N1068" s="15"/>
      <c r="O1068" s="16">
        <v>8438.17</v>
      </c>
      <c r="P1068" s="16">
        <v>1582.2</v>
      </c>
      <c r="Q1068" s="16">
        <v>6855.97</v>
      </c>
      <c r="R1068" s="16">
        <v>43.95</v>
      </c>
      <c r="S1068" s="16">
        <v>43.95</v>
      </c>
      <c r="T1068" s="16">
        <f t="shared" si="150"/>
        <v>527.40000000000009</v>
      </c>
      <c r="U1068" s="16">
        <f t="shared" si="151"/>
        <v>6328.57</v>
      </c>
      <c r="V1068" s="16">
        <f t="shared" si="152"/>
        <v>527.40000000000009</v>
      </c>
      <c r="W1068" s="16">
        <f t="shared" si="153"/>
        <v>5801.17</v>
      </c>
      <c r="X1068" s="16">
        <f t="shared" si="152"/>
        <v>527.40000000000009</v>
      </c>
      <c r="Y1068" s="16">
        <f t="shared" si="154"/>
        <v>5273.77</v>
      </c>
      <c r="Z1068" s="16">
        <f t="shared" si="155"/>
        <v>527.40000000000009</v>
      </c>
      <c r="AA1068" s="16">
        <f t="shared" si="156"/>
        <v>4746.3700000000008</v>
      </c>
      <c r="AB1068" s="16">
        <f t="shared" si="157"/>
        <v>527.40000000000009</v>
      </c>
      <c r="AC1068" s="16">
        <f t="shared" si="158"/>
        <v>4218.9700000000012</v>
      </c>
    </row>
    <row r="1069" spans="1:29" s="8" customFormat="1" ht="12" hidden="1" outlineLevel="1" x14ac:dyDescent="0.2">
      <c r="A1069" s="12" t="s">
        <v>4353</v>
      </c>
      <c r="B1069" s="13" t="s">
        <v>4354</v>
      </c>
      <c r="C1069" s="14">
        <v>44592</v>
      </c>
      <c r="D1069" s="12" t="s">
        <v>19</v>
      </c>
      <c r="E1069" s="13">
        <v>192</v>
      </c>
      <c r="F1069" s="13">
        <v>157</v>
      </c>
      <c r="G1069" s="16">
        <v>8438.17</v>
      </c>
      <c r="H1069" s="16">
        <v>8438.17</v>
      </c>
      <c r="I1069" s="16">
        <v>1010.85</v>
      </c>
      <c r="J1069" s="16">
        <v>7427.32</v>
      </c>
      <c r="K1069" s="15"/>
      <c r="L1069" s="17">
        <v>527.4</v>
      </c>
      <c r="M1069" s="15"/>
      <c r="N1069" s="15"/>
      <c r="O1069" s="16">
        <v>8438.17</v>
      </c>
      <c r="P1069" s="16">
        <v>1538.25</v>
      </c>
      <c r="Q1069" s="16">
        <v>6899.92</v>
      </c>
      <c r="R1069" s="16">
        <v>43.95</v>
      </c>
      <c r="S1069" s="16">
        <v>43.95</v>
      </c>
      <c r="T1069" s="16">
        <f t="shared" si="150"/>
        <v>527.40000000000009</v>
      </c>
      <c r="U1069" s="16">
        <f t="shared" si="151"/>
        <v>6372.52</v>
      </c>
      <c r="V1069" s="16">
        <f t="shared" si="152"/>
        <v>527.40000000000009</v>
      </c>
      <c r="W1069" s="16">
        <f t="shared" si="153"/>
        <v>5845.1200000000008</v>
      </c>
      <c r="X1069" s="16">
        <f t="shared" si="152"/>
        <v>527.40000000000009</v>
      </c>
      <c r="Y1069" s="16">
        <f t="shared" si="154"/>
        <v>5317.7200000000012</v>
      </c>
      <c r="Z1069" s="16">
        <f t="shared" si="155"/>
        <v>527.40000000000009</v>
      </c>
      <c r="AA1069" s="16">
        <f t="shared" si="156"/>
        <v>4790.3200000000015</v>
      </c>
      <c r="AB1069" s="16">
        <f t="shared" si="157"/>
        <v>527.40000000000009</v>
      </c>
      <c r="AC1069" s="16">
        <f t="shared" si="158"/>
        <v>4262.9200000000019</v>
      </c>
    </row>
    <row r="1070" spans="1:29" s="8" customFormat="1" ht="12" hidden="1" outlineLevel="1" x14ac:dyDescent="0.2">
      <c r="A1070" s="12" t="s">
        <v>4355</v>
      </c>
      <c r="B1070" s="13" t="s">
        <v>4356</v>
      </c>
      <c r="C1070" s="14">
        <v>44592</v>
      </c>
      <c r="D1070" s="12" t="s">
        <v>19</v>
      </c>
      <c r="E1070" s="13">
        <v>192</v>
      </c>
      <c r="F1070" s="13">
        <v>157</v>
      </c>
      <c r="G1070" s="16">
        <v>8438.17</v>
      </c>
      <c r="H1070" s="16">
        <v>8438.17</v>
      </c>
      <c r="I1070" s="16">
        <v>1010.85</v>
      </c>
      <c r="J1070" s="16">
        <v>7427.32</v>
      </c>
      <c r="K1070" s="15"/>
      <c r="L1070" s="17">
        <v>527.4</v>
      </c>
      <c r="M1070" s="15"/>
      <c r="N1070" s="15"/>
      <c r="O1070" s="16">
        <v>8438.17</v>
      </c>
      <c r="P1070" s="16">
        <v>1538.25</v>
      </c>
      <c r="Q1070" s="16">
        <v>6899.92</v>
      </c>
      <c r="R1070" s="16">
        <v>43.95</v>
      </c>
      <c r="S1070" s="16">
        <v>43.95</v>
      </c>
      <c r="T1070" s="16">
        <f t="shared" si="150"/>
        <v>527.40000000000009</v>
      </c>
      <c r="U1070" s="16">
        <f t="shared" si="151"/>
        <v>6372.52</v>
      </c>
      <c r="V1070" s="16">
        <f t="shared" si="152"/>
        <v>527.40000000000009</v>
      </c>
      <c r="W1070" s="16">
        <f t="shared" si="153"/>
        <v>5845.1200000000008</v>
      </c>
      <c r="X1070" s="16">
        <f t="shared" si="152"/>
        <v>527.40000000000009</v>
      </c>
      <c r="Y1070" s="16">
        <f t="shared" si="154"/>
        <v>5317.7200000000012</v>
      </c>
      <c r="Z1070" s="16">
        <f t="shared" si="155"/>
        <v>527.40000000000009</v>
      </c>
      <c r="AA1070" s="16">
        <f t="shared" si="156"/>
        <v>4790.3200000000015</v>
      </c>
      <c r="AB1070" s="16">
        <f t="shared" si="157"/>
        <v>527.40000000000009</v>
      </c>
      <c r="AC1070" s="16">
        <f t="shared" si="158"/>
        <v>4262.9200000000019</v>
      </c>
    </row>
    <row r="1071" spans="1:29" s="8" customFormat="1" ht="12" hidden="1" outlineLevel="1" x14ac:dyDescent="0.2">
      <c r="A1071" s="12" t="s">
        <v>4357</v>
      </c>
      <c r="B1071" s="13" t="s">
        <v>4358</v>
      </c>
      <c r="C1071" s="14">
        <v>44592</v>
      </c>
      <c r="D1071" s="12" t="s">
        <v>19</v>
      </c>
      <c r="E1071" s="13">
        <v>192</v>
      </c>
      <c r="F1071" s="13">
        <v>157</v>
      </c>
      <c r="G1071" s="16">
        <v>8438.17</v>
      </c>
      <c r="H1071" s="16">
        <v>8438.17</v>
      </c>
      <c r="I1071" s="16">
        <v>1010.85</v>
      </c>
      <c r="J1071" s="16">
        <v>7427.32</v>
      </c>
      <c r="K1071" s="15"/>
      <c r="L1071" s="17">
        <v>527.4</v>
      </c>
      <c r="M1071" s="15"/>
      <c r="N1071" s="15"/>
      <c r="O1071" s="16">
        <v>8438.17</v>
      </c>
      <c r="P1071" s="16">
        <v>1538.25</v>
      </c>
      <c r="Q1071" s="16">
        <v>6899.92</v>
      </c>
      <c r="R1071" s="16">
        <v>43.95</v>
      </c>
      <c r="S1071" s="16">
        <v>43.95</v>
      </c>
      <c r="T1071" s="16">
        <f t="shared" si="150"/>
        <v>527.40000000000009</v>
      </c>
      <c r="U1071" s="16">
        <f t="shared" si="151"/>
        <v>6372.52</v>
      </c>
      <c r="V1071" s="16">
        <f t="shared" si="152"/>
        <v>527.40000000000009</v>
      </c>
      <c r="W1071" s="16">
        <f t="shared" si="153"/>
        <v>5845.1200000000008</v>
      </c>
      <c r="X1071" s="16">
        <f t="shared" si="152"/>
        <v>527.40000000000009</v>
      </c>
      <c r="Y1071" s="16">
        <f t="shared" si="154"/>
        <v>5317.7200000000012</v>
      </c>
      <c r="Z1071" s="16">
        <f t="shared" si="155"/>
        <v>527.40000000000009</v>
      </c>
      <c r="AA1071" s="16">
        <f t="shared" si="156"/>
        <v>4790.3200000000015</v>
      </c>
      <c r="AB1071" s="16">
        <f t="shared" si="157"/>
        <v>527.40000000000009</v>
      </c>
      <c r="AC1071" s="16">
        <f t="shared" si="158"/>
        <v>4262.9200000000019</v>
      </c>
    </row>
    <row r="1072" spans="1:29" s="8" customFormat="1" ht="12" hidden="1" outlineLevel="1" x14ac:dyDescent="0.2">
      <c r="A1072" s="12" t="s">
        <v>4359</v>
      </c>
      <c r="B1072" s="13" t="s">
        <v>4360</v>
      </c>
      <c r="C1072" s="14">
        <v>44592</v>
      </c>
      <c r="D1072" s="12" t="s">
        <v>19</v>
      </c>
      <c r="E1072" s="13">
        <v>192</v>
      </c>
      <c r="F1072" s="13">
        <v>157</v>
      </c>
      <c r="G1072" s="16">
        <v>8438.17</v>
      </c>
      <c r="H1072" s="16">
        <v>8438.17</v>
      </c>
      <c r="I1072" s="16">
        <v>1010.85</v>
      </c>
      <c r="J1072" s="16">
        <v>7427.32</v>
      </c>
      <c r="K1072" s="15"/>
      <c r="L1072" s="17">
        <v>527.4</v>
      </c>
      <c r="M1072" s="15"/>
      <c r="N1072" s="15"/>
      <c r="O1072" s="16">
        <v>8438.17</v>
      </c>
      <c r="P1072" s="16">
        <v>1538.25</v>
      </c>
      <c r="Q1072" s="16">
        <v>6899.92</v>
      </c>
      <c r="R1072" s="16">
        <v>43.95</v>
      </c>
      <c r="S1072" s="16">
        <v>43.95</v>
      </c>
      <c r="T1072" s="16">
        <f t="shared" si="150"/>
        <v>527.40000000000009</v>
      </c>
      <c r="U1072" s="16">
        <f t="shared" si="151"/>
        <v>6372.52</v>
      </c>
      <c r="V1072" s="16">
        <f t="shared" si="152"/>
        <v>527.40000000000009</v>
      </c>
      <c r="W1072" s="16">
        <f t="shared" si="153"/>
        <v>5845.1200000000008</v>
      </c>
      <c r="X1072" s="16">
        <f t="shared" si="152"/>
        <v>527.40000000000009</v>
      </c>
      <c r="Y1072" s="16">
        <f t="shared" si="154"/>
        <v>5317.7200000000012</v>
      </c>
      <c r="Z1072" s="16">
        <f t="shared" si="155"/>
        <v>527.40000000000009</v>
      </c>
      <c r="AA1072" s="16">
        <f t="shared" si="156"/>
        <v>4790.3200000000015</v>
      </c>
      <c r="AB1072" s="16">
        <f t="shared" si="157"/>
        <v>527.40000000000009</v>
      </c>
      <c r="AC1072" s="16">
        <f t="shared" si="158"/>
        <v>4262.9200000000019</v>
      </c>
    </row>
    <row r="1073" spans="1:29" s="8" customFormat="1" ht="12" hidden="1" outlineLevel="1" x14ac:dyDescent="0.2">
      <c r="A1073" s="12" t="s">
        <v>4361</v>
      </c>
      <c r="B1073" s="13" t="s">
        <v>4362</v>
      </c>
      <c r="C1073" s="14">
        <v>44592</v>
      </c>
      <c r="D1073" s="12" t="s">
        <v>19</v>
      </c>
      <c r="E1073" s="13">
        <v>192</v>
      </c>
      <c r="F1073" s="13">
        <v>157</v>
      </c>
      <c r="G1073" s="16">
        <v>8438.17</v>
      </c>
      <c r="H1073" s="16">
        <v>8438.17</v>
      </c>
      <c r="I1073" s="16">
        <v>1010.85</v>
      </c>
      <c r="J1073" s="16">
        <v>7427.32</v>
      </c>
      <c r="K1073" s="15"/>
      <c r="L1073" s="17">
        <v>527.4</v>
      </c>
      <c r="M1073" s="15"/>
      <c r="N1073" s="15"/>
      <c r="O1073" s="16">
        <v>8438.17</v>
      </c>
      <c r="P1073" s="16">
        <v>1538.25</v>
      </c>
      <c r="Q1073" s="16">
        <v>6899.92</v>
      </c>
      <c r="R1073" s="16">
        <v>43.95</v>
      </c>
      <c r="S1073" s="16">
        <v>43.95</v>
      </c>
      <c r="T1073" s="16">
        <f t="shared" ref="T1073:T1136" si="159">IF($S1073*12&gt;Q1073,Q1073,$S1073*12)</f>
        <v>527.40000000000009</v>
      </c>
      <c r="U1073" s="16">
        <f t="shared" ref="U1073:U1136" si="160">Q1073-T1073</f>
        <v>6372.52</v>
      </c>
      <c r="V1073" s="16">
        <f t="shared" ref="V1073:X1136" si="161">IF($S1073*12&gt;U1073,U1073,$S1073*12)</f>
        <v>527.40000000000009</v>
      </c>
      <c r="W1073" s="16">
        <f t="shared" ref="W1073:W1136" si="162">U1073-V1073</f>
        <v>5845.1200000000008</v>
      </c>
      <c r="X1073" s="16">
        <f t="shared" si="161"/>
        <v>527.40000000000009</v>
      </c>
      <c r="Y1073" s="16">
        <f t="shared" ref="Y1073:Y1136" si="163">W1073-X1073</f>
        <v>5317.7200000000012</v>
      </c>
      <c r="Z1073" s="16">
        <f t="shared" ref="Z1073:Z1136" si="164">IF($S1073*12&gt;Y1073,Y1073,$S1073*12)</f>
        <v>527.40000000000009</v>
      </c>
      <c r="AA1073" s="16">
        <f t="shared" ref="AA1073:AA1136" si="165">Y1073-Z1073</f>
        <v>4790.3200000000015</v>
      </c>
      <c r="AB1073" s="16">
        <f t="shared" ref="AB1073:AB1136" si="166">IF($S1073*12&gt;AA1073,AA1073,$S1073*12)</f>
        <v>527.40000000000009</v>
      </c>
      <c r="AC1073" s="16">
        <f t="shared" ref="AC1073:AC1136" si="167">AA1073-AB1073</f>
        <v>4262.9200000000019</v>
      </c>
    </row>
    <row r="1074" spans="1:29" s="8" customFormat="1" ht="12" hidden="1" outlineLevel="1" x14ac:dyDescent="0.2">
      <c r="A1074" s="12" t="s">
        <v>4363</v>
      </c>
      <c r="B1074" s="13" t="s">
        <v>4364</v>
      </c>
      <c r="C1074" s="14">
        <v>44592</v>
      </c>
      <c r="D1074" s="12" t="s">
        <v>19</v>
      </c>
      <c r="E1074" s="13">
        <v>192</v>
      </c>
      <c r="F1074" s="13">
        <v>157</v>
      </c>
      <c r="G1074" s="16">
        <v>8438.17</v>
      </c>
      <c r="H1074" s="16">
        <v>8438.17</v>
      </c>
      <c r="I1074" s="16">
        <v>1010.85</v>
      </c>
      <c r="J1074" s="16">
        <v>7427.32</v>
      </c>
      <c r="K1074" s="15"/>
      <c r="L1074" s="17">
        <v>527.4</v>
      </c>
      <c r="M1074" s="15"/>
      <c r="N1074" s="15"/>
      <c r="O1074" s="16">
        <v>8438.17</v>
      </c>
      <c r="P1074" s="16">
        <v>1538.25</v>
      </c>
      <c r="Q1074" s="16">
        <v>6899.92</v>
      </c>
      <c r="R1074" s="16">
        <v>43.95</v>
      </c>
      <c r="S1074" s="16">
        <v>43.95</v>
      </c>
      <c r="T1074" s="16">
        <f t="shared" si="159"/>
        <v>527.40000000000009</v>
      </c>
      <c r="U1074" s="16">
        <f t="shared" si="160"/>
        <v>6372.52</v>
      </c>
      <c r="V1074" s="16">
        <f t="shared" si="161"/>
        <v>527.40000000000009</v>
      </c>
      <c r="W1074" s="16">
        <f t="shared" si="162"/>
        <v>5845.1200000000008</v>
      </c>
      <c r="X1074" s="16">
        <f t="shared" si="161"/>
        <v>527.40000000000009</v>
      </c>
      <c r="Y1074" s="16">
        <f t="shared" si="163"/>
        <v>5317.7200000000012</v>
      </c>
      <c r="Z1074" s="16">
        <f t="shared" si="164"/>
        <v>527.40000000000009</v>
      </c>
      <c r="AA1074" s="16">
        <f t="shared" si="165"/>
        <v>4790.3200000000015</v>
      </c>
      <c r="AB1074" s="16">
        <f t="shared" si="166"/>
        <v>527.40000000000009</v>
      </c>
      <c r="AC1074" s="16">
        <f t="shared" si="167"/>
        <v>4262.9200000000019</v>
      </c>
    </row>
    <row r="1075" spans="1:29" s="8" customFormat="1" ht="12" hidden="1" outlineLevel="1" x14ac:dyDescent="0.2">
      <c r="A1075" s="12" t="s">
        <v>4365</v>
      </c>
      <c r="B1075" s="13" t="s">
        <v>4366</v>
      </c>
      <c r="C1075" s="14">
        <v>44592</v>
      </c>
      <c r="D1075" s="12" t="s">
        <v>19</v>
      </c>
      <c r="E1075" s="13">
        <v>192</v>
      </c>
      <c r="F1075" s="13">
        <v>157</v>
      </c>
      <c r="G1075" s="16">
        <v>8438.17</v>
      </c>
      <c r="H1075" s="16">
        <v>8438.17</v>
      </c>
      <c r="I1075" s="16">
        <v>1010.85</v>
      </c>
      <c r="J1075" s="16">
        <v>7427.32</v>
      </c>
      <c r="K1075" s="15"/>
      <c r="L1075" s="17">
        <v>527.4</v>
      </c>
      <c r="M1075" s="15"/>
      <c r="N1075" s="15"/>
      <c r="O1075" s="16">
        <v>8438.17</v>
      </c>
      <c r="P1075" s="16">
        <v>1538.25</v>
      </c>
      <c r="Q1075" s="16">
        <v>6899.92</v>
      </c>
      <c r="R1075" s="16">
        <v>43.95</v>
      </c>
      <c r="S1075" s="16">
        <v>43.95</v>
      </c>
      <c r="T1075" s="16">
        <f t="shared" si="159"/>
        <v>527.40000000000009</v>
      </c>
      <c r="U1075" s="16">
        <f t="shared" si="160"/>
        <v>6372.52</v>
      </c>
      <c r="V1075" s="16">
        <f t="shared" si="161"/>
        <v>527.40000000000009</v>
      </c>
      <c r="W1075" s="16">
        <f t="shared" si="162"/>
        <v>5845.1200000000008</v>
      </c>
      <c r="X1075" s="16">
        <f t="shared" si="161"/>
        <v>527.40000000000009</v>
      </c>
      <c r="Y1075" s="16">
        <f t="shared" si="163"/>
        <v>5317.7200000000012</v>
      </c>
      <c r="Z1075" s="16">
        <f t="shared" si="164"/>
        <v>527.40000000000009</v>
      </c>
      <c r="AA1075" s="16">
        <f t="shared" si="165"/>
        <v>4790.3200000000015</v>
      </c>
      <c r="AB1075" s="16">
        <f t="shared" si="166"/>
        <v>527.40000000000009</v>
      </c>
      <c r="AC1075" s="16">
        <f t="shared" si="167"/>
        <v>4262.9200000000019</v>
      </c>
    </row>
    <row r="1076" spans="1:29" s="8" customFormat="1" ht="12" hidden="1" outlineLevel="1" x14ac:dyDescent="0.2">
      <c r="A1076" s="12" t="s">
        <v>4367</v>
      </c>
      <c r="B1076" s="13" t="s">
        <v>4368</v>
      </c>
      <c r="C1076" s="14">
        <v>44651</v>
      </c>
      <c r="D1076" s="12" t="s">
        <v>19</v>
      </c>
      <c r="E1076" s="13">
        <v>192</v>
      </c>
      <c r="F1076" s="13">
        <v>159</v>
      </c>
      <c r="G1076" s="16">
        <v>10168.17</v>
      </c>
      <c r="H1076" s="16">
        <v>10168.17</v>
      </c>
      <c r="I1076" s="16">
        <v>1112.1600000000001</v>
      </c>
      <c r="J1076" s="16">
        <v>9056.01</v>
      </c>
      <c r="K1076" s="15"/>
      <c r="L1076" s="17">
        <v>635.52</v>
      </c>
      <c r="M1076" s="15"/>
      <c r="N1076" s="15"/>
      <c r="O1076" s="16">
        <v>10168.17</v>
      </c>
      <c r="P1076" s="16">
        <v>1747.68</v>
      </c>
      <c r="Q1076" s="16">
        <v>8420.49</v>
      </c>
      <c r="R1076" s="16">
        <v>52.96</v>
      </c>
      <c r="S1076" s="16">
        <v>52.96</v>
      </c>
      <c r="T1076" s="16">
        <f t="shared" si="159"/>
        <v>635.52</v>
      </c>
      <c r="U1076" s="16">
        <f t="shared" si="160"/>
        <v>7784.9699999999993</v>
      </c>
      <c r="V1076" s="16">
        <f t="shared" si="161"/>
        <v>635.52</v>
      </c>
      <c r="W1076" s="16">
        <f t="shared" si="162"/>
        <v>7149.4499999999989</v>
      </c>
      <c r="X1076" s="16">
        <f t="shared" si="161"/>
        <v>635.52</v>
      </c>
      <c r="Y1076" s="16">
        <f t="shared" si="163"/>
        <v>6513.9299999999985</v>
      </c>
      <c r="Z1076" s="16">
        <f t="shared" si="164"/>
        <v>635.52</v>
      </c>
      <c r="AA1076" s="16">
        <f t="shared" si="165"/>
        <v>5878.409999999998</v>
      </c>
      <c r="AB1076" s="16">
        <f t="shared" si="166"/>
        <v>635.52</v>
      </c>
      <c r="AC1076" s="16">
        <f t="shared" si="167"/>
        <v>5242.8899999999976</v>
      </c>
    </row>
    <row r="1077" spans="1:29" s="8" customFormat="1" ht="12" hidden="1" outlineLevel="1" x14ac:dyDescent="0.2">
      <c r="A1077" s="12" t="s">
        <v>4369</v>
      </c>
      <c r="B1077" s="13" t="s">
        <v>4370</v>
      </c>
      <c r="C1077" s="14">
        <v>44651</v>
      </c>
      <c r="D1077" s="12" t="s">
        <v>19</v>
      </c>
      <c r="E1077" s="13">
        <v>192</v>
      </c>
      <c r="F1077" s="13">
        <v>159</v>
      </c>
      <c r="G1077" s="16">
        <v>10168.17</v>
      </c>
      <c r="H1077" s="16">
        <v>10168.17</v>
      </c>
      <c r="I1077" s="16">
        <v>1112.1600000000001</v>
      </c>
      <c r="J1077" s="16">
        <v>9056.01</v>
      </c>
      <c r="K1077" s="15"/>
      <c r="L1077" s="17">
        <v>635.52</v>
      </c>
      <c r="M1077" s="15"/>
      <c r="N1077" s="15"/>
      <c r="O1077" s="16">
        <v>10168.17</v>
      </c>
      <c r="P1077" s="16">
        <v>1747.68</v>
      </c>
      <c r="Q1077" s="16">
        <v>8420.49</v>
      </c>
      <c r="R1077" s="16">
        <v>52.96</v>
      </c>
      <c r="S1077" s="16">
        <v>52.96</v>
      </c>
      <c r="T1077" s="16">
        <f t="shared" si="159"/>
        <v>635.52</v>
      </c>
      <c r="U1077" s="16">
        <f t="shared" si="160"/>
        <v>7784.9699999999993</v>
      </c>
      <c r="V1077" s="16">
        <f t="shared" si="161"/>
        <v>635.52</v>
      </c>
      <c r="W1077" s="16">
        <f t="shared" si="162"/>
        <v>7149.4499999999989</v>
      </c>
      <c r="X1077" s="16">
        <f t="shared" si="161"/>
        <v>635.52</v>
      </c>
      <c r="Y1077" s="16">
        <f t="shared" si="163"/>
        <v>6513.9299999999985</v>
      </c>
      <c r="Z1077" s="16">
        <f t="shared" si="164"/>
        <v>635.52</v>
      </c>
      <c r="AA1077" s="16">
        <f t="shared" si="165"/>
        <v>5878.409999999998</v>
      </c>
      <c r="AB1077" s="16">
        <f t="shared" si="166"/>
        <v>635.52</v>
      </c>
      <c r="AC1077" s="16">
        <f t="shared" si="167"/>
        <v>5242.8899999999976</v>
      </c>
    </row>
    <row r="1078" spans="1:29" s="8" customFormat="1" ht="12" hidden="1" outlineLevel="1" x14ac:dyDescent="0.2">
      <c r="A1078" s="12" t="s">
        <v>4371</v>
      </c>
      <c r="B1078" s="13" t="s">
        <v>4372</v>
      </c>
      <c r="C1078" s="14">
        <v>44651</v>
      </c>
      <c r="D1078" s="12" t="s">
        <v>19</v>
      </c>
      <c r="E1078" s="13">
        <v>192</v>
      </c>
      <c r="F1078" s="13">
        <v>159</v>
      </c>
      <c r="G1078" s="16">
        <v>10168.17</v>
      </c>
      <c r="H1078" s="16">
        <v>10168.17</v>
      </c>
      <c r="I1078" s="16">
        <v>1112.1600000000001</v>
      </c>
      <c r="J1078" s="16">
        <v>9056.01</v>
      </c>
      <c r="K1078" s="15"/>
      <c r="L1078" s="17">
        <v>635.52</v>
      </c>
      <c r="M1078" s="15"/>
      <c r="N1078" s="15"/>
      <c r="O1078" s="16">
        <v>10168.17</v>
      </c>
      <c r="P1078" s="16">
        <v>1747.68</v>
      </c>
      <c r="Q1078" s="16">
        <v>8420.49</v>
      </c>
      <c r="R1078" s="16">
        <v>52.96</v>
      </c>
      <c r="S1078" s="16">
        <v>52.96</v>
      </c>
      <c r="T1078" s="16">
        <f t="shared" si="159"/>
        <v>635.52</v>
      </c>
      <c r="U1078" s="16">
        <f t="shared" si="160"/>
        <v>7784.9699999999993</v>
      </c>
      <c r="V1078" s="16">
        <f t="shared" si="161"/>
        <v>635.52</v>
      </c>
      <c r="W1078" s="16">
        <f t="shared" si="162"/>
        <v>7149.4499999999989</v>
      </c>
      <c r="X1078" s="16">
        <f t="shared" si="161"/>
        <v>635.52</v>
      </c>
      <c r="Y1078" s="16">
        <f t="shared" si="163"/>
        <v>6513.9299999999985</v>
      </c>
      <c r="Z1078" s="16">
        <f t="shared" si="164"/>
        <v>635.52</v>
      </c>
      <c r="AA1078" s="16">
        <f t="shared" si="165"/>
        <v>5878.409999999998</v>
      </c>
      <c r="AB1078" s="16">
        <f t="shared" si="166"/>
        <v>635.52</v>
      </c>
      <c r="AC1078" s="16">
        <f t="shared" si="167"/>
        <v>5242.8899999999976</v>
      </c>
    </row>
    <row r="1079" spans="1:29" s="8" customFormat="1" ht="12" hidden="1" outlineLevel="1" x14ac:dyDescent="0.2">
      <c r="A1079" s="12" t="s">
        <v>4373</v>
      </c>
      <c r="B1079" s="13" t="s">
        <v>4374</v>
      </c>
      <c r="C1079" s="14">
        <v>44651</v>
      </c>
      <c r="D1079" s="12" t="s">
        <v>19</v>
      </c>
      <c r="E1079" s="13">
        <v>192</v>
      </c>
      <c r="F1079" s="13">
        <v>159</v>
      </c>
      <c r="G1079" s="16">
        <v>10168.17</v>
      </c>
      <c r="H1079" s="16">
        <v>10168.17</v>
      </c>
      <c r="I1079" s="16">
        <v>1112.1600000000001</v>
      </c>
      <c r="J1079" s="16">
        <v>9056.01</v>
      </c>
      <c r="K1079" s="15"/>
      <c r="L1079" s="17">
        <v>635.52</v>
      </c>
      <c r="M1079" s="15"/>
      <c r="N1079" s="15"/>
      <c r="O1079" s="16">
        <v>10168.17</v>
      </c>
      <c r="P1079" s="16">
        <v>1747.68</v>
      </c>
      <c r="Q1079" s="16">
        <v>8420.49</v>
      </c>
      <c r="R1079" s="16">
        <v>52.96</v>
      </c>
      <c r="S1079" s="16">
        <v>52.96</v>
      </c>
      <c r="T1079" s="16">
        <f t="shared" si="159"/>
        <v>635.52</v>
      </c>
      <c r="U1079" s="16">
        <f t="shared" si="160"/>
        <v>7784.9699999999993</v>
      </c>
      <c r="V1079" s="16">
        <f t="shared" si="161"/>
        <v>635.52</v>
      </c>
      <c r="W1079" s="16">
        <f t="shared" si="162"/>
        <v>7149.4499999999989</v>
      </c>
      <c r="X1079" s="16">
        <f t="shared" si="161"/>
        <v>635.52</v>
      </c>
      <c r="Y1079" s="16">
        <f t="shared" si="163"/>
        <v>6513.9299999999985</v>
      </c>
      <c r="Z1079" s="16">
        <f t="shared" si="164"/>
        <v>635.52</v>
      </c>
      <c r="AA1079" s="16">
        <f t="shared" si="165"/>
        <v>5878.409999999998</v>
      </c>
      <c r="AB1079" s="16">
        <f t="shared" si="166"/>
        <v>635.52</v>
      </c>
      <c r="AC1079" s="16">
        <f t="shared" si="167"/>
        <v>5242.8899999999976</v>
      </c>
    </row>
    <row r="1080" spans="1:29" s="8" customFormat="1" ht="12" hidden="1" outlineLevel="1" x14ac:dyDescent="0.2">
      <c r="A1080" s="12" t="s">
        <v>4375</v>
      </c>
      <c r="B1080" s="13" t="s">
        <v>4376</v>
      </c>
      <c r="C1080" s="14">
        <v>44651</v>
      </c>
      <c r="D1080" s="12" t="s">
        <v>19</v>
      </c>
      <c r="E1080" s="13">
        <v>192</v>
      </c>
      <c r="F1080" s="13">
        <v>159</v>
      </c>
      <c r="G1080" s="16">
        <v>10168.17</v>
      </c>
      <c r="H1080" s="16">
        <v>10168.17</v>
      </c>
      <c r="I1080" s="16">
        <v>1112.1600000000001</v>
      </c>
      <c r="J1080" s="16">
        <v>9056.01</v>
      </c>
      <c r="K1080" s="15"/>
      <c r="L1080" s="17">
        <v>635.52</v>
      </c>
      <c r="M1080" s="15"/>
      <c r="N1080" s="15"/>
      <c r="O1080" s="16">
        <v>10168.17</v>
      </c>
      <c r="P1080" s="16">
        <v>1747.68</v>
      </c>
      <c r="Q1080" s="16">
        <v>8420.49</v>
      </c>
      <c r="R1080" s="16">
        <v>52.96</v>
      </c>
      <c r="S1080" s="16">
        <v>52.96</v>
      </c>
      <c r="T1080" s="16">
        <f t="shared" si="159"/>
        <v>635.52</v>
      </c>
      <c r="U1080" s="16">
        <f t="shared" si="160"/>
        <v>7784.9699999999993</v>
      </c>
      <c r="V1080" s="16">
        <f t="shared" si="161"/>
        <v>635.52</v>
      </c>
      <c r="W1080" s="16">
        <f t="shared" si="162"/>
        <v>7149.4499999999989</v>
      </c>
      <c r="X1080" s="16">
        <f t="shared" si="161"/>
        <v>635.52</v>
      </c>
      <c r="Y1080" s="16">
        <f t="shared" si="163"/>
        <v>6513.9299999999985</v>
      </c>
      <c r="Z1080" s="16">
        <f t="shared" si="164"/>
        <v>635.52</v>
      </c>
      <c r="AA1080" s="16">
        <f t="shared" si="165"/>
        <v>5878.409999999998</v>
      </c>
      <c r="AB1080" s="16">
        <f t="shared" si="166"/>
        <v>635.52</v>
      </c>
      <c r="AC1080" s="16">
        <f t="shared" si="167"/>
        <v>5242.8899999999976</v>
      </c>
    </row>
    <row r="1081" spans="1:29" s="8" customFormat="1" ht="12" hidden="1" outlineLevel="1" x14ac:dyDescent="0.2">
      <c r="A1081" s="12" t="s">
        <v>4377</v>
      </c>
      <c r="B1081" s="13" t="s">
        <v>4378</v>
      </c>
      <c r="C1081" s="14">
        <v>44651</v>
      </c>
      <c r="D1081" s="12" t="s">
        <v>19</v>
      </c>
      <c r="E1081" s="13">
        <v>192</v>
      </c>
      <c r="F1081" s="13">
        <v>159</v>
      </c>
      <c r="G1081" s="16">
        <v>10168.17</v>
      </c>
      <c r="H1081" s="16">
        <v>10168.17</v>
      </c>
      <c r="I1081" s="16">
        <v>1112.1600000000001</v>
      </c>
      <c r="J1081" s="16">
        <v>9056.01</v>
      </c>
      <c r="K1081" s="15"/>
      <c r="L1081" s="17">
        <v>635.52</v>
      </c>
      <c r="M1081" s="15"/>
      <c r="N1081" s="15"/>
      <c r="O1081" s="16">
        <v>10168.17</v>
      </c>
      <c r="P1081" s="16">
        <v>1747.68</v>
      </c>
      <c r="Q1081" s="16">
        <v>8420.49</v>
      </c>
      <c r="R1081" s="16">
        <v>52.96</v>
      </c>
      <c r="S1081" s="16">
        <v>52.96</v>
      </c>
      <c r="T1081" s="16">
        <f t="shared" si="159"/>
        <v>635.52</v>
      </c>
      <c r="U1081" s="16">
        <f t="shared" si="160"/>
        <v>7784.9699999999993</v>
      </c>
      <c r="V1081" s="16">
        <f t="shared" si="161"/>
        <v>635.52</v>
      </c>
      <c r="W1081" s="16">
        <f t="shared" si="162"/>
        <v>7149.4499999999989</v>
      </c>
      <c r="X1081" s="16">
        <f t="shared" si="161"/>
        <v>635.52</v>
      </c>
      <c r="Y1081" s="16">
        <f t="shared" si="163"/>
        <v>6513.9299999999985</v>
      </c>
      <c r="Z1081" s="16">
        <f t="shared" si="164"/>
        <v>635.52</v>
      </c>
      <c r="AA1081" s="16">
        <f t="shared" si="165"/>
        <v>5878.409999999998</v>
      </c>
      <c r="AB1081" s="16">
        <f t="shared" si="166"/>
        <v>635.52</v>
      </c>
      <c r="AC1081" s="16">
        <f t="shared" si="167"/>
        <v>5242.8899999999976</v>
      </c>
    </row>
    <row r="1082" spans="1:29" s="8" customFormat="1" ht="12" hidden="1" outlineLevel="1" x14ac:dyDescent="0.2">
      <c r="A1082" s="12" t="s">
        <v>4379</v>
      </c>
      <c r="B1082" s="13" t="s">
        <v>4380</v>
      </c>
      <c r="C1082" s="14">
        <v>44651</v>
      </c>
      <c r="D1082" s="12" t="s">
        <v>19</v>
      </c>
      <c r="E1082" s="13">
        <v>192</v>
      </c>
      <c r="F1082" s="13">
        <v>159</v>
      </c>
      <c r="G1082" s="16">
        <v>10168.17</v>
      </c>
      <c r="H1082" s="16">
        <v>10168.17</v>
      </c>
      <c r="I1082" s="16">
        <v>1112.1600000000001</v>
      </c>
      <c r="J1082" s="16">
        <v>9056.01</v>
      </c>
      <c r="K1082" s="15"/>
      <c r="L1082" s="17">
        <v>635.52</v>
      </c>
      <c r="M1082" s="15"/>
      <c r="N1082" s="15"/>
      <c r="O1082" s="16">
        <v>10168.17</v>
      </c>
      <c r="P1082" s="16">
        <v>1747.68</v>
      </c>
      <c r="Q1082" s="16">
        <v>8420.49</v>
      </c>
      <c r="R1082" s="16">
        <v>52.96</v>
      </c>
      <c r="S1082" s="16">
        <v>52.96</v>
      </c>
      <c r="T1082" s="16">
        <f t="shared" si="159"/>
        <v>635.52</v>
      </c>
      <c r="U1082" s="16">
        <f t="shared" si="160"/>
        <v>7784.9699999999993</v>
      </c>
      <c r="V1082" s="16">
        <f t="shared" si="161"/>
        <v>635.52</v>
      </c>
      <c r="W1082" s="16">
        <f t="shared" si="162"/>
        <v>7149.4499999999989</v>
      </c>
      <c r="X1082" s="16">
        <f t="shared" si="161"/>
        <v>635.52</v>
      </c>
      <c r="Y1082" s="16">
        <f t="shared" si="163"/>
        <v>6513.9299999999985</v>
      </c>
      <c r="Z1082" s="16">
        <f t="shared" si="164"/>
        <v>635.52</v>
      </c>
      <c r="AA1082" s="16">
        <f t="shared" si="165"/>
        <v>5878.409999999998</v>
      </c>
      <c r="AB1082" s="16">
        <f t="shared" si="166"/>
        <v>635.52</v>
      </c>
      <c r="AC1082" s="16">
        <f t="shared" si="167"/>
        <v>5242.8899999999976</v>
      </c>
    </row>
    <row r="1083" spans="1:29" s="8" customFormat="1" ht="12" hidden="1" outlineLevel="1" x14ac:dyDescent="0.2">
      <c r="A1083" s="12" t="s">
        <v>4381</v>
      </c>
      <c r="B1083" s="13" t="s">
        <v>4382</v>
      </c>
      <c r="C1083" s="14">
        <v>44651</v>
      </c>
      <c r="D1083" s="12" t="s">
        <v>19</v>
      </c>
      <c r="E1083" s="13">
        <v>192</v>
      </c>
      <c r="F1083" s="13">
        <v>159</v>
      </c>
      <c r="G1083" s="16">
        <v>10168.17</v>
      </c>
      <c r="H1083" s="16">
        <v>10168.17</v>
      </c>
      <c r="I1083" s="16">
        <v>1112.1600000000001</v>
      </c>
      <c r="J1083" s="16">
        <v>9056.01</v>
      </c>
      <c r="K1083" s="15"/>
      <c r="L1083" s="17">
        <v>635.52</v>
      </c>
      <c r="M1083" s="15"/>
      <c r="N1083" s="15"/>
      <c r="O1083" s="16">
        <v>10168.17</v>
      </c>
      <c r="P1083" s="16">
        <v>1747.68</v>
      </c>
      <c r="Q1083" s="16">
        <v>8420.49</v>
      </c>
      <c r="R1083" s="16">
        <v>52.96</v>
      </c>
      <c r="S1083" s="16">
        <v>52.96</v>
      </c>
      <c r="T1083" s="16">
        <f t="shared" si="159"/>
        <v>635.52</v>
      </c>
      <c r="U1083" s="16">
        <f t="shared" si="160"/>
        <v>7784.9699999999993</v>
      </c>
      <c r="V1083" s="16">
        <f t="shared" si="161"/>
        <v>635.52</v>
      </c>
      <c r="W1083" s="16">
        <f t="shared" si="162"/>
        <v>7149.4499999999989</v>
      </c>
      <c r="X1083" s="16">
        <f t="shared" si="161"/>
        <v>635.52</v>
      </c>
      <c r="Y1083" s="16">
        <f t="shared" si="163"/>
        <v>6513.9299999999985</v>
      </c>
      <c r="Z1083" s="16">
        <f t="shared" si="164"/>
        <v>635.52</v>
      </c>
      <c r="AA1083" s="16">
        <f t="shared" si="165"/>
        <v>5878.409999999998</v>
      </c>
      <c r="AB1083" s="16">
        <f t="shared" si="166"/>
        <v>635.52</v>
      </c>
      <c r="AC1083" s="16">
        <f t="shared" si="167"/>
        <v>5242.8899999999976</v>
      </c>
    </row>
    <row r="1084" spans="1:29" s="8" customFormat="1" ht="12" hidden="1" outlineLevel="1" x14ac:dyDescent="0.2">
      <c r="A1084" s="12" t="s">
        <v>4383</v>
      </c>
      <c r="B1084" s="13" t="s">
        <v>4384</v>
      </c>
      <c r="C1084" s="14">
        <v>44651</v>
      </c>
      <c r="D1084" s="12" t="s">
        <v>19</v>
      </c>
      <c r="E1084" s="13">
        <v>192</v>
      </c>
      <c r="F1084" s="13">
        <v>159</v>
      </c>
      <c r="G1084" s="16">
        <v>10168.17</v>
      </c>
      <c r="H1084" s="16">
        <v>10168.17</v>
      </c>
      <c r="I1084" s="16">
        <v>1112.1600000000001</v>
      </c>
      <c r="J1084" s="16">
        <v>9056.01</v>
      </c>
      <c r="K1084" s="15"/>
      <c r="L1084" s="17">
        <v>635.52</v>
      </c>
      <c r="M1084" s="15"/>
      <c r="N1084" s="15"/>
      <c r="O1084" s="16">
        <v>10168.17</v>
      </c>
      <c r="P1084" s="16">
        <v>1747.68</v>
      </c>
      <c r="Q1084" s="16">
        <v>8420.49</v>
      </c>
      <c r="R1084" s="16">
        <v>52.96</v>
      </c>
      <c r="S1084" s="16">
        <v>52.96</v>
      </c>
      <c r="T1084" s="16">
        <f t="shared" si="159"/>
        <v>635.52</v>
      </c>
      <c r="U1084" s="16">
        <f t="shared" si="160"/>
        <v>7784.9699999999993</v>
      </c>
      <c r="V1084" s="16">
        <f t="shared" si="161"/>
        <v>635.52</v>
      </c>
      <c r="W1084" s="16">
        <f t="shared" si="162"/>
        <v>7149.4499999999989</v>
      </c>
      <c r="X1084" s="16">
        <f t="shared" si="161"/>
        <v>635.52</v>
      </c>
      <c r="Y1084" s="16">
        <f t="shared" si="163"/>
        <v>6513.9299999999985</v>
      </c>
      <c r="Z1084" s="16">
        <f t="shared" si="164"/>
        <v>635.52</v>
      </c>
      <c r="AA1084" s="16">
        <f t="shared" si="165"/>
        <v>5878.409999999998</v>
      </c>
      <c r="AB1084" s="16">
        <f t="shared" si="166"/>
        <v>635.52</v>
      </c>
      <c r="AC1084" s="16">
        <f t="shared" si="167"/>
        <v>5242.8899999999976</v>
      </c>
    </row>
    <row r="1085" spans="1:29" s="8" customFormat="1" ht="12" hidden="1" outlineLevel="1" x14ac:dyDescent="0.2">
      <c r="A1085" s="12" t="s">
        <v>4385</v>
      </c>
      <c r="B1085" s="13" t="s">
        <v>4386</v>
      </c>
      <c r="C1085" s="14">
        <v>44651</v>
      </c>
      <c r="D1085" s="12" t="s">
        <v>19</v>
      </c>
      <c r="E1085" s="13">
        <v>192</v>
      </c>
      <c r="F1085" s="13">
        <v>159</v>
      </c>
      <c r="G1085" s="16">
        <v>10168.17</v>
      </c>
      <c r="H1085" s="16">
        <v>10168.17</v>
      </c>
      <c r="I1085" s="16">
        <v>1112.1600000000001</v>
      </c>
      <c r="J1085" s="16">
        <v>9056.01</v>
      </c>
      <c r="K1085" s="15"/>
      <c r="L1085" s="17">
        <v>635.52</v>
      </c>
      <c r="M1085" s="15"/>
      <c r="N1085" s="15"/>
      <c r="O1085" s="16">
        <v>10168.17</v>
      </c>
      <c r="P1085" s="16">
        <v>1747.68</v>
      </c>
      <c r="Q1085" s="16">
        <v>8420.49</v>
      </c>
      <c r="R1085" s="16">
        <v>52.96</v>
      </c>
      <c r="S1085" s="16">
        <v>52.96</v>
      </c>
      <c r="T1085" s="16">
        <f t="shared" si="159"/>
        <v>635.52</v>
      </c>
      <c r="U1085" s="16">
        <f t="shared" si="160"/>
        <v>7784.9699999999993</v>
      </c>
      <c r="V1085" s="16">
        <f t="shared" si="161"/>
        <v>635.52</v>
      </c>
      <c r="W1085" s="16">
        <f t="shared" si="162"/>
        <v>7149.4499999999989</v>
      </c>
      <c r="X1085" s="16">
        <f t="shared" si="161"/>
        <v>635.52</v>
      </c>
      <c r="Y1085" s="16">
        <f t="shared" si="163"/>
        <v>6513.9299999999985</v>
      </c>
      <c r="Z1085" s="16">
        <f t="shared" si="164"/>
        <v>635.52</v>
      </c>
      <c r="AA1085" s="16">
        <f t="shared" si="165"/>
        <v>5878.409999999998</v>
      </c>
      <c r="AB1085" s="16">
        <f t="shared" si="166"/>
        <v>635.52</v>
      </c>
      <c r="AC1085" s="16">
        <f t="shared" si="167"/>
        <v>5242.8899999999976</v>
      </c>
    </row>
    <row r="1086" spans="1:29" s="8" customFormat="1" ht="12" hidden="1" outlineLevel="1" x14ac:dyDescent="0.2">
      <c r="A1086" s="12" t="s">
        <v>4387</v>
      </c>
      <c r="B1086" s="13" t="s">
        <v>4388</v>
      </c>
      <c r="C1086" s="14">
        <v>44651</v>
      </c>
      <c r="D1086" s="12" t="s">
        <v>19</v>
      </c>
      <c r="E1086" s="13">
        <v>192</v>
      </c>
      <c r="F1086" s="13">
        <v>159</v>
      </c>
      <c r="G1086" s="16">
        <v>10168.17</v>
      </c>
      <c r="H1086" s="16">
        <v>10168.17</v>
      </c>
      <c r="I1086" s="16">
        <v>1112.1600000000001</v>
      </c>
      <c r="J1086" s="16">
        <v>9056.01</v>
      </c>
      <c r="K1086" s="15"/>
      <c r="L1086" s="17">
        <v>635.52</v>
      </c>
      <c r="M1086" s="15"/>
      <c r="N1086" s="15"/>
      <c r="O1086" s="16">
        <v>10168.17</v>
      </c>
      <c r="P1086" s="16">
        <v>1747.68</v>
      </c>
      <c r="Q1086" s="16">
        <v>8420.49</v>
      </c>
      <c r="R1086" s="16">
        <v>52.96</v>
      </c>
      <c r="S1086" s="16">
        <v>52.96</v>
      </c>
      <c r="T1086" s="16">
        <f t="shared" si="159"/>
        <v>635.52</v>
      </c>
      <c r="U1086" s="16">
        <f t="shared" si="160"/>
        <v>7784.9699999999993</v>
      </c>
      <c r="V1086" s="16">
        <f t="shared" si="161"/>
        <v>635.52</v>
      </c>
      <c r="W1086" s="16">
        <f t="shared" si="162"/>
        <v>7149.4499999999989</v>
      </c>
      <c r="X1086" s="16">
        <f t="shared" si="161"/>
        <v>635.52</v>
      </c>
      <c r="Y1086" s="16">
        <f t="shared" si="163"/>
        <v>6513.9299999999985</v>
      </c>
      <c r="Z1086" s="16">
        <f t="shared" si="164"/>
        <v>635.52</v>
      </c>
      <c r="AA1086" s="16">
        <f t="shared" si="165"/>
        <v>5878.409999999998</v>
      </c>
      <c r="AB1086" s="16">
        <f t="shared" si="166"/>
        <v>635.52</v>
      </c>
      <c r="AC1086" s="16">
        <f t="shared" si="167"/>
        <v>5242.8899999999976</v>
      </c>
    </row>
    <row r="1087" spans="1:29" s="8" customFormat="1" ht="12" hidden="1" outlineLevel="1" x14ac:dyDescent="0.2">
      <c r="A1087" s="12" t="s">
        <v>4389</v>
      </c>
      <c r="B1087" s="13" t="s">
        <v>4390</v>
      </c>
      <c r="C1087" s="14">
        <v>44651</v>
      </c>
      <c r="D1087" s="12" t="s">
        <v>19</v>
      </c>
      <c r="E1087" s="13">
        <v>192</v>
      </c>
      <c r="F1087" s="13">
        <v>159</v>
      </c>
      <c r="G1087" s="16">
        <v>10168.17</v>
      </c>
      <c r="H1087" s="16">
        <v>10168.17</v>
      </c>
      <c r="I1087" s="16">
        <v>1112.1600000000001</v>
      </c>
      <c r="J1087" s="16">
        <v>9056.01</v>
      </c>
      <c r="K1087" s="15"/>
      <c r="L1087" s="17">
        <v>635.52</v>
      </c>
      <c r="M1087" s="15"/>
      <c r="N1087" s="15"/>
      <c r="O1087" s="16">
        <v>10168.17</v>
      </c>
      <c r="P1087" s="16">
        <v>1747.68</v>
      </c>
      <c r="Q1087" s="16">
        <v>8420.49</v>
      </c>
      <c r="R1087" s="16">
        <v>52.96</v>
      </c>
      <c r="S1087" s="16">
        <v>52.96</v>
      </c>
      <c r="T1087" s="16">
        <f t="shared" si="159"/>
        <v>635.52</v>
      </c>
      <c r="U1087" s="16">
        <f t="shared" si="160"/>
        <v>7784.9699999999993</v>
      </c>
      <c r="V1087" s="16">
        <f t="shared" si="161"/>
        <v>635.52</v>
      </c>
      <c r="W1087" s="16">
        <f t="shared" si="162"/>
        <v>7149.4499999999989</v>
      </c>
      <c r="X1087" s="16">
        <f t="shared" si="161"/>
        <v>635.52</v>
      </c>
      <c r="Y1087" s="16">
        <f t="shared" si="163"/>
        <v>6513.9299999999985</v>
      </c>
      <c r="Z1087" s="16">
        <f t="shared" si="164"/>
        <v>635.52</v>
      </c>
      <c r="AA1087" s="16">
        <f t="shared" si="165"/>
        <v>5878.409999999998</v>
      </c>
      <c r="AB1087" s="16">
        <f t="shared" si="166"/>
        <v>635.52</v>
      </c>
      <c r="AC1087" s="16">
        <f t="shared" si="167"/>
        <v>5242.8899999999976</v>
      </c>
    </row>
    <row r="1088" spans="1:29" s="8" customFormat="1" ht="12" hidden="1" outlineLevel="1" x14ac:dyDescent="0.2">
      <c r="A1088" s="12" t="s">
        <v>4391</v>
      </c>
      <c r="B1088" s="13" t="s">
        <v>4392</v>
      </c>
      <c r="C1088" s="14">
        <v>44651</v>
      </c>
      <c r="D1088" s="12" t="s">
        <v>19</v>
      </c>
      <c r="E1088" s="13">
        <v>192</v>
      </c>
      <c r="F1088" s="13">
        <v>159</v>
      </c>
      <c r="G1088" s="16">
        <v>10168.17</v>
      </c>
      <c r="H1088" s="16">
        <v>10168.17</v>
      </c>
      <c r="I1088" s="16">
        <v>1112.1600000000001</v>
      </c>
      <c r="J1088" s="16">
        <v>9056.01</v>
      </c>
      <c r="K1088" s="15"/>
      <c r="L1088" s="17">
        <v>635.52</v>
      </c>
      <c r="M1088" s="15"/>
      <c r="N1088" s="15"/>
      <c r="O1088" s="16">
        <v>10168.17</v>
      </c>
      <c r="P1088" s="16">
        <v>1747.68</v>
      </c>
      <c r="Q1088" s="16">
        <v>8420.49</v>
      </c>
      <c r="R1088" s="16">
        <v>52.96</v>
      </c>
      <c r="S1088" s="16">
        <v>52.96</v>
      </c>
      <c r="T1088" s="16">
        <f t="shared" si="159"/>
        <v>635.52</v>
      </c>
      <c r="U1088" s="16">
        <f t="shared" si="160"/>
        <v>7784.9699999999993</v>
      </c>
      <c r="V1088" s="16">
        <f t="shared" si="161"/>
        <v>635.52</v>
      </c>
      <c r="W1088" s="16">
        <f t="shared" si="162"/>
        <v>7149.4499999999989</v>
      </c>
      <c r="X1088" s="16">
        <f t="shared" si="161"/>
        <v>635.52</v>
      </c>
      <c r="Y1088" s="16">
        <f t="shared" si="163"/>
        <v>6513.9299999999985</v>
      </c>
      <c r="Z1088" s="16">
        <f t="shared" si="164"/>
        <v>635.52</v>
      </c>
      <c r="AA1088" s="16">
        <f t="shared" si="165"/>
        <v>5878.409999999998</v>
      </c>
      <c r="AB1088" s="16">
        <f t="shared" si="166"/>
        <v>635.52</v>
      </c>
      <c r="AC1088" s="16">
        <f t="shared" si="167"/>
        <v>5242.8899999999976</v>
      </c>
    </row>
    <row r="1089" spans="1:29" s="8" customFormat="1" ht="12" hidden="1" outlineLevel="1" x14ac:dyDescent="0.2">
      <c r="A1089" s="12" t="s">
        <v>4393</v>
      </c>
      <c r="B1089" s="13" t="s">
        <v>4394</v>
      </c>
      <c r="C1089" s="14">
        <v>44651</v>
      </c>
      <c r="D1089" s="12" t="s">
        <v>19</v>
      </c>
      <c r="E1089" s="13">
        <v>192</v>
      </c>
      <c r="F1089" s="13">
        <v>159</v>
      </c>
      <c r="G1089" s="16">
        <v>10168.17</v>
      </c>
      <c r="H1089" s="16">
        <v>10168.17</v>
      </c>
      <c r="I1089" s="16">
        <v>1112.1600000000001</v>
      </c>
      <c r="J1089" s="16">
        <v>9056.01</v>
      </c>
      <c r="K1089" s="15"/>
      <c r="L1089" s="17">
        <v>635.52</v>
      </c>
      <c r="M1089" s="15"/>
      <c r="N1089" s="15"/>
      <c r="O1089" s="16">
        <v>10168.17</v>
      </c>
      <c r="P1089" s="16">
        <v>1747.68</v>
      </c>
      <c r="Q1089" s="16">
        <v>8420.49</v>
      </c>
      <c r="R1089" s="16">
        <v>52.96</v>
      </c>
      <c r="S1089" s="16">
        <v>52.96</v>
      </c>
      <c r="T1089" s="16">
        <f t="shared" si="159"/>
        <v>635.52</v>
      </c>
      <c r="U1089" s="16">
        <f t="shared" si="160"/>
        <v>7784.9699999999993</v>
      </c>
      <c r="V1089" s="16">
        <f t="shared" si="161"/>
        <v>635.52</v>
      </c>
      <c r="W1089" s="16">
        <f t="shared" si="162"/>
        <v>7149.4499999999989</v>
      </c>
      <c r="X1089" s="16">
        <f t="shared" si="161"/>
        <v>635.52</v>
      </c>
      <c r="Y1089" s="16">
        <f t="shared" si="163"/>
        <v>6513.9299999999985</v>
      </c>
      <c r="Z1089" s="16">
        <f t="shared" si="164"/>
        <v>635.52</v>
      </c>
      <c r="AA1089" s="16">
        <f t="shared" si="165"/>
        <v>5878.409999999998</v>
      </c>
      <c r="AB1089" s="16">
        <f t="shared" si="166"/>
        <v>635.52</v>
      </c>
      <c r="AC1089" s="16">
        <f t="shared" si="167"/>
        <v>5242.8899999999976</v>
      </c>
    </row>
    <row r="1090" spans="1:29" s="8" customFormat="1" ht="12" hidden="1" outlineLevel="1" x14ac:dyDescent="0.2">
      <c r="A1090" s="12" t="s">
        <v>4395</v>
      </c>
      <c r="B1090" s="13" t="s">
        <v>4396</v>
      </c>
      <c r="C1090" s="14">
        <v>44651</v>
      </c>
      <c r="D1090" s="12" t="s">
        <v>19</v>
      </c>
      <c r="E1090" s="13">
        <v>192</v>
      </c>
      <c r="F1090" s="13">
        <v>159</v>
      </c>
      <c r="G1090" s="16">
        <v>10168.17</v>
      </c>
      <c r="H1090" s="16">
        <v>10168.17</v>
      </c>
      <c r="I1090" s="16">
        <v>1112.1600000000001</v>
      </c>
      <c r="J1090" s="16">
        <v>9056.01</v>
      </c>
      <c r="K1090" s="15"/>
      <c r="L1090" s="17">
        <v>635.52</v>
      </c>
      <c r="M1090" s="15"/>
      <c r="N1090" s="15"/>
      <c r="O1090" s="16">
        <v>10168.17</v>
      </c>
      <c r="P1090" s="16">
        <v>1747.68</v>
      </c>
      <c r="Q1090" s="16">
        <v>8420.49</v>
      </c>
      <c r="R1090" s="16">
        <v>52.96</v>
      </c>
      <c r="S1090" s="16">
        <v>52.96</v>
      </c>
      <c r="T1090" s="16">
        <f t="shared" si="159"/>
        <v>635.52</v>
      </c>
      <c r="U1090" s="16">
        <f t="shared" si="160"/>
        <v>7784.9699999999993</v>
      </c>
      <c r="V1090" s="16">
        <f t="shared" si="161"/>
        <v>635.52</v>
      </c>
      <c r="W1090" s="16">
        <f t="shared" si="162"/>
        <v>7149.4499999999989</v>
      </c>
      <c r="X1090" s="16">
        <f t="shared" si="161"/>
        <v>635.52</v>
      </c>
      <c r="Y1090" s="16">
        <f t="shared" si="163"/>
        <v>6513.9299999999985</v>
      </c>
      <c r="Z1090" s="16">
        <f t="shared" si="164"/>
        <v>635.52</v>
      </c>
      <c r="AA1090" s="16">
        <f t="shared" si="165"/>
        <v>5878.409999999998</v>
      </c>
      <c r="AB1090" s="16">
        <f t="shared" si="166"/>
        <v>635.52</v>
      </c>
      <c r="AC1090" s="16">
        <f t="shared" si="167"/>
        <v>5242.8899999999976</v>
      </c>
    </row>
    <row r="1091" spans="1:29" s="8" customFormat="1" ht="12" hidden="1" outlineLevel="1" x14ac:dyDescent="0.2">
      <c r="A1091" s="12" t="s">
        <v>4397</v>
      </c>
      <c r="B1091" s="13" t="s">
        <v>4398</v>
      </c>
      <c r="C1091" s="14">
        <v>44651</v>
      </c>
      <c r="D1091" s="12" t="s">
        <v>19</v>
      </c>
      <c r="E1091" s="13">
        <v>192</v>
      </c>
      <c r="F1091" s="13">
        <v>159</v>
      </c>
      <c r="G1091" s="16">
        <v>10168.17</v>
      </c>
      <c r="H1091" s="16">
        <v>10168.17</v>
      </c>
      <c r="I1091" s="16">
        <v>1112.1600000000001</v>
      </c>
      <c r="J1091" s="16">
        <v>9056.01</v>
      </c>
      <c r="K1091" s="15"/>
      <c r="L1091" s="17">
        <v>635.52</v>
      </c>
      <c r="M1091" s="15"/>
      <c r="N1091" s="15"/>
      <c r="O1091" s="16">
        <v>10168.17</v>
      </c>
      <c r="P1091" s="16">
        <v>1747.68</v>
      </c>
      <c r="Q1091" s="16">
        <v>8420.49</v>
      </c>
      <c r="R1091" s="16">
        <v>52.96</v>
      </c>
      <c r="S1091" s="16">
        <v>52.96</v>
      </c>
      <c r="T1091" s="16">
        <f t="shared" si="159"/>
        <v>635.52</v>
      </c>
      <c r="U1091" s="16">
        <f t="shared" si="160"/>
        <v>7784.9699999999993</v>
      </c>
      <c r="V1091" s="16">
        <f t="shared" si="161"/>
        <v>635.52</v>
      </c>
      <c r="W1091" s="16">
        <f t="shared" si="162"/>
        <v>7149.4499999999989</v>
      </c>
      <c r="X1091" s="16">
        <f t="shared" si="161"/>
        <v>635.52</v>
      </c>
      <c r="Y1091" s="16">
        <f t="shared" si="163"/>
        <v>6513.9299999999985</v>
      </c>
      <c r="Z1091" s="16">
        <f t="shared" si="164"/>
        <v>635.52</v>
      </c>
      <c r="AA1091" s="16">
        <f t="shared" si="165"/>
        <v>5878.409999999998</v>
      </c>
      <c r="AB1091" s="16">
        <f t="shared" si="166"/>
        <v>635.52</v>
      </c>
      <c r="AC1091" s="16">
        <f t="shared" si="167"/>
        <v>5242.8899999999976</v>
      </c>
    </row>
    <row r="1092" spans="1:29" s="8" customFormat="1" ht="12" hidden="1" outlineLevel="1" x14ac:dyDescent="0.2">
      <c r="A1092" s="12" t="s">
        <v>4399</v>
      </c>
      <c r="B1092" s="13" t="s">
        <v>4400</v>
      </c>
      <c r="C1092" s="14">
        <v>44651</v>
      </c>
      <c r="D1092" s="12" t="s">
        <v>19</v>
      </c>
      <c r="E1092" s="13">
        <v>192</v>
      </c>
      <c r="F1092" s="13">
        <v>159</v>
      </c>
      <c r="G1092" s="16">
        <v>10168.17</v>
      </c>
      <c r="H1092" s="16">
        <v>10168.17</v>
      </c>
      <c r="I1092" s="16">
        <v>1112.1600000000001</v>
      </c>
      <c r="J1092" s="16">
        <v>9056.01</v>
      </c>
      <c r="K1092" s="15"/>
      <c r="L1092" s="17">
        <v>635.52</v>
      </c>
      <c r="M1092" s="15"/>
      <c r="N1092" s="15"/>
      <c r="O1092" s="16">
        <v>10168.17</v>
      </c>
      <c r="P1092" s="16">
        <v>1747.68</v>
      </c>
      <c r="Q1092" s="16">
        <v>8420.49</v>
      </c>
      <c r="R1092" s="16">
        <v>52.96</v>
      </c>
      <c r="S1092" s="16">
        <v>52.96</v>
      </c>
      <c r="T1092" s="16">
        <f t="shared" si="159"/>
        <v>635.52</v>
      </c>
      <c r="U1092" s="16">
        <f t="shared" si="160"/>
        <v>7784.9699999999993</v>
      </c>
      <c r="V1092" s="16">
        <f t="shared" si="161"/>
        <v>635.52</v>
      </c>
      <c r="W1092" s="16">
        <f t="shared" si="162"/>
        <v>7149.4499999999989</v>
      </c>
      <c r="X1092" s="16">
        <f t="shared" si="161"/>
        <v>635.52</v>
      </c>
      <c r="Y1092" s="16">
        <f t="shared" si="163"/>
        <v>6513.9299999999985</v>
      </c>
      <c r="Z1092" s="16">
        <f t="shared" si="164"/>
        <v>635.52</v>
      </c>
      <c r="AA1092" s="16">
        <f t="shared" si="165"/>
        <v>5878.409999999998</v>
      </c>
      <c r="AB1092" s="16">
        <f t="shared" si="166"/>
        <v>635.52</v>
      </c>
      <c r="AC1092" s="16">
        <f t="shared" si="167"/>
        <v>5242.8899999999976</v>
      </c>
    </row>
    <row r="1093" spans="1:29" s="8" customFormat="1" ht="12" hidden="1" outlineLevel="1" x14ac:dyDescent="0.2">
      <c r="A1093" s="12" t="s">
        <v>4401</v>
      </c>
      <c r="B1093" s="13" t="s">
        <v>4402</v>
      </c>
      <c r="C1093" s="14">
        <v>44651</v>
      </c>
      <c r="D1093" s="12" t="s">
        <v>19</v>
      </c>
      <c r="E1093" s="13">
        <v>192</v>
      </c>
      <c r="F1093" s="13">
        <v>159</v>
      </c>
      <c r="G1093" s="16">
        <v>10168.17</v>
      </c>
      <c r="H1093" s="16">
        <v>10168.17</v>
      </c>
      <c r="I1093" s="16">
        <v>1112.1600000000001</v>
      </c>
      <c r="J1093" s="16">
        <v>9056.01</v>
      </c>
      <c r="K1093" s="15"/>
      <c r="L1093" s="17">
        <v>635.52</v>
      </c>
      <c r="M1093" s="15"/>
      <c r="N1093" s="15"/>
      <c r="O1093" s="16">
        <v>10168.17</v>
      </c>
      <c r="P1093" s="16">
        <v>1747.68</v>
      </c>
      <c r="Q1093" s="16">
        <v>8420.49</v>
      </c>
      <c r="R1093" s="16">
        <v>52.96</v>
      </c>
      <c r="S1093" s="16">
        <v>52.96</v>
      </c>
      <c r="T1093" s="16">
        <f t="shared" si="159"/>
        <v>635.52</v>
      </c>
      <c r="U1093" s="16">
        <f t="shared" si="160"/>
        <v>7784.9699999999993</v>
      </c>
      <c r="V1093" s="16">
        <f t="shared" si="161"/>
        <v>635.52</v>
      </c>
      <c r="W1093" s="16">
        <f t="shared" si="162"/>
        <v>7149.4499999999989</v>
      </c>
      <c r="X1093" s="16">
        <f t="shared" si="161"/>
        <v>635.52</v>
      </c>
      <c r="Y1093" s="16">
        <f t="shared" si="163"/>
        <v>6513.9299999999985</v>
      </c>
      <c r="Z1093" s="16">
        <f t="shared" si="164"/>
        <v>635.52</v>
      </c>
      <c r="AA1093" s="16">
        <f t="shared" si="165"/>
        <v>5878.409999999998</v>
      </c>
      <c r="AB1093" s="16">
        <f t="shared" si="166"/>
        <v>635.52</v>
      </c>
      <c r="AC1093" s="16">
        <f t="shared" si="167"/>
        <v>5242.8899999999976</v>
      </c>
    </row>
    <row r="1094" spans="1:29" s="8" customFormat="1" ht="12" hidden="1" outlineLevel="1" x14ac:dyDescent="0.2">
      <c r="A1094" s="12" t="s">
        <v>4403</v>
      </c>
      <c r="B1094" s="13" t="s">
        <v>4404</v>
      </c>
      <c r="C1094" s="14">
        <v>44651</v>
      </c>
      <c r="D1094" s="12" t="s">
        <v>19</v>
      </c>
      <c r="E1094" s="13">
        <v>192</v>
      </c>
      <c r="F1094" s="13">
        <v>159</v>
      </c>
      <c r="G1094" s="16">
        <v>10168.17</v>
      </c>
      <c r="H1094" s="16">
        <v>10168.17</v>
      </c>
      <c r="I1094" s="16">
        <v>1112.1600000000001</v>
      </c>
      <c r="J1094" s="16">
        <v>9056.01</v>
      </c>
      <c r="K1094" s="15"/>
      <c r="L1094" s="17">
        <v>635.52</v>
      </c>
      <c r="M1094" s="15"/>
      <c r="N1094" s="15"/>
      <c r="O1094" s="16">
        <v>10168.17</v>
      </c>
      <c r="P1094" s="16">
        <v>1747.68</v>
      </c>
      <c r="Q1094" s="16">
        <v>8420.49</v>
      </c>
      <c r="R1094" s="16">
        <v>52.96</v>
      </c>
      <c r="S1094" s="16">
        <v>52.96</v>
      </c>
      <c r="T1094" s="16">
        <f t="shared" si="159"/>
        <v>635.52</v>
      </c>
      <c r="U1094" s="16">
        <f t="shared" si="160"/>
        <v>7784.9699999999993</v>
      </c>
      <c r="V1094" s="16">
        <f t="shared" si="161"/>
        <v>635.52</v>
      </c>
      <c r="W1094" s="16">
        <f t="shared" si="162"/>
        <v>7149.4499999999989</v>
      </c>
      <c r="X1094" s="16">
        <f t="shared" si="161"/>
        <v>635.52</v>
      </c>
      <c r="Y1094" s="16">
        <f t="shared" si="163"/>
        <v>6513.9299999999985</v>
      </c>
      <c r="Z1094" s="16">
        <f t="shared" si="164"/>
        <v>635.52</v>
      </c>
      <c r="AA1094" s="16">
        <f t="shared" si="165"/>
        <v>5878.409999999998</v>
      </c>
      <c r="AB1094" s="16">
        <f t="shared" si="166"/>
        <v>635.52</v>
      </c>
      <c r="AC1094" s="16">
        <f t="shared" si="167"/>
        <v>5242.8899999999976</v>
      </c>
    </row>
    <row r="1095" spans="1:29" s="8" customFormat="1" ht="12" hidden="1" outlineLevel="1" x14ac:dyDescent="0.2">
      <c r="A1095" s="12" t="s">
        <v>4405</v>
      </c>
      <c r="B1095" s="13" t="s">
        <v>4406</v>
      </c>
      <c r="C1095" s="14">
        <v>44651</v>
      </c>
      <c r="D1095" s="12" t="s">
        <v>19</v>
      </c>
      <c r="E1095" s="13">
        <v>192</v>
      </c>
      <c r="F1095" s="13">
        <v>159</v>
      </c>
      <c r="G1095" s="16">
        <v>10168.17</v>
      </c>
      <c r="H1095" s="16">
        <v>10168.17</v>
      </c>
      <c r="I1095" s="16">
        <v>1112.1600000000001</v>
      </c>
      <c r="J1095" s="16">
        <v>9056.01</v>
      </c>
      <c r="K1095" s="15"/>
      <c r="L1095" s="17">
        <v>635.52</v>
      </c>
      <c r="M1095" s="15"/>
      <c r="N1095" s="15"/>
      <c r="O1095" s="16">
        <v>10168.17</v>
      </c>
      <c r="P1095" s="16">
        <v>1747.68</v>
      </c>
      <c r="Q1095" s="16">
        <v>8420.49</v>
      </c>
      <c r="R1095" s="16">
        <v>52.96</v>
      </c>
      <c r="S1095" s="16">
        <v>52.96</v>
      </c>
      <c r="T1095" s="16">
        <f t="shared" si="159"/>
        <v>635.52</v>
      </c>
      <c r="U1095" s="16">
        <f t="shared" si="160"/>
        <v>7784.9699999999993</v>
      </c>
      <c r="V1095" s="16">
        <f t="shared" si="161"/>
        <v>635.52</v>
      </c>
      <c r="W1095" s="16">
        <f t="shared" si="162"/>
        <v>7149.4499999999989</v>
      </c>
      <c r="X1095" s="16">
        <f t="shared" si="161"/>
        <v>635.52</v>
      </c>
      <c r="Y1095" s="16">
        <f t="shared" si="163"/>
        <v>6513.9299999999985</v>
      </c>
      <c r="Z1095" s="16">
        <f t="shared" si="164"/>
        <v>635.52</v>
      </c>
      <c r="AA1095" s="16">
        <f t="shared" si="165"/>
        <v>5878.409999999998</v>
      </c>
      <c r="AB1095" s="16">
        <f t="shared" si="166"/>
        <v>635.52</v>
      </c>
      <c r="AC1095" s="16">
        <f t="shared" si="167"/>
        <v>5242.8899999999976</v>
      </c>
    </row>
    <row r="1096" spans="1:29" s="8" customFormat="1" ht="12" hidden="1" outlineLevel="1" x14ac:dyDescent="0.2">
      <c r="A1096" s="12" t="s">
        <v>4407</v>
      </c>
      <c r="B1096" s="13" t="s">
        <v>4408</v>
      </c>
      <c r="C1096" s="14">
        <v>44651</v>
      </c>
      <c r="D1096" s="12" t="s">
        <v>19</v>
      </c>
      <c r="E1096" s="13">
        <v>192</v>
      </c>
      <c r="F1096" s="13">
        <v>159</v>
      </c>
      <c r="G1096" s="16">
        <v>10168.17</v>
      </c>
      <c r="H1096" s="16">
        <v>10168.17</v>
      </c>
      <c r="I1096" s="16">
        <v>1112.1600000000001</v>
      </c>
      <c r="J1096" s="16">
        <v>9056.01</v>
      </c>
      <c r="K1096" s="15"/>
      <c r="L1096" s="17">
        <v>635.52</v>
      </c>
      <c r="M1096" s="15"/>
      <c r="N1096" s="15"/>
      <c r="O1096" s="16">
        <v>10168.17</v>
      </c>
      <c r="P1096" s="16">
        <v>1747.68</v>
      </c>
      <c r="Q1096" s="16">
        <v>8420.49</v>
      </c>
      <c r="R1096" s="16">
        <v>52.96</v>
      </c>
      <c r="S1096" s="16">
        <v>52.96</v>
      </c>
      <c r="T1096" s="16">
        <f t="shared" si="159"/>
        <v>635.52</v>
      </c>
      <c r="U1096" s="16">
        <f t="shared" si="160"/>
        <v>7784.9699999999993</v>
      </c>
      <c r="V1096" s="16">
        <f t="shared" si="161"/>
        <v>635.52</v>
      </c>
      <c r="W1096" s="16">
        <f t="shared" si="162"/>
        <v>7149.4499999999989</v>
      </c>
      <c r="X1096" s="16">
        <f t="shared" si="161"/>
        <v>635.52</v>
      </c>
      <c r="Y1096" s="16">
        <f t="shared" si="163"/>
        <v>6513.9299999999985</v>
      </c>
      <c r="Z1096" s="16">
        <f t="shared" si="164"/>
        <v>635.52</v>
      </c>
      <c r="AA1096" s="16">
        <f t="shared" si="165"/>
        <v>5878.409999999998</v>
      </c>
      <c r="AB1096" s="16">
        <f t="shared" si="166"/>
        <v>635.52</v>
      </c>
      <c r="AC1096" s="16">
        <f t="shared" si="167"/>
        <v>5242.8899999999976</v>
      </c>
    </row>
    <row r="1097" spans="1:29" s="8" customFormat="1" ht="12" hidden="1" outlineLevel="1" x14ac:dyDescent="0.2">
      <c r="A1097" s="12" t="s">
        <v>4409</v>
      </c>
      <c r="B1097" s="13" t="s">
        <v>4410</v>
      </c>
      <c r="C1097" s="14">
        <v>44651</v>
      </c>
      <c r="D1097" s="12" t="s">
        <v>19</v>
      </c>
      <c r="E1097" s="13">
        <v>192</v>
      </c>
      <c r="F1097" s="13">
        <v>159</v>
      </c>
      <c r="G1097" s="16">
        <v>10168.17</v>
      </c>
      <c r="H1097" s="16">
        <v>10168.17</v>
      </c>
      <c r="I1097" s="16">
        <v>1112.1600000000001</v>
      </c>
      <c r="J1097" s="16">
        <v>9056.01</v>
      </c>
      <c r="K1097" s="15"/>
      <c r="L1097" s="17">
        <v>635.52</v>
      </c>
      <c r="M1097" s="15"/>
      <c r="N1097" s="15"/>
      <c r="O1097" s="16">
        <v>10168.17</v>
      </c>
      <c r="P1097" s="16">
        <v>1747.68</v>
      </c>
      <c r="Q1097" s="16">
        <v>8420.49</v>
      </c>
      <c r="R1097" s="16">
        <v>52.96</v>
      </c>
      <c r="S1097" s="16">
        <v>52.96</v>
      </c>
      <c r="T1097" s="16">
        <f t="shared" si="159"/>
        <v>635.52</v>
      </c>
      <c r="U1097" s="16">
        <f t="shared" si="160"/>
        <v>7784.9699999999993</v>
      </c>
      <c r="V1097" s="16">
        <f t="shared" si="161"/>
        <v>635.52</v>
      </c>
      <c r="W1097" s="16">
        <f t="shared" si="162"/>
        <v>7149.4499999999989</v>
      </c>
      <c r="X1097" s="16">
        <f t="shared" si="161"/>
        <v>635.52</v>
      </c>
      <c r="Y1097" s="16">
        <f t="shared" si="163"/>
        <v>6513.9299999999985</v>
      </c>
      <c r="Z1097" s="16">
        <f t="shared" si="164"/>
        <v>635.52</v>
      </c>
      <c r="AA1097" s="16">
        <f t="shared" si="165"/>
        <v>5878.409999999998</v>
      </c>
      <c r="AB1097" s="16">
        <f t="shared" si="166"/>
        <v>635.52</v>
      </c>
      <c r="AC1097" s="16">
        <f t="shared" si="167"/>
        <v>5242.8899999999976</v>
      </c>
    </row>
    <row r="1098" spans="1:29" s="8" customFormat="1" ht="12" hidden="1" outlineLevel="1" x14ac:dyDescent="0.2">
      <c r="A1098" s="12" t="s">
        <v>4411</v>
      </c>
      <c r="B1098" s="13" t="s">
        <v>4412</v>
      </c>
      <c r="C1098" s="14">
        <v>44651</v>
      </c>
      <c r="D1098" s="12" t="s">
        <v>19</v>
      </c>
      <c r="E1098" s="13">
        <v>192</v>
      </c>
      <c r="F1098" s="13">
        <v>159</v>
      </c>
      <c r="G1098" s="16">
        <v>10168.17</v>
      </c>
      <c r="H1098" s="16">
        <v>10168.17</v>
      </c>
      <c r="I1098" s="16">
        <v>1112.1600000000001</v>
      </c>
      <c r="J1098" s="16">
        <v>9056.01</v>
      </c>
      <c r="K1098" s="15"/>
      <c r="L1098" s="17">
        <v>635.52</v>
      </c>
      <c r="M1098" s="15"/>
      <c r="N1098" s="15"/>
      <c r="O1098" s="16">
        <v>10168.17</v>
      </c>
      <c r="P1098" s="16">
        <v>1747.68</v>
      </c>
      <c r="Q1098" s="16">
        <v>8420.49</v>
      </c>
      <c r="R1098" s="16">
        <v>52.96</v>
      </c>
      <c r="S1098" s="16">
        <v>52.96</v>
      </c>
      <c r="T1098" s="16">
        <f t="shared" si="159"/>
        <v>635.52</v>
      </c>
      <c r="U1098" s="16">
        <f t="shared" si="160"/>
        <v>7784.9699999999993</v>
      </c>
      <c r="V1098" s="16">
        <f t="shared" si="161"/>
        <v>635.52</v>
      </c>
      <c r="W1098" s="16">
        <f t="shared" si="162"/>
        <v>7149.4499999999989</v>
      </c>
      <c r="X1098" s="16">
        <f t="shared" si="161"/>
        <v>635.52</v>
      </c>
      <c r="Y1098" s="16">
        <f t="shared" si="163"/>
        <v>6513.9299999999985</v>
      </c>
      <c r="Z1098" s="16">
        <f t="shared" si="164"/>
        <v>635.52</v>
      </c>
      <c r="AA1098" s="16">
        <f t="shared" si="165"/>
        <v>5878.409999999998</v>
      </c>
      <c r="AB1098" s="16">
        <f t="shared" si="166"/>
        <v>635.52</v>
      </c>
      <c r="AC1098" s="16">
        <f t="shared" si="167"/>
        <v>5242.8899999999976</v>
      </c>
    </row>
    <row r="1099" spans="1:29" s="8" customFormat="1" ht="12" hidden="1" outlineLevel="1" x14ac:dyDescent="0.2">
      <c r="A1099" s="12" t="s">
        <v>4413</v>
      </c>
      <c r="B1099" s="13" t="s">
        <v>4414</v>
      </c>
      <c r="C1099" s="14">
        <v>44651</v>
      </c>
      <c r="D1099" s="12" t="s">
        <v>19</v>
      </c>
      <c r="E1099" s="13">
        <v>192</v>
      </c>
      <c r="F1099" s="13">
        <v>159</v>
      </c>
      <c r="G1099" s="16">
        <v>10168.17</v>
      </c>
      <c r="H1099" s="16">
        <v>10168.17</v>
      </c>
      <c r="I1099" s="16">
        <v>1112.1600000000001</v>
      </c>
      <c r="J1099" s="16">
        <v>9056.01</v>
      </c>
      <c r="K1099" s="15"/>
      <c r="L1099" s="17">
        <v>635.52</v>
      </c>
      <c r="M1099" s="15"/>
      <c r="N1099" s="15"/>
      <c r="O1099" s="16">
        <v>10168.17</v>
      </c>
      <c r="P1099" s="16">
        <v>1747.68</v>
      </c>
      <c r="Q1099" s="16">
        <v>8420.49</v>
      </c>
      <c r="R1099" s="16">
        <v>52.96</v>
      </c>
      <c r="S1099" s="16">
        <v>52.96</v>
      </c>
      <c r="T1099" s="16">
        <f t="shared" si="159"/>
        <v>635.52</v>
      </c>
      <c r="U1099" s="16">
        <f t="shared" si="160"/>
        <v>7784.9699999999993</v>
      </c>
      <c r="V1099" s="16">
        <f t="shared" si="161"/>
        <v>635.52</v>
      </c>
      <c r="W1099" s="16">
        <f t="shared" si="162"/>
        <v>7149.4499999999989</v>
      </c>
      <c r="X1099" s="16">
        <f t="shared" si="161"/>
        <v>635.52</v>
      </c>
      <c r="Y1099" s="16">
        <f t="shared" si="163"/>
        <v>6513.9299999999985</v>
      </c>
      <c r="Z1099" s="16">
        <f t="shared" si="164"/>
        <v>635.52</v>
      </c>
      <c r="AA1099" s="16">
        <f t="shared" si="165"/>
        <v>5878.409999999998</v>
      </c>
      <c r="AB1099" s="16">
        <f t="shared" si="166"/>
        <v>635.52</v>
      </c>
      <c r="AC1099" s="16">
        <f t="shared" si="167"/>
        <v>5242.8899999999976</v>
      </c>
    </row>
    <row r="1100" spans="1:29" s="8" customFormat="1" ht="12" hidden="1" outlineLevel="1" x14ac:dyDescent="0.2">
      <c r="A1100" s="12" t="s">
        <v>4415</v>
      </c>
      <c r="B1100" s="13" t="s">
        <v>4416</v>
      </c>
      <c r="C1100" s="14">
        <v>44651</v>
      </c>
      <c r="D1100" s="12" t="s">
        <v>19</v>
      </c>
      <c r="E1100" s="13">
        <v>192</v>
      </c>
      <c r="F1100" s="13">
        <v>159</v>
      </c>
      <c r="G1100" s="16">
        <v>10168.17</v>
      </c>
      <c r="H1100" s="16">
        <v>10168.17</v>
      </c>
      <c r="I1100" s="16">
        <v>1112.1600000000001</v>
      </c>
      <c r="J1100" s="16">
        <v>9056.01</v>
      </c>
      <c r="K1100" s="15"/>
      <c r="L1100" s="17">
        <v>635.52</v>
      </c>
      <c r="M1100" s="15"/>
      <c r="N1100" s="15"/>
      <c r="O1100" s="16">
        <v>10168.17</v>
      </c>
      <c r="P1100" s="16">
        <v>1747.68</v>
      </c>
      <c r="Q1100" s="16">
        <v>8420.49</v>
      </c>
      <c r="R1100" s="16">
        <v>52.96</v>
      </c>
      <c r="S1100" s="16">
        <v>52.96</v>
      </c>
      <c r="T1100" s="16">
        <f t="shared" si="159"/>
        <v>635.52</v>
      </c>
      <c r="U1100" s="16">
        <f t="shared" si="160"/>
        <v>7784.9699999999993</v>
      </c>
      <c r="V1100" s="16">
        <f t="shared" si="161"/>
        <v>635.52</v>
      </c>
      <c r="W1100" s="16">
        <f t="shared" si="162"/>
        <v>7149.4499999999989</v>
      </c>
      <c r="X1100" s="16">
        <f t="shared" si="161"/>
        <v>635.52</v>
      </c>
      <c r="Y1100" s="16">
        <f t="shared" si="163"/>
        <v>6513.9299999999985</v>
      </c>
      <c r="Z1100" s="16">
        <f t="shared" si="164"/>
        <v>635.52</v>
      </c>
      <c r="AA1100" s="16">
        <f t="shared" si="165"/>
        <v>5878.409999999998</v>
      </c>
      <c r="AB1100" s="16">
        <f t="shared" si="166"/>
        <v>635.52</v>
      </c>
      <c r="AC1100" s="16">
        <f t="shared" si="167"/>
        <v>5242.8899999999976</v>
      </c>
    </row>
    <row r="1101" spans="1:29" s="8" customFormat="1" ht="12" hidden="1" outlineLevel="1" x14ac:dyDescent="0.2">
      <c r="A1101" s="12" t="s">
        <v>4417</v>
      </c>
      <c r="B1101" s="13" t="s">
        <v>4418</v>
      </c>
      <c r="C1101" s="14">
        <v>44651</v>
      </c>
      <c r="D1101" s="12" t="s">
        <v>19</v>
      </c>
      <c r="E1101" s="13">
        <v>192</v>
      </c>
      <c r="F1101" s="13">
        <v>159</v>
      </c>
      <c r="G1101" s="16">
        <v>10168.17</v>
      </c>
      <c r="H1101" s="16">
        <v>10168.17</v>
      </c>
      <c r="I1101" s="16">
        <v>1112.1600000000001</v>
      </c>
      <c r="J1101" s="16">
        <v>9056.01</v>
      </c>
      <c r="K1101" s="15"/>
      <c r="L1101" s="17">
        <v>635.52</v>
      </c>
      <c r="M1101" s="15"/>
      <c r="N1101" s="15"/>
      <c r="O1101" s="16">
        <v>10168.17</v>
      </c>
      <c r="P1101" s="16">
        <v>1747.68</v>
      </c>
      <c r="Q1101" s="16">
        <v>8420.49</v>
      </c>
      <c r="R1101" s="16">
        <v>52.96</v>
      </c>
      <c r="S1101" s="16">
        <v>52.96</v>
      </c>
      <c r="T1101" s="16">
        <f t="shared" si="159"/>
        <v>635.52</v>
      </c>
      <c r="U1101" s="16">
        <f t="shared" si="160"/>
        <v>7784.9699999999993</v>
      </c>
      <c r="V1101" s="16">
        <f t="shared" si="161"/>
        <v>635.52</v>
      </c>
      <c r="W1101" s="16">
        <f t="shared" si="162"/>
        <v>7149.4499999999989</v>
      </c>
      <c r="X1101" s="16">
        <f t="shared" si="161"/>
        <v>635.52</v>
      </c>
      <c r="Y1101" s="16">
        <f t="shared" si="163"/>
        <v>6513.9299999999985</v>
      </c>
      <c r="Z1101" s="16">
        <f t="shared" si="164"/>
        <v>635.52</v>
      </c>
      <c r="AA1101" s="16">
        <f t="shared" si="165"/>
        <v>5878.409999999998</v>
      </c>
      <c r="AB1101" s="16">
        <f t="shared" si="166"/>
        <v>635.52</v>
      </c>
      <c r="AC1101" s="16">
        <f t="shared" si="167"/>
        <v>5242.8899999999976</v>
      </c>
    </row>
    <row r="1102" spans="1:29" s="8" customFormat="1" ht="12" hidden="1" outlineLevel="1" x14ac:dyDescent="0.2">
      <c r="A1102" s="12" t="s">
        <v>4419</v>
      </c>
      <c r="B1102" s="13" t="s">
        <v>4420</v>
      </c>
      <c r="C1102" s="14">
        <v>44651</v>
      </c>
      <c r="D1102" s="12" t="s">
        <v>19</v>
      </c>
      <c r="E1102" s="13">
        <v>192</v>
      </c>
      <c r="F1102" s="13">
        <v>159</v>
      </c>
      <c r="G1102" s="16">
        <v>10168.17</v>
      </c>
      <c r="H1102" s="16">
        <v>10168.17</v>
      </c>
      <c r="I1102" s="16">
        <v>1112.1600000000001</v>
      </c>
      <c r="J1102" s="16">
        <v>9056.01</v>
      </c>
      <c r="K1102" s="15"/>
      <c r="L1102" s="17">
        <v>635.52</v>
      </c>
      <c r="M1102" s="15"/>
      <c r="N1102" s="15"/>
      <c r="O1102" s="16">
        <v>10168.17</v>
      </c>
      <c r="P1102" s="16">
        <v>1747.68</v>
      </c>
      <c r="Q1102" s="16">
        <v>8420.49</v>
      </c>
      <c r="R1102" s="16">
        <v>52.96</v>
      </c>
      <c r="S1102" s="16">
        <v>52.96</v>
      </c>
      <c r="T1102" s="16">
        <f t="shared" si="159"/>
        <v>635.52</v>
      </c>
      <c r="U1102" s="16">
        <f t="shared" si="160"/>
        <v>7784.9699999999993</v>
      </c>
      <c r="V1102" s="16">
        <f t="shared" si="161"/>
        <v>635.52</v>
      </c>
      <c r="W1102" s="16">
        <f t="shared" si="162"/>
        <v>7149.4499999999989</v>
      </c>
      <c r="X1102" s="16">
        <f t="shared" si="161"/>
        <v>635.52</v>
      </c>
      <c r="Y1102" s="16">
        <f t="shared" si="163"/>
        <v>6513.9299999999985</v>
      </c>
      <c r="Z1102" s="16">
        <f t="shared" si="164"/>
        <v>635.52</v>
      </c>
      <c r="AA1102" s="16">
        <f t="shared" si="165"/>
        <v>5878.409999999998</v>
      </c>
      <c r="AB1102" s="16">
        <f t="shared" si="166"/>
        <v>635.52</v>
      </c>
      <c r="AC1102" s="16">
        <f t="shared" si="167"/>
        <v>5242.8899999999976</v>
      </c>
    </row>
    <row r="1103" spans="1:29" s="8" customFormat="1" ht="12" hidden="1" outlineLevel="1" x14ac:dyDescent="0.2">
      <c r="A1103" s="12" t="s">
        <v>4421</v>
      </c>
      <c r="B1103" s="13" t="s">
        <v>4422</v>
      </c>
      <c r="C1103" s="14">
        <v>44651</v>
      </c>
      <c r="D1103" s="12" t="s">
        <v>19</v>
      </c>
      <c r="E1103" s="13">
        <v>192</v>
      </c>
      <c r="F1103" s="13">
        <v>159</v>
      </c>
      <c r="G1103" s="16">
        <v>10168.17</v>
      </c>
      <c r="H1103" s="16">
        <v>10168.17</v>
      </c>
      <c r="I1103" s="16">
        <v>1112.1600000000001</v>
      </c>
      <c r="J1103" s="16">
        <v>9056.01</v>
      </c>
      <c r="K1103" s="15"/>
      <c r="L1103" s="17">
        <v>635.52</v>
      </c>
      <c r="M1103" s="15"/>
      <c r="N1103" s="15"/>
      <c r="O1103" s="16">
        <v>10168.17</v>
      </c>
      <c r="P1103" s="16">
        <v>1747.68</v>
      </c>
      <c r="Q1103" s="16">
        <v>8420.49</v>
      </c>
      <c r="R1103" s="16">
        <v>52.96</v>
      </c>
      <c r="S1103" s="16">
        <v>52.96</v>
      </c>
      <c r="T1103" s="16">
        <f t="shared" si="159"/>
        <v>635.52</v>
      </c>
      <c r="U1103" s="16">
        <f t="shared" si="160"/>
        <v>7784.9699999999993</v>
      </c>
      <c r="V1103" s="16">
        <f t="shared" si="161"/>
        <v>635.52</v>
      </c>
      <c r="W1103" s="16">
        <f t="shared" si="162"/>
        <v>7149.4499999999989</v>
      </c>
      <c r="X1103" s="16">
        <f t="shared" si="161"/>
        <v>635.52</v>
      </c>
      <c r="Y1103" s="16">
        <f t="shared" si="163"/>
        <v>6513.9299999999985</v>
      </c>
      <c r="Z1103" s="16">
        <f t="shared" si="164"/>
        <v>635.52</v>
      </c>
      <c r="AA1103" s="16">
        <f t="shared" si="165"/>
        <v>5878.409999999998</v>
      </c>
      <c r="AB1103" s="16">
        <f t="shared" si="166"/>
        <v>635.52</v>
      </c>
      <c r="AC1103" s="16">
        <f t="shared" si="167"/>
        <v>5242.8899999999976</v>
      </c>
    </row>
    <row r="1104" spans="1:29" s="8" customFormat="1" ht="12" hidden="1" outlineLevel="1" x14ac:dyDescent="0.2">
      <c r="A1104" s="12" t="s">
        <v>4423</v>
      </c>
      <c r="B1104" s="13" t="s">
        <v>4424</v>
      </c>
      <c r="C1104" s="14">
        <v>44651</v>
      </c>
      <c r="D1104" s="12" t="s">
        <v>19</v>
      </c>
      <c r="E1104" s="13">
        <v>192</v>
      </c>
      <c r="F1104" s="13">
        <v>159</v>
      </c>
      <c r="G1104" s="16">
        <v>10168.17</v>
      </c>
      <c r="H1104" s="16">
        <v>10168.17</v>
      </c>
      <c r="I1104" s="16">
        <v>1112.1600000000001</v>
      </c>
      <c r="J1104" s="16">
        <v>9056.01</v>
      </c>
      <c r="K1104" s="15"/>
      <c r="L1104" s="17">
        <v>635.52</v>
      </c>
      <c r="M1104" s="15"/>
      <c r="N1104" s="15"/>
      <c r="O1104" s="16">
        <v>10168.17</v>
      </c>
      <c r="P1104" s="16">
        <v>1747.68</v>
      </c>
      <c r="Q1104" s="16">
        <v>8420.49</v>
      </c>
      <c r="R1104" s="16">
        <v>52.96</v>
      </c>
      <c r="S1104" s="16">
        <v>52.96</v>
      </c>
      <c r="T1104" s="16">
        <f t="shared" si="159"/>
        <v>635.52</v>
      </c>
      <c r="U1104" s="16">
        <f t="shared" si="160"/>
        <v>7784.9699999999993</v>
      </c>
      <c r="V1104" s="16">
        <f t="shared" si="161"/>
        <v>635.52</v>
      </c>
      <c r="W1104" s="16">
        <f t="shared" si="162"/>
        <v>7149.4499999999989</v>
      </c>
      <c r="X1104" s="16">
        <f t="shared" si="161"/>
        <v>635.52</v>
      </c>
      <c r="Y1104" s="16">
        <f t="shared" si="163"/>
        <v>6513.9299999999985</v>
      </c>
      <c r="Z1104" s="16">
        <f t="shared" si="164"/>
        <v>635.52</v>
      </c>
      <c r="AA1104" s="16">
        <f t="shared" si="165"/>
        <v>5878.409999999998</v>
      </c>
      <c r="AB1104" s="16">
        <f t="shared" si="166"/>
        <v>635.52</v>
      </c>
      <c r="AC1104" s="16">
        <f t="shared" si="167"/>
        <v>5242.8899999999976</v>
      </c>
    </row>
    <row r="1105" spans="1:29" s="8" customFormat="1" ht="12" hidden="1" outlineLevel="1" x14ac:dyDescent="0.2">
      <c r="A1105" s="12" t="s">
        <v>4425</v>
      </c>
      <c r="B1105" s="13" t="s">
        <v>4426</v>
      </c>
      <c r="C1105" s="14">
        <v>44651</v>
      </c>
      <c r="D1105" s="12" t="s">
        <v>19</v>
      </c>
      <c r="E1105" s="13">
        <v>192</v>
      </c>
      <c r="F1105" s="13">
        <v>159</v>
      </c>
      <c r="G1105" s="16">
        <v>10168.17</v>
      </c>
      <c r="H1105" s="16">
        <v>10168.17</v>
      </c>
      <c r="I1105" s="16">
        <v>1112.1600000000001</v>
      </c>
      <c r="J1105" s="16">
        <v>9056.01</v>
      </c>
      <c r="K1105" s="15"/>
      <c r="L1105" s="17">
        <v>635.52</v>
      </c>
      <c r="M1105" s="15"/>
      <c r="N1105" s="15"/>
      <c r="O1105" s="16">
        <v>10168.17</v>
      </c>
      <c r="P1105" s="16">
        <v>1747.68</v>
      </c>
      <c r="Q1105" s="16">
        <v>8420.49</v>
      </c>
      <c r="R1105" s="16">
        <v>52.96</v>
      </c>
      <c r="S1105" s="16">
        <v>52.96</v>
      </c>
      <c r="T1105" s="16">
        <f t="shared" si="159"/>
        <v>635.52</v>
      </c>
      <c r="U1105" s="16">
        <f t="shared" si="160"/>
        <v>7784.9699999999993</v>
      </c>
      <c r="V1105" s="16">
        <f t="shared" si="161"/>
        <v>635.52</v>
      </c>
      <c r="W1105" s="16">
        <f t="shared" si="162"/>
        <v>7149.4499999999989</v>
      </c>
      <c r="X1105" s="16">
        <f t="shared" si="161"/>
        <v>635.52</v>
      </c>
      <c r="Y1105" s="16">
        <f t="shared" si="163"/>
        <v>6513.9299999999985</v>
      </c>
      <c r="Z1105" s="16">
        <f t="shared" si="164"/>
        <v>635.52</v>
      </c>
      <c r="AA1105" s="16">
        <f t="shared" si="165"/>
        <v>5878.409999999998</v>
      </c>
      <c r="AB1105" s="16">
        <f t="shared" si="166"/>
        <v>635.52</v>
      </c>
      <c r="AC1105" s="16">
        <f t="shared" si="167"/>
        <v>5242.8899999999976</v>
      </c>
    </row>
    <row r="1106" spans="1:29" s="8" customFormat="1" ht="12" hidden="1" outlineLevel="1" x14ac:dyDescent="0.2">
      <c r="A1106" s="12" t="s">
        <v>4427</v>
      </c>
      <c r="B1106" s="13" t="s">
        <v>4428</v>
      </c>
      <c r="C1106" s="14">
        <v>44651</v>
      </c>
      <c r="D1106" s="12" t="s">
        <v>19</v>
      </c>
      <c r="E1106" s="13">
        <v>192</v>
      </c>
      <c r="F1106" s="13">
        <v>159</v>
      </c>
      <c r="G1106" s="16">
        <v>10168.17</v>
      </c>
      <c r="H1106" s="16">
        <v>10168.17</v>
      </c>
      <c r="I1106" s="16">
        <v>1112.1600000000001</v>
      </c>
      <c r="J1106" s="16">
        <v>9056.01</v>
      </c>
      <c r="K1106" s="15"/>
      <c r="L1106" s="17">
        <v>635.52</v>
      </c>
      <c r="M1106" s="15"/>
      <c r="N1106" s="15"/>
      <c r="O1106" s="16">
        <v>10168.17</v>
      </c>
      <c r="P1106" s="16">
        <v>1747.68</v>
      </c>
      <c r="Q1106" s="16">
        <v>8420.49</v>
      </c>
      <c r="R1106" s="16">
        <v>52.96</v>
      </c>
      <c r="S1106" s="16">
        <v>52.96</v>
      </c>
      <c r="T1106" s="16">
        <f t="shared" si="159"/>
        <v>635.52</v>
      </c>
      <c r="U1106" s="16">
        <f t="shared" si="160"/>
        <v>7784.9699999999993</v>
      </c>
      <c r="V1106" s="16">
        <f t="shared" si="161"/>
        <v>635.52</v>
      </c>
      <c r="W1106" s="16">
        <f t="shared" si="162"/>
        <v>7149.4499999999989</v>
      </c>
      <c r="X1106" s="16">
        <f t="shared" si="161"/>
        <v>635.52</v>
      </c>
      <c r="Y1106" s="16">
        <f t="shared" si="163"/>
        <v>6513.9299999999985</v>
      </c>
      <c r="Z1106" s="16">
        <f t="shared" si="164"/>
        <v>635.52</v>
      </c>
      <c r="AA1106" s="16">
        <f t="shared" si="165"/>
        <v>5878.409999999998</v>
      </c>
      <c r="AB1106" s="16">
        <f t="shared" si="166"/>
        <v>635.52</v>
      </c>
      <c r="AC1106" s="16">
        <f t="shared" si="167"/>
        <v>5242.8899999999976</v>
      </c>
    </row>
    <row r="1107" spans="1:29" s="8" customFormat="1" ht="12" hidden="1" outlineLevel="1" x14ac:dyDescent="0.2">
      <c r="A1107" s="12" t="s">
        <v>4429</v>
      </c>
      <c r="B1107" s="13" t="s">
        <v>4430</v>
      </c>
      <c r="C1107" s="14">
        <v>44651</v>
      </c>
      <c r="D1107" s="12" t="s">
        <v>19</v>
      </c>
      <c r="E1107" s="13">
        <v>192</v>
      </c>
      <c r="F1107" s="13">
        <v>159</v>
      </c>
      <c r="G1107" s="16">
        <v>10168.17</v>
      </c>
      <c r="H1107" s="16">
        <v>10168.17</v>
      </c>
      <c r="I1107" s="16">
        <v>1112.1600000000001</v>
      </c>
      <c r="J1107" s="16">
        <v>9056.01</v>
      </c>
      <c r="K1107" s="15"/>
      <c r="L1107" s="17">
        <v>635.52</v>
      </c>
      <c r="M1107" s="15"/>
      <c r="N1107" s="15"/>
      <c r="O1107" s="16">
        <v>10168.17</v>
      </c>
      <c r="P1107" s="16">
        <v>1747.68</v>
      </c>
      <c r="Q1107" s="16">
        <v>8420.49</v>
      </c>
      <c r="R1107" s="16">
        <v>52.96</v>
      </c>
      <c r="S1107" s="16">
        <v>52.96</v>
      </c>
      <c r="T1107" s="16">
        <f t="shared" si="159"/>
        <v>635.52</v>
      </c>
      <c r="U1107" s="16">
        <f t="shared" si="160"/>
        <v>7784.9699999999993</v>
      </c>
      <c r="V1107" s="16">
        <f t="shared" si="161"/>
        <v>635.52</v>
      </c>
      <c r="W1107" s="16">
        <f t="shared" si="162"/>
        <v>7149.4499999999989</v>
      </c>
      <c r="X1107" s="16">
        <f t="shared" si="161"/>
        <v>635.52</v>
      </c>
      <c r="Y1107" s="16">
        <f t="shared" si="163"/>
        <v>6513.9299999999985</v>
      </c>
      <c r="Z1107" s="16">
        <f t="shared" si="164"/>
        <v>635.52</v>
      </c>
      <c r="AA1107" s="16">
        <f t="shared" si="165"/>
        <v>5878.409999999998</v>
      </c>
      <c r="AB1107" s="16">
        <f t="shared" si="166"/>
        <v>635.52</v>
      </c>
      <c r="AC1107" s="16">
        <f t="shared" si="167"/>
        <v>5242.8899999999976</v>
      </c>
    </row>
    <row r="1108" spans="1:29" s="8" customFormat="1" ht="12" hidden="1" outlineLevel="1" x14ac:dyDescent="0.2">
      <c r="A1108" s="12" t="s">
        <v>4431</v>
      </c>
      <c r="B1108" s="13" t="s">
        <v>4432</v>
      </c>
      <c r="C1108" s="14">
        <v>44651</v>
      </c>
      <c r="D1108" s="12" t="s">
        <v>19</v>
      </c>
      <c r="E1108" s="13">
        <v>192</v>
      </c>
      <c r="F1108" s="13">
        <v>159</v>
      </c>
      <c r="G1108" s="16">
        <v>10168.17</v>
      </c>
      <c r="H1108" s="16">
        <v>10168.17</v>
      </c>
      <c r="I1108" s="16">
        <v>1112.1600000000001</v>
      </c>
      <c r="J1108" s="16">
        <v>9056.01</v>
      </c>
      <c r="K1108" s="15"/>
      <c r="L1108" s="17">
        <v>635.52</v>
      </c>
      <c r="M1108" s="15"/>
      <c r="N1108" s="15"/>
      <c r="O1108" s="16">
        <v>10168.17</v>
      </c>
      <c r="P1108" s="16">
        <v>1747.68</v>
      </c>
      <c r="Q1108" s="16">
        <v>8420.49</v>
      </c>
      <c r="R1108" s="16">
        <v>52.96</v>
      </c>
      <c r="S1108" s="16">
        <v>52.96</v>
      </c>
      <c r="T1108" s="16">
        <f t="shared" si="159"/>
        <v>635.52</v>
      </c>
      <c r="U1108" s="16">
        <f t="shared" si="160"/>
        <v>7784.9699999999993</v>
      </c>
      <c r="V1108" s="16">
        <f t="shared" si="161"/>
        <v>635.52</v>
      </c>
      <c r="W1108" s="16">
        <f t="shared" si="162"/>
        <v>7149.4499999999989</v>
      </c>
      <c r="X1108" s="16">
        <f t="shared" si="161"/>
        <v>635.52</v>
      </c>
      <c r="Y1108" s="16">
        <f t="shared" si="163"/>
        <v>6513.9299999999985</v>
      </c>
      <c r="Z1108" s="16">
        <f t="shared" si="164"/>
        <v>635.52</v>
      </c>
      <c r="AA1108" s="16">
        <f t="shared" si="165"/>
        <v>5878.409999999998</v>
      </c>
      <c r="AB1108" s="16">
        <f t="shared" si="166"/>
        <v>635.52</v>
      </c>
      <c r="AC1108" s="16">
        <f t="shared" si="167"/>
        <v>5242.8899999999976</v>
      </c>
    </row>
    <row r="1109" spans="1:29" s="8" customFormat="1" ht="12" hidden="1" outlineLevel="1" x14ac:dyDescent="0.2">
      <c r="A1109" s="12" t="s">
        <v>4433</v>
      </c>
      <c r="B1109" s="13" t="s">
        <v>4434</v>
      </c>
      <c r="C1109" s="14">
        <v>44651</v>
      </c>
      <c r="D1109" s="12" t="s">
        <v>19</v>
      </c>
      <c r="E1109" s="13">
        <v>192</v>
      </c>
      <c r="F1109" s="13">
        <v>159</v>
      </c>
      <c r="G1109" s="16">
        <v>10168.17</v>
      </c>
      <c r="H1109" s="16">
        <v>10168.17</v>
      </c>
      <c r="I1109" s="16">
        <v>1112.1600000000001</v>
      </c>
      <c r="J1109" s="16">
        <v>9056.01</v>
      </c>
      <c r="K1109" s="15"/>
      <c r="L1109" s="17">
        <v>635.52</v>
      </c>
      <c r="M1109" s="15"/>
      <c r="N1109" s="15"/>
      <c r="O1109" s="16">
        <v>10168.17</v>
      </c>
      <c r="P1109" s="16">
        <v>1747.68</v>
      </c>
      <c r="Q1109" s="16">
        <v>8420.49</v>
      </c>
      <c r="R1109" s="16">
        <v>52.96</v>
      </c>
      <c r="S1109" s="16">
        <v>52.96</v>
      </c>
      <c r="T1109" s="16">
        <f t="shared" si="159"/>
        <v>635.52</v>
      </c>
      <c r="U1109" s="16">
        <f t="shared" si="160"/>
        <v>7784.9699999999993</v>
      </c>
      <c r="V1109" s="16">
        <f t="shared" si="161"/>
        <v>635.52</v>
      </c>
      <c r="W1109" s="16">
        <f t="shared" si="162"/>
        <v>7149.4499999999989</v>
      </c>
      <c r="X1109" s="16">
        <f t="shared" si="161"/>
        <v>635.52</v>
      </c>
      <c r="Y1109" s="16">
        <f t="shared" si="163"/>
        <v>6513.9299999999985</v>
      </c>
      <c r="Z1109" s="16">
        <f t="shared" si="164"/>
        <v>635.52</v>
      </c>
      <c r="AA1109" s="16">
        <f t="shared" si="165"/>
        <v>5878.409999999998</v>
      </c>
      <c r="AB1109" s="16">
        <f t="shared" si="166"/>
        <v>635.52</v>
      </c>
      <c r="AC1109" s="16">
        <f t="shared" si="167"/>
        <v>5242.8899999999976</v>
      </c>
    </row>
    <row r="1110" spans="1:29" s="8" customFormat="1" ht="12" hidden="1" outlineLevel="1" x14ac:dyDescent="0.2">
      <c r="A1110" s="12" t="s">
        <v>4435</v>
      </c>
      <c r="B1110" s="13" t="s">
        <v>4436</v>
      </c>
      <c r="C1110" s="14">
        <v>44651</v>
      </c>
      <c r="D1110" s="12" t="s">
        <v>19</v>
      </c>
      <c r="E1110" s="13">
        <v>192</v>
      </c>
      <c r="F1110" s="13">
        <v>159</v>
      </c>
      <c r="G1110" s="16">
        <v>10168.17</v>
      </c>
      <c r="H1110" s="16">
        <v>10168.17</v>
      </c>
      <c r="I1110" s="16">
        <v>1112.1600000000001</v>
      </c>
      <c r="J1110" s="16">
        <v>9056.01</v>
      </c>
      <c r="K1110" s="15"/>
      <c r="L1110" s="17">
        <v>635.52</v>
      </c>
      <c r="M1110" s="15"/>
      <c r="N1110" s="15"/>
      <c r="O1110" s="16">
        <v>10168.17</v>
      </c>
      <c r="P1110" s="16">
        <v>1747.68</v>
      </c>
      <c r="Q1110" s="16">
        <v>8420.49</v>
      </c>
      <c r="R1110" s="16">
        <v>52.96</v>
      </c>
      <c r="S1110" s="16">
        <v>52.96</v>
      </c>
      <c r="T1110" s="16">
        <f t="shared" si="159"/>
        <v>635.52</v>
      </c>
      <c r="U1110" s="16">
        <f t="shared" si="160"/>
        <v>7784.9699999999993</v>
      </c>
      <c r="V1110" s="16">
        <f t="shared" si="161"/>
        <v>635.52</v>
      </c>
      <c r="W1110" s="16">
        <f t="shared" si="162"/>
        <v>7149.4499999999989</v>
      </c>
      <c r="X1110" s="16">
        <f t="shared" si="161"/>
        <v>635.52</v>
      </c>
      <c r="Y1110" s="16">
        <f t="shared" si="163"/>
        <v>6513.9299999999985</v>
      </c>
      <c r="Z1110" s="16">
        <f t="shared" si="164"/>
        <v>635.52</v>
      </c>
      <c r="AA1110" s="16">
        <f t="shared" si="165"/>
        <v>5878.409999999998</v>
      </c>
      <c r="AB1110" s="16">
        <f t="shared" si="166"/>
        <v>635.52</v>
      </c>
      <c r="AC1110" s="16">
        <f t="shared" si="167"/>
        <v>5242.8899999999976</v>
      </c>
    </row>
    <row r="1111" spans="1:29" s="8" customFormat="1" ht="12" hidden="1" outlineLevel="1" x14ac:dyDescent="0.2">
      <c r="A1111" s="12" t="s">
        <v>4437</v>
      </c>
      <c r="B1111" s="13" t="s">
        <v>4438</v>
      </c>
      <c r="C1111" s="14">
        <v>44651</v>
      </c>
      <c r="D1111" s="12" t="s">
        <v>19</v>
      </c>
      <c r="E1111" s="13">
        <v>192</v>
      </c>
      <c r="F1111" s="13">
        <v>159</v>
      </c>
      <c r="G1111" s="16">
        <v>10168.17</v>
      </c>
      <c r="H1111" s="16">
        <v>10168.17</v>
      </c>
      <c r="I1111" s="16">
        <v>1112.1600000000001</v>
      </c>
      <c r="J1111" s="16">
        <v>9056.01</v>
      </c>
      <c r="K1111" s="15"/>
      <c r="L1111" s="17">
        <v>635.52</v>
      </c>
      <c r="M1111" s="15"/>
      <c r="N1111" s="15"/>
      <c r="O1111" s="16">
        <v>10168.17</v>
      </c>
      <c r="P1111" s="16">
        <v>1747.68</v>
      </c>
      <c r="Q1111" s="16">
        <v>8420.49</v>
      </c>
      <c r="R1111" s="16">
        <v>52.96</v>
      </c>
      <c r="S1111" s="16">
        <v>52.96</v>
      </c>
      <c r="T1111" s="16">
        <f t="shared" si="159"/>
        <v>635.52</v>
      </c>
      <c r="U1111" s="16">
        <f t="shared" si="160"/>
        <v>7784.9699999999993</v>
      </c>
      <c r="V1111" s="16">
        <f t="shared" si="161"/>
        <v>635.52</v>
      </c>
      <c r="W1111" s="16">
        <f t="shared" si="162"/>
        <v>7149.4499999999989</v>
      </c>
      <c r="X1111" s="16">
        <f t="shared" si="161"/>
        <v>635.52</v>
      </c>
      <c r="Y1111" s="16">
        <f t="shared" si="163"/>
        <v>6513.9299999999985</v>
      </c>
      <c r="Z1111" s="16">
        <f t="shared" si="164"/>
        <v>635.52</v>
      </c>
      <c r="AA1111" s="16">
        <f t="shared" si="165"/>
        <v>5878.409999999998</v>
      </c>
      <c r="AB1111" s="16">
        <f t="shared" si="166"/>
        <v>635.52</v>
      </c>
      <c r="AC1111" s="16">
        <f t="shared" si="167"/>
        <v>5242.8899999999976</v>
      </c>
    </row>
    <row r="1112" spans="1:29" s="8" customFormat="1" ht="12" hidden="1" outlineLevel="1" x14ac:dyDescent="0.2">
      <c r="A1112" s="12" t="s">
        <v>4439</v>
      </c>
      <c r="B1112" s="13" t="s">
        <v>4440</v>
      </c>
      <c r="C1112" s="14">
        <v>44651</v>
      </c>
      <c r="D1112" s="12" t="s">
        <v>19</v>
      </c>
      <c r="E1112" s="13">
        <v>192</v>
      </c>
      <c r="F1112" s="13">
        <v>159</v>
      </c>
      <c r="G1112" s="16">
        <v>10168.17</v>
      </c>
      <c r="H1112" s="16">
        <v>10168.17</v>
      </c>
      <c r="I1112" s="16">
        <v>1112.1600000000001</v>
      </c>
      <c r="J1112" s="16">
        <v>9056.01</v>
      </c>
      <c r="K1112" s="15"/>
      <c r="L1112" s="17">
        <v>635.52</v>
      </c>
      <c r="M1112" s="15"/>
      <c r="N1112" s="15"/>
      <c r="O1112" s="16">
        <v>10168.17</v>
      </c>
      <c r="P1112" s="16">
        <v>1747.68</v>
      </c>
      <c r="Q1112" s="16">
        <v>8420.49</v>
      </c>
      <c r="R1112" s="16">
        <v>52.96</v>
      </c>
      <c r="S1112" s="16">
        <v>52.96</v>
      </c>
      <c r="T1112" s="16">
        <f t="shared" si="159"/>
        <v>635.52</v>
      </c>
      <c r="U1112" s="16">
        <f t="shared" si="160"/>
        <v>7784.9699999999993</v>
      </c>
      <c r="V1112" s="16">
        <f t="shared" si="161"/>
        <v>635.52</v>
      </c>
      <c r="W1112" s="16">
        <f t="shared" si="162"/>
        <v>7149.4499999999989</v>
      </c>
      <c r="X1112" s="16">
        <f t="shared" si="161"/>
        <v>635.52</v>
      </c>
      <c r="Y1112" s="16">
        <f t="shared" si="163"/>
        <v>6513.9299999999985</v>
      </c>
      <c r="Z1112" s="16">
        <f t="shared" si="164"/>
        <v>635.52</v>
      </c>
      <c r="AA1112" s="16">
        <f t="shared" si="165"/>
        <v>5878.409999999998</v>
      </c>
      <c r="AB1112" s="16">
        <f t="shared" si="166"/>
        <v>635.52</v>
      </c>
      <c r="AC1112" s="16">
        <f t="shared" si="167"/>
        <v>5242.8899999999976</v>
      </c>
    </row>
    <row r="1113" spans="1:29" s="8" customFormat="1" ht="12" hidden="1" outlineLevel="1" x14ac:dyDescent="0.2">
      <c r="A1113" s="12" t="s">
        <v>4441</v>
      </c>
      <c r="B1113" s="13" t="s">
        <v>4442</v>
      </c>
      <c r="C1113" s="14">
        <v>44651</v>
      </c>
      <c r="D1113" s="12" t="s">
        <v>19</v>
      </c>
      <c r="E1113" s="13">
        <v>192</v>
      </c>
      <c r="F1113" s="13">
        <v>159</v>
      </c>
      <c r="G1113" s="16">
        <v>10168.17</v>
      </c>
      <c r="H1113" s="16">
        <v>10168.17</v>
      </c>
      <c r="I1113" s="16">
        <v>1112.1600000000001</v>
      </c>
      <c r="J1113" s="16">
        <v>9056.01</v>
      </c>
      <c r="K1113" s="15"/>
      <c r="L1113" s="17">
        <v>635.52</v>
      </c>
      <c r="M1113" s="15"/>
      <c r="N1113" s="15"/>
      <c r="O1113" s="16">
        <v>10168.17</v>
      </c>
      <c r="P1113" s="16">
        <v>1747.68</v>
      </c>
      <c r="Q1113" s="16">
        <v>8420.49</v>
      </c>
      <c r="R1113" s="16">
        <v>52.96</v>
      </c>
      <c r="S1113" s="16">
        <v>52.96</v>
      </c>
      <c r="T1113" s="16">
        <f t="shared" si="159"/>
        <v>635.52</v>
      </c>
      <c r="U1113" s="16">
        <f t="shared" si="160"/>
        <v>7784.9699999999993</v>
      </c>
      <c r="V1113" s="16">
        <f t="shared" si="161"/>
        <v>635.52</v>
      </c>
      <c r="W1113" s="16">
        <f t="shared" si="162"/>
        <v>7149.4499999999989</v>
      </c>
      <c r="X1113" s="16">
        <f t="shared" si="161"/>
        <v>635.52</v>
      </c>
      <c r="Y1113" s="16">
        <f t="shared" si="163"/>
        <v>6513.9299999999985</v>
      </c>
      <c r="Z1113" s="16">
        <f t="shared" si="164"/>
        <v>635.52</v>
      </c>
      <c r="AA1113" s="16">
        <f t="shared" si="165"/>
        <v>5878.409999999998</v>
      </c>
      <c r="AB1113" s="16">
        <f t="shared" si="166"/>
        <v>635.52</v>
      </c>
      <c r="AC1113" s="16">
        <f t="shared" si="167"/>
        <v>5242.8899999999976</v>
      </c>
    </row>
    <row r="1114" spans="1:29" s="8" customFormat="1" ht="12" hidden="1" outlineLevel="1" x14ac:dyDescent="0.2">
      <c r="A1114" s="12" t="s">
        <v>4443</v>
      </c>
      <c r="B1114" s="13" t="s">
        <v>4444</v>
      </c>
      <c r="C1114" s="14">
        <v>44651</v>
      </c>
      <c r="D1114" s="12" t="s">
        <v>19</v>
      </c>
      <c r="E1114" s="13">
        <v>192</v>
      </c>
      <c r="F1114" s="13">
        <v>159</v>
      </c>
      <c r="G1114" s="16">
        <v>10168.17</v>
      </c>
      <c r="H1114" s="16">
        <v>10168.17</v>
      </c>
      <c r="I1114" s="16">
        <v>1112.1600000000001</v>
      </c>
      <c r="J1114" s="16">
        <v>9056.01</v>
      </c>
      <c r="K1114" s="15"/>
      <c r="L1114" s="17">
        <v>635.52</v>
      </c>
      <c r="M1114" s="15"/>
      <c r="N1114" s="15"/>
      <c r="O1114" s="16">
        <v>10168.17</v>
      </c>
      <c r="P1114" s="16">
        <v>1747.68</v>
      </c>
      <c r="Q1114" s="16">
        <v>8420.49</v>
      </c>
      <c r="R1114" s="16">
        <v>52.96</v>
      </c>
      <c r="S1114" s="16">
        <v>52.96</v>
      </c>
      <c r="T1114" s="16">
        <f t="shared" si="159"/>
        <v>635.52</v>
      </c>
      <c r="U1114" s="16">
        <f t="shared" si="160"/>
        <v>7784.9699999999993</v>
      </c>
      <c r="V1114" s="16">
        <f t="shared" si="161"/>
        <v>635.52</v>
      </c>
      <c r="W1114" s="16">
        <f t="shared" si="162"/>
        <v>7149.4499999999989</v>
      </c>
      <c r="X1114" s="16">
        <f t="shared" si="161"/>
        <v>635.52</v>
      </c>
      <c r="Y1114" s="16">
        <f t="shared" si="163"/>
        <v>6513.9299999999985</v>
      </c>
      <c r="Z1114" s="16">
        <f t="shared" si="164"/>
        <v>635.52</v>
      </c>
      <c r="AA1114" s="16">
        <f t="shared" si="165"/>
        <v>5878.409999999998</v>
      </c>
      <c r="AB1114" s="16">
        <f t="shared" si="166"/>
        <v>635.52</v>
      </c>
      <c r="AC1114" s="16">
        <f t="shared" si="167"/>
        <v>5242.8899999999976</v>
      </c>
    </row>
    <row r="1115" spans="1:29" s="8" customFormat="1" ht="12" hidden="1" outlineLevel="1" x14ac:dyDescent="0.2">
      <c r="A1115" s="12" t="s">
        <v>4445</v>
      </c>
      <c r="B1115" s="13" t="s">
        <v>4446</v>
      </c>
      <c r="C1115" s="14">
        <v>44651</v>
      </c>
      <c r="D1115" s="12" t="s">
        <v>19</v>
      </c>
      <c r="E1115" s="13">
        <v>192</v>
      </c>
      <c r="F1115" s="13">
        <v>159</v>
      </c>
      <c r="G1115" s="16">
        <v>10168.17</v>
      </c>
      <c r="H1115" s="16">
        <v>10168.17</v>
      </c>
      <c r="I1115" s="16">
        <v>1112.1600000000001</v>
      </c>
      <c r="J1115" s="16">
        <v>9056.01</v>
      </c>
      <c r="K1115" s="15"/>
      <c r="L1115" s="17">
        <v>635.52</v>
      </c>
      <c r="M1115" s="15"/>
      <c r="N1115" s="15"/>
      <c r="O1115" s="16">
        <v>10168.17</v>
      </c>
      <c r="P1115" s="16">
        <v>1747.68</v>
      </c>
      <c r="Q1115" s="16">
        <v>8420.49</v>
      </c>
      <c r="R1115" s="16">
        <v>52.96</v>
      </c>
      <c r="S1115" s="16">
        <v>52.96</v>
      </c>
      <c r="T1115" s="16">
        <f t="shared" si="159"/>
        <v>635.52</v>
      </c>
      <c r="U1115" s="16">
        <f t="shared" si="160"/>
        <v>7784.9699999999993</v>
      </c>
      <c r="V1115" s="16">
        <f t="shared" si="161"/>
        <v>635.52</v>
      </c>
      <c r="W1115" s="16">
        <f t="shared" si="162"/>
        <v>7149.4499999999989</v>
      </c>
      <c r="X1115" s="16">
        <f t="shared" si="161"/>
        <v>635.52</v>
      </c>
      <c r="Y1115" s="16">
        <f t="shared" si="163"/>
        <v>6513.9299999999985</v>
      </c>
      <c r="Z1115" s="16">
        <f t="shared" si="164"/>
        <v>635.52</v>
      </c>
      <c r="AA1115" s="16">
        <f t="shared" si="165"/>
        <v>5878.409999999998</v>
      </c>
      <c r="AB1115" s="16">
        <f t="shared" si="166"/>
        <v>635.52</v>
      </c>
      <c r="AC1115" s="16">
        <f t="shared" si="167"/>
        <v>5242.8899999999976</v>
      </c>
    </row>
    <row r="1116" spans="1:29" s="8" customFormat="1" ht="12" hidden="1" outlineLevel="1" x14ac:dyDescent="0.2">
      <c r="A1116" s="12" t="s">
        <v>4447</v>
      </c>
      <c r="B1116" s="13" t="s">
        <v>4448</v>
      </c>
      <c r="C1116" s="14">
        <v>44651</v>
      </c>
      <c r="D1116" s="12" t="s">
        <v>19</v>
      </c>
      <c r="E1116" s="13">
        <v>192</v>
      </c>
      <c r="F1116" s="13">
        <v>159</v>
      </c>
      <c r="G1116" s="16">
        <v>10168.17</v>
      </c>
      <c r="H1116" s="16">
        <v>10168.17</v>
      </c>
      <c r="I1116" s="16">
        <v>1112.1600000000001</v>
      </c>
      <c r="J1116" s="16">
        <v>9056.01</v>
      </c>
      <c r="K1116" s="15"/>
      <c r="L1116" s="17">
        <v>635.52</v>
      </c>
      <c r="M1116" s="15"/>
      <c r="N1116" s="15"/>
      <c r="O1116" s="16">
        <v>10168.17</v>
      </c>
      <c r="P1116" s="16">
        <v>1747.68</v>
      </c>
      <c r="Q1116" s="16">
        <v>8420.49</v>
      </c>
      <c r="R1116" s="16">
        <v>52.96</v>
      </c>
      <c r="S1116" s="16">
        <v>52.96</v>
      </c>
      <c r="T1116" s="16">
        <f t="shared" si="159"/>
        <v>635.52</v>
      </c>
      <c r="U1116" s="16">
        <f t="shared" si="160"/>
        <v>7784.9699999999993</v>
      </c>
      <c r="V1116" s="16">
        <f t="shared" si="161"/>
        <v>635.52</v>
      </c>
      <c r="W1116" s="16">
        <f t="shared" si="162"/>
        <v>7149.4499999999989</v>
      </c>
      <c r="X1116" s="16">
        <f t="shared" si="161"/>
        <v>635.52</v>
      </c>
      <c r="Y1116" s="16">
        <f t="shared" si="163"/>
        <v>6513.9299999999985</v>
      </c>
      <c r="Z1116" s="16">
        <f t="shared" si="164"/>
        <v>635.52</v>
      </c>
      <c r="AA1116" s="16">
        <f t="shared" si="165"/>
        <v>5878.409999999998</v>
      </c>
      <c r="AB1116" s="16">
        <f t="shared" si="166"/>
        <v>635.52</v>
      </c>
      <c r="AC1116" s="16">
        <f t="shared" si="167"/>
        <v>5242.8899999999976</v>
      </c>
    </row>
    <row r="1117" spans="1:29" s="8" customFormat="1" ht="12" hidden="1" outlineLevel="1" x14ac:dyDescent="0.2">
      <c r="A1117" s="12" t="s">
        <v>4449</v>
      </c>
      <c r="B1117" s="13" t="s">
        <v>4450</v>
      </c>
      <c r="C1117" s="14">
        <v>44651</v>
      </c>
      <c r="D1117" s="12" t="s">
        <v>19</v>
      </c>
      <c r="E1117" s="13">
        <v>192</v>
      </c>
      <c r="F1117" s="13">
        <v>159</v>
      </c>
      <c r="G1117" s="16">
        <v>10168.17</v>
      </c>
      <c r="H1117" s="16">
        <v>10168.17</v>
      </c>
      <c r="I1117" s="16">
        <v>1112.1600000000001</v>
      </c>
      <c r="J1117" s="16">
        <v>9056.01</v>
      </c>
      <c r="K1117" s="15"/>
      <c r="L1117" s="17">
        <v>635.52</v>
      </c>
      <c r="M1117" s="15"/>
      <c r="N1117" s="15"/>
      <c r="O1117" s="16">
        <v>10168.17</v>
      </c>
      <c r="P1117" s="16">
        <v>1747.68</v>
      </c>
      <c r="Q1117" s="16">
        <v>8420.49</v>
      </c>
      <c r="R1117" s="16">
        <v>52.96</v>
      </c>
      <c r="S1117" s="16">
        <v>52.96</v>
      </c>
      <c r="T1117" s="16">
        <f t="shared" si="159"/>
        <v>635.52</v>
      </c>
      <c r="U1117" s="16">
        <f t="shared" si="160"/>
        <v>7784.9699999999993</v>
      </c>
      <c r="V1117" s="16">
        <f t="shared" si="161"/>
        <v>635.52</v>
      </c>
      <c r="W1117" s="16">
        <f t="shared" si="162"/>
        <v>7149.4499999999989</v>
      </c>
      <c r="X1117" s="16">
        <f t="shared" si="161"/>
        <v>635.52</v>
      </c>
      <c r="Y1117" s="16">
        <f t="shared" si="163"/>
        <v>6513.9299999999985</v>
      </c>
      <c r="Z1117" s="16">
        <f t="shared" si="164"/>
        <v>635.52</v>
      </c>
      <c r="AA1117" s="16">
        <f t="shared" si="165"/>
        <v>5878.409999999998</v>
      </c>
      <c r="AB1117" s="16">
        <f t="shared" si="166"/>
        <v>635.52</v>
      </c>
      <c r="AC1117" s="16">
        <f t="shared" si="167"/>
        <v>5242.8899999999976</v>
      </c>
    </row>
    <row r="1118" spans="1:29" s="8" customFormat="1" ht="12" hidden="1" outlineLevel="1" x14ac:dyDescent="0.2">
      <c r="A1118" s="12" t="s">
        <v>4451</v>
      </c>
      <c r="B1118" s="13" t="s">
        <v>4452</v>
      </c>
      <c r="C1118" s="14">
        <v>44651</v>
      </c>
      <c r="D1118" s="12" t="s">
        <v>19</v>
      </c>
      <c r="E1118" s="13">
        <v>192</v>
      </c>
      <c r="F1118" s="13">
        <v>159</v>
      </c>
      <c r="G1118" s="16">
        <v>10168.17</v>
      </c>
      <c r="H1118" s="16">
        <v>10168.17</v>
      </c>
      <c r="I1118" s="16">
        <v>1112.1600000000001</v>
      </c>
      <c r="J1118" s="16">
        <v>9056.01</v>
      </c>
      <c r="K1118" s="15"/>
      <c r="L1118" s="17">
        <v>635.52</v>
      </c>
      <c r="M1118" s="15"/>
      <c r="N1118" s="15"/>
      <c r="O1118" s="16">
        <v>10168.17</v>
      </c>
      <c r="P1118" s="16">
        <v>1747.68</v>
      </c>
      <c r="Q1118" s="16">
        <v>8420.49</v>
      </c>
      <c r="R1118" s="16">
        <v>52.96</v>
      </c>
      <c r="S1118" s="16">
        <v>52.96</v>
      </c>
      <c r="T1118" s="16">
        <f t="shared" si="159"/>
        <v>635.52</v>
      </c>
      <c r="U1118" s="16">
        <f t="shared" si="160"/>
        <v>7784.9699999999993</v>
      </c>
      <c r="V1118" s="16">
        <f t="shared" si="161"/>
        <v>635.52</v>
      </c>
      <c r="W1118" s="16">
        <f t="shared" si="162"/>
        <v>7149.4499999999989</v>
      </c>
      <c r="X1118" s="16">
        <f t="shared" si="161"/>
        <v>635.52</v>
      </c>
      <c r="Y1118" s="16">
        <f t="shared" si="163"/>
        <v>6513.9299999999985</v>
      </c>
      <c r="Z1118" s="16">
        <f t="shared" si="164"/>
        <v>635.52</v>
      </c>
      <c r="AA1118" s="16">
        <f t="shared" si="165"/>
        <v>5878.409999999998</v>
      </c>
      <c r="AB1118" s="16">
        <f t="shared" si="166"/>
        <v>635.52</v>
      </c>
      <c r="AC1118" s="16">
        <f t="shared" si="167"/>
        <v>5242.8899999999976</v>
      </c>
    </row>
    <row r="1119" spans="1:29" s="8" customFormat="1" ht="12" hidden="1" outlineLevel="1" x14ac:dyDescent="0.2">
      <c r="A1119" s="12" t="s">
        <v>4453</v>
      </c>
      <c r="B1119" s="13" t="s">
        <v>4454</v>
      </c>
      <c r="C1119" s="14">
        <v>44651</v>
      </c>
      <c r="D1119" s="12" t="s">
        <v>19</v>
      </c>
      <c r="E1119" s="13">
        <v>192</v>
      </c>
      <c r="F1119" s="13">
        <v>159</v>
      </c>
      <c r="G1119" s="16">
        <v>10168.17</v>
      </c>
      <c r="H1119" s="16">
        <v>10168.17</v>
      </c>
      <c r="I1119" s="16">
        <v>1112.1600000000001</v>
      </c>
      <c r="J1119" s="16">
        <v>9056.01</v>
      </c>
      <c r="K1119" s="15"/>
      <c r="L1119" s="17">
        <v>635.52</v>
      </c>
      <c r="M1119" s="15"/>
      <c r="N1119" s="15"/>
      <c r="O1119" s="16">
        <v>10168.17</v>
      </c>
      <c r="P1119" s="16">
        <v>1747.68</v>
      </c>
      <c r="Q1119" s="16">
        <v>8420.49</v>
      </c>
      <c r="R1119" s="16">
        <v>52.96</v>
      </c>
      <c r="S1119" s="16">
        <v>52.96</v>
      </c>
      <c r="T1119" s="16">
        <f t="shared" si="159"/>
        <v>635.52</v>
      </c>
      <c r="U1119" s="16">
        <f t="shared" si="160"/>
        <v>7784.9699999999993</v>
      </c>
      <c r="V1119" s="16">
        <f t="shared" si="161"/>
        <v>635.52</v>
      </c>
      <c r="W1119" s="16">
        <f t="shared" si="162"/>
        <v>7149.4499999999989</v>
      </c>
      <c r="X1119" s="16">
        <f t="shared" si="161"/>
        <v>635.52</v>
      </c>
      <c r="Y1119" s="16">
        <f t="shared" si="163"/>
        <v>6513.9299999999985</v>
      </c>
      <c r="Z1119" s="16">
        <f t="shared" si="164"/>
        <v>635.52</v>
      </c>
      <c r="AA1119" s="16">
        <f t="shared" si="165"/>
        <v>5878.409999999998</v>
      </c>
      <c r="AB1119" s="16">
        <f t="shared" si="166"/>
        <v>635.52</v>
      </c>
      <c r="AC1119" s="16">
        <f t="shared" si="167"/>
        <v>5242.8899999999976</v>
      </c>
    </row>
    <row r="1120" spans="1:29" s="8" customFormat="1" ht="12" hidden="1" outlineLevel="1" x14ac:dyDescent="0.2">
      <c r="A1120" s="12" t="s">
        <v>4455</v>
      </c>
      <c r="B1120" s="13" t="s">
        <v>4456</v>
      </c>
      <c r="C1120" s="14">
        <v>44651</v>
      </c>
      <c r="D1120" s="12" t="s">
        <v>19</v>
      </c>
      <c r="E1120" s="13">
        <v>192</v>
      </c>
      <c r="F1120" s="13">
        <v>159</v>
      </c>
      <c r="G1120" s="16">
        <v>10168.17</v>
      </c>
      <c r="H1120" s="16">
        <v>10168.17</v>
      </c>
      <c r="I1120" s="16">
        <v>1112.1600000000001</v>
      </c>
      <c r="J1120" s="16">
        <v>9056.01</v>
      </c>
      <c r="K1120" s="15"/>
      <c r="L1120" s="17">
        <v>635.52</v>
      </c>
      <c r="M1120" s="15"/>
      <c r="N1120" s="15"/>
      <c r="O1120" s="16">
        <v>10168.17</v>
      </c>
      <c r="P1120" s="16">
        <v>1747.68</v>
      </c>
      <c r="Q1120" s="16">
        <v>8420.49</v>
      </c>
      <c r="R1120" s="16">
        <v>52.96</v>
      </c>
      <c r="S1120" s="16">
        <v>52.96</v>
      </c>
      <c r="T1120" s="16">
        <f t="shared" si="159"/>
        <v>635.52</v>
      </c>
      <c r="U1120" s="16">
        <f t="shared" si="160"/>
        <v>7784.9699999999993</v>
      </c>
      <c r="V1120" s="16">
        <f t="shared" si="161"/>
        <v>635.52</v>
      </c>
      <c r="W1120" s="16">
        <f t="shared" si="162"/>
        <v>7149.4499999999989</v>
      </c>
      <c r="X1120" s="16">
        <f t="shared" si="161"/>
        <v>635.52</v>
      </c>
      <c r="Y1120" s="16">
        <f t="shared" si="163"/>
        <v>6513.9299999999985</v>
      </c>
      <c r="Z1120" s="16">
        <f t="shared" si="164"/>
        <v>635.52</v>
      </c>
      <c r="AA1120" s="16">
        <f t="shared" si="165"/>
        <v>5878.409999999998</v>
      </c>
      <c r="AB1120" s="16">
        <f t="shared" si="166"/>
        <v>635.52</v>
      </c>
      <c r="AC1120" s="16">
        <f t="shared" si="167"/>
        <v>5242.8899999999976</v>
      </c>
    </row>
    <row r="1121" spans="1:29" s="8" customFormat="1" ht="12" hidden="1" outlineLevel="1" x14ac:dyDescent="0.2">
      <c r="A1121" s="12" t="s">
        <v>4457</v>
      </c>
      <c r="B1121" s="13" t="s">
        <v>4458</v>
      </c>
      <c r="C1121" s="14">
        <v>44651</v>
      </c>
      <c r="D1121" s="12" t="s">
        <v>19</v>
      </c>
      <c r="E1121" s="13">
        <v>192</v>
      </c>
      <c r="F1121" s="13">
        <v>159</v>
      </c>
      <c r="G1121" s="16">
        <v>10168.17</v>
      </c>
      <c r="H1121" s="16">
        <v>10168.17</v>
      </c>
      <c r="I1121" s="16">
        <v>1112.1600000000001</v>
      </c>
      <c r="J1121" s="16">
        <v>9056.01</v>
      </c>
      <c r="K1121" s="15"/>
      <c r="L1121" s="17">
        <v>635.52</v>
      </c>
      <c r="M1121" s="15"/>
      <c r="N1121" s="15"/>
      <c r="O1121" s="16">
        <v>10168.17</v>
      </c>
      <c r="P1121" s="16">
        <v>1747.68</v>
      </c>
      <c r="Q1121" s="16">
        <v>8420.49</v>
      </c>
      <c r="R1121" s="16">
        <v>52.96</v>
      </c>
      <c r="S1121" s="16">
        <v>52.96</v>
      </c>
      <c r="T1121" s="16">
        <f t="shared" si="159"/>
        <v>635.52</v>
      </c>
      <c r="U1121" s="16">
        <f t="shared" si="160"/>
        <v>7784.9699999999993</v>
      </c>
      <c r="V1121" s="16">
        <f t="shared" si="161"/>
        <v>635.52</v>
      </c>
      <c r="W1121" s="16">
        <f t="shared" si="162"/>
        <v>7149.4499999999989</v>
      </c>
      <c r="X1121" s="16">
        <f t="shared" si="161"/>
        <v>635.52</v>
      </c>
      <c r="Y1121" s="16">
        <f t="shared" si="163"/>
        <v>6513.9299999999985</v>
      </c>
      <c r="Z1121" s="16">
        <f t="shared" si="164"/>
        <v>635.52</v>
      </c>
      <c r="AA1121" s="16">
        <f t="shared" si="165"/>
        <v>5878.409999999998</v>
      </c>
      <c r="AB1121" s="16">
        <f t="shared" si="166"/>
        <v>635.52</v>
      </c>
      <c r="AC1121" s="16">
        <f t="shared" si="167"/>
        <v>5242.8899999999976</v>
      </c>
    </row>
    <row r="1122" spans="1:29" s="8" customFormat="1" ht="12" hidden="1" outlineLevel="1" x14ac:dyDescent="0.2">
      <c r="A1122" s="12" t="s">
        <v>4459</v>
      </c>
      <c r="B1122" s="13" t="s">
        <v>4460</v>
      </c>
      <c r="C1122" s="14">
        <v>44651</v>
      </c>
      <c r="D1122" s="12" t="s">
        <v>19</v>
      </c>
      <c r="E1122" s="13">
        <v>192</v>
      </c>
      <c r="F1122" s="13">
        <v>159</v>
      </c>
      <c r="G1122" s="16">
        <v>10168.17</v>
      </c>
      <c r="H1122" s="16">
        <v>10168.17</v>
      </c>
      <c r="I1122" s="16">
        <v>1112.1600000000001</v>
      </c>
      <c r="J1122" s="16">
        <v>9056.01</v>
      </c>
      <c r="K1122" s="15"/>
      <c r="L1122" s="17">
        <v>635.52</v>
      </c>
      <c r="M1122" s="15"/>
      <c r="N1122" s="15"/>
      <c r="O1122" s="16">
        <v>10168.17</v>
      </c>
      <c r="P1122" s="16">
        <v>1747.68</v>
      </c>
      <c r="Q1122" s="16">
        <v>8420.49</v>
      </c>
      <c r="R1122" s="16">
        <v>52.96</v>
      </c>
      <c r="S1122" s="16">
        <v>52.96</v>
      </c>
      <c r="T1122" s="16">
        <f t="shared" si="159"/>
        <v>635.52</v>
      </c>
      <c r="U1122" s="16">
        <f t="shared" si="160"/>
        <v>7784.9699999999993</v>
      </c>
      <c r="V1122" s="16">
        <f t="shared" si="161"/>
        <v>635.52</v>
      </c>
      <c r="W1122" s="16">
        <f t="shared" si="162"/>
        <v>7149.4499999999989</v>
      </c>
      <c r="X1122" s="16">
        <f t="shared" si="161"/>
        <v>635.52</v>
      </c>
      <c r="Y1122" s="16">
        <f t="shared" si="163"/>
        <v>6513.9299999999985</v>
      </c>
      <c r="Z1122" s="16">
        <f t="shared" si="164"/>
        <v>635.52</v>
      </c>
      <c r="AA1122" s="16">
        <f t="shared" si="165"/>
        <v>5878.409999999998</v>
      </c>
      <c r="AB1122" s="16">
        <f t="shared" si="166"/>
        <v>635.52</v>
      </c>
      <c r="AC1122" s="16">
        <f t="shared" si="167"/>
        <v>5242.8899999999976</v>
      </c>
    </row>
    <row r="1123" spans="1:29" s="8" customFormat="1" ht="12" hidden="1" outlineLevel="1" x14ac:dyDescent="0.2">
      <c r="A1123" s="12" t="s">
        <v>4461</v>
      </c>
      <c r="B1123" s="13" t="s">
        <v>4462</v>
      </c>
      <c r="C1123" s="14">
        <v>44651</v>
      </c>
      <c r="D1123" s="12" t="s">
        <v>19</v>
      </c>
      <c r="E1123" s="13">
        <v>192</v>
      </c>
      <c r="F1123" s="13">
        <v>159</v>
      </c>
      <c r="G1123" s="16">
        <v>10168.17</v>
      </c>
      <c r="H1123" s="16">
        <v>10168.17</v>
      </c>
      <c r="I1123" s="16">
        <v>1112.1600000000001</v>
      </c>
      <c r="J1123" s="16">
        <v>9056.01</v>
      </c>
      <c r="K1123" s="15"/>
      <c r="L1123" s="17">
        <v>635.52</v>
      </c>
      <c r="M1123" s="15"/>
      <c r="N1123" s="15"/>
      <c r="O1123" s="16">
        <v>10168.17</v>
      </c>
      <c r="P1123" s="16">
        <v>1747.68</v>
      </c>
      <c r="Q1123" s="16">
        <v>8420.49</v>
      </c>
      <c r="R1123" s="16">
        <v>52.96</v>
      </c>
      <c r="S1123" s="16">
        <v>52.96</v>
      </c>
      <c r="T1123" s="16">
        <f t="shared" si="159"/>
        <v>635.52</v>
      </c>
      <c r="U1123" s="16">
        <f t="shared" si="160"/>
        <v>7784.9699999999993</v>
      </c>
      <c r="V1123" s="16">
        <f t="shared" si="161"/>
        <v>635.52</v>
      </c>
      <c r="W1123" s="16">
        <f t="shared" si="162"/>
        <v>7149.4499999999989</v>
      </c>
      <c r="X1123" s="16">
        <f t="shared" si="161"/>
        <v>635.52</v>
      </c>
      <c r="Y1123" s="16">
        <f t="shared" si="163"/>
        <v>6513.9299999999985</v>
      </c>
      <c r="Z1123" s="16">
        <f t="shared" si="164"/>
        <v>635.52</v>
      </c>
      <c r="AA1123" s="16">
        <f t="shared" si="165"/>
        <v>5878.409999999998</v>
      </c>
      <c r="AB1123" s="16">
        <f t="shared" si="166"/>
        <v>635.52</v>
      </c>
      <c r="AC1123" s="16">
        <f t="shared" si="167"/>
        <v>5242.8899999999976</v>
      </c>
    </row>
    <row r="1124" spans="1:29" s="8" customFormat="1" ht="12" hidden="1" outlineLevel="1" x14ac:dyDescent="0.2">
      <c r="A1124" s="12" t="s">
        <v>4463</v>
      </c>
      <c r="B1124" s="13" t="s">
        <v>4464</v>
      </c>
      <c r="C1124" s="14">
        <v>44651</v>
      </c>
      <c r="D1124" s="12" t="s">
        <v>19</v>
      </c>
      <c r="E1124" s="13">
        <v>192</v>
      </c>
      <c r="F1124" s="13">
        <v>159</v>
      </c>
      <c r="G1124" s="16">
        <v>10168.17</v>
      </c>
      <c r="H1124" s="16">
        <v>10168.17</v>
      </c>
      <c r="I1124" s="16">
        <v>1112.1600000000001</v>
      </c>
      <c r="J1124" s="16">
        <v>9056.01</v>
      </c>
      <c r="K1124" s="15"/>
      <c r="L1124" s="17">
        <v>635.52</v>
      </c>
      <c r="M1124" s="15"/>
      <c r="N1124" s="15"/>
      <c r="O1124" s="16">
        <v>10168.17</v>
      </c>
      <c r="P1124" s="16">
        <v>1747.68</v>
      </c>
      <c r="Q1124" s="16">
        <v>8420.49</v>
      </c>
      <c r="R1124" s="16">
        <v>52.96</v>
      </c>
      <c r="S1124" s="16">
        <v>52.96</v>
      </c>
      <c r="T1124" s="16">
        <f t="shared" si="159"/>
        <v>635.52</v>
      </c>
      <c r="U1124" s="16">
        <f t="shared" si="160"/>
        <v>7784.9699999999993</v>
      </c>
      <c r="V1124" s="16">
        <f t="shared" si="161"/>
        <v>635.52</v>
      </c>
      <c r="W1124" s="16">
        <f t="shared" si="162"/>
        <v>7149.4499999999989</v>
      </c>
      <c r="X1124" s="16">
        <f t="shared" si="161"/>
        <v>635.52</v>
      </c>
      <c r="Y1124" s="16">
        <f t="shared" si="163"/>
        <v>6513.9299999999985</v>
      </c>
      <c r="Z1124" s="16">
        <f t="shared" si="164"/>
        <v>635.52</v>
      </c>
      <c r="AA1124" s="16">
        <f t="shared" si="165"/>
        <v>5878.409999999998</v>
      </c>
      <c r="AB1124" s="16">
        <f t="shared" si="166"/>
        <v>635.52</v>
      </c>
      <c r="AC1124" s="16">
        <f t="shared" si="167"/>
        <v>5242.8899999999976</v>
      </c>
    </row>
    <row r="1125" spans="1:29" s="8" customFormat="1" ht="12" hidden="1" outlineLevel="1" x14ac:dyDescent="0.2">
      <c r="A1125" s="12" t="s">
        <v>4465</v>
      </c>
      <c r="B1125" s="13" t="s">
        <v>4466</v>
      </c>
      <c r="C1125" s="14">
        <v>44651</v>
      </c>
      <c r="D1125" s="12" t="s">
        <v>19</v>
      </c>
      <c r="E1125" s="13">
        <v>192</v>
      </c>
      <c r="F1125" s="13">
        <v>159</v>
      </c>
      <c r="G1125" s="16">
        <v>10168.17</v>
      </c>
      <c r="H1125" s="16">
        <v>10168.17</v>
      </c>
      <c r="I1125" s="16">
        <v>1112.1600000000001</v>
      </c>
      <c r="J1125" s="16">
        <v>9056.01</v>
      </c>
      <c r="K1125" s="15"/>
      <c r="L1125" s="17">
        <v>635.52</v>
      </c>
      <c r="M1125" s="15"/>
      <c r="N1125" s="15"/>
      <c r="O1125" s="16">
        <v>10168.17</v>
      </c>
      <c r="P1125" s="16">
        <v>1747.68</v>
      </c>
      <c r="Q1125" s="16">
        <v>8420.49</v>
      </c>
      <c r="R1125" s="16">
        <v>52.96</v>
      </c>
      <c r="S1125" s="16">
        <v>52.96</v>
      </c>
      <c r="T1125" s="16">
        <f t="shared" si="159"/>
        <v>635.52</v>
      </c>
      <c r="U1125" s="16">
        <f t="shared" si="160"/>
        <v>7784.9699999999993</v>
      </c>
      <c r="V1125" s="16">
        <f t="shared" si="161"/>
        <v>635.52</v>
      </c>
      <c r="W1125" s="16">
        <f t="shared" si="162"/>
        <v>7149.4499999999989</v>
      </c>
      <c r="X1125" s="16">
        <f t="shared" si="161"/>
        <v>635.52</v>
      </c>
      <c r="Y1125" s="16">
        <f t="shared" si="163"/>
        <v>6513.9299999999985</v>
      </c>
      <c r="Z1125" s="16">
        <f t="shared" si="164"/>
        <v>635.52</v>
      </c>
      <c r="AA1125" s="16">
        <f t="shared" si="165"/>
        <v>5878.409999999998</v>
      </c>
      <c r="AB1125" s="16">
        <f t="shared" si="166"/>
        <v>635.52</v>
      </c>
      <c r="AC1125" s="16">
        <f t="shared" si="167"/>
        <v>5242.8899999999976</v>
      </c>
    </row>
    <row r="1126" spans="1:29" s="8" customFormat="1" ht="12" hidden="1" outlineLevel="1" x14ac:dyDescent="0.2">
      <c r="A1126" s="12" t="s">
        <v>4467</v>
      </c>
      <c r="B1126" s="13" t="s">
        <v>4468</v>
      </c>
      <c r="C1126" s="14">
        <v>44651</v>
      </c>
      <c r="D1126" s="12" t="s">
        <v>19</v>
      </c>
      <c r="E1126" s="13">
        <v>192</v>
      </c>
      <c r="F1126" s="13">
        <v>159</v>
      </c>
      <c r="G1126" s="16">
        <v>10168.17</v>
      </c>
      <c r="H1126" s="16">
        <v>10168.17</v>
      </c>
      <c r="I1126" s="16">
        <v>1112.1600000000001</v>
      </c>
      <c r="J1126" s="16">
        <v>9056.01</v>
      </c>
      <c r="K1126" s="15"/>
      <c r="L1126" s="17">
        <v>635.52</v>
      </c>
      <c r="M1126" s="15"/>
      <c r="N1126" s="15"/>
      <c r="O1126" s="16">
        <v>10168.17</v>
      </c>
      <c r="P1126" s="16">
        <v>1747.68</v>
      </c>
      <c r="Q1126" s="16">
        <v>8420.49</v>
      </c>
      <c r="R1126" s="16">
        <v>52.96</v>
      </c>
      <c r="S1126" s="16">
        <v>52.96</v>
      </c>
      <c r="T1126" s="16">
        <f t="shared" si="159"/>
        <v>635.52</v>
      </c>
      <c r="U1126" s="16">
        <f t="shared" si="160"/>
        <v>7784.9699999999993</v>
      </c>
      <c r="V1126" s="16">
        <f t="shared" si="161"/>
        <v>635.52</v>
      </c>
      <c r="W1126" s="16">
        <f t="shared" si="162"/>
        <v>7149.4499999999989</v>
      </c>
      <c r="X1126" s="16">
        <f t="shared" si="161"/>
        <v>635.52</v>
      </c>
      <c r="Y1126" s="16">
        <f t="shared" si="163"/>
        <v>6513.9299999999985</v>
      </c>
      <c r="Z1126" s="16">
        <f t="shared" si="164"/>
        <v>635.52</v>
      </c>
      <c r="AA1126" s="16">
        <f t="shared" si="165"/>
        <v>5878.409999999998</v>
      </c>
      <c r="AB1126" s="16">
        <f t="shared" si="166"/>
        <v>635.52</v>
      </c>
      <c r="AC1126" s="16">
        <f t="shared" si="167"/>
        <v>5242.8899999999976</v>
      </c>
    </row>
    <row r="1127" spans="1:29" s="8" customFormat="1" ht="12" hidden="1" outlineLevel="1" x14ac:dyDescent="0.2">
      <c r="A1127" s="12" t="s">
        <v>4469</v>
      </c>
      <c r="B1127" s="13" t="s">
        <v>4470</v>
      </c>
      <c r="C1127" s="14">
        <v>44651</v>
      </c>
      <c r="D1127" s="12" t="s">
        <v>19</v>
      </c>
      <c r="E1127" s="13">
        <v>192</v>
      </c>
      <c r="F1127" s="13">
        <v>159</v>
      </c>
      <c r="G1127" s="16">
        <v>10168.17</v>
      </c>
      <c r="H1127" s="16">
        <v>10168.17</v>
      </c>
      <c r="I1127" s="16">
        <v>1112.1600000000001</v>
      </c>
      <c r="J1127" s="16">
        <v>9056.01</v>
      </c>
      <c r="K1127" s="15"/>
      <c r="L1127" s="17">
        <v>635.52</v>
      </c>
      <c r="M1127" s="15"/>
      <c r="N1127" s="15"/>
      <c r="O1127" s="16">
        <v>10168.17</v>
      </c>
      <c r="P1127" s="16">
        <v>1747.68</v>
      </c>
      <c r="Q1127" s="16">
        <v>8420.49</v>
      </c>
      <c r="R1127" s="16">
        <v>52.96</v>
      </c>
      <c r="S1127" s="16">
        <v>52.96</v>
      </c>
      <c r="T1127" s="16">
        <f t="shared" si="159"/>
        <v>635.52</v>
      </c>
      <c r="U1127" s="16">
        <f t="shared" si="160"/>
        <v>7784.9699999999993</v>
      </c>
      <c r="V1127" s="16">
        <f t="shared" si="161"/>
        <v>635.52</v>
      </c>
      <c r="W1127" s="16">
        <f t="shared" si="162"/>
        <v>7149.4499999999989</v>
      </c>
      <c r="X1127" s="16">
        <f t="shared" si="161"/>
        <v>635.52</v>
      </c>
      <c r="Y1127" s="16">
        <f t="shared" si="163"/>
        <v>6513.9299999999985</v>
      </c>
      <c r="Z1127" s="16">
        <f t="shared" si="164"/>
        <v>635.52</v>
      </c>
      <c r="AA1127" s="16">
        <f t="shared" si="165"/>
        <v>5878.409999999998</v>
      </c>
      <c r="AB1127" s="16">
        <f t="shared" si="166"/>
        <v>635.52</v>
      </c>
      <c r="AC1127" s="16">
        <f t="shared" si="167"/>
        <v>5242.8899999999976</v>
      </c>
    </row>
    <row r="1128" spans="1:29" s="8" customFormat="1" ht="12" hidden="1" outlineLevel="1" x14ac:dyDescent="0.2">
      <c r="A1128" s="12" t="s">
        <v>4471</v>
      </c>
      <c r="B1128" s="13" t="s">
        <v>4472</v>
      </c>
      <c r="C1128" s="14">
        <v>44651</v>
      </c>
      <c r="D1128" s="12" t="s">
        <v>19</v>
      </c>
      <c r="E1128" s="13">
        <v>192</v>
      </c>
      <c r="F1128" s="13">
        <v>159</v>
      </c>
      <c r="G1128" s="16">
        <v>10168.17</v>
      </c>
      <c r="H1128" s="16">
        <v>10168.17</v>
      </c>
      <c r="I1128" s="16">
        <v>1112.1600000000001</v>
      </c>
      <c r="J1128" s="16">
        <v>9056.01</v>
      </c>
      <c r="K1128" s="15"/>
      <c r="L1128" s="17">
        <v>635.52</v>
      </c>
      <c r="M1128" s="15"/>
      <c r="N1128" s="15"/>
      <c r="O1128" s="16">
        <v>10168.17</v>
      </c>
      <c r="P1128" s="16">
        <v>1747.68</v>
      </c>
      <c r="Q1128" s="16">
        <v>8420.49</v>
      </c>
      <c r="R1128" s="16">
        <v>52.96</v>
      </c>
      <c r="S1128" s="16">
        <v>52.96</v>
      </c>
      <c r="T1128" s="16">
        <f t="shared" si="159"/>
        <v>635.52</v>
      </c>
      <c r="U1128" s="16">
        <f t="shared" si="160"/>
        <v>7784.9699999999993</v>
      </c>
      <c r="V1128" s="16">
        <f t="shared" si="161"/>
        <v>635.52</v>
      </c>
      <c r="W1128" s="16">
        <f t="shared" si="162"/>
        <v>7149.4499999999989</v>
      </c>
      <c r="X1128" s="16">
        <f t="shared" si="161"/>
        <v>635.52</v>
      </c>
      <c r="Y1128" s="16">
        <f t="shared" si="163"/>
        <v>6513.9299999999985</v>
      </c>
      <c r="Z1128" s="16">
        <f t="shared" si="164"/>
        <v>635.52</v>
      </c>
      <c r="AA1128" s="16">
        <f t="shared" si="165"/>
        <v>5878.409999999998</v>
      </c>
      <c r="AB1128" s="16">
        <f t="shared" si="166"/>
        <v>635.52</v>
      </c>
      <c r="AC1128" s="16">
        <f t="shared" si="167"/>
        <v>5242.8899999999976</v>
      </c>
    </row>
    <row r="1129" spans="1:29" s="8" customFormat="1" ht="12" hidden="1" outlineLevel="1" x14ac:dyDescent="0.2">
      <c r="A1129" s="12" t="s">
        <v>4473</v>
      </c>
      <c r="B1129" s="13" t="s">
        <v>4474</v>
      </c>
      <c r="C1129" s="14">
        <v>44651</v>
      </c>
      <c r="D1129" s="12" t="s">
        <v>19</v>
      </c>
      <c r="E1129" s="13">
        <v>192</v>
      </c>
      <c r="F1129" s="13">
        <v>159</v>
      </c>
      <c r="G1129" s="16">
        <v>10168.17</v>
      </c>
      <c r="H1129" s="16">
        <v>10168.17</v>
      </c>
      <c r="I1129" s="16">
        <v>1112.1600000000001</v>
      </c>
      <c r="J1129" s="16">
        <v>9056.01</v>
      </c>
      <c r="K1129" s="15"/>
      <c r="L1129" s="17">
        <v>635.52</v>
      </c>
      <c r="M1129" s="15"/>
      <c r="N1129" s="15"/>
      <c r="O1129" s="16">
        <v>10168.17</v>
      </c>
      <c r="P1129" s="16">
        <v>1747.68</v>
      </c>
      <c r="Q1129" s="16">
        <v>8420.49</v>
      </c>
      <c r="R1129" s="16">
        <v>52.96</v>
      </c>
      <c r="S1129" s="16">
        <v>52.96</v>
      </c>
      <c r="T1129" s="16">
        <f t="shared" si="159"/>
        <v>635.52</v>
      </c>
      <c r="U1129" s="16">
        <f t="shared" si="160"/>
        <v>7784.9699999999993</v>
      </c>
      <c r="V1129" s="16">
        <f t="shared" si="161"/>
        <v>635.52</v>
      </c>
      <c r="W1129" s="16">
        <f t="shared" si="162"/>
        <v>7149.4499999999989</v>
      </c>
      <c r="X1129" s="16">
        <f t="shared" si="161"/>
        <v>635.52</v>
      </c>
      <c r="Y1129" s="16">
        <f t="shared" si="163"/>
        <v>6513.9299999999985</v>
      </c>
      <c r="Z1129" s="16">
        <f t="shared" si="164"/>
        <v>635.52</v>
      </c>
      <c r="AA1129" s="16">
        <f t="shared" si="165"/>
        <v>5878.409999999998</v>
      </c>
      <c r="AB1129" s="16">
        <f t="shared" si="166"/>
        <v>635.52</v>
      </c>
      <c r="AC1129" s="16">
        <f t="shared" si="167"/>
        <v>5242.8899999999976</v>
      </c>
    </row>
    <row r="1130" spans="1:29" s="8" customFormat="1" ht="12" hidden="1" outlineLevel="1" x14ac:dyDescent="0.2">
      <c r="A1130" s="12" t="s">
        <v>4475</v>
      </c>
      <c r="B1130" s="13" t="s">
        <v>4476</v>
      </c>
      <c r="C1130" s="14">
        <v>44651</v>
      </c>
      <c r="D1130" s="12" t="s">
        <v>19</v>
      </c>
      <c r="E1130" s="13">
        <v>192</v>
      </c>
      <c r="F1130" s="13">
        <v>159</v>
      </c>
      <c r="G1130" s="16">
        <v>10168.17</v>
      </c>
      <c r="H1130" s="16">
        <v>10168.17</v>
      </c>
      <c r="I1130" s="16">
        <v>1112.1600000000001</v>
      </c>
      <c r="J1130" s="16">
        <v>9056.01</v>
      </c>
      <c r="K1130" s="15"/>
      <c r="L1130" s="17">
        <v>635.52</v>
      </c>
      <c r="M1130" s="15"/>
      <c r="N1130" s="15"/>
      <c r="O1130" s="16">
        <v>10168.17</v>
      </c>
      <c r="P1130" s="16">
        <v>1747.68</v>
      </c>
      <c r="Q1130" s="16">
        <v>8420.49</v>
      </c>
      <c r="R1130" s="16">
        <v>52.96</v>
      </c>
      <c r="S1130" s="16">
        <v>52.96</v>
      </c>
      <c r="T1130" s="16">
        <f t="shared" si="159"/>
        <v>635.52</v>
      </c>
      <c r="U1130" s="16">
        <f t="shared" si="160"/>
        <v>7784.9699999999993</v>
      </c>
      <c r="V1130" s="16">
        <f t="shared" si="161"/>
        <v>635.52</v>
      </c>
      <c r="W1130" s="16">
        <f t="shared" si="162"/>
        <v>7149.4499999999989</v>
      </c>
      <c r="X1130" s="16">
        <f t="shared" si="161"/>
        <v>635.52</v>
      </c>
      <c r="Y1130" s="16">
        <f t="shared" si="163"/>
        <v>6513.9299999999985</v>
      </c>
      <c r="Z1130" s="16">
        <f t="shared" si="164"/>
        <v>635.52</v>
      </c>
      <c r="AA1130" s="16">
        <f t="shared" si="165"/>
        <v>5878.409999999998</v>
      </c>
      <c r="AB1130" s="16">
        <f t="shared" si="166"/>
        <v>635.52</v>
      </c>
      <c r="AC1130" s="16">
        <f t="shared" si="167"/>
        <v>5242.8899999999976</v>
      </c>
    </row>
    <row r="1131" spans="1:29" s="8" customFormat="1" ht="12" hidden="1" outlineLevel="1" x14ac:dyDescent="0.2">
      <c r="A1131" s="12" t="s">
        <v>4477</v>
      </c>
      <c r="B1131" s="13" t="s">
        <v>4478</v>
      </c>
      <c r="C1131" s="14">
        <v>44651</v>
      </c>
      <c r="D1131" s="12" t="s">
        <v>19</v>
      </c>
      <c r="E1131" s="13">
        <v>192</v>
      </c>
      <c r="F1131" s="13">
        <v>159</v>
      </c>
      <c r="G1131" s="16">
        <v>10168.17</v>
      </c>
      <c r="H1131" s="16">
        <v>10168.17</v>
      </c>
      <c r="I1131" s="16">
        <v>1112.1600000000001</v>
      </c>
      <c r="J1131" s="16">
        <v>9056.01</v>
      </c>
      <c r="K1131" s="15"/>
      <c r="L1131" s="17">
        <v>635.52</v>
      </c>
      <c r="M1131" s="15"/>
      <c r="N1131" s="15"/>
      <c r="O1131" s="16">
        <v>10168.17</v>
      </c>
      <c r="P1131" s="16">
        <v>1747.68</v>
      </c>
      <c r="Q1131" s="16">
        <v>8420.49</v>
      </c>
      <c r="R1131" s="16">
        <v>52.96</v>
      </c>
      <c r="S1131" s="16">
        <v>52.96</v>
      </c>
      <c r="T1131" s="16">
        <f t="shared" si="159"/>
        <v>635.52</v>
      </c>
      <c r="U1131" s="16">
        <f t="shared" si="160"/>
        <v>7784.9699999999993</v>
      </c>
      <c r="V1131" s="16">
        <f t="shared" si="161"/>
        <v>635.52</v>
      </c>
      <c r="W1131" s="16">
        <f t="shared" si="162"/>
        <v>7149.4499999999989</v>
      </c>
      <c r="X1131" s="16">
        <f t="shared" si="161"/>
        <v>635.52</v>
      </c>
      <c r="Y1131" s="16">
        <f t="shared" si="163"/>
        <v>6513.9299999999985</v>
      </c>
      <c r="Z1131" s="16">
        <f t="shared" si="164"/>
        <v>635.52</v>
      </c>
      <c r="AA1131" s="16">
        <f t="shared" si="165"/>
        <v>5878.409999999998</v>
      </c>
      <c r="AB1131" s="16">
        <f t="shared" si="166"/>
        <v>635.52</v>
      </c>
      <c r="AC1131" s="16">
        <f t="shared" si="167"/>
        <v>5242.8899999999976</v>
      </c>
    </row>
    <row r="1132" spans="1:29" s="8" customFormat="1" ht="12" hidden="1" outlineLevel="1" x14ac:dyDescent="0.2">
      <c r="A1132" s="12" t="s">
        <v>4479</v>
      </c>
      <c r="B1132" s="13" t="s">
        <v>4480</v>
      </c>
      <c r="C1132" s="14">
        <v>44651</v>
      </c>
      <c r="D1132" s="12" t="s">
        <v>19</v>
      </c>
      <c r="E1132" s="13">
        <v>192</v>
      </c>
      <c r="F1132" s="13">
        <v>159</v>
      </c>
      <c r="G1132" s="16">
        <v>10168.17</v>
      </c>
      <c r="H1132" s="16">
        <v>10168.17</v>
      </c>
      <c r="I1132" s="16">
        <v>1112.1600000000001</v>
      </c>
      <c r="J1132" s="16">
        <v>9056.01</v>
      </c>
      <c r="K1132" s="15"/>
      <c r="L1132" s="17">
        <v>635.52</v>
      </c>
      <c r="M1132" s="15"/>
      <c r="N1132" s="15"/>
      <c r="O1132" s="16">
        <v>10168.17</v>
      </c>
      <c r="P1132" s="16">
        <v>1747.68</v>
      </c>
      <c r="Q1132" s="16">
        <v>8420.49</v>
      </c>
      <c r="R1132" s="16">
        <v>52.96</v>
      </c>
      <c r="S1132" s="16">
        <v>52.96</v>
      </c>
      <c r="T1132" s="16">
        <f t="shared" si="159"/>
        <v>635.52</v>
      </c>
      <c r="U1132" s="16">
        <f t="shared" si="160"/>
        <v>7784.9699999999993</v>
      </c>
      <c r="V1132" s="16">
        <f t="shared" si="161"/>
        <v>635.52</v>
      </c>
      <c r="W1132" s="16">
        <f t="shared" si="162"/>
        <v>7149.4499999999989</v>
      </c>
      <c r="X1132" s="16">
        <f t="shared" si="161"/>
        <v>635.52</v>
      </c>
      <c r="Y1132" s="16">
        <f t="shared" si="163"/>
        <v>6513.9299999999985</v>
      </c>
      <c r="Z1132" s="16">
        <f t="shared" si="164"/>
        <v>635.52</v>
      </c>
      <c r="AA1132" s="16">
        <f t="shared" si="165"/>
        <v>5878.409999999998</v>
      </c>
      <c r="AB1132" s="16">
        <f t="shared" si="166"/>
        <v>635.52</v>
      </c>
      <c r="AC1132" s="16">
        <f t="shared" si="167"/>
        <v>5242.8899999999976</v>
      </c>
    </row>
    <row r="1133" spans="1:29" s="8" customFormat="1" ht="12" hidden="1" outlineLevel="1" x14ac:dyDescent="0.2">
      <c r="A1133" s="12" t="s">
        <v>4481</v>
      </c>
      <c r="B1133" s="13" t="s">
        <v>4482</v>
      </c>
      <c r="C1133" s="14">
        <v>44651</v>
      </c>
      <c r="D1133" s="12" t="s">
        <v>19</v>
      </c>
      <c r="E1133" s="13">
        <v>192</v>
      </c>
      <c r="F1133" s="13">
        <v>159</v>
      </c>
      <c r="G1133" s="16">
        <v>10168.17</v>
      </c>
      <c r="H1133" s="16">
        <v>10168.17</v>
      </c>
      <c r="I1133" s="16">
        <v>1112.1600000000001</v>
      </c>
      <c r="J1133" s="16">
        <v>9056.01</v>
      </c>
      <c r="K1133" s="15"/>
      <c r="L1133" s="17">
        <v>635.52</v>
      </c>
      <c r="M1133" s="15"/>
      <c r="N1133" s="15"/>
      <c r="O1133" s="16">
        <v>10168.17</v>
      </c>
      <c r="P1133" s="16">
        <v>1747.68</v>
      </c>
      <c r="Q1133" s="16">
        <v>8420.49</v>
      </c>
      <c r="R1133" s="16">
        <v>52.96</v>
      </c>
      <c r="S1133" s="16">
        <v>52.96</v>
      </c>
      <c r="T1133" s="16">
        <f t="shared" si="159"/>
        <v>635.52</v>
      </c>
      <c r="U1133" s="16">
        <f t="shared" si="160"/>
        <v>7784.9699999999993</v>
      </c>
      <c r="V1133" s="16">
        <f t="shared" si="161"/>
        <v>635.52</v>
      </c>
      <c r="W1133" s="16">
        <f t="shared" si="162"/>
        <v>7149.4499999999989</v>
      </c>
      <c r="X1133" s="16">
        <f t="shared" si="161"/>
        <v>635.52</v>
      </c>
      <c r="Y1133" s="16">
        <f t="shared" si="163"/>
        <v>6513.9299999999985</v>
      </c>
      <c r="Z1133" s="16">
        <f t="shared" si="164"/>
        <v>635.52</v>
      </c>
      <c r="AA1133" s="16">
        <f t="shared" si="165"/>
        <v>5878.409999999998</v>
      </c>
      <c r="AB1133" s="16">
        <f t="shared" si="166"/>
        <v>635.52</v>
      </c>
      <c r="AC1133" s="16">
        <f t="shared" si="167"/>
        <v>5242.8899999999976</v>
      </c>
    </row>
    <row r="1134" spans="1:29" s="8" customFormat="1" ht="12" hidden="1" outlineLevel="1" x14ac:dyDescent="0.2">
      <c r="A1134" s="12" t="s">
        <v>4483</v>
      </c>
      <c r="B1134" s="13" t="s">
        <v>4484</v>
      </c>
      <c r="C1134" s="14">
        <v>44651</v>
      </c>
      <c r="D1134" s="12" t="s">
        <v>19</v>
      </c>
      <c r="E1134" s="13">
        <v>192</v>
      </c>
      <c r="F1134" s="13">
        <v>159</v>
      </c>
      <c r="G1134" s="16">
        <v>10168.17</v>
      </c>
      <c r="H1134" s="16">
        <v>10168.17</v>
      </c>
      <c r="I1134" s="16">
        <v>1112.1600000000001</v>
      </c>
      <c r="J1134" s="16">
        <v>9056.01</v>
      </c>
      <c r="K1134" s="15"/>
      <c r="L1134" s="17">
        <v>635.52</v>
      </c>
      <c r="M1134" s="15"/>
      <c r="N1134" s="15"/>
      <c r="O1134" s="16">
        <v>10168.17</v>
      </c>
      <c r="P1134" s="16">
        <v>1747.68</v>
      </c>
      <c r="Q1134" s="16">
        <v>8420.49</v>
      </c>
      <c r="R1134" s="16">
        <v>52.96</v>
      </c>
      <c r="S1134" s="16">
        <v>52.96</v>
      </c>
      <c r="T1134" s="16">
        <f t="shared" si="159"/>
        <v>635.52</v>
      </c>
      <c r="U1134" s="16">
        <f t="shared" si="160"/>
        <v>7784.9699999999993</v>
      </c>
      <c r="V1134" s="16">
        <f t="shared" si="161"/>
        <v>635.52</v>
      </c>
      <c r="W1134" s="16">
        <f t="shared" si="162"/>
        <v>7149.4499999999989</v>
      </c>
      <c r="X1134" s="16">
        <f t="shared" si="161"/>
        <v>635.52</v>
      </c>
      <c r="Y1134" s="16">
        <f t="shared" si="163"/>
        <v>6513.9299999999985</v>
      </c>
      <c r="Z1134" s="16">
        <f t="shared" si="164"/>
        <v>635.52</v>
      </c>
      <c r="AA1134" s="16">
        <f t="shared" si="165"/>
        <v>5878.409999999998</v>
      </c>
      <c r="AB1134" s="16">
        <f t="shared" si="166"/>
        <v>635.52</v>
      </c>
      <c r="AC1134" s="16">
        <f t="shared" si="167"/>
        <v>5242.8899999999976</v>
      </c>
    </row>
    <row r="1135" spans="1:29" s="8" customFormat="1" ht="12" hidden="1" outlineLevel="1" x14ac:dyDescent="0.2">
      <c r="A1135" s="12" t="s">
        <v>4485</v>
      </c>
      <c r="B1135" s="13" t="s">
        <v>4486</v>
      </c>
      <c r="C1135" s="14">
        <v>44651</v>
      </c>
      <c r="D1135" s="12" t="s">
        <v>19</v>
      </c>
      <c r="E1135" s="13">
        <v>192</v>
      </c>
      <c r="F1135" s="13">
        <v>159</v>
      </c>
      <c r="G1135" s="16">
        <v>10168.17</v>
      </c>
      <c r="H1135" s="16">
        <v>10168.17</v>
      </c>
      <c r="I1135" s="16">
        <v>1112.1600000000001</v>
      </c>
      <c r="J1135" s="16">
        <v>9056.01</v>
      </c>
      <c r="K1135" s="15"/>
      <c r="L1135" s="17">
        <v>635.52</v>
      </c>
      <c r="M1135" s="15"/>
      <c r="N1135" s="15"/>
      <c r="O1135" s="16">
        <v>10168.17</v>
      </c>
      <c r="P1135" s="16">
        <v>1747.68</v>
      </c>
      <c r="Q1135" s="16">
        <v>8420.49</v>
      </c>
      <c r="R1135" s="16">
        <v>52.96</v>
      </c>
      <c r="S1135" s="16">
        <v>52.96</v>
      </c>
      <c r="T1135" s="16">
        <f t="shared" si="159"/>
        <v>635.52</v>
      </c>
      <c r="U1135" s="16">
        <f t="shared" si="160"/>
        <v>7784.9699999999993</v>
      </c>
      <c r="V1135" s="16">
        <f t="shared" si="161"/>
        <v>635.52</v>
      </c>
      <c r="W1135" s="16">
        <f t="shared" si="162"/>
        <v>7149.4499999999989</v>
      </c>
      <c r="X1135" s="16">
        <f t="shared" si="161"/>
        <v>635.52</v>
      </c>
      <c r="Y1135" s="16">
        <f t="shared" si="163"/>
        <v>6513.9299999999985</v>
      </c>
      <c r="Z1135" s="16">
        <f t="shared" si="164"/>
        <v>635.52</v>
      </c>
      <c r="AA1135" s="16">
        <f t="shared" si="165"/>
        <v>5878.409999999998</v>
      </c>
      <c r="AB1135" s="16">
        <f t="shared" si="166"/>
        <v>635.52</v>
      </c>
      <c r="AC1135" s="16">
        <f t="shared" si="167"/>
        <v>5242.8899999999976</v>
      </c>
    </row>
    <row r="1136" spans="1:29" s="8" customFormat="1" ht="12" hidden="1" outlineLevel="1" x14ac:dyDescent="0.2">
      <c r="A1136" s="12" t="s">
        <v>4487</v>
      </c>
      <c r="B1136" s="13" t="s">
        <v>4488</v>
      </c>
      <c r="C1136" s="14">
        <v>44651</v>
      </c>
      <c r="D1136" s="12" t="s">
        <v>19</v>
      </c>
      <c r="E1136" s="13">
        <v>192</v>
      </c>
      <c r="F1136" s="13">
        <v>159</v>
      </c>
      <c r="G1136" s="16">
        <v>10168.17</v>
      </c>
      <c r="H1136" s="16">
        <v>10168.17</v>
      </c>
      <c r="I1136" s="16">
        <v>1112.1600000000001</v>
      </c>
      <c r="J1136" s="16">
        <v>9056.01</v>
      </c>
      <c r="K1136" s="15"/>
      <c r="L1136" s="17">
        <v>635.52</v>
      </c>
      <c r="M1136" s="15"/>
      <c r="N1136" s="15"/>
      <c r="O1136" s="16">
        <v>10168.17</v>
      </c>
      <c r="P1136" s="16">
        <v>1747.68</v>
      </c>
      <c r="Q1136" s="16">
        <v>8420.49</v>
      </c>
      <c r="R1136" s="16">
        <v>52.96</v>
      </c>
      <c r="S1136" s="16">
        <v>52.96</v>
      </c>
      <c r="T1136" s="16">
        <f t="shared" si="159"/>
        <v>635.52</v>
      </c>
      <c r="U1136" s="16">
        <f t="shared" si="160"/>
        <v>7784.9699999999993</v>
      </c>
      <c r="V1136" s="16">
        <f t="shared" si="161"/>
        <v>635.52</v>
      </c>
      <c r="W1136" s="16">
        <f t="shared" si="162"/>
        <v>7149.4499999999989</v>
      </c>
      <c r="X1136" s="16">
        <f t="shared" si="161"/>
        <v>635.52</v>
      </c>
      <c r="Y1136" s="16">
        <f t="shared" si="163"/>
        <v>6513.9299999999985</v>
      </c>
      <c r="Z1136" s="16">
        <f t="shared" si="164"/>
        <v>635.52</v>
      </c>
      <c r="AA1136" s="16">
        <f t="shared" si="165"/>
        <v>5878.409999999998</v>
      </c>
      <c r="AB1136" s="16">
        <f t="shared" si="166"/>
        <v>635.52</v>
      </c>
      <c r="AC1136" s="16">
        <f t="shared" si="167"/>
        <v>5242.8899999999976</v>
      </c>
    </row>
    <row r="1137" spans="1:29" s="8" customFormat="1" ht="12" hidden="1" outlineLevel="1" x14ac:dyDescent="0.2">
      <c r="A1137" s="12" t="s">
        <v>4489</v>
      </c>
      <c r="B1137" s="13" t="s">
        <v>4490</v>
      </c>
      <c r="C1137" s="14">
        <v>44651</v>
      </c>
      <c r="D1137" s="12" t="s">
        <v>19</v>
      </c>
      <c r="E1137" s="13">
        <v>192</v>
      </c>
      <c r="F1137" s="13">
        <v>159</v>
      </c>
      <c r="G1137" s="16">
        <v>10168.17</v>
      </c>
      <c r="H1137" s="16">
        <v>10168.17</v>
      </c>
      <c r="I1137" s="16">
        <v>1112.1600000000001</v>
      </c>
      <c r="J1137" s="16">
        <v>9056.01</v>
      </c>
      <c r="K1137" s="15"/>
      <c r="L1137" s="17">
        <v>635.52</v>
      </c>
      <c r="M1137" s="15"/>
      <c r="N1137" s="15"/>
      <c r="O1137" s="16">
        <v>10168.17</v>
      </c>
      <c r="P1137" s="16">
        <v>1747.68</v>
      </c>
      <c r="Q1137" s="16">
        <v>8420.49</v>
      </c>
      <c r="R1137" s="16">
        <v>52.96</v>
      </c>
      <c r="S1137" s="16">
        <v>52.96</v>
      </c>
      <c r="T1137" s="16">
        <f t="shared" ref="T1137:T1200" si="168">IF($S1137*12&gt;Q1137,Q1137,$S1137*12)</f>
        <v>635.52</v>
      </c>
      <c r="U1137" s="16">
        <f t="shared" ref="U1137:U1200" si="169">Q1137-T1137</f>
        <v>7784.9699999999993</v>
      </c>
      <c r="V1137" s="16">
        <f t="shared" ref="V1137:X1200" si="170">IF($S1137*12&gt;U1137,U1137,$S1137*12)</f>
        <v>635.52</v>
      </c>
      <c r="W1137" s="16">
        <f t="shared" ref="W1137:W1200" si="171">U1137-V1137</f>
        <v>7149.4499999999989</v>
      </c>
      <c r="X1137" s="16">
        <f t="shared" si="170"/>
        <v>635.52</v>
      </c>
      <c r="Y1137" s="16">
        <f t="shared" ref="Y1137:Y1200" si="172">W1137-X1137</f>
        <v>6513.9299999999985</v>
      </c>
      <c r="Z1137" s="16">
        <f t="shared" ref="Z1137:Z1200" si="173">IF($S1137*12&gt;Y1137,Y1137,$S1137*12)</f>
        <v>635.52</v>
      </c>
      <c r="AA1137" s="16">
        <f t="shared" ref="AA1137:AA1200" si="174">Y1137-Z1137</f>
        <v>5878.409999999998</v>
      </c>
      <c r="AB1137" s="16">
        <f t="shared" ref="AB1137:AB1200" si="175">IF($S1137*12&gt;AA1137,AA1137,$S1137*12)</f>
        <v>635.52</v>
      </c>
      <c r="AC1137" s="16">
        <f t="shared" ref="AC1137:AC1200" si="176">AA1137-AB1137</f>
        <v>5242.8899999999976</v>
      </c>
    </row>
    <row r="1138" spans="1:29" s="8" customFormat="1" ht="12" hidden="1" outlineLevel="1" x14ac:dyDescent="0.2">
      <c r="A1138" s="12" t="s">
        <v>4491</v>
      </c>
      <c r="B1138" s="13" t="s">
        <v>4492</v>
      </c>
      <c r="C1138" s="14">
        <v>44651</v>
      </c>
      <c r="D1138" s="12" t="s">
        <v>19</v>
      </c>
      <c r="E1138" s="13">
        <v>192</v>
      </c>
      <c r="F1138" s="13">
        <v>159</v>
      </c>
      <c r="G1138" s="16">
        <v>10168.17</v>
      </c>
      <c r="H1138" s="16">
        <v>10168.17</v>
      </c>
      <c r="I1138" s="16">
        <v>1112.1600000000001</v>
      </c>
      <c r="J1138" s="16">
        <v>9056.01</v>
      </c>
      <c r="K1138" s="15"/>
      <c r="L1138" s="17">
        <v>635.52</v>
      </c>
      <c r="M1138" s="15"/>
      <c r="N1138" s="15"/>
      <c r="O1138" s="16">
        <v>10168.17</v>
      </c>
      <c r="P1138" s="16">
        <v>1747.68</v>
      </c>
      <c r="Q1138" s="16">
        <v>8420.49</v>
      </c>
      <c r="R1138" s="16">
        <v>52.96</v>
      </c>
      <c r="S1138" s="16">
        <v>52.96</v>
      </c>
      <c r="T1138" s="16">
        <f t="shared" si="168"/>
        <v>635.52</v>
      </c>
      <c r="U1138" s="16">
        <f t="shared" si="169"/>
        <v>7784.9699999999993</v>
      </c>
      <c r="V1138" s="16">
        <f t="shared" si="170"/>
        <v>635.52</v>
      </c>
      <c r="W1138" s="16">
        <f t="shared" si="171"/>
        <v>7149.4499999999989</v>
      </c>
      <c r="X1138" s="16">
        <f t="shared" si="170"/>
        <v>635.52</v>
      </c>
      <c r="Y1138" s="16">
        <f t="shared" si="172"/>
        <v>6513.9299999999985</v>
      </c>
      <c r="Z1138" s="16">
        <f t="shared" si="173"/>
        <v>635.52</v>
      </c>
      <c r="AA1138" s="16">
        <f t="shared" si="174"/>
        <v>5878.409999999998</v>
      </c>
      <c r="AB1138" s="16">
        <f t="shared" si="175"/>
        <v>635.52</v>
      </c>
      <c r="AC1138" s="16">
        <f t="shared" si="176"/>
        <v>5242.8899999999976</v>
      </c>
    </row>
    <row r="1139" spans="1:29" s="8" customFormat="1" ht="12" hidden="1" outlineLevel="1" x14ac:dyDescent="0.2">
      <c r="A1139" s="12" t="s">
        <v>4493</v>
      </c>
      <c r="B1139" s="13" t="s">
        <v>4494</v>
      </c>
      <c r="C1139" s="14">
        <v>44651</v>
      </c>
      <c r="D1139" s="12" t="s">
        <v>19</v>
      </c>
      <c r="E1139" s="13">
        <v>192</v>
      </c>
      <c r="F1139" s="13">
        <v>159</v>
      </c>
      <c r="G1139" s="16">
        <v>10168.17</v>
      </c>
      <c r="H1139" s="16">
        <v>10168.17</v>
      </c>
      <c r="I1139" s="16">
        <v>1112.1600000000001</v>
      </c>
      <c r="J1139" s="16">
        <v>9056.01</v>
      </c>
      <c r="K1139" s="15"/>
      <c r="L1139" s="17">
        <v>635.52</v>
      </c>
      <c r="M1139" s="15"/>
      <c r="N1139" s="15"/>
      <c r="O1139" s="16">
        <v>10168.17</v>
      </c>
      <c r="P1139" s="16">
        <v>1747.68</v>
      </c>
      <c r="Q1139" s="16">
        <v>8420.49</v>
      </c>
      <c r="R1139" s="16">
        <v>52.96</v>
      </c>
      <c r="S1139" s="16">
        <v>52.96</v>
      </c>
      <c r="T1139" s="16">
        <f t="shared" si="168"/>
        <v>635.52</v>
      </c>
      <c r="U1139" s="16">
        <f t="shared" si="169"/>
        <v>7784.9699999999993</v>
      </c>
      <c r="V1139" s="16">
        <f t="shared" si="170"/>
        <v>635.52</v>
      </c>
      <c r="W1139" s="16">
        <f t="shared" si="171"/>
        <v>7149.4499999999989</v>
      </c>
      <c r="X1139" s="16">
        <f t="shared" si="170"/>
        <v>635.52</v>
      </c>
      <c r="Y1139" s="16">
        <f t="shared" si="172"/>
        <v>6513.9299999999985</v>
      </c>
      <c r="Z1139" s="16">
        <f t="shared" si="173"/>
        <v>635.52</v>
      </c>
      <c r="AA1139" s="16">
        <f t="shared" si="174"/>
        <v>5878.409999999998</v>
      </c>
      <c r="AB1139" s="16">
        <f t="shared" si="175"/>
        <v>635.52</v>
      </c>
      <c r="AC1139" s="16">
        <f t="shared" si="176"/>
        <v>5242.8899999999976</v>
      </c>
    </row>
    <row r="1140" spans="1:29" s="8" customFormat="1" ht="12" hidden="1" outlineLevel="1" x14ac:dyDescent="0.2">
      <c r="A1140" s="12" t="s">
        <v>4495</v>
      </c>
      <c r="B1140" s="13" t="s">
        <v>4496</v>
      </c>
      <c r="C1140" s="14">
        <v>44651</v>
      </c>
      <c r="D1140" s="12" t="s">
        <v>19</v>
      </c>
      <c r="E1140" s="13">
        <v>192</v>
      </c>
      <c r="F1140" s="13">
        <v>159</v>
      </c>
      <c r="G1140" s="16">
        <v>10168.17</v>
      </c>
      <c r="H1140" s="16">
        <v>10168.17</v>
      </c>
      <c r="I1140" s="16">
        <v>1112.1600000000001</v>
      </c>
      <c r="J1140" s="16">
        <v>9056.01</v>
      </c>
      <c r="K1140" s="15"/>
      <c r="L1140" s="17">
        <v>635.52</v>
      </c>
      <c r="M1140" s="15"/>
      <c r="N1140" s="15"/>
      <c r="O1140" s="16">
        <v>10168.17</v>
      </c>
      <c r="P1140" s="16">
        <v>1747.68</v>
      </c>
      <c r="Q1140" s="16">
        <v>8420.49</v>
      </c>
      <c r="R1140" s="16">
        <v>52.96</v>
      </c>
      <c r="S1140" s="16">
        <v>52.96</v>
      </c>
      <c r="T1140" s="16">
        <f t="shared" si="168"/>
        <v>635.52</v>
      </c>
      <c r="U1140" s="16">
        <f t="shared" si="169"/>
        <v>7784.9699999999993</v>
      </c>
      <c r="V1140" s="16">
        <f t="shared" si="170"/>
        <v>635.52</v>
      </c>
      <c r="W1140" s="16">
        <f t="shared" si="171"/>
        <v>7149.4499999999989</v>
      </c>
      <c r="X1140" s="16">
        <f t="shared" si="170"/>
        <v>635.52</v>
      </c>
      <c r="Y1140" s="16">
        <f t="shared" si="172"/>
        <v>6513.9299999999985</v>
      </c>
      <c r="Z1140" s="16">
        <f t="shared" si="173"/>
        <v>635.52</v>
      </c>
      <c r="AA1140" s="16">
        <f t="shared" si="174"/>
        <v>5878.409999999998</v>
      </c>
      <c r="AB1140" s="16">
        <f t="shared" si="175"/>
        <v>635.52</v>
      </c>
      <c r="AC1140" s="16">
        <f t="shared" si="176"/>
        <v>5242.8899999999976</v>
      </c>
    </row>
    <row r="1141" spans="1:29" s="8" customFormat="1" ht="12" hidden="1" outlineLevel="1" x14ac:dyDescent="0.2">
      <c r="A1141" s="12" t="s">
        <v>4497</v>
      </c>
      <c r="B1141" s="13" t="s">
        <v>4498</v>
      </c>
      <c r="C1141" s="14">
        <v>44651</v>
      </c>
      <c r="D1141" s="12" t="s">
        <v>19</v>
      </c>
      <c r="E1141" s="13">
        <v>192</v>
      </c>
      <c r="F1141" s="13">
        <v>159</v>
      </c>
      <c r="G1141" s="16">
        <v>10168.17</v>
      </c>
      <c r="H1141" s="16">
        <v>10168.17</v>
      </c>
      <c r="I1141" s="16">
        <v>1112.1600000000001</v>
      </c>
      <c r="J1141" s="16">
        <v>9056.01</v>
      </c>
      <c r="K1141" s="15"/>
      <c r="L1141" s="17">
        <v>635.52</v>
      </c>
      <c r="M1141" s="15"/>
      <c r="N1141" s="15"/>
      <c r="O1141" s="16">
        <v>10168.17</v>
      </c>
      <c r="P1141" s="16">
        <v>1747.68</v>
      </c>
      <c r="Q1141" s="16">
        <v>8420.49</v>
      </c>
      <c r="R1141" s="16">
        <v>52.96</v>
      </c>
      <c r="S1141" s="16">
        <v>52.96</v>
      </c>
      <c r="T1141" s="16">
        <f t="shared" si="168"/>
        <v>635.52</v>
      </c>
      <c r="U1141" s="16">
        <f t="shared" si="169"/>
        <v>7784.9699999999993</v>
      </c>
      <c r="V1141" s="16">
        <f t="shared" si="170"/>
        <v>635.52</v>
      </c>
      <c r="W1141" s="16">
        <f t="shared" si="171"/>
        <v>7149.4499999999989</v>
      </c>
      <c r="X1141" s="16">
        <f t="shared" si="170"/>
        <v>635.52</v>
      </c>
      <c r="Y1141" s="16">
        <f t="shared" si="172"/>
        <v>6513.9299999999985</v>
      </c>
      <c r="Z1141" s="16">
        <f t="shared" si="173"/>
        <v>635.52</v>
      </c>
      <c r="AA1141" s="16">
        <f t="shared" si="174"/>
        <v>5878.409999999998</v>
      </c>
      <c r="AB1141" s="16">
        <f t="shared" si="175"/>
        <v>635.52</v>
      </c>
      <c r="AC1141" s="16">
        <f t="shared" si="176"/>
        <v>5242.8899999999976</v>
      </c>
    </row>
    <row r="1142" spans="1:29" s="8" customFormat="1" ht="12" hidden="1" outlineLevel="1" x14ac:dyDescent="0.2">
      <c r="A1142" s="12" t="s">
        <v>4499</v>
      </c>
      <c r="B1142" s="13" t="s">
        <v>4500</v>
      </c>
      <c r="C1142" s="14">
        <v>44651</v>
      </c>
      <c r="D1142" s="12" t="s">
        <v>19</v>
      </c>
      <c r="E1142" s="13">
        <v>192</v>
      </c>
      <c r="F1142" s="13">
        <v>159</v>
      </c>
      <c r="G1142" s="16">
        <v>10168.17</v>
      </c>
      <c r="H1142" s="16">
        <v>10168.17</v>
      </c>
      <c r="I1142" s="16">
        <v>1112.1600000000001</v>
      </c>
      <c r="J1142" s="16">
        <v>9056.01</v>
      </c>
      <c r="K1142" s="15"/>
      <c r="L1142" s="17">
        <v>635.52</v>
      </c>
      <c r="M1142" s="15"/>
      <c r="N1142" s="15"/>
      <c r="O1142" s="16">
        <v>10168.17</v>
      </c>
      <c r="P1142" s="16">
        <v>1747.68</v>
      </c>
      <c r="Q1142" s="16">
        <v>8420.49</v>
      </c>
      <c r="R1142" s="16">
        <v>52.96</v>
      </c>
      <c r="S1142" s="16">
        <v>52.96</v>
      </c>
      <c r="T1142" s="16">
        <f t="shared" si="168"/>
        <v>635.52</v>
      </c>
      <c r="U1142" s="16">
        <f t="shared" si="169"/>
        <v>7784.9699999999993</v>
      </c>
      <c r="V1142" s="16">
        <f t="shared" si="170"/>
        <v>635.52</v>
      </c>
      <c r="W1142" s="16">
        <f t="shared" si="171"/>
        <v>7149.4499999999989</v>
      </c>
      <c r="X1142" s="16">
        <f t="shared" si="170"/>
        <v>635.52</v>
      </c>
      <c r="Y1142" s="16">
        <f t="shared" si="172"/>
        <v>6513.9299999999985</v>
      </c>
      <c r="Z1142" s="16">
        <f t="shared" si="173"/>
        <v>635.52</v>
      </c>
      <c r="AA1142" s="16">
        <f t="shared" si="174"/>
        <v>5878.409999999998</v>
      </c>
      <c r="AB1142" s="16">
        <f t="shared" si="175"/>
        <v>635.52</v>
      </c>
      <c r="AC1142" s="16">
        <f t="shared" si="176"/>
        <v>5242.8899999999976</v>
      </c>
    </row>
    <row r="1143" spans="1:29" s="8" customFormat="1" ht="12" hidden="1" outlineLevel="1" x14ac:dyDescent="0.2">
      <c r="A1143" s="12" t="s">
        <v>4501</v>
      </c>
      <c r="B1143" s="13" t="s">
        <v>4502</v>
      </c>
      <c r="C1143" s="14">
        <v>44651</v>
      </c>
      <c r="D1143" s="12" t="s">
        <v>19</v>
      </c>
      <c r="E1143" s="13">
        <v>192</v>
      </c>
      <c r="F1143" s="13">
        <v>159</v>
      </c>
      <c r="G1143" s="16">
        <v>10168.17</v>
      </c>
      <c r="H1143" s="16">
        <v>10168.17</v>
      </c>
      <c r="I1143" s="16">
        <v>1112.1600000000001</v>
      </c>
      <c r="J1143" s="16">
        <v>9056.01</v>
      </c>
      <c r="K1143" s="15"/>
      <c r="L1143" s="17">
        <v>635.52</v>
      </c>
      <c r="M1143" s="15"/>
      <c r="N1143" s="15"/>
      <c r="O1143" s="16">
        <v>10168.17</v>
      </c>
      <c r="P1143" s="16">
        <v>1747.68</v>
      </c>
      <c r="Q1143" s="16">
        <v>8420.49</v>
      </c>
      <c r="R1143" s="16">
        <v>52.96</v>
      </c>
      <c r="S1143" s="16">
        <v>52.96</v>
      </c>
      <c r="T1143" s="16">
        <f t="shared" si="168"/>
        <v>635.52</v>
      </c>
      <c r="U1143" s="16">
        <f t="shared" si="169"/>
        <v>7784.9699999999993</v>
      </c>
      <c r="V1143" s="16">
        <f t="shared" si="170"/>
        <v>635.52</v>
      </c>
      <c r="W1143" s="16">
        <f t="shared" si="171"/>
        <v>7149.4499999999989</v>
      </c>
      <c r="X1143" s="16">
        <f t="shared" si="170"/>
        <v>635.52</v>
      </c>
      <c r="Y1143" s="16">
        <f t="shared" si="172"/>
        <v>6513.9299999999985</v>
      </c>
      <c r="Z1143" s="16">
        <f t="shared" si="173"/>
        <v>635.52</v>
      </c>
      <c r="AA1143" s="16">
        <f t="shared" si="174"/>
        <v>5878.409999999998</v>
      </c>
      <c r="AB1143" s="16">
        <f t="shared" si="175"/>
        <v>635.52</v>
      </c>
      <c r="AC1143" s="16">
        <f t="shared" si="176"/>
        <v>5242.8899999999976</v>
      </c>
    </row>
    <row r="1144" spans="1:29" s="8" customFormat="1" ht="12" hidden="1" outlineLevel="1" x14ac:dyDescent="0.2">
      <c r="A1144" s="12" t="s">
        <v>4503</v>
      </c>
      <c r="B1144" s="13" t="s">
        <v>4504</v>
      </c>
      <c r="C1144" s="14">
        <v>44651</v>
      </c>
      <c r="D1144" s="12" t="s">
        <v>19</v>
      </c>
      <c r="E1144" s="13">
        <v>192</v>
      </c>
      <c r="F1144" s="13">
        <v>159</v>
      </c>
      <c r="G1144" s="16">
        <v>10168.17</v>
      </c>
      <c r="H1144" s="16">
        <v>10168.17</v>
      </c>
      <c r="I1144" s="16">
        <v>1112.1600000000001</v>
      </c>
      <c r="J1144" s="16">
        <v>9056.01</v>
      </c>
      <c r="K1144" s="15"/>
      <c r="L1144" s="17">
        <v>635.52</v>
      </c>
      <c r="M1144" s="15"/>
      <c r="N1144" s="15"/>
      <c r="O1144" s="16">
        <v>10168.17</v>
      </c>
      <c r="P1144" s="16">
        <v>1747.68</v>
      </c>
      <c r="Q1144" s="16">
        <v>8420.49</v>
      </c>
      <c r="R1144" s="16">
        <v>52.96</v>
      </c>
      <c r="S1144" s="16">
        <v>52.96</v>
      </c>
      <c r="T1144" s="16">
        <f t="shared" si="168"/>
        <v>635.52</v>
      </c>
      <c r="U1144" s="16">
        <f t="shared" si="169"/>
        <v>7784.9699999999993</v>
      </c>
      <c r="V1144" s="16">
        <f t="shared" si="170"/>
        <v>635.52</v>
      </c>
      <c r="W1144" s="16">
        <f t="shared" si="171"/>
        <v>7149.4499999999989</v>
      </c>
      <c r="X1144" s="16">
        <f t="shared" si="170"/>
        <v>635.52</v>
      </c>
      <c r="Y1144" s="16">
        <f t="shared" si="172"/>
        <v>6513.9299999999985</v>
      </c>
      <c r="Z1144" s="16">
        <f t="shared" si="173"/>
        <v>635.52</v>
      </c>
      <c r="AA1144" s="16">
        <f t="shared" si="174"/>
        <v>5878.409999999998</v>
      </c>
      <c r="AB1144" s="16">
        <f t="shared" si="175"/>
        <v>635.52</v>
      </c>
      <c r="AC1144" s="16">
        <f t="shared" si="176"/>
        <v>5242.8899999999976</v>
      </c>
    </row>
    <row r="1145" spans="1:29" s="8" customFormat="1" ht="12" hidden="1" outlineLevel="1" x14ac:dyDescent="0.2">
      <c r="A1145" s="12" t="s">
        <v>4505</v>
      </c>
      <c r="B1145" s="13" t="s">
        <v>4506</v>
      </c>
      <c r="C1145" s="14">
        <v>44651</v>
      </c>
      <c r="D1145" s="12" t="s">
        <v>19</v>
      </c>
      <c r="E1145" s="13">
        <v>192</v>
      </c>
      <c r="F1145" s="13">
        <v>159</v>
      </c>
      <c r="G1145" s="16">
        <v>10168.17</v>
      </c>
      <c r="H1145" s="16">
        <v>10168.17</v>
      </c>
      <c r="I1145" s="16">
        <v>1112.1600000000001</v>
      </c>
      <c r="J1145" s="16">
        <v>9056.01</v>
      </c>
      <c r="K1145" s="15"/>
      <c r="L1145" s="17">
        <v>635.52</v>
      </c>
      <c r="M1145" s="15"/>
      <c r="N1145" s="15"/>
      <c r="O1145" s="16">
        <v>10168.17</v>
      </c>
      <c r="P1145" s="16">
        <v>1747.68</v>
      </c>
      <c r="Q1145" s="16">
        <v>8420.49</v>
      </c>
      <c r="R1145" s="16">
        <v>52.96</v>
      </c>
      <c r="S1145" s="16">
        <v>52.96</v>
      </c>
      <c r="T1145" s="16">
        <f t="shared" si="168"/>
        <v>635.52</v>
      </c>
      <c r="U1145" s="16">
        <f t="shared" si="169"/>
        <v>7784.9699999999993</v>
      </c>
      <c r="V1145" s="16">
        <f t="shared" si="170"/>
        <v>635.52</v>
      </c>
      <c r="W1145" s="16">
        <f t="shared" si="171"/>
        <v>7149.4499999999989</v>
      </c>
      <c r="X1145" s="16">
        <f t="shared" si="170"/>
        <v>635.52</v>
      </c>
      <c r="Y1145" s="16">
        <f t="shared" si="172"/>
        <v>6513.9299999999985</v>
      </c>
      <c r="Z1145" s="16">
        <f t="shared" si="173"/>
        <v>635.52</v>
      </c>
      <c r="AA1145" s="16">
        <f t="shared" si="174"/>
        <v>5878.409999999998</v>
      </c>
      <c r="AB1145" s="16">
        <f t="shared" si="175"/>
        <v>635.52</v>
      </c>
      <c r="AC1145" s="16">
        <f t="shared" si="176"/>
        <v>5242.8899999999976</v>
      </c>
    </row>
    <row r="1146" spans="1:29" s="8" customFormat="1" ht="12" hidden="1" outlineLevel="1" x14ac:dyDescent="0.2">
      <c r="A1146" s="12" t="s">
        <v>4507</v>
      </c>
      <c r="B1146" s="13" t="s">
        <v>4508</v>
      </c>
      <c r="C1146" s="14">
        <v>44651</v>
      </c>
      <c r="D1146" s="12" t="s">
        <v>19</v>
      </c>
      <c r="E1146" s="13">
        <v>192</v>
      </c>
      <c r="F1146" s="13">
        <v>159</v>
      </c>
      <c r="G1146" s="16">
        <v>10168.17</v>
      </c>
      <c r="H1146" s="16">
        <v>10168.17</v>
      </c>
      <c r="I1146" s="16">
        <v>1112.1600000000001</v>
      </c>
      <c r="J1146" s="16">
        <v>9056.01</v>
      </c>
      <c r="K1146" s="15"/>
      <c r="L1146" s="17">
        <v>635.52</v>
      </c>
      <c r="M1146" s="15"/>
      <c r="N1146" s="15"/>
      <c r="O1146" s="16">
        <v>10168.17</v>
      </c>
      <c r="P1146" s="16">
        <v>1747.68</v>
      </c>
      <c r="Q1146" s="16">
        <v>8420.49</v>
      </c>
      <c r="R1146" s="16">
        <v>52.96</v>
      </c>
      <c r="S1146" s="16">
        <v>52.96</v>
      </c>
      <c r="T1146" s="16">
        <f t="shared" si="168"/>
        <v>635.52</v>
      </c>
      <c r="U1146" s="16">
        <f t="shared" si="169"/>
        <v>7784.9699999999993</v>
      </c>
      <c r="V1146" s="16">
        <f t="shared" si="170"/>
        <v>635.52</v>
      </c>
      <c r="W1146" s="16">
        <f t="shared" si="171"/>
        <v>7149.4499999999989</v>
      </c>
      <c r="X1146" s="16">
        <f t="shared" si="170"/>
        <v>635.52</v>
      </c>
      <c r="Y1146" s="16">
        <f t="shared" si="172"/>
        <v>6513.9299999999985</v>
      </c>
      <c r="Z1146" s="16">
        <f t="shared" si="173"/>
        <v>635.52</v>
      </c>
      <c r="AA1146" s="16">
        <f t="shared" si="174"/>
        <v>5878.409999999998</v>
      </c>
      <c r="AB1146" s="16">
        <f t="shared" si="175"/>
        <v>635.52</v>
      </c>
      <c r="AC1146" s="16">
        <f t="shared" si="176"/>
        <v>5242.8899999999976</v>
      </c>
    </row>
    <row r="1147" spans="1:29" s="8" customFormat="1" ht="12" hidden="1" outlineLevel="1" x14ac:dyDescent="0.2">
      <c r="A1147" s="12" t="s">
        <v>4509</v>
      </c>
      <c r="B1147" s="13" t="s">
        <v>4510</v>
      </c>
      <c r="C1147" s="14">
        <v>44651</v>
      </c>
      <c r="D1147" s="12" t="s">
        <v>19</v>
      </c>
      <c r="E1147" s="13">
        <v>192</v>
      </c>
      <c r="F1147" s="13">
        <v>159</v>
      </c>
      <c r="G1147" s="16">
        <v>10168.17</v>
      </c>
      <c r="H1147" s="16">
        <v>10168.17</v>
      </c>
      <c r="I1147" s="16">
        <v>1112.1600000000001</v>
      </c>
      <c r="J1147" s="16">
        <v>9056.01</v>
      </c>
      <c r="K1147" s="15"/>
      <c r="L1147" s="17">
        <v>635.52</v>
      </c>
      <c r="M1147" s="15"/>
      <c r="N1147" s="15"/>
      <c r="O1147" s="16">
        <v>10168.17</v>
      </c>
      <c r="P1147" s="16">
        <v>1747.68</v>
      </c>
      <c r="Q1147" s="16">
        <v>8420.49</v>
      </c>
      <c r="R1147" s="16">
        <v>52.96</v>
      </c>
      <c r="S1147" s="16">
        <v>52.96</v>
      </c>
      <c r="T1147" s="16">
        <f t="shared" si="168"/>
        <v>635.52</v>
      </c>
      <c r="U1147" s="16">
        <f t="shared" si="169"/>
        <v>7784.9699999999993</v>
      </c>
      <c r="V1147" s="16">
        <f t="shared" si="170"/>
        <v>635.52</v>
      </c>
      <c r="W1147" s="16">
        <f t="shared" si="171"/>
        <v>7149.4499999999989</v>
      </c>
      <c r="X1147" s="16">
        <f t="shared" si="170"/>
        <v>635.52</v>
      </c>
      <c r="Y1147" s="16">
        <f t="shared" si="172"/>
        <v>6513.9299999999985</v>
      </c>
      <c r="Z1147" s="16">
        <f t="shared" si="173"/>
        <v>635.52</v>
      </c>
      <c r="AA1147" s="16">
        <f t="shared" si="174"/>
        <v>5878.409999999998</v>
      </c>
      <c r="AB1147" s="16">
        <f t="shared" si="175"/>
        <v>635.52</v>
      </c>
      <c r="AC1147" s="16">
        <f t="shared" si="176"/>
        <v>5242.8899999999976</v>
      </c>
    </row>
    <row r="1148" spans="1:29" s="8" customFormat="1" ht="12" hidden="1" outlineLevel="1" x14ac:dyDescent="0.2">
      <c r="A1148" s="12" t="s">
        <v>4511</v>
      </c>
      <c r="B1148" s="13" t="s">
        <v>4512</v>
      </c>
      <c r="C1148" s="14">
        <v>44651</v>
      </c>
      <c r="D1148" s="12" t="s">
        <v>19</v>
      </c>
      <c r="E1148" s="13">
        <v>192</v>
      </c>
      <c r="F1148" s="13">
        <v>159</v>
      </c>
      <c r="G1148" s="16">
        <v>10168.17</v>
      </c>
      <c r="H1148" s="16">
        <v>10168.17</v>
      </c>
      <c r="I1148" s="16">
        <v>1112.1600000000001</v>
      </c>
      <c r="J1148" s="16">
        <v>9056.01</v>
      </c>
      <c r="K1148" s="15"/>
      <c r="L1148" s="17">
        <v>635.52</v>
      </c>
      <c r="M1148" s="15"/>
      <c r="N1148" s="15"/>
      <c r="O1148" s="16">
        <v>10168.17</v>
      </c>
      <c r="P1148" s="16">
        <v>1747.68</v>
      </c>
      <c r="Q1148" s="16">
        <v>8420.49</v>
      </c>
      <c r="R1148" s="16">
        <v>52.96</v>
      </c>
      <c r="S1148" s="16">
        <v>52.96</v>
      </c>
      <c r="T1148" s="16">
        <f t="shared" si="168"/>
        <v>635.52</v>
      </c>
      <c r="U1148" s="16">
        <f t="shared" si="169"/>
        <v>7784.9699999999993</v>
      </c>
      <c r="V1148" s="16">
        <f t="shared" si="170"/>
        <v>635.52</v>
      </c>
      <c r="W1148" s="16">
        <f t="shared" si="171"/>
        <v>7149.4499999999989</v>
      </c>
      <c r="X1148" s="16">
        <f t="shared" si="170"/>
        <v>635.52</v>
      </c>
      <c r="Y1148" s="16">
        <f t="shared" si="172"/>
        <v>6513.9299999999985</v>
      </c>
      <c r="Z1148" s="16">
        <f t="shared" si="173"/>
        <v>635.52</v>
      </c>
      <c r="AA1148" s="16">
        <f t="shared" si="174"/>
        <v>5878.409999999998</v>
      </c>
      <c r="AB1148" s="16">
        <f t="shared" si="175"/>
        <v>635.52</v>
      </c>
      <c r="AC1148" s="16">
        <f t="shared" si="176"/>
        <v>5242.8899999999976</v>
      </c>
    </row>
    <row r="1149" spans="1:29" s="8" customFormat="1" ht="12" hidden="1" outlineLevel="1" x14ac:dyDescent="0.2">
      <c r="A1149" s="12" t="s">
        <v>4513</v>
      </c>
      <c r="B1149" s="13" t="s">
        <v>4514</v>
      </c>
      <c r="C1149" s="14">
        <v>44651</v>
      </c>
      <c r="D1149" s="12" t="s">
        <v>19</v>
      </c>
      <c r="E1149" s="13">
        <v>192</v>
      </c>
      <c r="F1149" s="13">
        <v>159</v>
      </c>
      <c r="G1149" s="16">
        <v>10168.17</v>
      </c>
      <c r="H1149" s="16">
        <v>10168.17</v>
      </c>
      <c r="I1149" s="16">
        <v>1112.1600000000001</v>
      </c>
      <c r="J1149" s="16">
        <v>9056.01</v>
      </c>
      <c r="K1149" s="15"/>
      <c r="L1149" s="17">
        <v>635.52</v>
      </c>
      <c r="M1149" s="15"/>
      <c r="N1149" s="15"/>
      <c r="O1149" s="16">
        <v>10168.17</v>
      </c>
      <c r="P1149" s="16">
        <v>1747.68</v>
      </c>
      <c r="Q1149" s="16">
        <v>8420.49</v>
      </c>
      <c r="R1149" s="16">
        <v>52.96</v>
      </c>
      <c r="S1149" s="16">
        <v>52.96</v>
      </c>
      <c r="T1149" s="16">
        <f t="shared" si="168"/>
        <v>635.52</v>
      </c>
      <c r="U1149" s="16">
        <f t="shared" si="169"/>
        <v>7784.9699999999993</v>
      </c>
      <c r="V1149" s="16">
        <f t="shared" si="170"/>
        <v>635.52</v>
      </c>
      <c r="W1149" s="16">
        <f t="shared" si="171"/>
        <v>7149.4499999999989</v>
      </c>
      <c r="X1149" s="16">
        <f t="shared" si="170"/>
        <v>635.52</v>
      </c>
      <c r="Y1149" s="16">
        <f t="shared" si="172"/>
        <v>6513.9299999999985</v>
      </c>
      <c r="Z1149" s="16">
        <f t="shared" si="173"/>
        <v>635.52</v>
      </c>
      <c r="AA1149" s="16">
        <f t="shared" si="174"/>
        <v>5878.409999999998</v>
      </c>
      <c r="AB1149" s="16">
        <f t="shared" si="175"/>
        <v>635.52</v>
      </c>
      <c r="AC1149" s="16">
        <f t="shared" si="176"/>
        <v>5242.8899999999976</v>
      </c>
    </row>
    <row r="1150" spans="1:29" s="8" customFormat="1" ht="12" hidden="1" outlineLevel="1" x14ac:dyDescent="0.2">
      <c r="A1150" s="12" t="s">
        <v>4515</v>
      </c>
      <c r="B1150" s="13" t="s">
        <v>4516</v>
      </c>
      <c r="C1150" s="14">
        <v>44651</v>
      </c>
      <c r="D1150" s="12" t="s">
        <v>19</v>
      </c>
      <c r="E1150" s="13">
        <v>192</v>
      </c>
      <c r="F1150" s="13">
        <v>159</v>
      </c>
      <c r="G1150" s="16">
        <v>10168.17</v>
      </c>
      <c r="H1150" s="16">
        <v>10168.17</v>
      </c>
      <c r="I1150" s="16">
        <v>1112.1600000000001</v>
      </c>
      <c r="J1150" s="16">
        <v>9056.01</v>
      </c>
      <c r="K1150" s="15"/>
      <c r="L1150" s="17">
        <v>635.52</v>
      </c>
      <c r="M1150" s="15"/>
      <c r="N1150" s="15"/>
      <c r="O1150" s="16">
        <v>10168.17</v>
      </c>
      <c r="P1150" s="16">
        <v>1747.68</v>
      </c>
      <c r="Q1150" s="16">
        <v>8420.49</v>
      </c>
      <c r="R1150" s="16">
        <v>52.96</v>
      </c>
      <c r="S1150" s="16">
        <v>52.96</v>
      </c>
      <c r="T1150" s="16">
        <f t="shared" si="168"/>
        <v>635.52</v>
      </c>
      <c r="U1150" s="16">
        <f t="shared" si="169"/>
        <v>7784.9699999999993</v>
      </c>
      <c r="V1150" s="16">
        <f t="shared" si="170"/>
        <v>635.52</v>
      </c>
      <c r="W1150" s="16">
        <f t="shared" si="171"/>
        <v>7149.4499999999989</v>
      </c>
      <c r="X1150" s="16">
        <f t="shared" si="170"/>
        <v>635.52</v>
      </c>
      <c r="Y1150" s="16">
        <f t="shared" si="172"/>
        <v>6513.9299999999985</v>
      </c>
      <c r="Z1150" s="16">
        <f t="shared" si="173"/>
        <v>635.52</v>
      </c>
      <c r="AA1150" s="16">
        <f t="shared" si="174"/>
        <v>5878.409999999998</v>
      </c>
      <c r="AB1150" s="16">
        <f t="shared" si="175"/>
        <v>635.52</v>
      </c>
      <c r="AC1150" s="16">
        <f t="shared" si="176"/>
        <v>5242.8899999999976</v>
      </c>
    </row>
    <row r="1151" spans="1:29" s="8" customFormat="1" ht="12" hidden="1" outlineLevel="1" x14ac:dyDescent="0.2">
      <c r="A1151" s="12" t="s">
        <v>4517</v>
      </c>
      <c r="B1151" s="13" t="s">
        <v>4518</v>
      </c>
      <c r="C1151" s="14">
        <v>44651</v>
      </c>
      <c r="D1151" s="12" t="s">
        <v>19</v>
      </c>
      <c r="E1151" s="13">
        <v>192</v>
      </c>
      <c r="F1151" s="13">
        <v>159</v>
      </c>
      <c r="G1151" s="16">
        <v>10168.17</v>
      </c>
      <c r="H1151" s="16">
        <v>10168.17</v>
      </c>
      <c r="I1151" s="16">
        <v>1112.1600000000001</v>
      </c>
      <c r="J1151" s="16">
        <v>9056.01</v>
      </c>
      <c r="K1151" s="15"/>
      <c r="L1151" s="17">
        <v>635.52</v>
      </c>
      <c r="M1151" s="15"/>
      <c r="N1151" s="15"/>
      <c r="O1151" s="16">
        <v>10168.17</v>
      </c>
      <c r="P1151" s="16">
        <v>1747.68</v>
      </c>
      <c r="Q1151" s="16">
        <v>8420.49</v>
      </c>
      <c r="R1151" s="16">
        <v>52.96</v>
      </c>
      <c r="S1151" s="16">
        <v>52.96</v>
      </c>
      <c r="T1151" s="16">
        <f t="shared" si="168"/>
        <v>635.52</v>
      </c>
      <c r="U1151" s="16">
        <f t="shared" si="169"/>
        <v>7784.9699999999993</v>
      </c>
      <c r="V1151" s="16">
        <f t="shared" si="170"/>
        <v>635.52</v>
      </c>
      <c r="W1151" s="16">
        <f t="shared" si="171"/>
        <v>7149.4499999999989</v>
      </c>
      <c r="X1151" s="16">
        <f t="shared" si="170"/>
        <v>635.52</v>
      </c>
      <c r="Y1151" s="16">
        <f t="shared" si="172"/>
        <v>6513.9299999999985</v>
      </c>
      <c r="Z1151" s="16">
        <f t="shared" si="173"/>
        <v>635.52</v>
      </c>
      <c r="AA1151" s="16">
        <f t="shared" si="174"/>
        <v>5878.409999999998</v>
      </c>
      <c r="AB1151" s="16">
        <f t="shared" si="175"/>
        <v>635.52</v>
      </c>
      <c r="AC1151" s="16">
        <f t="shared" si="176"/>
        <v>5242.8899999999976</v>
      </c>
    </row>
    <row r="1152" spans="1:29" s="8" customFormat="1" ht="12" hidden="1" outlineLevel="1" x14ac:dyDescent="0.2">
      <c r="A1152" s="12" t="s">
        <v>4519</v>
      </c>
      <c r="B1152" s="13" t="s">
        <v>4520</v>
      </c>
      <c r="C1152" s="14">
        <v>44651</v>
      </c>
      <c r="D1152" s="12" t="s">
        <v>19</v>
      </c>
      <c r="E1152" s="13">
        <v>192</v>
      </c>
      <c r="F1152" s="13">
        <v>159</v>
      </c>
      <c r="G1152" s="16">
        <v>10168.17</v>
      </c>
      <c r="H1152" s="16">
        <v>10168.17</v>
      </c>
      <c r="I1152" s="16">
        <v>1112.1600000000001</v>
      </c>
      <c r="J1152" s="16">
        <v>9056.01</v>
      </c>
      <c r="K1152" s="15"/>
      <c r="L1152" s="17">
        <v>635.52</v>
      </c>
      <c r="M1152" s="15"/>
      <c r="N1152" s="15"/>
      <c r="O1152" s="16">
        <v>10168.17</v>
      </c>
      <c r="P1152" s="16">
        <v>1747.68</v>
      </c>
      <c r="Q1152" s="16">
        <v>8420.49</v>
      </c>
      <c r="R1152" s="16">
        <v>52.96</v>
      </c>
      <c r="S1152" s="16">
        <v>52.96</v>
      </c>
      <c r="T1152" s="16">
        <f t="shared" si="168"/>
        <v>635.52</v>
      </c>
      <c r="U1152" s="16">
        <f t="shared" si="169"/>
        <v>7784.9699999999993</v>
      </c>
      <c r="V1152" s="16">
        <f t="shared" si="170"/>
        <v>635.52</v>
      </c>
      <c r="W1152" s="16">
        <f t="shared" si="171"/>
        <v>7149.4499999999989</v>
      </c>
      <c r="X1152" s="16">
        <f t="shared" si="170"/>
        <v>635.52</v>
      </c>
      <c r="Y1152" s="16">
        <f t="shared" si="172"/>
        <v>6513.9299999999985</v>
      </c>
      <c r="Z1152" s="16">
        <f t="shared" si="173"/>
        <v>635.52</v>
      </c>
      <c r="AA1152" s="16">
        <f t="shared" si="174"/>
        <v>5878.409999999998</v>
      </c>
      <c r="AB1152" s="16">
        <f t="shared" si="175"/>
        <v>635.52</v>
      </c>
      <c r="AC1152" s="16">
        <f t="shared" si="176"/>
        <v>5242.8899999999976</v>
      </c>
    </row>
    <row r="1153" spans="1:29" s="8" customFormat="1" ht="12" hidden="1" outlineLevel="1" x14ac:dyDescent="0.2">
      <c r="A1153" s="12" t="s">
        <v>4521</v>
      </c>
      <c r="B1153" s="13" t="s">
        <v>4522</v>
      </c>
      <c r="C1153" s="14">
        <v>44651</v>
      </c>
      <c r="D1153" s="12" t="s">
        <v>19</v>
      </c>
      <c r="E1153" s="13">
        <v>192</v>
      </c>
      <c r="F1153" s="13">
        <v>159</v>
      </c>
      <c r="G1153" s="16">
        <v>10168.17</v>
      </c>
      <c r="H1153" s="16">
        <v>10168.17</v>
      </c>
      <c r="I1153" s="16">
        <v>1112.1600000000001</v>
      </c>
      <c r="J1153" s="16">
        <v>9056.01</v>
      </c>
      <c r="K1153" s="15"/>
      <c r="L1153" s="17">
        <v>635.52</v>
      </c>
      <c r="M1153" s="15"/>
      <c r="N1153" s="15"/>
      <c r="O1153" s="16">
        <v>10168.17</v>
      </c>
      <c r="P1153" s="16">
        <v>1747.68</v>
      </c>
      <c r="Q1153" s="16">
        <v>8420.49</v>
      </c>
      <c r="R1153" s="16">
        <v>52.96</v>
      </c>
      <c r="S1153" s="16">
        <v>52.96</v>
      </c>
      <c r="T1153" s="16">
        <f t="shared" si="168"/>
        <v>635.52</v>
      </c>
      <c r="U1153" s="16">
        <f t="shared" si="169"/>
        <v>7784.9699999999993</v>
      </c>
      <c r="V1153" s="16">
        <f t="shared" si="170"/>
        <v>635.52</v>
      </c>
      <c r="W1153" s="16">
        <f t="shared" si="171"/>
        <v>7149.4499999999989</v>
      </c>
      <c r="X1153" s="16">
        <f t="shared" si="170"/>
        <v>635.52</v>
      </c>
      <c r="Y1153" s="16">
        <f t="shared" si="172"/>
        <v>6513.9299999999985</v>
      </c>
      <c r="Z1153" s="16">
        <f t="shared" si="173"/>
        <v>635.52</v>
      </c>
      <c r="AA1153" s="16">
        <f t="shared" si="174"/>
        <v>5878.409999999998</v>
      </c>
      <c r="AB1153" s="16">
        <f t="shared" si="175"/>
        <v>635.52</v>
      </c>
      <c r="AC1153" s="16">
        <f t="shared" si="176"/>
        <v>5242.8899999999976</v>
      </c>
    </row>
    <row r="1154" spans="1:29" s="8" customFormat="1" ht="12" hidden="1" outlineLevel="1" x14ac:dyDescent="0.2">
      <c r="A1154" s="12" t="s">
        <v>4523</v>
      </c>
      <c r="B1154" s="13" t="s">
        <v>4524</v>
      </c>
      <c r="C1154" s="14">
        <v>44651</v>
      </c>
      <c r="D1154" s="12" t="s">
        <v>19</v>
      </c>
      <c r="E1154" s="13">
        <v>192</v>
      </c>
      <c r="F1154" s="13">
        <v>159</v>
      </c>
      <c r="G1154" s="16">
        <v>10168.17</v>
      </c>
      <c r="H1154" s="16">
        <v>10168.17</v>
      </c>
      <c r="I1154" s="16">
        <v>1112.1600000000001</v>
      </c>
      <c r="J1154" s="16">
        <v>9056.01</v>
      </c>
      <c r="K1154" s="15"/>
      <c r="L1154" s="17">
        <v>635.52</v>
      </c>
      <c r="M1154" s="15"/>
      <c r="N1154" s="15"/>
      <c r="O1154" s="16">
        <v>10168.17</v>
      </c>
      <c r="P1154" s="16">
        <v>1747.68</v>
      </c>
      <c r="Q1154" s="16">
        <v>8420.49</v>
      </c>
      <c r="R1154" s="16">
        <v>52.96</v>
      </c>
      <c r="S1154" s="16">
        <v>52.96</v>
      </c>
      <c r="T1154" s="16">
        <f t="shared" si="168"/>
        <v>635.52</v>
      </c>
      <c r="U1154" s="16">
        <f t="shared" si="169"/>
        <v>7784.9699999999993</v>
      </c>
      <c r="V1154" s="16">
        <f t="shared" si="170"/>
        <v>635.52</v>
      </c>
      <c r="W1154" s="16">
        <f t="shared" si="171"/>
        <v>7149.4499999999989</v>
      </c>
      <c r="X1154" s="16">
        <f t="shared" si="170"/>
        <v>635.52</v>
      </c>
      <c r="Y1154" s="16">
        <f t="shared" si="172"/>
        <v>6513.9299999999985</v>
      </c>
      <c r="Z1154" s="16">
        <f t="shared" si="173"/>
        <v>635.52</v>
      </c>
      <c r="AA1154" s="16">
        <f t="shared" si="174"/>
        <v>5878.409999999998</v>
      </c>
      <c r="AB1154" s="16">
        <f t="shared" si="175"/>
        <v>635.52</v>
      </c>
      <c r="AC1154" s="16">
        <f t="shared" si="176"/>
        <v>5242.8899999999976</v>
      </c>
    </row>
    <row r="1155" spans="1:29" s="8" customFormat="1" ht="12" hidden="1" outlineLevel="1" x14ac:dyDescent="0.2">
      <c r="A1155" s="12" t="s">
        <v>4525</v>
      </c>
      <c r="B1155" s="13" t="s">
        <v>4526</v>
      </c>
      <c r="C1155" s="14">
        <v>44651</v>
      </c>
      <c r="D1155" s="12" t="s">
        <v>19</v>
      </c>
      <c r="E1155" s="13">
        <v>192</v>
      </c>
      <c r="F1155" s="13">
        <v>159</v>
      </c>
      <c r="G1155" s="16">
        <v>10168.17</v>
      </c>
      <c r="H1155" s="16">
        <v>10168.17</v>
      </c>
      <c r="I1155" s="16">
        <v>1112.1600000000001</v>
      </c>
      <c r="J1155" s="16">
        <v>9056.01</v>
      </c>
      <c r="K1155" s="15"/>
      <c r="L1155" s="17">
        <v>635.52</v>
      </c>
      <c r="M1155" s="15"/>
      <c r="N1155" s="15"/>
      <c r="O1155" s="16">
        <v>10168.17</v>
      </c>
      <c r="P1155" s="16">
        <v>1747.68</v>
      </c>
      <c r="Q1155" s="16">
        <v>8420.49</v>
      </c>
      <c r="R1155" s="16">
        <v>52.96</v>
      </c>
      <c r="S1155" s="16">
        <v>52.96</v>
      </c>
      <c r="T1155" s="16">
        <f t="shared" si="168"/>
        <v>635.52</v>
      </c>
      <c r="U1155" s="16">
        <f t="shared" si="169"/>
        <v>7784.9699999999993</v>
      </c>
      <c r="V1155" s="16">
        <f t="shared" si="170"/>
        <v>635.52</v>
      </c>
      <c r="W1155" s="16">
        <f t="shared" si="171"/>
        <v>7149.4499999999989</v>
      </c>
      <c r="X1155" s="16">
        <f t="shared" si="170"/>
        <v>635.52</v>
      </c>
      <c r="Y1155" s="16">
        <f t="shared" si="172"/>
        <v>6513.9299999999985</v>
      </c>
      <c r="Z1155" s="16">
        <f t="shared" si="173"/>
        <v>635.52</v>
      </c>
      <c r="AA1155" s="16">
        <f t="shared" si="174"/>
        <v>5878.409999999998</v>
      </c>
      <c r="AB1155" s="16">
        <f t="shared" si="175"/>
        <v>635.52</v>
      </c>
      <c r="AC1155" s="16">
        <f t="shared" si="176"/>
        <v>5242.8899999999976</v>
      </c>
    </row>
    <row r="1156" spans="1:29" s="8" customFormat="1" ht="12" hidden="1" outlineLevel="1" x14ac:dyDescent="0.2">
      <c r="A1156" s="12" t="s">
        <v>4527</v>
      </c>
      <c r="B1156" s="13" t="s">
        <v>4528</v>
      </c>
      <c r="C1156" s="14">
        <v>44651</v>
      </c>
      <c r="D1156" s="12" t="s">
        <v>19</v>
      </c>
      <c r="E1156" s="13">
        <v>192</v>
      </c>
      <c r="F1156" s="13">
        <v>159</v>
      </c>
      <c r="G1156" s="16">
        <v>10168.17</v>
      </c>
      <c r="H1156" s="16">
        <v>10168.17</v>
      </c>
      <c r="I1156" s="16">
        <v>1112.1600000000001</v>
      </c>
      <c r="J1156" s="16">
        <v>9056.01</v>
      </c>
      <c r="K1156" s="15"/>
      <c r="L1156" s="17">
        <v>635.52</v>
      </c>
      <c r="M1156" s="15"/>
      <c r="N1156" s="15"/>
      <c r="O1156" s="16">
        <v>10168.17</v>
      </c>
      <c r="P1156" s="16">
        <v>1747.68</v>
      </c>
      <c r="Q1156" s="16">
        <v>8420.49</v>
      </c>
      <c r="R1156" s="16">
        <v>52.96</v>
      </c>
      <c r="S1156" s="16">
        <v>52.96</v>
      </c>
      <c r="T1156" s="16">
        <f t="shared" si="168"/>
        <v>635.52</v>
      </c>
      <c r="U1156" s="16">
        <f t="shared" si="169"/>
        <v>7784.9699999999993</v>
      </c>
      <c r="V1156" s="16">
        <f t="shared" si="170"/>
        <v>635.52</v>
      </c>
      <c r="W1156" s="16">
        <f t="shared" si="171"/>
        <v>7149.4499999999989</v>
      </c>
      <c r="X1156" s="16">
        <f t="shared" si="170"/>
        <v>635.52</v>
      </c>
      <c r="Y1156" s="16">
        <f t="shared" si="172"/>
        <v>6513.9299999999985</v>
      </c>
      <c r="Z1156" s="16">
        <f t="shared" si="173"/>
        <v>635.52</v>
      </c>
      <c r="AA1156" s="16">
        <f t="shared" si="174"/>
        <v>5878.409999999998</v>
      </c>
      <c r="AB1156" s="16">
        <f t="shared" si="175"/>
        <v>635.52</v>
      </c>
      <c r="AC1156" s="16">
        <f t="shared" si="176"/>
        <v>5242.8899999999976</v>
      </c>
    </row>
    <row r="1157" spans="1:29" s="8" customFormat="1" ht="12" hidden="1" outlineLevel="1" x14ac:dyDescent="0.2">
      <c r="A1157" s="12" t="s">
        <v>4529</v>
      </c>
      <c r="B1157" s="13" t="s">
        <v>4530</v>
      </c>
      <c r="C1157" s="14">
        <v>44651</v>
      </c>
      <c r="D1157" s="12" t="s">
        <v>19</v>
      </c>
      <c r="E1157" s="13">
        <v>192</v>
      </c>
      <c r="F1157" s="13">
        <v>159</v>
      </c>
      <c r="G1157" s="16">
        <v>10168.17</v>
      </c>
      <c r="H1157" s="16">
        <v>10168.17</v>
      </c>
      <c r="I1157" s="16">
        <v>1112.1600000000001</v>
      </c>
      <c r="J1157" s="16">
        <v>9056.01</v>
      </c>
      <c r="K1157" s="15"/>
      <c r="L1157" s="17">
        <v>635.52</v>
      </c>
      <c r="M1157" s="15"/>
      <c r="N1157" s="15"/>
      <c r="O1157" s="16">
        <v>10168.17</v>
      </c>
      <c r="P1157" s="16">
        <v>1747.68</v>
      </c>
      <c r="Q1157" s="16">
        <v>8420.49</v>
      </c>
      <c r="R1157" s="16">
        <v>52.96</v>
      </c>
      <c r="S1157" s="16">
        <v>52.96</v>
      </c>
      <c r="T1157" s="16">
        <f t="shared" si="168"/>
        <v>635.52</v>
      </c>
      <c r="U1157" s="16">
        <f t="shared" si="169"/>
        <v>7784.9699999999993</v>
      </c>
      <c r="V1157" s="16">
        <f t="shared" si="170"/>
        <v>635.52</v>
      </c>
      <c r="W1157" s="16">
        <f t="shared" si="171"/>
        <v>7149.4499999999989</v>
      </c>
      <c r="X1157" s="16">
        <f t="shared" si="170"/>
        <v>635.52</v>
      </c>
      <c r="Y1157" s="16">
        <f t="shared" si="172"/>
        <v>6513.9299999999985</v>
      </c>
      <c r="Z1157" s="16">
        <f t="shared" si="173"/>
        <v>635.52</v>
      </c>
      <c r="AA1157" s="16">
        <f t="shared" si="174"/>
        <v>5878.409999999998</v>
      </c>
      <c r="AB1157" s="16">
        <f t="shared" si="175"/>
        <v>635.52</v>
      </c>
      <c r="AC1157" s="16">
        <f t="shared" si="176"/>
        <v>5242.8899999999976</v>
      </c>
    </row>
    <row r="1158" spans="1:29" s="8" customFormat="1" ht="12" hidden="1" outlineLevel="1" x14ac:dyDescent="0.2">
      <c r="A1158" s="12" t="s">
        <v>4531</v>
      </c>
      <c r="B1158" s="13" t="s">
        <v>4532</v>
      </c>
      <c r="C1158" s="14">
        <v>44651</v>
      </c>
      <c r="D1158" s="12" t="s">
        <v>19</v>
      </c>
      <c r="E1158" s="13">
        <v>192</v>
      </c>
      <c r="F1158" s="13">
        <v>159</v>
      </c>
      <c r="G1158" s="16">
        <v>10168.17</v>
      </c>
      <c r="H1158" s="16">
        <v>10168.17</v>
      </c>
      <c r="I1158" s="16">
        <v>1112.1600000000001</v>
      </c>
      <c r="J1158" s="16">
        <v>9056.01</v>
      </c>
      <c r="K1158" s="15"/>
      <c r="L1158" s="17">
        <v>635.52</v>
      </c>
      <c r="M1158" s="15"/>
      <c r="N1158" s="15"/>
      <c r="O1158" s="16">
        <v>10168.17</v>
      </c>
      <c r="P1158" s="16">
        <v>1747.68</v>
      </c>
      <c r="Q1158" s="16">
        <v>8420.49</v>
      </c>
      <c r="R1158" s="16">
        <v>52.96</v>
      </c>
      <c r="S1158" s="16">
        <v>52.96</v>
      </c>
      <c r="T1158" s="16">
        <f t="shared" si="168"/>
        <v>635.52</v>
      </c>
      <c r="U1158" s="16">
        <f t="shared" si="169"/>
        <v>7784.9699999999993</v>
      </c>
      <c r="V1158" s="16">
        <f t="shared" si="170"/>
        <v>635.52</v>
      </c>
      <c r="W1158" s="16">
        <f t="shared" si="171"/>
        <v>7149.4499999999989</v>
      </c>
      <c r="X1158" s="16">
        <f t="shared" si="170"/>
        <v>635.52</v>
      </c>
      <c r="Y1158" s="16">
        <f t="shared" si="172"/>
        <v>6513.9299999999985</v>
      </c>
      <c r="Z1158" s="16">
        <f t="shared" si="173"/>
        <v>635.52</v>
      </c>
      <c r="AA1158" s="16">
        <f t="shared" si="174"/>
        <v>5878.409999999998</v>
      </c>
      <c r="AB1158" s="16">
        <f t="shared" si="175"/>
        <v>635.52</v>
      </c>
      <c r="AC1158" s="16">
        <f t="shared" si="176"/>
        <v>5242.8899999999976</v>
      </c>
    </row>
    <row r="1159" spans="1:29" s="8" customFormat="1" ht="12" hidden="1" outlineLevel="1" x14ac:dyDescent="0.2">
      <c r="A1159" s="12" t="s">
        <v>4533</v>
      </c>
      <c r="B1159" s="13" t="s">
        <v>4534</v>
      </c>
      <c r="C1159" s="14">
        <v>44651</v>
      </c>
      <c r="D1159" s="12" t="s">
        <v>19</v>
      </c>
      <c r="E1159" s="13">
        <v>192</v>
      </c>
      <c r="F1159" s="13">
        <v>159</v>
      </c>
      <c r="G1159" s="16">
        <v>10168.17</v>
      </c>
      <c r="H1159" s="16">
        <v>10168.17</v>
      </c>
      <c r="I1159" s="16">
        <v>1112.1600000000001</v>
      </c>
      <c r="J1159" s="16">
        <v>9056.01</v>
      </c>
      <c r="K1159" s="15"/>
      <c r="L1159" s="17">
        <v>635.52</v>
      </c>
      <c r="M1159" s="15"/>
      <c r="N1159" s="15"/>
      <c r="O1159" s="16">
        <v>10168.17</v>
      </c>
      <c r="P1159" s="16">
        <v>1747.68</v>
      </c>
      <c r="Q1159" s="16">
        <v>8420.49</v>
      </c>
      <c r="R1159" s="16">
        <v>52.96</v>
      </c>
      <c r="S1159" s="16">
        <v>52.96</v>
      </c>
      <c r="T1159" s="16">
        <f t="shared" si="168"/>
        <v>635.52</v>
      </c>
      <c r="U1159" s="16">
        <f t="shared" si="169"/>
        <v>7784.9699999999993</v>
      </c>
      <c r="V1159" s="16">
        <f t="shared" si="170"/>
        <v>635.52</v>
      </c>
      <c r="W1159" s="16">
        <f t="shared" si="171"/>
        <v>7149.4499999999989</v>
      </c>
      <c r="X1159" s="16">
        <f t="shared" si="170"/>
        <v>635.52</v>
      </c>
      <c r="Y1159" s="16">
        <f t="shared" si="172"/>
        <v>6513.9299999999985</v>
      </c>
      <c r="Z1159" s="16">
        <f t="shared" si="173"/>
        <v>635.52</v>
      </c>
      <c r="AA1159" s="16">
        <f t="shared" si="174"/>
        <v>5878.409999999998</v>
      </c>
      <c r="AB1159" s="16">
        <f t="shared" si="175"/>
        <v>635.52</v>
      </c>
      <c r="AC1159" s="16">
        <f t="shared" si="176"/>
        <v>5242.8899999999976</v>
      </c>
    </row>
    <row r="1160" spans="1:29" s="8" customFormat="1" ht="12" hidden="1" outlineLevel="1" x14ac:dyDescent="0.2">
      <c r="A1160" s="12" t="s">
        <v>4535</v>
      </c>
      <c r="B1160" s="13" t="s">
        <v>4536</v>
      </c>
      <c r="C1160" s="14">
        <v>44651</v>
      </c>
      <c r="D1160" s="12" t="s">
        <v>19</v>
      </c>
      <c r="E1160" s="13">
        <v>192</v>
      </c>
      <c r="F1160" s="13">
        <v>159</v>
      </c>
      <c r="G1160" s="16">
        <v>10168.17</v>
      </c>
      <c r="H1160" s="16">
        <v>10168.17</v>
      </c>
      <c r="I1160" s="16">
        <v>1112.1600000000001</v>
      </c>
      <c r="J1160" s="16">
        <v>9056.01</v>
      </c>
      <c r="K1160" s="15"/>
      <c r="L1160" s="17">
        <v>635.52</v>
      </c>
      <c r="M1160" s="15"/>
      <c r="N1160" s="15"/>
      <c r="O1160" s="16">
        <v>10168.17</v>
      </c>
      <c r="P1160" s="16">
        <v>1747.68</v>
      </c>
      <c r="Q1160" s="16">
        <v>8420.49</v>
      </c>
      <c r="R1160" s="16">
        <v>52.96</v>
      </c>
      <c r="S1160" s="16">
        <v>52.96</v>
      </c>
      <c r="T1160" s="16">
        <f t="shared" si="168"/>
        <v>635.52</v>
      </c>
      <c r="U1160" s="16">
        <f t="shared" si="169"/>
        <v>7784.9699999999993</v>
      </c>
      <c r="V1160" s="16">
        <f t="shared" si="170"/>
        <v>635.52</v>
      </c>
      <c r="W1160" s="16">
        <f t="shared" si="171"/>
        <v>7149.4499999999989</v>
      </c>
      <c r="X1160" s="16">
        <f t="shared" si="170"/>
        <v>635.52</v>
      </c>
      <c r="Y1160" s="16">
        <f t="shared" si="172"/>
        <v>6513.9299999999985</v>
      </c>
      <c r="Z1160" s="16">
        <f t="shared" si="173"/>
        <v>635.52</v>
      </c>
      <c r="AA1160" s="16">
        <f t="shared" si="174"/>
        <v>5878.409999999998</v>
      </c>
      <c r="AB1160" s="16">
        <f t="shared" si="175"/>
        <v>635.52</v>
      </c>
      <c r="AC1160" s="16">
        <f t="shared" si="176"/>
        <v>5242.8899999999976</v>
      </c>
    </row>
    <row r="1161" spans="1:29" s="8" customFormat="1" ht="12" hidden="1" outlineLevel="1" x14ac:dyDescent="0.2">
      <c r="A1161" s="12" t="s">
        <v>4537</v>
      </c>
      <c r="B1161" s="13" t="s">
        <v>4538</v>
      </c>
      <c r="C1161" s="14">
        <v>44651</v>
      </c>
      <c r="D1161" s="12" t="s">
        <v>19</v>
      </c>
      <c r="E1161" s="13">
        <v>192</v>
      </c>
      <c r="F1161" s="13">
        <v>159</v>
      </c>
      <c r="G1161" s="16">
        <v>10168.17</v>
      </c>
      <c r="H1161" s="16">
        <v>10168.17</v>
      </c>
      <c r="I1161" s="16">
        <v>1112.1600000000001</v>
      </c>
      <c r="J1161" s="16">
        <v>9056.01</v>
      </c>
      <c r="K1161" s="15"/>
      <c r="L1161" s="17">
        <v>635.52</v>
      </c>
      <c r="M1161" s="15"/>
      <c r="N1161" s="15"/>
      <c r="O1161" s="16">
        <v>10168.17</v>
      </c>
      <c r="P1161" s="16">
        <v>1747.68</v>
      </c>
      <c r="Q1161" s="16">
        <v>8420.49</v>
      </c>
      <c r="R1161" s="16">
        <v>52.96</v>
      </c>
      <c r="S1161" s="16">
        <v>52.96</v>
      </c>
      <c r="T1161" s="16">
        <f t="shared" si="168"/>
        <v>635.52</v>
      </c>
      <c r="U1161" s="16">
        <f t="shared" si="169"/>
        <v>7784.9699999999993</v>
      </c>
      <c r="V1161" s="16">
        <f t="shared" si="170"/>
        <v>635.52</v>
      </c>
      <c r="W1161" s="16">
        <f t="shared" si="171"/>
        <v>7149.4499999999989</v>
      </c>
      <c r="X1161" s="16">
        <f t="shared" si="170"/>
        <v>635.52</v>
      </c>
      <c r="Y1161" s="16">
        <f t="shared" si="172"/>
        <v>6513.9299999999985</v>
      </c>
      <c r="Z1161" s="16">
        <f t="shared" si="173"/>
        <v>635.52</v>
      </c>
      <c r="AA1161" s="16">
        <f t="shared" si="174"/>
        <v>5878.409999999998</v>
      </c>
      <c r="AB1161" s="16">
        <f t="shared" si="175"/>
        <v>635.52</v>
      </c>
      <c r="AC1161" s="16">
        <f t="shared" si="176"/>
        <v>5242.8899999999976</v>
      </c>
    </row>
    <row r="1162" spans="1:29" s="8" customFormat="1" ht="12" hidden="1" outlineLevel="1" x14ac:dyDescent="0.2">
      <c r="A1162" s="12" t="s">
        <v>4539</v>
      </c>
      <c r="B1162" s="13" t="s">
        <v>4540</v>
      </c>
      <c r="C1162" s="14">
        <v>44651</v>
      </c>
      <c r="D1162" s="12" t="s">
        <v>19</v>
      </c>
      <c r="E1162" s="13">
        <v>192</v>
      </c>
      <c r="F1162" s="13">
        <v>159</v>
      </c>
      <c r="G1162" s="16">
        <v>10168.17</v>
      </c>
      <c r="H1162" s="16">
        <v>10168.17</v>
      </c>
      <c r="I1162" s="16">
        <v>1112.1600000000001</v>
      </c>
      <c r="J1162" s="16">
        <v>9056.01</v>
      </c>
      <c r="K1162" s="15"/>
      <c r="L1162" s="17">
        <v>635.52</v>
      </c>
      <c r="M1162" s="15"/>
      <c r="N1162" s="15"/>
      <c r="O1162" s="16">
        <v>10168.17</v>
      </c>
      <c r="P1162" s="16">
        <v>1747.68</v>
      </c>
      <c r="Q1162" s="16">
        <v>8420.49</v>
      </c>
      <c r="R1162" s="16">
        <v>52.96</v>
      </c>
      <c r="S1162" s="16">
        <v>52.96</v>
      </c>
      <c r="T1162" s="16">
        <f t="shared" si="168"/>
        <v>635.52</v>
      </c>
      <c r="U1162" s="16">
        <f t="shared" si="169"/>
        <v>7784.9699999999993</v>
      </c>
      <c r="V1162" s="16">
        <f t="shared" si="170"/>
        <v>635.52</v>
      </c>
      <c r="W1162" s="16">
        <f t="shared" si="171"/>
        <v>7149.4499999999989</v>
      </c>
      <c r="X1162" s="16">
        <f t="shared" si="170"/>
        <v>635.52</v>
      </c>
      <c r="Y1162" s="16">
        <f t="shared" si="172"/>
        <v>6513.9299999999985</v>
      </c>
      <c r="Z1162" s="16">
        <f t="shared" si="173"/>
        <v>635.52</v>
      </c>
      <c r="AA1162" s="16">
        <f t="shared" si="174"/>
        <v>5878.409999999998</v>
      </c>
      <c r="AB1162" s="16">
        <f t="shared" si="175"/>
        <v>635.52</v>
      </c>
      <c r="AC1162" s="16">
        <f t="shared" si="176"/>
        <v>5242.8899999999976</v>
      </c>
    </row>
    <row r="1163" spans="1:29" s="8" customFormat="1" ht="12" hidden="1" outlineLevel="1" x14ac:dyDescent="0.2">
      <c r="A1163" s="12" t="s">
        <v>4541</v>
      </c>
      <c r="B1163" s="13" t="s">
        <v>4542</v>
      </c>
      <c r="C1163" s="14">
        <v>44651</v>
      </c>
      <c r="D1163" s="12" t="s">
        <v>19</v>
      </c>
      <c r="E1163" s="13">
        <v>192</v>
      </c>
      <c r="F1163" s="13">
        <v>159</v>
      </c>
      <c r="G1163" s="16">
        <v>10168.17</v>
      </c>
      <c r="H1163" s="16">
        <v>10168.17</v>
      </c>
      <c r="I1163" s="16">
        <v>1112.1600000000001</v>
      </c>
      <c r="J1163" s="16">
        <v>9056.01</v>
      </c>
      <c r="K1163" s="15"/>
      <c r="L1163" s="17">
        <v>635.52</v>
      </c>
      <c r="M1163" s="15"/>
      <c r="N1163" s="15"/>
      <c r="O1163" s="16">
        <v>10168.17</v>
      </c>
      <c r="P1163" s="16">
        <v>1747.68</v>
      </c>
      <c r="Q1163" s="16">
        <v>8420.49</v>
      </c>
      <c r="R1163" s="16">
        <v>52.96</v>
      </c>
      <c r="S1163" s="16">
        <v>52.96</v>
      </c>
      <c r="T1163" s="16">
        <f t="shared" si="168"/>
        <v>635.52</v>
      </c>
      <c r="U1163" s="16">
        <f t="shared" si="169"/>
        <v>7784.9699999999993</v>
      </c>
      <c r="V1163" s="16">
        <f t="shared" si="170"/>
        <v>635.52</v>
      </c>
      <c r="W1163" s="16">
        <f t="shared" si="171"/>
        <v>7149.4499999999989</v>
      </c>
      <c r="X1163" s="16">
        <f t="shared" si="170"/>
        <v>635.52</v>
      </c>
      <c r="Y1163" s="16">
        <f t="shared" si="172"/>
        <v>6513.9299999999985</v>
      </c>
      <c r="Z1163" s="16">
        <f t="shared" si="173"/>
        <v>635.52</v>
      </c>
      <c r="AA1163" s="16">
        <f t="shared" si="174"/>
        <v>5878.409999999998</v>
      </c>
      <c r="AB1163" s="16">
        <f t="shared" si="175"/>
        <v>635.52</v>
      </c>
      <c r="AC1163" s="16">
        <f t="shared" si="176"/>
        <v>5242.8899999999976</v>
      </c>
    </row>
    <row r="1164" spans="1:29" s="8" customFormat="1" ht="12" hidden="1" outlineLevel="1" x14ac:dyDescent="0.2">
      <c r="A1164" s="12" t="s">
        <v>4543</v>
      </c>
      <c r="B1164" s="13" t="s">
        <v>4544</v>
      </c>
      <c r="C1164" s="14">
        <v>44651</v>
      </c>
      <c r="D1164" s="12" t="s">
        <v>19</v>
      </c>
      <c r="E1164" s="13">
        <v>192</v>
      </c>
      <c r="F1164" s="13">
        <v>159</v>
      </c>
      <c r="G1164" s="16">
        <v>10168.17</v>
      </c>
      <c r="H1164" s="16">
        <v>10168.17</v>
      </c>
      <c r="I1164" s="16">
        <v>1112.1600000000001</v>
      </c>
      <c r="J1164" s="16">
        <v>9056.01</v>
      </c>
      <c r="K1164" s="15"/>
      <c r="L1164" s="17">
        <v>635.52</v>
      </c>
      <c r="M1164" s="15"/>
      <c r="N1164" s="15"/>
      <c r="O1164" s="16">
        <v>10168.17</v>
      </c>
      <c r="P1164" s="16">
        <v>1747.68</v>
      </c>
      <c r="Q1164" s="16">
        <v>8420.49</v>
      </c>
      <c r="R1164" s="16">
        <v>52.96</v>
      </c>
      <c r="S1164" s="16">
        <v>52.96</v>
      </c>
      <c r="T1164" s="16">
        <f t="shared" si="168"/>
        <v>635.52</v>
      </c>
      <c r="U1164" s="16">
        <f t="shared" si="169"/>
        <v>7784.9699999999993</v>
      </c>
      <c r="V1164" s="16">
        <f t="shared" si="170"/>
        <v>635.52</v>
      </c>
      <c r="W1164" s="16">
        <f t="shared" si="171"/>
        <v>7149.4499999999989</v>
      </c>
      <c r="X1164" s="16">
        <f t="shared" si="170"/>
        <v>635.52</v>
      </c>
      <c r="Y1164" s="16">
        <f t="shared" si="172"/>
        <v>6513.9299999999985</v>
      </c>
      <c r="Z1164" s="16">
        <f t="shared" si="173"/>
        <v>635.52</v>
      </c>
      <c r="AA1164" s="16">
        <f t="shared" si="174"/>
        <v>5878.409999999998</v>
      </c>
      <c r="AB1164" s="16">
        <f t="shared" si="175"/>
        <v>635.52</v>
      </c>
      <c r="AC1164" s="16">
        <f t="shared" si="176"/>
        <v>5242.8899999999976</v>
      </c>
    </row>
    <row r="1165" spans="1:29" s="8" customFormat="1" ht="12" hidden="1" outlineLevel="1" x14ac:dyDescent="0.2">
      <c r="A1165" s="12" t="s">
        <v>4545</v>
      </c>
      <c r="B1165" s="13" t="s">
        <v>4546</v>
      </c>
      <c r="C1165" s="14">
        <v>44651</v>
      </c>
      <c r="D1165" s="12" t="s">
        <v>19</v>
      </c>
      <c r="E1165" s="13">
        <v>192</v>
      </c>
      <c r="F1165" s="13">
        <v>159</v>
      </c>
      <c r="G1165" s="16">
        <v>10168.17</v>
      </c>
      <c r="H1165" s="16">
        <v>10168.17</v>
      </c>
      <c r="I1165" s="16">
        <v>1112.1600000000001</v>
      </c>
      <c r="J1165" s="16">
        <v>9056.01</v>
      </c>
      <c r="K1165" s="15"/>
      <c r="L1165" s="17">
        <v>635.52</v>
      </c>
      <c r="M1165" s="15"/>
      <c r="N1165" s="15"/>
      <c r="O1165" s="16">
        <v>10168.17</v>
      </c>
      <c r="P1165" s="16">
        <v>1747.68</v>
      </c>
      <c r="Q1165" s="16">
        <v>8420.49</v>
      </c>
      <c r="R1165" s="16">
        <v>52.96</v>
      </c>
      <c r="S1165" s="16">
        <v>52.96</v>
      </c>
      <c r="T1165" s="16">
        <f t="shared" si="168"/>
        <v>635.52</v>
      </c>
      <c r="U1165" s="16">
        <f t="shared" si="169"/>
        <v>7784.9699999999993</v>
      </c>
      <c r="V1165" s="16">
        <f t="shared" si="170"/>
        <v>635.52</v>
      </c>
      <c r="W1165" s="16">
        <f t="shared" si="171"/>
        <v>7149.4499999999989</v>
      </c>
      <c r="X1165" s="16">
        <f t="shared" si="170"/>
        <v>635.52</v>
      </c>
      <c r="Y1165" s="16">
        <f t="shared" si="172"/>
        <v>6513.9299999999985</v>
      </c>
      <c r="Z1165" s="16">
        <f t="shared" si="173"/>
        <v>635.52</v>
      </c>
      <c r="AA1165" s="16">
        <f t="shared" si="174"/>
        <v>5878.409999999998</v>
      </c>
      <c r="AB1165" s="16">
        <f t="shared" si="175"/>
        <v>635.52</v>
      </c>
      <c r="AC1165" s="16">
        <f t="shared" si="176"/>
        <v>5242.8899999999976</v>
      </c>
    </row>
    <row r="1166" spans="1:29" s="8" customFormat="1" ht="12" hidden="1" outlineLevel="1" x14ac:dyDescent="0.2">
      <c r="A1166" s="12" t="s">
        <v>4547</v>
      </c>
      <c r="B1166" s="13" t="s">
        <v>4548</v>
      </c>
      <c r="C1166" s="14">
        <v>44651</v>
      </c>
      <c r="D1166" s="12" t="s">
        <v>19</v>
      </c>
      <c r="E1166" s="13">
        <v>192</v>
      </c>
      <c r="F1166" s="13">
        <v>159</v>
      </c>
      <c r="G1166" s="16">
        <v>10168.17</v>
      </c>
      <c r="H1166" s="16">
        <v>10168.17</v>
      </c>
      <c r="I1166" s="16">
        <v>1112.1600000000001</v>
      </c>
      <c r="J1166" s="16">
        <v>9056.01</v>
      </c>
      <c r="K1166" s="15"/>
      <c r="L1166" s="17">
        <v>635.52</v>
      </c>
      <c r="M1166" s="15"/>
      <c r="N1166" s="15"/>
      <c r="O1166" s="16">
        <v>10168.17</v>
      </c>
      <c r="P1166" s="16">
        <v>1747.68</v>
      </c>
      <c r="Q1166" s="16">
        <v>8420.49</v>
      </c>
      <c r="R1166" s="16">
        <v>52.96</v>
      </c>
      <c r="S1166" s="16">
        <v>52.96</v>
      </c>
      <c r="T1166" s="16">
        <f t="shared" si="168"/>
        <v>635.52</v>
      </c>
      <c r="U1166" s="16">
        <f t="shared" si="169"/>
        <v>7784.9699999999993</v>
      </c>
      <c r="V1166" s="16">
        <f t="shared" si="170"/>
        <v>635.52</v>
      </c>
      <c r="W1166" s="16">
        <f t="shared" si="171"/>
        <v>7149.4499999999989</v>
      </c>
      <c r="X1166" s="16">
        <f t="shared" si="170"/>
        <v>635.52</v>
      </c>
      <c r="Y1166" s="16">
        <f t="shared" si="172"/>
        <v>6513.9299999999985</v>
      </c>
      <c r="Z1166" s="16">
        <f t="shared" si="173"/>
        <v>635.52</v>
      </c>
      <c r="AA1166" s="16">
        <f t="shared" si="174"/>
        <v>5878.409999999998</v>
      </c>
      <c r="AB1166" s="16">
        <f t="shared" si="175"/>
        <v>635.52</v>
      </c>
      <c r="AC1166" s="16">
        <f t="shared" si="176"/>
        <v>5242.8899999999976</v>
      </c>
    </row>
    <row r="1167" spans="1:29" s="8" customFormat="1" ht="12" hidden="1" outlineLevel="1" x14ac:dyDescent="0.2">
      <c r="A1167" s="12" t="s">
        <v>4549</v>
      </c>
      <c r="B1167" s="13" t="s">
        <v>4550</v>
      </c>
      <c r="C1167" s="14">
        <v>44651</v>
      </c>
      <c r="D1167" s="12" t="s">
        <v>19</v>
      </c>
      <c r="E1167" s="13">
        <v>192</v>
      </c>
      <c r="F1167" s="13">
        <v>159</v>
      </c>
      <c r="G1167" s="16">
        <v>10168.17</v>
      </c>
      <c r="H1167" s="16">
        <v>10168.17</v>
      </c>
      <c r="I1167" s="16">
        <v>1112.1600000000001</v>
      </c>
      <c r="J1167" s="16">
        <v>9056.01</v>
      </c>
      <c r="K1167" s="15"/>
      <c r="L1167" s="17">
        <v>635.52</v>
      </c>
      <c r="M1167" s="15"/>
      <c r="N1167" s="15"/>
      <c r="O1167" s="16">
        <v>10168.17</v>
      </c>
      <c r="P1167" s="16">
        <v>1747.68</v>
      </c>
      <c r="Q1167" s="16">
        <v>8420.49</v>
      </c>
      <c r="R1167" s="16">
        <v>52.96</v>
      </c>
      <c r="S1167" s="16">
        <v>52.96</v>
      </c>
      <c r="T1167" s="16">
        <f t="shared" si="168"/>
        <v>635.52</v>
      </c>
      <c r="U1167" s="16">
        <f t="shared" si="169"/>
        <v>7784.9699999999993</v>
      </c>
      <c r="V1167" s="16">
        <f t="shared" si="170"/>
        <v>635.52</v>
      </c>
      <c r="W1167" s="16">
        <f t="shared" si="171"/>
        <v>7149.4499999999989</v>
      </c>
      <c r="X1167" s="16">
        <f t="shared" si="170"/>
        <v>635.52</v>
      </c>
      <c r="Y1167" s="16">
        <f t="shared" si="172"/>
        <v>6513.9299999999985</v>
      </c>
      <c r="Z1167" s="16">
        <f t="shared" si="173"/>
        <v>635.52</v>
      </c>
      <c r="AA1167" s="16">
        <f t="shared" si="174"/>
        <v>5878.409999999998</v>
      </c>
      <c r="AB1167" s="16">
        <f t="shared" si="175"/>
        <v>635.52</v>
      </c>
      <c r="AC1167" s="16">
        <f t="shared" si="176"/>
        <v>5242.8899999999976</v>
      </c>
    </row>
    <row r="1168" spans="1:29" s="8" customFormat="1" ht="12" hidden="1" outlineLevel="1" x14ac:dyDescent="0.2">
      <c r="A1168" s="12" t="s">
        <v>4551</v>
      </c>
      <c r="B1168" s="13" t="s">
        <v>4552</v>
      </c>
      <c r="C1168" s="14">
        <v>44651</v>
      </c>
      <c r="D1168" s="12" t="s">
        <v>19</v>
      </c>
      <c r="E1168" s="13">
        <v>192</v>
      </c>
      <c r="F1168" s="13">
        <v>159</v>
      </c>
      <c r="G1168" s="16">
        <v>10168.17</v>
      </c>
      <c r="H1168" s="16">
        <v>10168.17</v>
      </c>
      <c r="I1168" s="16">
        <v>1112.1600000000001</v>
      </c>
      <c r="J1168" s="16">
        <v>9056.01</v>
      </c>
      <c r="K1168" s="15"/>
      <c r="L1168" s="17">
        <v>635.52</v>
      </c>
      <c r="M1168" s="15"/>
      <c r="N1168" s="15"/>
      <c r="O1168" s="16">
        <v>10168.17</v>
      </c>
      <c r="P1168" s="16">
        <v>1747.68</v>
      </c>
      <c r="Q1168" s="16">
        <v>8420.49</v>
      </c>
      <c r="R1168" s="16">
        <v>52.96</v>
      </c>
      <c r="S1168" s="16">
        <v>52.96</v>
      </c>
      <c r="T1168" s="16">
        <f t="shared" si="168"/>
        <v>635.52</v>
      </c>
      <c r="U1168" s="16">
        <f t="shared" si="169"/>
        <v>7784.9699999999993</v>
      </c>
      <c r="V1168" s="16">
        <f t="shared" si="170"/>
        <v>635.52</v>
      </c>
      <c r="W1168" s="16">
        <f t="shared" si="171"/>
        <v>7149.4499999999989</v>
      </c>
      <c r="X1168" s="16">
        <f t="shared" si="170"/>
        <v>635.52</v>
      </c>
      <c r="Y1168" s="16">
        <f t="shared" si="172"/>
        <v>6513.9299999999985</v>
      </c>
      <c r="Z1168" s="16">
        <f t="shared" si="173"/>
        <v>635.52</v>
      </c>
      <c r="AA1168" s="16">
        <f t="shared" si="174"/>
        <v>5878.409999999998</v>
      </c>
      <c r="AB1168" s="16">
        <f t="shared" si="175"/>
        <v>635.52</v>
      </c>
      <c r="AC1168" s="16">
        <f t="shared" si="176"/>
        <v>5242.8899999999976</v>
      </c>
    </row>
    <row r="1169" spans="1:29" s="8" customFormat="1" ht="12" hidden="1" outlineLevel="1" x14ac:dyDescent="0.2">
      <c r="A1169" s="12" t="s">
        <v>4553</v>
      </c>
      <c r="B1169" s="13" t="s">
        <v>4554</v>
      </c>
      <c r="C1169" s="14">
        <v>44651</v>
      </c>
      <c r="D1169" s="12" t="s">
        <v>19</v>
      </c>
      <c r="E1169" s="13">
        <v>192</v>
      </c>
      <c r="F1169" s="13">
        <v>159</v>
      </c>
      <c r="G1169" s="16">
        <v>10168.17</v>
      </c>
      <c r="H1169" s="16">
        <v>10168.17</v>
      </c>
      <c r="I1169" s="16">
        <v>1112.1600000000001</v>
      </c>
      <c r="J1169" s="16">
        <v>9056.01</v>
      </c>
      <c r="K1169" s="15"/>
      <c r="L1169" s="17">
        <v>635.52</v>
      </c>
      <c r="M1169" s="15"/>
      <c r="N1169" s="15"/>
      <c r="O1169" s="16">
        <v>10168.17</v>
      </c>
      <c r="P1169" s="16">
        <v>1747.68</v>
      </c>
      <c r="Q1169" s="16">
        <v>8420.49</v>
      </c>
      <c r="R1169" s="16">
        <v>52.96</v>
      </c>
      <c r="S1169" s="16">
        <v>52.96</v>
      </c>
      <c r="T1169" s="16">
        <f t="shared" si="168"/>
        <v>635.52</v>
      </c>
      <c r="U1169" s="16">
        <f t="shared" si="169"/>
        <v>7784.9699999999993</v>
      </c>
      <c r="V1169" s="16">
        <f t="shared" si="170"/>
        <v>635.52</v>
      </c>
      <c r="W1169" s="16">
        <f t="shared" si="171"/>
        <v>7149.4499999999989</v>
      </c>
      <c r="X1169" s="16">
        <f t="shared" si="170"/>
        <v>635.52</v>
      </c>
      <c r="Y1169" s="16">
        <f t="shared" si="172"/>
        <v>6513.9299999999985</v>
      </c>
      <c r="Z1169" s="16">
        <f t="shared" si="173"/>
        <v>635.52</v>
      </c>
      <c r="AA1169" s="16">
        <f t="shared" si="174"/>
        <v>5878.409999999998</v>
      </c>
      <c r="AB1169" s="16">
        <f t="shared" si="175"/>
        <v>635.52</v>
      </c>
      <c r="AC1169" s="16">
        <f t="shared" si="176"/>
        <v>5242.8899999999976</v>
      </c>
    </row>
    <row r="1170" spans="1:29" s="8" customFormat="1" ht="12" hidden="1" outlineLevel="1" x14ac:dyDescent="0.2">
      <c r="A1170" s="12" t="s">
        <v>4555</v>
      </c>
      <c r="B1170" s="13" t="s">
        <v>4556</v>
      </c>
      <c r="C1170" s="14">
        <v>44651</v>
      </c>
      <c r="D1170" s="12" t="s">
        <v>19</v>
      </c>
      <c r="E1170" s="13">
        <v>192</v>
      </c>
      <c r="F1170" s="13">
        <v>159</v>
      </c>
      <c r="G1170" s="16">
        <v>10168.17</v>
      </c>
      <c r="H1170" s="16">
        <v>10168.17</v>
      </c>
      <c r="I1170" s="16">
        <v>1112.1600000000001</v>
      </c>
      <c r="J1170" s="16">
        <v>9056.01</v>
      </c>
      <c r="K1170" s="15"/>
      <c r="L1170" s="17">
        <v>635.52</v>
      </c>
      <c r="M1170" s="15"/>
      <c r="N1170" s="15"/>
      <c r="O1170" s="16">
        <v>10168.17</v>
      </c>
      <c r="P1170" s="16">
        <v>1747.68</v>
      </c>
      <c r="Q1170" s="16">
        <v>8420.49</v>
      </c>
      <c r="R1170" s="16">
        <v>52.96</v>
      </c>
      <c r="S1170" s="16">
        <v>52.96</v>
      </c>
      <c r="T1170" s="16">
        <f t="shared" si="168"/>
        <v>635.52</v>
      </c>
      <c r="U1170" s="16">
        <f t="shared" si="169"/>
        <v>7784.9699999999993</v>
      </c>
      <c r="V1170" s="16">
        <f t="shared" si="170"/>
        <v>635.52</v>
      </c>
      <c r="W1170" s="16">
        <f t="shared" si="171"/>
        <v>7149.4499999999989</v>
      </c>
      <c r="X1170" s="16">
        <f t="shared" si="170"/>
        <v>635.52</v>
      </c>
      <c r="Y1170" s="16">
        <f t="shared" si="172"/>
        <v>6513.9299999999985</v>
      </c>
      <c r="Z1170" s="16">
        <f t="shared" si="173"/>
        <v>635.52</v>
      </c>
      <c r="AA1170" s="16">
        <f t="shared" si="174"/>
        <v>5878.409999999998</v>
      </c>
      <c r="AB1170" s="16">
        <f t="shared" si="175"/>
        <v>635.52</v>
      </c>
      <c r="AC1170" s="16">
        <f t="shared" si="176"/>
        <v>5242.8899999999976</v>
      </c>
    </row>
    <row r="1171" spans="1:29" s="8" customFormat="1" ht="12" hidden="1" outlineLevel="1" x14ac:dyDescent="0.2">
      <c r="A1171" s="12" t="s">
        <v>4557</v>
      </c>
      <c r="B1171" s="13" t="s">
        <v>4558</v>
      </c>
      <c r="C1171" s="14">
        <v>44651</v>
      </c>
      <c r="D1171" s="12" t="s">
        <v>19</v>
      </c>
      <c r="E1171" s="13">
        <v>192</v>
      </c>
      <c r="F1171" s="13">
        <v>159</v>
      </c>
      <c r="G1171" s="16">
        <v>10168.17</v>
      </c>
      <c r="H1171" s="16">
        <v>10168.17</v>
      </c>
      <c r="I1171" s="16">
        <v>1112.1600000000001</v>
      </c>
      <c r="J1171" s="16">
        <v>9056.01</v>
      </c>
      <c r="K1171" s="15"/>
      <c r="L1171" s="17">
        <v>635.52</v>
      </c>
      <c r="M1171" s="15"/>
      <c r="N1171" s="15"/>
      <c r="O1171" s="16">
        <v>10168.17</v>
      </c>
      <c r="P1171" s="16">
        <v>1747.68</v>
      </c>
      <c r="Q1171" s="16">
        <v>8420.49</v>
      </c>
      <c r="R1171" s="16">
        <v>52.96</v>
      </c>
      <c r="S1171" s="16">
        <v>52.96</v>
      </c>
      <c r="T1171" s="16">
        <f t="shared" si="168"/>
        <v>635.52</v>
      </c>
      <c r="U1171" s="16">
        <f t="shared" si="169"/>
        <v>7784.9699999999993</v>
      </c>
      <c r="V1171" s="16">
        <f t="shared" si="170"/>
        <v>635.52</v>
      </c>
      <c r="W1171" s="16">
        <f t="shared" si="171"/>
        <v>7149.4499999999989</v>
      </c>
      <c r="X1171" s="16">
        <f t="shared" si="170"/>
        <v>635.52</v>
      </c>
      <c r="Y1171" s="16">
        <f t="shared" si="172"/>
        <v>6513.9299999999985</v>
      </c>
      <c r="Z1171" s="16">
        <f t="shared" si="173"/>
        <v>635.52</v>
      </c>
      <c r="AA1171" s="16">
        <f t="shared" si="174"/>
        <v>5878.409999999998</v>
      </c>
      <c r="AB1171" s="16">
        <f t="shared" si="175"/>
        <v>635.52</v>
      </c>
      <c r="AC1171" s="16">
        <f t="shared" si="176"/>
        <v>5242.8899999999976</v>
      </c>
    </row>
    <row r="1172" spans="1:29" s="8" customFormat="1" ht="12" hidden="1" outlineLevel="1" x14ac:dyDescent="0.2">
      <c r="A1172" s="12" t="s">
        <v>4559</v>
      </c>
      <c r="B1172" s="13" t="s">
        <v>4560</v>
      </c>
      <c r="C1172" s="14">
        <v>44651</v>
      </c>
      <c r="D1172" s="12" t="s">
        <v>19</v>
      </c>
      <c r="E1172" s="13">
        <v>192</v>
      </c>
      <c r="F1172" s="13">
        <v>159</v>
      </c>
      <c r="G1172" s="16">
        <v>10168.17</v>
      </c>
      <c r="H1172" s="16">
        <v>10168.17</v>
      </c>
      <c r="I1172" s="16">
        <v>1112.1600000000001</v>
      </c>
      <c r="J1172" s="16">
        <v>9056.01</v>
      </c>
      <c r="K1172" s="15"/>
      <c r="L1172" s="17">
        <v>635.52</v>
      </c>
      <c r="M1172" s="15"/>
      <c r="N1172" s="15"/>
      <c r="O1172" s="16">
        <v>10168.17</v>
      </c>
      <c r="P1172" s="16">
        <v>1747.68</v>
      </c>
      <c r="Q1172" s="16">
        <v>8420.49</v>
      </c>
      <c r="R1172" s="16">
        <v>52.96</v>
      </c>
      <c r="S1172" s="16">
        <v>52.96</v>
      </c>
      <c r="T1172" s="16">
        <f t="shared" si="168"/>
        <v>635.52</v>
      </c>
      <c r="U1172" s="16">
        <f t="shared" si="169"/>
        <v>7784.9699999999993</v>
      </c>
      <c r="V1172" s="16">
        <f t="shared" si="170"/>
        <v>635.52</v>
      </c>
      <c r="W1172" s="16">
        <f t="shared" si="171"/>
        <v>7149.4499999999989</v>
      </c>
      <c r="X1172" s="16">
        <f t="shared" si="170"/>
        <v>635.52</v>
      </c>
      <c r="Y1172" s="16">
        <f t="shared" si="172"/>
        <v>6513.9299999999985</v>
      </c>
      <c r="Z1172" s="16">
        <f t="shared" si="173"/>
        <v>635.52</v>
      </c>
      <c r="AA1172" s="16">
        <f t="shared" si="174"/>
        <v>5878.409999999998</v>
      </c>
      <c r="AB1172" s="16">
        <f t="shared" si="175"/>
        <v>635.52</v>
      </c>
      <c r="AC1172" s="16">
        <f t="shared" si="176"/>
        <v>5242.8899999999976</v>
      </c>
    </row>
    <row r="1173" spans="1:29" s="8" customFormat="1" ht="12" hidden="1" outlineLevel="1" x14ac:dyDescent="0.2">
      <c r="A1173" s="12" t="s">
        <v>4561</v>
      </c>
      <c r="B1173" s="13" t="s">
        <v>4562</v>
      </c>
      <c r="C1173" s="14">
        <v>44651</v>
      </c>
      <c r="D1173" s="12" t="s">
        <v>19</v>
      </c>
      <c r="E1173" s="13">
        <v>192</v>
      </c>
      <c r="F1173" s="13">
        <v>159</v>
      </c>
      <c r="G1173" s="16">
        <v>10168.17</v>
      </c>
      <c r="H1173" s="16">
        <v>10168.17</v>
      </c>
      <c r="I1173" s="16">
        <v>1112.1600000000001</v>
      </c>
      <c r="J1173" s="16">
        <v>9056.01</v>
      </c>
      <c r="K1173" s="15"/>
      <c r="L1173" s="17">
        <v>635.52</v>
      </c>
      <c r="M1173" s="15"/>
      <c r="N1173" s="15"/>
      <c r="O1173" s="16">
        <v>10168.17</v>
      </c>
      <c r="P1173" s="16">
        <v>1747.68</v>
      </c>
      <c r="Q1173" s="16">
        <v>8420.49</v>
      </c>
      <c r="R1173" s="16">
        <v>52.96</v>
      </c>
      <c r="S1173" s="16">
        <v>52.96</v>
      </c>
      <c r="T1173" s="16">
        <f t="shared" si="168"/>
        <v>635.52</v>
      </c>
      <c r="U1173" s="16">
        <f t="shared" si="169"/>
        <v>7784.9699999999993</v>
      </c>
      <c r="V1173" s="16">
        <f t="shared" si="170"/>
        <v>635.52</v>
      </c>
      <c r="W1173" s="16">
        <f t="shared" si="171"/>
        <v>7149.4499999999989</v>
      </c>
      <c r="X1173" s="16">
        <f t="shared" si="170"/>
        <v>635.52</v>
      </c>
      <c r="Y1173" s="16">
        <f t="shared" si="172"/>
        <v>6513.9299999999985</v>
      </c>
      <c r="Z1173" s="16">
        <f t="shared" si="173"/>
        <v>635.52</v>
      </c>
      <c r="AA1173" s="16">
        <f t="shared" si="174"/>
        <v>5878.409999999998</v>
      </c>
      <c r="AB1173" s="16">
        <f t="shared" si="175"/>
        <v>635.52</v>
      </c>
      <c r="AC1173" s="16">
        <f t="shared" si="176"/>
        <v>5242.8899999999976</v>
      </c>
    </row>
    <row r="1174" spans="1:29" s="8" customFormat="1" ht="12" hidden="1" outlineLevel="1" x14ac:dyDescent="0.2">
      <c r="A1174" s="12" t="s">
        <v>4563</v>
      </c>
      <c r="B1174" s="13" t="s">
        <v>4564</v>
      </c>
      <c r="C1174" s="14">
        <v>44651</v>
      </c>
      <c r="D1174" s="12" t="s">
        <v>19</v>
      </c>
      <c r="E1174" s="13">
        <v>192</v>
      </c>
      <c r="F1174" s="13">
        <v>159</v>
      </c>
      <c r="G1174" s="16">
        <v>10168.17</v>
      </c>
      <c r="H1174" s="16">
        <v>10168.17</v>
      </c>
      <c r="I1174" s="16">
        <v>1112.1600000000001</v>
      </c>
      <c r="J1174" s="16">
        <v>9056.01</v>
      </c>
      <c r="K1174" s="15"/>
      <c r="L1174" s="17">
        <v>635.52</v>
      </c>
      <c r="M1174" s="15"/>
      <c r="N1174" s="15"/>
      <c r="O1174" s="16">
        <v>10168.17</v>
      </c>
      <c r="P1174" s="16">
        <v>1747.68</v>
      </c>
      <c r="Q1174" s="16">
        <v>8420.49</v>
      </c>
      <c r="R1174" s="16">
        <v>52.96</v>
      </c>
      <c r="S1174" s="16">
        <v>52.96</v>
      </c>
      <c r="T1174" s="16">
        <f t="shared" si="168"/>
        <v>635.52</v>
      </c>
      <c r="U1174" s="16">
        <f t="shared" si="169"/>
        <v>7784.9699999999993</v>
      </c>
      <c r="V1174" s="16">
        <f t="shared" si="170"/>
        <v>635.52</v>
      </c>
      <c r="W1174" s="16">
        <f t="shared" si="171"/>
        <v>7149.4499999999989</v>
      </c>
      <c r="X1174" s="16">
        <f t="shared" si="170"/>
        <v>635.52</v>
      </c>
      <c r="Y1174" s="16">
        <f t="shared" si="172"/>
        <v>6513.9299999999985</v>
      </c>
      <c r="Z1174" s="16">
        <f t="shared" si="173"/>
        <v>635.52</v>
      </c>
      <c r="AA1174" s="16">
        <f t="shared" si="174"/>
        <v>5878.409999999998</v>
      </c>
      <c r="AB1174" s="16">
        <f t="shared" si="175"/>
        <v>635.52</v>
      </c>
      <c r="AC1174" s="16">
        <f t="shared" si="176"/>
        <v>5242.8899999999976</v>
      </c>
    </row>
    <row r="1175" spans="1:29" s="8" customFormat="1" ht="12" hidden="1" outlineLevel="1" x14ac:dyDescent="0.2">
      <c r="A1175" s="12" t="s">
        <v>4565</v>
      </c>
      <c r="B1175" s="13" t="s">
        <v>4566</v>
      </c>
      <c r="C1175" s="14">
        <v>44651</v>
      </c>
      <c r="D1175" s="12" t="s">
        <v>19</v>
      </c>
      <c r="E1175" s="13">
        <v>192</v>
      </c>
      <c r="F1175" s="13">
        <v>159</v>
      </c>
      <c r="G1175" s="16">
        <v>10168.17</v>
      </c>
      <c r="H1175" s="16">
        <v>10168.17</v>
      </c>
      <c r="I1175" s="16">
        <v>1112.1600000000001</v>
      </c>
      <c r="J1175" s="16">
        <v>9056.01</v>
      </c>
      <c r="K1175" s="15"/>
      <c r="L1175" s="17">
        <v>635.52</v>
      </c>
      <c r="M1175" s="15"/>
      <c r="N1175" s="15"/>
      <c r="O1175" s="16">
        <v>10168.17</v>
      </c>
      <c r="P1175" s="16">
        <v>1747.68</v>
      </c>
      <c r="Q1175" s="16">
        <v>8420.49</v>
      </c>
      <c r="R1175" s="16">
        <v>52.96</v>
      </c>
      <c r="S1175" s="16">
        <v>52.96</v>
      </c>
      <c r="T1175" s="16">
        <f t="shared" si="168"/>
        <v>635.52</v>
      </c>
      <c r="U1175" s="16">
        <f t="shared" si="169"/>
        <v>7784.9699999999993</v>
      </c>
      <c r="V1175" s="16">
        <f t="shared" si="170"/>
        <v>635.52</v>
      </c>
      <c r="W1175" s="16">
        <f t="shared" si="171"/>
        <v>7149.4499999999989</v>
      </c>
      <c r="X1175" s="16">
        <f t="shared" si="170"/>
        <v>635.52</v>
      </c>
      <c r="Y1175" s="16">
        <f t="shared" si="172"/>
        <v>6513.9299999999985</v>
      </c>
      <c r="Z1175" s="16">
        <f t="shared" si="173"/>
        <v>635.52</v>
      </c>
      <c r="AA1175" s="16">
        <f t="shared" si="174"/>
        <v>5878.409999999998</v>
      </c>
      <c r="AB1175" s="16">
        <f t="shared" si="175"/>
        <v>635.52</v>
      </c>
      <c r="AC1175" s="16">
        <f t="shared" si="176"/>
        <v>5242.8899999999976</v>
      </c>
    </row>
    <row r="1176" spans="1:29" s="8" customFormat="1" ht="12" hidden="1" outlineLevel="1" x14ac:dyDescent="0.2">
      <c r="A1176" s="12" t="s">
        <v>4567</v>
      </c>
      <c r="B1176" s="13" t="s">
        <v>4568</v>
      </c>
      <c r="C1176" s="14">
        <v>44651</v>
      </c>
      <c r="D1176" s="12" t="s">
        <v>19</v>
      </c>
      <c r="E1176" s="13">
        <v>192</v>
      </c>
      <c r="F1176" s="13">
        <v>159</v>
      </c>
      <c r="G1176" s="16">
        <v>10168.17</v>
      </c>
      <c r="H1176" s="16">
        <v>10168.17</v>
      </c>
      <c r="I1176" s="16">
        <v>1112.1600000000001</v>
      </c>
      <c r="J1176" s="16">
        <v>9056.01</v>
      </c>
      <c r="K1176" s="15"/>
      <c r="L1176" s="17">
        <v>635.52</v>
      </c>
      <c r="M1176" s="15"/>
      <c r="N1176" s="15"/>
      <c r="O1176" s="16">
        <v>10168.17</v>
      </c>
      <c r="P1176" s="16">
        <v>1747.68</v>
      </c>
      <c r="Q1176" s="16">
        <v>8420.49</v>
      </c>
      <c r="R1176" s="16">
        <v>52.96</v>
      </c>
      <c r="S1176" s="16">
        <v>52.96</v>
      </c>
      <c r="T1176" s="16">
        <f t="shared" si="168"/>
        <v>635.52</v>
      </c>
      <c r="U1176" s="16">
        <f t="shared" si="169"/>
        <v>7784.9699999999993</v>
      </c>
      <c r="V1176" s="16">
        <f t="shared" si="170"/>
        <v>635.52</v>
      </c>
      <c r="W1176" s="16">
        <f t="shared" si="171"/>
        <v>7149.4499999999989</v>
      </c>
      <c r="X1176" s="16">
        <f t="shared" si="170"/>
        <v>635.52</v>
      </c>
      <c r="Y1176" s="16">
        <f t="shared" si="172"/>
        <v>6513.9299999999985</v>
      </c>
      <c r="Z1176" s="16">
        <f t="shared" si="173"/>
        <v>635.52</v>
      </c>
      <c r="AA1176" s="16">
        <f t="shared" si="174"/>
        <v>5878.409999999998</v>
      </c>
      <c r="AB1176" s="16">
        <f t="shared" si="175"/>
        <v>635.52</v>
      </c>
      <c r="AC1176" s="16">
        <f t="shared" si="176"/>
        <v>5242.8899999999976</v>
      </c>
    </row>
    <row r="1177" spans="1:29" s="8" customFormat="1" ht="12" hidden="1" outlineLevel="1" x14ac:dyDescent="0.2">
      <c r="A1177" s="12" t="s">
        <v>4569</v>
      </c>
      <c r="B1177" s="13" t="s">
        <v>4570</v>
      </c>
      <c r="C1177" s="14">
        <v>44651</v>
      </c>
      <c r="D1177" s="12" t="s">
        <v>19</v>
      </c>
      <c r="E1177" s="13">
        <v>192</v>
      </c>
      <c r="F1177" s="13">
        <v>159</v>
      </c>
      <c r="G1177" s="16">
        <v>10168.17</v>
      </c>
      <c r="H1177" s="16">
        <v>10168.17</v>
      </c>
      <c r="I1177" s="16">
        <v>1112.1600000000001</v>
      </c>
      <c r="J1177" s="16">
        <v>9056.01</v>
      </c>
      <c r="K1177" s="15"/>
      <c r="L1177" s="17">
        <v>635.52</v>
      </c>
      <c r="M1177" s="15"/>
      <c r="N1177" s="15"/>
      <c r="O1177" s="16">
        <v>10168.17</v>
      </c>
      <c r="P1177" s="16">
        <v>1747.68</v>
      </c>
      <c r="Q1177" s="16">
        <v>8420.49</v>
      </c>
      <c r="R1177" s="16">
        <v>52.96</v>
      </c>
      <c r="S1177" s="16">
        <v>52.96</v>
      </c>
      <c r="T1177" s="16">
        <f t="shared" si="168"/>
        <v>635.52</v>
      </c>
      <c r="U1177" s="16">
        <f t="shared" si="169"/>
        <v>7784.9699999999993</v>
      </c>
      <c r="V1177" s="16">
        <f t="shared" si="170"/>
        <v>635.52</v>
      </c>
      <c r="W1177" s="16">
        <f t="shared" si="171"/>
        <v>7149.4499999999989</v>
      </c>
      <c r="X1177" s="16">
        <f t="shared" si="170"/>
        <v>635.52</v>
      </c>
      <c r="Y1177" s="16">
        <f t="shared" si="172"/>
        <v>6513.9299999999985</v>
      </c>
      <c r="Z1177" s="16">
        <f t="shared" si="173"/>
        <v>635.52</v>
      </c>
      <c r="AA1177" s="16">
        <f t="shared" si="174"/>
        <v>5878.409999999998</v>
      </c>
      <c r="AB1177" s="16">
        <f t="shared" si="175"/>
        <v>635.52</v>
      </c>
      <c r="AC1177" s="16">
        <f t="shared" si="176"/>
        <v>5242.8899999999976</v>
      </c>
    </row>
    <row r="1178" spans="1:29" s="8" customFormat="1" ht="12" hidden="1" outlineLevel="1" x14ac:dyDescent="0.2">
      <c r="A1178" s="12" t="s">
        <v>4571</v>
      </c>
      <c r="B1178" s="13" t="s">
        <v>4572</v>
      </c>
      <c r="C1178" s="14">
        <v>44651</v>
      </c>
      <c r="D1178" s="12" t="s">
        <v>19</v>
      </c>
      <c r="E1178" s="13">
        <v>192</v>
      </c>
      <c r="F1178" s="13">
        <v>159</v>
      </c>
      <c r="G1178" s="16">
        <v>10168.17</v>
      </c>
      <c r="H1178" s="16">
        <v>10168.17</v>
      </c>
      <c r="I1178" s="16">
        <v>1112.1600000000001</v>
      </c>
      <c r="J1178" s="16">
        <v>9056.01</v>
      </c>
      <c r="K1178" s="15"/>
      <c r="L1178" s="17">
        <v>635.52</v>
      </c>
      <c r="M1178" s="15"/>
      <c r="N1178" s="15"/>
      <c r="O1178" s="16">
        <v>10168.17</v>
      </c>
      <c r="P1178" s="16">
        <v>1747.68</v>
      </c>
      <c r="Q1178" s="16">
        <v>8420.49</v>
      </c>
      <c r="R1178" s="16">
        <v>52.96</v>
      </c>
      <c r="S1178" s="16">
        <v>52.96</v>
      </c>
      <c r="T1178" s="16">
        <f t="shared" si="168"/>
        <v>635.52</v>
      </c>
      <c r="U1178" s="16">
        <f t="shared" si="169"/>
        <v>7784.9699999999993</v>
      </c>
      <c r="V1178" s="16">
        <f t="shared" si="170"/>
        <v>635.52</v>
      </c>
      <c r="W1178" s="16">
        <f t="shared" si="171"/>
        <v>7149.4499999999989</v>
      </c>
      <c r="X1178" s="16">
        <f t="shared" si="170"/>
        <v>635.52</v>
      </c>
      <c r="Y1178" s="16">
        <f t="shared" si="172"/>
        <v>6513.9299999999985</v>
      </c>
      <c r="Z1178" s="16">
        <f t="shared" si="173"/>
        <v>635.52</v>
      </c>
      <c r="AA1178" s="16">
        <f t="shared" si="174"/>
        <v>5878.409999999998</v>
      </c>
      <c r="AB1178" s="16">
        <f t="shared" si="175"/>
        <v>635.52</v>
      </c>
      <c r="AC1178" s="16">
        <f t="shared" si="176"/>
        <v>5242.8899999999976</v>
      </c>
    </row>
    <row r="1179" spans="1:29" s="8" customFormat="1" ht="12" hidden="1" outlineLevel="1" x14ac:dyDescent="0.2">
      <c r="A1179" s="12" t="s">
        <v>4573</v>
      </c>
      <c r="B1179" s="13" t="s">
        <v>4574</v>
      </c>
      <c r="C1179" s="14">
        <v>44651</v>
      </c>
      <c r="D1179" s="12" t="s">
        <v>19</v>
      </c>
      <c r="E1179" s="13">
        <v>192</v>
      </c>
      <c r="F1179" s="13">
        <v>159</v>
      </c>
      <c r="G1179" s="16">
        <v>10168.17</v>
      </c>
      <c r="H1179" s="16">
        <v>10168.17</v>
      </c>
      <c r="I1179" s="16">
        <v>1112.1600000000001</v>
      </c>
      <c r="J1179" s="16">
        <v>9056.01</v>
      </c>
      <c r="K1179" s="15"/>
      <c r="L1179" s="17">
        <v>635.52</v>
      </c>
      <c r="M1179" s="15"/>
      <c r="N1179" s="15"/>
      <c r="O1179" s="16">
        <v>10168.17</v>
      </c>
      <c r="P1179" s="16">
        <v>1747.68</v>
      </c>
      <c r="Q1179" s="16">
        <v>8420.49</v>
      </c>
      <c r="R1179" s="16">
        <v>52.96</v>
      </c>
      <c r="S1179" s="16">
        <v>52.96</v>
      </c>
      <c r="T1179" s="16">
        <f t="shared" si="168"/>
        <v>635.52</v>
      </c>
      <c r="U1179" s="16">
        <f t="shared" si="169"/>
        <v>7784.9699999999993</v>
      </c>
      <c r="V1179" s="16">
        <f t="shared" si="170"/>
        <v>635.52</v>
      </c>
      <c r="W1179" s="16">
        <f t="shared" si="171"/>
        <v>7149.4499999999989</v>
      </c>
      <c r="X1179" s="16">
        <f t="shared" si="170"/>
        <v>635.52</v>
      </c>
      <c r="Y1179" s="16">
        <f t="shared" si="172"/>
        <v>6513.9299999999985</v>
      </c>
      <c r="Z1179" s="16">
        <f t="shared" si="173"/>
        <v>635.52</v>
      </c>
      <c r="AA1179" s="16">
        <f t="shared" si="174"/>
        <v>5878.409999999998</v>
      </c>
      <c r="AB1179" s="16">
        <f t="shared" si="175"/>
        <v>635.52</v>
      </c>
      <c r="AC1179" s="16">
        <f t="shared" si="176"/>
        <v>5242.8899999999976</v>
      </c>
    </row>
    <row r="1180" spans="1:29" s="8" customFormat="1" ht="12" hidden="1" outlineLevel="1" x14ac:dyDescent="0.2">
      <c r="A1180" s="12" t="s">
        <v>4575</v>
      </c>
      <c r="B1180" s="13" t="s">
        <v>4576</v>
      </c>
      <c r="C1180" s="14">
        <v>44651</v>
      </c>
      <c r="D1180" s="12" t="s">
        <v>19</v>
      </c>
      <c r="E1180" s="13">
        <v>192</v>
      </c>
      <c r="F1180" s="13">
        <v>159</v>
      </c>
      <c r="G1180" s="16">
        <v>10168.17</v>
      </c>
      <c r="H1180" s="16">
        <v>10168.17</v>
      </c>
      <c r="I1180" s="16">
        <v>1112.1600000000001</v>
      </c>
      <c r="J1180" s="16">
        <v>9056.01</v>
      </c>
      <c r="K1180" s="15"/>
      <c r="L1180" s="17">
        <v>635.52</v>
      </c>
      <c r="M1180" s="15"/>
      <c r="N1180" s="15"/>
      <c r="O1180" s="16">
        <v>10168.17</v>
      </c>
      <c r="P1180" s="16">
        <v>1747.68</v>
      </c>
      <c r="Q1180" s="16">
        <v>8420.49</v>
      </c>
      <c r="R1180" s="16">
        <v>52.96</v>
      </c>
      <c r="S1180" s="16">
        <v>52.96</v>
      </c>
      <c r="T1180" s="16">
        <f t="shared" si="168"/>
        <v>635.52</v>
      </c>
      <c r="U1180" s="16">
        <f t="shared" si="169"/>
        <v>7784.9699999999993</v>
      </c>
      <c r="V1180" s="16">
        <f t="shared" si="170"/>
        <v>635.52</v>
      </c>
      <c r="W1180" s="16">
        <f t="shared" si="171"/>
        <v>7149.4499999999989</v>
      </c>
      <c r="X1180" s="16">
        <f t="shared" si="170"/>
        <v>635.52</v>
      </c>
      <c r="Y1180" s="16">
        <f t="shared" si="172"/>
        <v>6513.9299999999985</v>
      </c>
      <c r="Z1180" s="16">
        <f t="shared" si="173"/>
        <v>635.52</v>
      </c>
      <c r="AA1180" s="16">
        <f t="shared" si="174"/>
        <v>5878.409999999998</v>
      </c>
      <c r="AB1180" s="16">
        <f t="shared" si="175"/>
        <v>635.52</v>
      </c>
      <c r="AC1180" s="16">
        <f t="shared" si="176"/>
        <v>5242.8899999999976</v>
      </c>
    </row>
    <row r="1181" spans="1:29" s="8" customFormat="1" ht="12" hidden="1" outlineLevel="1" x14ac:dyDescent="0.2">
      <c r="A1181" s="12" t="s">
        <v>4577</v>
      </c>
      <c r="B1181" s="13" t="s">
        <v>4578</v>
      </c>
      <c r="C1181" s="14">
        <v>44651</v>
      </c>
      <c r="D1181" s="12" t="s">
        <v>19</v>
      </c>
      <c r="E1181" s="13">
        <v>192</v>
      </c>
      <c r="F1181" s="13">
        <v>159</v>
      </c>
      <c r="G1181" s="16">
        <v>10168.17</v>
      </c>
      <c r="H1181" s="16">
        <v>10168.17</v>
      </c>
      <c r="I1181" s="16">
        <v>1112.1600000000001</v>
      </c>
      <c r="J1181" s="16">
        <v>9056.01</v>
      </c>
      <c r="K1181" s="15"/>
      <c r="L1181" s="17">
        <v>635.52</v>
      </c>
      <c r="M1181" s="15"/>
      <c r="N1181" s="15"/>
      <c r="O1181" s="16">
        <v>10168.17</v>
      </c>
      <c r="P1181" s="16">
        <v>1747.68</v>
      </c>
      <c r="Q1181" s="16">
        <v>8420.49</v>
      </c>
      <c r="R1181" s="16">
        <v>52.96</v>
      </c>
      <c r="S1181" s="16">
        <v>52.96</v>
      </c>
      <c r="T1181" s="16">
        <f t="shared" si="168"/>
        <v>635.52</v>
      </c>
      <c r="U1181" s="16">
        <f t="shared" si="169"/>
        <v>7784.9699999999993</v>
      </c>
      <c r="V1181" s="16">
        <f t="shared" si="170"/>
        <v>635.52</v>
      </c>
      <c r="W1181" s="16">
        <f t="shared" si="171"/>
        <v>7149.4499999999989</v>
      </c>
      <c r="X1181" s="16">
        <f t="shared" si="170"/>
        <v>635.52</v>
      </c>
      <c r="Y1181" s="16">
        <f t="shared" si="172"/>
        <v>6513.9299999999985</v>
      </c>
      <c r="Z1181" s="16">
        <f t="shared" si="173"/>
        <v>635.52</v>
      </c>
      <c r="AA1181" s="16">
        <f t="shared" si="174"/>
        <v>5878.409999999998</v>
      </c>
      <c r="AB1181" s="16">
        <f t="shared" si="175"/>
        <v>635.52</v>
      </c>
      <c r="AC1181" s="16">
        <f t="shared" si="176"/>
        <v>5242.8899999999976</v>
      </c>
    </row>
    <row r="1182" spans="1:29" s="8" customFormat="1" ht="12" hidden="1" outlineLevel="1" x14ac:dyDescent="0.2">
      <c r="A1182" s="12" t="s">
        <v>4579</v>
      </c>
      <c r="B1182" s="13" t="s">
        <v>4580</v>
      </c>
      <c r="C1182" s="14">
        <v>44651</v>
      </c>
      <c r="D1182" s="12" t="s">
        <v>19</v>
      </c>
      <c r="E1182" s="13">
        <v>192</v>
      </c>
      <c r="F1182" s="13">
        <v>159</v>
      </c>
      <c r="G1182" s="16">
        <v>10168.17</v>
      </c>
      <c r="H1182" s="16">
        <v>10168.17</v>
      </c>
      <c r="I1182" s="16">
        <v>1112.1600000000001</v>
      </c>
      <c r="J1182" s="16">
        <v>9056.01</v>
      </c>
      <c r="K1182" s="15"/>
      <c r="L1182" s="17">
        <v>635.52</v>
      </c>
      <c r="M1182" s="15"/>
      <c r="N1182" s="15"/>
      <c r="O1182" s="16">
        <v>10168.17</v>
      </c>
      <c r="P1182" s="16">
        <v>1747.68</v>
      </c>
      <c r="Q1182" s="16">
        <v>8420.49</v>
      </c>
      <c r="R1182" s="16">
        <v>52.96</v>
      </c>
      <c r="S1182" s="16">
        <v>52.96</v>
      </c>
      <c r="T1182" s="16">
        <f t="shared" si="168"/>
        <v>635.52</v>
      </c>
      <c r="U1182" s="16">
        <f t="shared" si="169"/>
        <v>7784.9699999999993</v>
      </c>
      <c r="V1182" s="16">
        <f t="shared" si="170"/>
        <v>635.52</v>
      </c>
      <c r="W1182" s="16">
        <f t="shared" si="171"/>
        <v>7149.4499999999989</v>
      </c>
      <c r="X1182" s="16">
        <f t="shared" si="170"/>
        <v>635.52</v>
      </c>
      <c r="Y1182" s="16">
        <f t="shared" si="172"/>
        <v>6513.9299999999985</v>
      </c>
      <c r="Z1182" s="16">
        <f t="shared" si="173"/>
        <v>635.52</v>
      </c>
      <c r="AA1182" s="16">
        <f t="shared" si="174"/>
        <v>5878.409999999998</v>
      </c>
      <c r="AB1182" s="16">
        <f t="shared" si="175"/>
        <v>635.52</v>
      </c>
      <c r="AC1182" s="16">
        <f t="shared" si="176"/>
        <v>5242.8899999999976</v>
      </c>
    </row>
    <row r="1183" spans="1:29" s="8" customFormat="1" ht="12" hidden="1" outlineLevel="1" x14ac:dyDescent="0.2">
      <c r="A1183" s="12" t="s">
        <v>4581</v>
      </c>
      <c r="B1183" s="13" t="s">
        <v>4582</v>
      </c>
      <c r="C1183" s="14">
        <v>44651</v>
      </c>
      <c r="D1183" s="12" t="s">
        <v>19</v>
      </c>
      <c r="E1183" s="13">
        <v>192</v>
      </c>
      <c r="F1183" s="13">
        <v>159</v>
      </c>
      <c r="G1183" s="16">
        <v>10168.17</v>
      </c>
      <c r="H1183" s="16">
        <v>10168.17</v>
      </c>
      <c r="I1183" s="16">
        <v>1112.1600000000001</v>
      </c>
      <c r="J1183" s="16">
        <v>9056.01</v>
      </c>
      <c r="K1183" s="15"/>
      <c r="L1183" s="17">
        <v>635.52</v>
      </c>
      <c r="M1183" s="15"/>
      <c r="N1183" s="15"/>
      <c r="O1183" s="16">
        <v>10168.17</v>
      </c>
      <c r="P1183" s="16">
        <v>1747.68</v>
      </c>
      <c r="Q1183" s="16">
        <v>8420.49</v>
      </c>
      <c r="R1183" s="16">
        <v>52.96</v>
      </c>
      <c r="S1183" s="16">
        <v>52.96</v>
      </c>
      <c r="T1183" s="16">
        <f t="shared" si="168"/>
        <v>635.52</v>
      </c>
      <c r="U1183" s="16">
        <f t="shared" si="169"/>
        <v>7784.9699999999993</v>
      </c>
      <c r="V1183" s="16">
        <f t="shared" si="170"/>
        <v>635.52</v>
      </c>
      <c r="W1183" s="16">
        <f t="shared" si="171"/>
        <v>7149.4499999999989</v>
      </c>
      <c r="X1183" s="16">
        <f t="shared" si="170"/>
        <v>635.52</v>
      </c>
      <c r="Y1183" s="16">
        <f t="shared" si="172"/>
        <v>6513.9299999999985</v>
      </c>
      <c r="Z1183" s="16">
        <f t="shared" si="173"/>
        <v>635.52</v>
      </c>
      <c r="AA1183" s="16">
        <f t="shared" si="174"/>
        <v>5878.409999999998</v>
      </c>
      <c r="AB1183" s="16">
        <f t="shared" si="175"/>
        <v>635.52</v>
      </c>
      <c r="AC1183" s="16">
        <f t="shared" si="176"/>
        <v>5242.8899999999976</v>
      </c>
    </row>
    <row r="1184" spans="1:29" s="8" customFormat="1" ht="12" hidden="1" outlineLevel="1" x14ac:dyDescent="0.2">
      <c r="A1184" s="12" t="s">
        <v>4583</v>
      </c>
      <c r="B1184" s="13" t="s">
        <v>4584</v>
      </c>
      <c r="C1184" s="14">
        <v>44651</v>
      </c>
      <c r="D1184" s="12" t="s">
        <v>19</v>
      </c>
      <c r="E1184" s="13">
        <v>192</v>
      </c>
      <c r="F1184" s="13">
        <v>159</v>
      </c>
      <c r="G1184" s="16">
        <v>10168.17</v>
      </c>
      <c r="H1184" s="16">
        <v>10168.17</v>
      </c>
      <c r="I1184" s="16">
        <v>1112.1600000000001</v>
      </c>
      <c r="J1184" s="16">
        <v>9056.01</v>
      </c>
      <c r="K1184" s="15"/>
      <c r="L1184" s="17">
        <v>635.52</v>
      </c>
      <c r="M1184" s="15"/>
      <c r="N1184" s="15"/>
      <c r="O1184" s="16">
        <v>10168.17</v>
      </c>
      <c r="P1184" s="16">
        <v>1747.68</v>
      </c>
      <c r="Q1184" s="16">
        <v>8420.49</v>
      </c>
      <c r="R1184" s="16">
        <v>52.96</v>
      </c>
      <c r="S1184" s="16">
        <v>52.96</v>
      </c>
      <c r="T1184" s="16">
        <f t="shared" si="168"/>
        <v>635.52</v>
      </c>
      <c r="U1184" s="16">
        <f t="shared" si="169"/>
        <v>7784.9699999999993</v>
      </c>
      <c r="V1184" s="16">
        <f t="shared" si="170"/>
        <v>635.52</v>
      </c>
      <c r="W1184" s="16">
        <f t="shared" si="171"/>
        <v>7149.4499999999989</v>
      </c>
      <c r="X1184" s="16">
        <f t="shared" si="170"/>
        <v>635.52</v>
      </c>
      <c r="Y1184" s="16">
        <f t="shared" si="172"/>
        <v>6513.9299999999985</v>
      </c>
      <c r="Z1184" s="16">
        <f t="shared" si="173"/>
        <v>635.52</v>
      </c>
      <c r="AA1184" s="16">
        <f t="shared" si="174"/>
        <v>5878.409999999998</v>
      </c>
      <c r="AB1184" s="16">
        <f t="shared" si="175"/>
        <v>635.52</v>
      </c>
      <c r="AC1184" s="16">
        <f t="shared" si="176"/>
        <v>5242.8899999999976</v>
      </c>
    </row>
    <row r="1185" spans="1:29" s="8" customFormat="1" ht="12" hidden="1" outlineLevel="1" x14ac:dyDescent="0.2">
      <c r="A1185" s="12" t="s">
        <v>4585</v>
      </c>
      <c r="B1185" s="13" t="s">
        <v>4586</v>
      </c>
      <c r="C1185" s="14">
        <v>44651</v>
      </c>
      <c r="D1185" s="12" t="s">
        <v>19</v>
      </c>
      <c r="E1185" s="13">
        <v>192</v>
      </c>
      <c r="F1185" s="13">
        <v>159</v>
      </c>
      <c r="G1185" s="16">
        <v>10168.17</v>
      </c>
      <c r="H1185" s="16">
        <v>10168.17</v>
      </c>
      <c r="I1185" s="16">
        <v>1112.1600000000001</v>
      </c>
      <c r="J1185" s="16">
        <v>9056.01</v>
      </c>
      <c r="K1185" s="15"/>
      <c r="L1185" s="17">
        <v>635.52</v>
      </c>
      <c r="M1185" s="15"/>
      <c r="N1185" s="15"/>
      <c r="O1185" s="16">
        <v>10168.17</v>
      </c>
      <c r="P1185" s="16">
        <v>1747.68</v>
      </c>
      <c r="Q1185" s="16">
        <v>8420.49</v>
      </c>
      <c r="R1185" s="16">
        <v>52.96</v>
      </c>
      <c r="S1185" s="16">
        <v>52.96</v>
      </c>
      <c r="T1185" s="16">
        <f t="shared" si="168"/>
        <v>635.52</v>
      </c>
      <c r="U1185" s="16">
        <f t="shared" si="169"/>
        <v>7784.9699999999993</v>
      </c>
      <c r="V1185" s="16">
        <f t="shared" si="170"/>
        <v>635.52</v>
      </c>
      <c r="W1185" s="16">
        <f t="shared" si="171"/>
        <v>7149.4499999999989</v>
      </c>
      <c r="X1185" s="16">
        <f t="shared" si="170"/>
        <v>635.52</v>
      </c>
      <c r="Y1185" s="16">
        <f t="shared" si="172"/>
        <v>6513.9299999999985</v>
      </c>
      <c r="Z1185" s="16">
        <f t="shared" si="173"/>
        <v>635.52</v>
      </c>
      <c r="AA1185" s="16">
        <f t="shared" si="174"/>
        <v>5878.409999999998</v>
      </c>
      <c r="AB1185" s="16">
        <f t="shared" si="175"/>
        <v>635.52</v>
      </c>
      <c r="AC1185" s="16">
        <f t="shared" si="176"/>
        <v>5242.8899999999976</v>
      </c>
    </row>
    <row r="1186" spans="1:29" s="8" customFormat="1" ht="12" hidden="1" outlineLevel="1" x14ac:dyDescent="0.2">
      <c r="A1186" s="12" t="s">
        <v>4587</v>
      </c>
      <c r="B1186" s="13" t="s">
        <v>4588</v>
      </c>
      <c r="C1186" s="14">
        <v>44651</v>
      </c>
      <c r="D1186" s="12" t="s">
        <v>19</v>
      </c>
      <c r="E1186" s="13">
        <v>192</v>
      </c>
      <c r="F1186" s="13">
        <v>159</v>
      </c>
      <c r="G1186" s="16">
        <v>10168.17</v>
      </c>
      <c r="H1186" s="16">
        <v>10168.17</v>
      </c>
      <c r="I1186" s="16">
        <v>1112.1600000000001</v>
      </c>
      <c r="J1186" s="16">
        <v>9056.01</v>
      </c>
      <c r="K1186" s="15"/>
      <c r="L1186" s="17">
        <v>635.52</v>
      </c>
      <c r="M1186" s="15"/>
      <c r="N1186" s="15"/>
      <c r="O1186" s="16">
        <v>10168.17</v>
      </c>
      <c r="P1186" s="16">
        <v>1747.68</v>
      </c>
      <c r="Q1186" s="16">
        <v>8420.49</v>
      </c>
      <c r="R1186" s="16">
        <v>52.96</v>
      </c>
      <c r="S1186" s="16">
        <v>52.96</v>
      </c>
      <c r="T1186" s="16">
        <f t="shared" si="168"/>
        <v>635.52</v>
      </c>
      <c r="U1186" s="16">
        <f t="shared" si="169"/>
        <v>7784.9699999999993</v>
      </c>
      <c r="V1186" s="16">
        <f t="shared" si="170"/>
        <v>635.52</v>
      </c>
      <c r="W1186" s="16">
        <f t="shared" si="171"/>
        <v>7149.4499999999989</v>
      </c>
      <c r="X1186" s="16">
        <f t="shared" si="170"/>
        <v>635.52</v>
      </c>
      <c r="Y1186" s="16">
        <f t="shared" si="172"/>
        <v>6513.9299999999985</v>
      </c>
      <c r="Z1186" s="16">
        <f t="shared" si="173"/>
        <v>635.52</v>
      </c>
      <c r="AA1186" s="16">
        <f t="shared" si="174"/>
        <v>5878.409999999998</v>
      </c>
      <c r="AB1186" s="16">
        <f t="shared" si="175"/>
        <v>635.52</v>
      </c>
      <c r="AC1186" s="16">
        <f t="shared" si="176"/>
        <v>5242.8899999999976</v>
      </c>
    </row>
    <row r="1187" spans="1:29" s="8" customFormat="1" ht="12" hidden="1" outlineLevel="1" x14ac:dyDescent="0.2">
      <c r="A1187" s="12" t="s">
        <v>4589</v>
      </c>
      <c r="B1187" s="13" t="s">
        <v>4590</v>
      </c>
      <c r="C1187" s="14">
        <v>44651</v>
      </c>
      <c r="D1187" s="12" t="s">
        <v>19</v>
      </c>
      <c r="E1187" s="13">
        <v>192</v>
      </c>
      <c r="F1187" s="13">
        <v>159</v>
      </c>
      <c r="G1187" s="16">
        <v>10168.17</v>
      </c>
      <c r="H1187" s="16">
        <v>10168.17</v>
      </c>
      <c r="I1187" s="16">
        <v>1112.1600000000001</v>
      </c>
      <c r="J1187" s="16">
        <v>9056.01</v>
      </c>
      <c r="K1187" s="15"/>
      <c r="L1187" s="17">
        <v>635.52</v>
      </c>
      <c r="M1187" s="15"/>
      <c r="N1187" s="15"/>
      <c r="O1187" s="16">
        <v>10168.17</v>
      </c>
      <c r="P1187" s="16">
        <v>1747.68</v>
      </c>
      <c r="Q1187" s="16">
        <v>8420.49</v>
      </c>
      <c r="R1187" s="16">
        <v>52.96</v>
      </c>
      <c r="S1187" s="16">
        <v>52.96</v>
      </c>
      <c r="T1187" s="16">
        <f t="shared" si="168"/>
        <v>635.52</v>
      </c>
      <c r="U1187" s="16">
        <f t="shared" si="169"/>
        <v>7784.9699999999993</v>
      </c>
      <c r="V1187" s="16">
        <f t="shared" si="170"/>
        <v>635.52</v>
      </c>
      <c r="W1187" s="16">
        <f t="shared" si="171"/>
        <v>7149.4499999999989</v>
      </c>
      <c r="X1187" s="16">
        <f t="shared" si="170"/>
        <v>635.52</v>
      </c>
      <c r="Y1187" s="16">
        <f t="shared" si="172"/>
        <v>6513.9299999999985</v>
      </c>
      <c r="Z1187" s="16">
        <f t="shared" si="173"/>
        <v>635.52</v>
      </c>
      <c r="AA1187" s="16">
        <f t="shared" si="174"/>
        <v>5878.409999999998</v>
      </c>
      <c r="AB1187" s="16">
        <f t="shared" si="175"/>
        <v>635.52</v>
      </c>
      <c r="AC1187" s="16">
        <f t="shared" si="176"/>
        <v>5242.8899999999976</v>
      </c>
    </row>
    <row r="1188" spans="1:29" s="8" customFormat="1" ht="12" hidden="1" outlineLevel="1" x14ac:dyDescent="0.2">
      <c r="A1188" s="12" t="s">
        <v>4591</v>
      </c>
      <c r="B1188" s="13" t="s">
        <v>4592</v>
      </c>
      <c r="C1188" s="14">
        <v>44651</v>
      </c>
      <c r="D1188" s="12" t="s">
        <v>19</v>
      </c>
      <c r="E1188" s="13">
        <v>192</v>
      </c>
      <c r="F1188" s="13">
        <v>159</v>
      </c>
      <c r="G1188" s="16">
        <v>10168.17</v>
      </c>
      <c r="H1188" s="16">
        <v>10168.17</v>
      </c>
      <c r="I1188" s="16">
        <v>1112.1600000000001</v>
      </c>
      <c r="J1188" s="16">
        <v>9056.01</v>
      </c>
      <c r="K1188" s="15"/>
      <c r="L1188" s="17">
        <v>635.52</v>
      </c>
      <c r="M1188" s="15"/>
      <c r="N1188" s="15"/>
      <c r="O1188" s="16">
        <v>10168.17</v>
      </c>
      <c r="P1188" s="16">
        <v>1747.68</v>
      </c>
      <c r="Q1188" s="16">
        <v>8420.49</v>
      </c>
      <c r="R1188" s="16">
        <v>52.96</v>
      </c>
      <c r="S1188" s="16">
        <v>52.96</v>
      </c>
      <c r="T1188" s="16">
        <f t="shared" si="168"/>
        <v>635.52</v>
      </c>
      <c r="U1188" s="16">
        <f t="shared" si="169"/>
        <v>7784.9699999999993</v>
      </c>
      <c r="V1188" s="16">
        <f t="shared" si="170"/>
        <v>635.52</v>
      </c>
      <c r="W1188" s="16">
        <f t="shared" si="171"/>
        <v>7149.4499999999989</v>
      </c>
      <c r="X1188" s="16">
        <f t="shared" si="170"/>
        <v>635.52</v>
      </c>
      <c r="Y1188" s="16">
        <f t="shared" si="172"/>
        <v>6513.9299999999985</v>
      </c>
      <c r="Z1188" s="16">
        <f t="shared" si="173"/>
        <v>635.52</v>
      </c>
      <c r="AA1188" s="16">
        <f t="shared" si="174"/>
        <v>5878.409999999998</v>
      </c>
      <c r="AB1188" s="16">
        <f t="shared" si="175"/>
        <v>635.52</v>
      </c>
      <c r="AC1188" s="16">
        <f t="shared" si="176"/>
        <v>5242.8899999999976</v>
      </c>
    </row>
    <row r="1189" spans="1:29" s="8" customFormat="1" ht="12" hidden="1" outlineLevel="1" x14ac:dyDescent="0.2">
      <c r="A1189" s="12" t="s">
        <v>4593</v>
      </c>
      <c r="B1189" s="13" t="s">
        <v>4594</v>
      </c>
      <c r="C1189" s="14">
        <v>44651</v>
      </c>
      <c r="D1189" s="12" t="s">
        <v>19</v>
      </c>
      <c r="E1189" s="13">
        <v>192</v>
      </c>
      <c r="F1189" s="13">
        <v>159</v>
      </c>
      <c r="G1189" s="16">
        <v>10168.17</v>
      </c>
      <c r="H1189" s="16">
        <v>10168.17</v>
      </c>
      <c r="I1189" s="16">
        <v>1112.1600000000001</v>
      </c>
      <c r="J1189" s="16">
        <v>9056.01</v>
      </c>
      <c r="K1189" s="15"/>
      <c r="L1189" s="17">
        <v>635.52</v>
      </c>
      <c r="M1189" s="15"/>
      <c r="N1189" s="15"/>
      <c r="O1189" s="16">
        <v>10168.17</v>
      </c>
      <c r="P1189" s="16">
        <v>1747.68</v>
      </c>
      <c r="Q1189" s="16">
        <v>8420.49</v>
      </c>
      <c r="R1189" s="16">
        <v>52.96</v>
      </c>
      <c r="S1189" s="16">
        <v>52.96</v>
      </c>
      <c r="T1189" s="16">
        <f t="shared" si="168"/>
        <v>635.52</v>
      </c>
      <c r="U1189" s="16">
        <f t="shared" si="169"/>
        <v>7784.9699999999993</v>
      </c>
      <c r="V1189" s="16">
        <f t="shared" si="170"/>
        <v>635.52</v>
      </c>
      <c r="W1189" s="16">
        <f t="shared" si="171"/>
        <v>7149.4499999999989</v>
      </c>
      <c r="X1189" s="16">
        <f t="shared" si="170"/>
        <v>635.52</v>
      </c>
      <c r="Y1189" s="16">
        <f t="shared" si="172"/>
        <v>6513.9299999999985</v>
      </c>
      <c r="Z1189" s="16">
        <f t="shared" si="173"/>
        <v>635.52</v>
      </c>
      <c r="AA1189" s="16">
        <f t="shared" si="174"/>
        <v>5878.409999999998</v>
      </c>
      <c r="AB1189" s="16">
        <f t="shared" si="175"/>
        <v>635.52</v>
      </c>
      <c r="AC1189" s="16">
        <f t="shared" si="176"/>
        <v>5242.8899999999976</v>
      </c>
    </row>
    <row r="1190" spans="1:29" s="8" customFormat="1" ht="12" hidden="1" outlineLevel="1" x14ac:dyDescent="0.2">
      <c r="A1190" s="12" t="s">
        <v>4595</v>
      </c>
      <c r="B1190" s="13" t="s">
        <v>4596</v>
      </c>
      <c r="C1190" s="14">
        <v>44651</v>
      </c>
      <c r="D1190" s="12" t="s">
        <v>19</v>
      </c>
      <c r="E1190" s="13">
        <v>192</v>
      </c>
      <c r="F1190" s="13">
        <v>159</v>
      </c>
      <c r="G1190" s="16">
        <v>10168.17</v>
      </c>
      <c r="H1190" s="16">
        <v>10168.17</v>
      </c>
      <c r="I1190" s="16">
        <v>1112.1600000000001</v>
      </c>
      <c r="J1190" s="16">
        <v>9056.01</v>
      </c>
      <c r="K1190" s="15"/>
      <c r="L1190" s="17">
        <v>635.52</v>
      </c>
      <c r="M1190" s="15"/>
      <c r="N1190" s="15"/>
      <c r="O1190" s="16">
        <v>10168.17</v>
      </c>
      <c r="P1190" s="16">
        <v>1747.68</v>
      </c>
      <c r="Q1190" s="16">
        <v>8420.49</v>
      </c>
      <c r="R1190" s="16">
        <v>52.96</v>
      </c>
      <c r="S1190" s="16">
        <v>52.96</v>
      </c>
      <c r="T1190" s="16">
        <f t="shared" si="168"/>
        <v>635.52</v>
      </c>
      <c r="U1190" s="16">
        <f t="shared" si="169"/>
        <v>7784.9699999999993</v>
      </c>
      <c r="V1190" s="16">
        <f t="shared" si="170"/>
        <v>635.52</v>
      </c>
      <c r="W1190" s="16">
        <f t="shared" si="171"/>
        <v>7149.4499999999989</v>
      </c>
      <c r="X1190" s="16">
        <f t="shared" si="170"/>
        <v>635.52</v>
      </c>
      <c r="Y1190" s="16">
        <f t="shared" si="172"/>
        <v>6513.9299999999985</v>
      </c>
      <c r="Z1190" s="16">
        <f t="shared" si="173"/>
        <v>635.52</v>
      </c>
      <c r="AA1190" s="16">
        <f t="shared" si="174"/>
        <v>5878.409999999998</v>
      </c>
      <c r="AB1190" s="16">
        <f t="shared" si="175"/>
        <v>635.52</v>
      </c>
      <c r="AC1190" s="16">
        <f t="shared" si="176"/>
        <v>5242.8899999999976</v>
      </c>
    </row>
    <row r="1191" spans="1:29" s="8" customFormat="1" ht="12" hidden="1" outlineLevel="1" x14ac:dyDescent="0.2">
      <c r="A1191" s="12" t="s">
        <v>4597</v>
      </c>
      <c r="B1191" s="13" t="s">
        <v>4598</v>
      </c>
      <c r="C1191" s="14">
        <v>44651</v>
      </c>
      <c r="D1191" s="12" t="s">
        <v>19</v>
      </c>
      <c r="E1191" s="13">
        <v>192</v>
      </c>
      <c r="F1191" s="13">
        <v>159</v>
      </c>
      <c r="G1191" s="16">
        <v>10168.17</v>
      </c>
      <c r="H1191" s="16">
        <v>10168.17</v>
      </c>
      <c r="I1191" s="16">
        <v>1112.1600000000001</v>
      </c>
      <c r="J1191" s="16">
        <v>9056.01</v>
      </c>
      <c r="K1191" s="15"/>
      <c r="L1191" s="17">
        <v>635.52</v>
      </c>
      <c r="M1191" s="15"/>
      <c r="N1191" s="15"/>
      <c r="O1191" s="16">
        <v>10168.17</v>
      </c>
      <c r="P1191" s="16">
        <v>1747.68</v>
      </c>
      <c r="Q1191" s="16">
        <v>8420.49</v>
      </c>
      <c r="R1191" s="16">
        <v>52.96</v>
      </c>
      <c r="S1191" s="16">
        <v>52.96</v>
      </c>
      <c r="T1191" s="16">
        <f t="shared" si="168"/>
        <v>635.52</v>
      </c>
      <c r="U1191" s="16">
        <f t="shared" si="169"/>
        <v>7784.9699999999993</v>
      </c>
      <c r="V1191" s="16">
        <f t="shared" si="170"/>
        <v>635.52</v>
      </c>
      <c r="W1191" s="16">
        <f t="shared" si="171"/>
        <v>7149.4499999999989</v>
      </c>
      <c r="X1191" s="16">
        <f t="shared" si="170"/>
        <v>635.52</v>
      </c>
      <c r="Y1191" s="16">
        <f t="shared" si="172"/>
        <v>6513.9299999999985</v>
      </c>
      <c r="Z1191" s="16">
        <f t="shared" si="173"/>
        <v>635.52</v>
      </c>
      <c r="AA1191" s="16">
        <f t="shared" si="174"/>
        <v>5878.409999999998</v>
      </c>
      <c r="AB1191" s="16">
        <f t="shared" si="175"/>
        <v>635.52</v>
      </c>
      <c r="AC1191" s="16">
        <f t="shared" si="176"/>
        <v>5242.8899999999976</v>
      </c>
    </row>
    <row r="1192" spans="1:29" s="8" customFormat="1" ht="12" hidden="1" outlineLevel="1" x14ac:dyDescent="0.2">
      <c r="A1192" s="12" t="s">
        <v>4599</v>
      </c>
      <c r="B1192" s="13" t="s">
        <v>4600</v>
      </c>
      <c r="C1192" s="14">
        <v>44651</v>
      </c>
      <c r="D1192" s="12" t="s">
        <v>19</v>
      </c>
      <c r="E1192" s="13">
        <v>192</v>
      </c>
      <c r="F1192" s="13">
        <v>159</v>
      </c>
      <c r="G1192" s="16">
        <v>10168.17</v>
      </c>
      <c r="H1192" s="16">
        <v>10168.17</v>
      </c>
      <c r="I1192" s="16">
        <v>1112.1600000000001</v>
      </c>
      <c r="J1192" s="16">
        <v>9056.01</v>
      </c>
      <c r="K1192" s="15"/>
      <c r="L1192" s="17">
        <v>635.52</v>
      </c>
      <c r="M1192" s="15"/>
      <c r="N1192" s="15"/>
      <c r="O1192" s="16">
        <v>10168.17</v>
      </c>
      <c r="P1192" s="16">
        <v>1747.68</v>
      </c>
      <c r="Q1192" s="16">
        <v>8420.49</v>
      </c>
      <c r="R1192" s="16">
        <v>52.96</v>
      </c>
      <c r="S1192" s="16">
        <v>52.96</v>
      </c>
      <c r="T1192" s="16">
        <f t="shared" si="168"/>
        <v>635.52</v>
      </c>
      <c r="U1192" s="16">
        <f t="shared" si="169"/>
        <v>7784.9699999999993</v>
      </c>
      <c r="V1192" s="16">
        <f t="shared" si="170"/>
        <v>635.52</v>
      </c>
      <c r="W1192" s="16">
        <f t="shared" si="171"/>
        <v>7149.4499999999989</v>
      </c>
      <c r="X1192" s="16">
        <f t="shared" si="170"/>
        <v>635.52</v>
      </c>
      <c r="Y1192" s="16">
        <f t="shared" si="172"/>
        <v>6513.9299999999985</v>
      </c>
      <c r="Z1192" s="16">
        <f t="shared" si="173"/>
        <v>635.52</v>
      </c>
      <c r="AA1192" s="16">
        <f t="shared" si="174"/>
        <v>5878.409999999998</v>
      </c>
      <c r="AB1192" s="16">
        <f t="shared" si="175"/>
        <v>635.52</v>
      </c>
      <c r="AC1192" s="16">
        <f t="shared" si="176"/>
        <v>5242.8899999999976</v>
      </c>
    </row>
    <row r="1193" spans="1:29" s="8" customFormat="1" ht="12" hidden="1" outlineLevel="1" x14ac:dyDescent="0.2">
      <c r="A1193" s="12" t="s">
        <v>4601</v>
      </c>
      <c r="B1193" s="13" t="s">
        <v>4602</v>
      </c>
      <c r="C1193" s="14">
        <v>44651</v>
      </c>
      <c r="D1193" s="12" t="s">
        <v>19</v>
      </c>
      <c r="E1193" s="13">
        <v>192</v>
      </c>
      <c r="F1193" s="13">
        <v>159</v>
      </c>
      <c r="G1193" s="16">
        <v>10168.17</v>
      </c>
      <c r="H1193" s="16">
        <v>10168.17</v>
      </c>
      <c r="I1193" s="16">
        <v>1112.1600000000001</v>
      </c>
      <c r="J1193" s="16">
        <v>9056.01</v>
      </c>
      <c r="K1193" s="15"/>
      <c r="L1193" s="17">
        <v>635.52</v>
      </c>
      <c r="M1193" s="15"/>
      <c r="N1193" s="15"/>
      <c r="O1193" s="16">
        <v>10168.17</v>
      </c>
      <c r="P1193" s="16">
        <v>1747.68</v>
      </c>
      <c r="Q1193" s="16">
        <v>8420.49</v>
      </c>
      <c r="R1193" s="16">
        <v>52.96</v>
      </c>
      <c r="S1193" s="16">
        <v>52.96</v>
      </c>
      <c r="T1193" s="16">
        <f t="shared" si="168"/>
        <v>635.52</v>
      </c>
      <c r="U1193" s="16">
        <f t="shared" si="169"/>
        <v>7784.9699999999993</v>
      </c>
      <c r="V1193" s="16">
        <f t="shared" si="170"/>
        <v>635.52</v>
      </c>
      <c r="W1193" s="16">
        <f t="shared" si="171"/>
        <v>7149.4499999999989</v>
      </c>
      <c r="X1193" s="16">
        <f t="shared" si="170"/>
        <v>635.52</v>
      </c>
      <c r="Y1193" s="16">
        <f t="shared" si="172"/>
        <v>6513.9299999999985</v>
      </c>
      <c r="Z1193" s="16">
        <f t="shared" si="173"/>
        <v>635.52</v>
      </c>
      <c r="AA1193" s="16">
        <f t="shared" si="174"/>
        <v>5878.409999999998</v>
      </c>
      <c r="AB1193" s="16">
        <f t="shared" si="175"/>
        <v>635.52</v>
      </c>
      <c r="AC1193" s="16">
        <f t="shared" si="176"/>
        <v>5242.8899999999976</v>
      </c>
    </row>
    <row r="1194" spans="1:29" s="8" customFormat="1" ht="12" hidden="1" outlineLevel="1" x14ac:dyDescent="0.2">
      <c r="A1194" s="12" t="s">
        <v>4603</v>
      </c>
      <c r="B1194" s="13" t="s">
        <v>4604</v>
      </c>
      <c r="C1194" s="14">
        <v>44651</v>
      </c>
      <c r="D1194" s="12" t="s">
        <v>19</v>
      </c>
      <c r="E1194" s="13">
        <v>192</v>
      </c>
      <c r="F1194" s="13">
        <v>159</v>
      </c>
      <c r="G1194" s="16">
        <v>10168.17</v>
      </c>
      <c r="H1194" s="16">
        <v>10168.17</v>
      </c>
      <c r="I1194" s="16">
        <v>1112.1600000000001</v>
      </c>
      <c r="J1194" s="16">
        <v>9056.01</v>
      </c>
      <c r="K1194" s="15"/>
      <c r="L1194" s="17">
        <v>635.52</v>
      </c>
      <c r="M1194" s="15"/>
      <c r="N1194" s="15"/>
      <c r="O1194" s="16">
        <v>10168.17</v>
      </c>
      <c r="P1194" s="16">
        <v>1747.68</v>
      </c>
      <c r="Q1194" s="16">
        <v>8420.49</v>
      </c>
      <c r="R1194" s="16">
        <v>52.96</v>
      </c>
      <c r="S1194" s="16">
        <v>52.96</v>
      </c>
      <c r="T1194" s="16">
        <f t="shared" si="168"/>
        <v>635.52</v>
      </c>
      <c r="U1194" s="16">
        <f t="shared" si="169"/>
        <v>7784.9699999999993</v>
      </c>
      <c r="V1194" s="16">
        <f t="shared" si="170"/>
        <v>635.52</v>
      </c>
      <c r="W1194" s="16">
        <f t="shared" si="171"/>
        <v>7149.4499999999989</v>
      </c>
      <c r="X1194" s="16">
        <f t="shared" si="170"/>
        <v>635.52</v>
      </c>
      <c r="Y1194" s="16">
        <f t="shared" si="172"/>
        <v>6513.9299999999985</v>
      </c>
      <c r="Z1194" s="16">
        <f t="shared" si="173"/>
        <v>635.52</v>
      </c>
      <c r="AA1194" s="16">
        <f t="shared" si="174"/>
        <v>5878.409999999998</v>
      </c>
      <c r="AB1194" s="16">
        <f t="shared" si="175"/>
        <v>635.52</v>
      </c>
      <c r="AC1194" s="16">
        <f t="shared" si="176"/>
        <v>5242.8899999999976</v>
      </c>
    </row>
    <row r="1195" spans="1:29" s="8" customFormat="1" ht="12" hidden="1" outlineLevel="1" x14ac:dyDescent="0.2">
      <c r="A1195" s="12" t="s">
        <v>4605</v>
      </c>
      <c r="B1195" s="13" t="s">
        <v>4606</v>
      </c>
      <c r="C1195" s="14">
        <v>44651</v>
      </c>
      <c r="D1195" s="12" t="s">
        <v>19</v>
      </c>
      <c r="E1195" s="13">
        <v>192</v>
      </c>
      <c r="F1195" s="13">
        <v>159</v>
      </c>
      <c r="G1195" s="16">
        <v>10168.17</v>
      </c>
      <c r="H1195" s="16">
        <v>10168.17</v>
      </c>
      <c r="I1195" s="16">
        <v>1112.1600000000001</v>
      </c>
      <c r="J1195" s="16">
        <v>9056.01</v>
      </c>
      <c r="K1195" s="15"/>
      <c r="L1195" s="17">
        <v>635.52</v>
      </c>
      <c r="M1195" s="15"/>
      <c r="N1195" s="15"/>
      <c r="O1195" s="16">
        <v>10168.17</v>
      </c>
      <c r="P1195" s="16">
        <v>1747.68</v>
      </c>
      <c r="Q1195" s="16">
        <v>8420.49</v>
      </c>
      <c r="R1195" s="16">
        <v>52.96</v>
      </c>
      <c r="S1195" s="16">
        <v>52.96</v>
      </c>
      <c r="T1195" s="16">
        <f t="shared" si="168"/>
        <v>635.52</v>
      </c>
      <c r="U1195" s="16">
        <f t="shared" si="169"/>
        <v>7784.9699999999993</v>
      </c>
      <c r="V1195" s="16">
        <f t="shared" si="170"/>
        <v>635.52</v>
      </c>
      <c r="W1195" s="16">
        <f t="shared" si="171"/>
        <v>7149.4499999999989</v>
      </c>
      <c r="X1195" s="16">
        <f t="shared" si="170"/>
        <v>635.52</v>
      </c>
      <c r="Y1195" s="16">
        <f t="shared" si="172"/>
        <v>6513.9299999999985</v>
      </c>
      <c r="Z1195" s="16">
        <f t="shared" si="173"/>
        <v>635.52</v>
      </c>
      <c r="AA1195" s="16">
        <f t="shared" si="174"/>
        <v>5878.409999999998</v>
      </c>
      <c r="AB1195" s="16">
        <f t="shared" si="175"/>
        <v>635.52</v>
      </c>
      <c r="AC1195" s="16">
        <f t="shared" si="176"/>
        <v>5242.8899999999976</v>
      </c>
    </row>
    <row r="1196" spans="1:29" s="8" customFormat="1" ht="12" hidden="1" outlineLevel="1" x14ac:dyDescent="0.2">
      <c r="A1196" s="12" t="s">
        <v>4607</v>
      </c>
      <c r="B1196" s="13" t="s">
        <v>4608</v>
      </c>
      <c r="C1196" s="14">
        <v>44651</v>
      </c>
      <c r="D1196" s="12" t="s">
        <v>19</v>
      </c>
      <c r="E1196" s="13">
        <v>192</v>
      </c>
      <c r="F1196" s="13">
        <v>159</v>
      </c>
      <c r="G1196" s="16">
        <v>10168.17</v>
      </c>
      <c r="H1196" s="16">
        <v>10168.17</v>
      </c>
      <c r="I1196" s="16">
        <v>1112.1600000000001</v>
      </c>
      <c r="J1196" s="16">
        <v>9056.01</v>
      </c>
      <c r="K1196" s="15"/>
      <c r="L1196" s="17">
        <v>635.52</v>
      </c>
      <c r="M1196" s="15"/>
      <c r="N1196" s="15"/>
      <c r="O1196" s="16">
        <v>10168.17</v>
      </c>
      <c r="P1196" s="16">
        <v>1747.68</v>
      </c>
      <c r="Q1196" s="16">
        <v>8420.49</v>
      </c>
      <c r="R1196" s="16">
        <v>52.96</v>
      </c>
      <c r="S1196" s="16">
        <v>52.96</v>
      </c>
      <c r="T1196" s="16">
        <f t="shared" si="168"/>
        <v>635.52</v>
      </c>
      <c r="U1196" s="16">
        <f t="shared" si="169"/>
        <v>7784.9699999999993</v>
      </c>
      <c r="V1196" s="16">
        <f t="shared" si="170"/>
        <v>635.52</v>
      </c>
      <c r="W1196" s="16">
        <f t="shared" si="171"/>
        <v>7149.4499999999989</v>
      </c>
      <c r="X1196" s="16">
        <f t="shared" si="170"/>
        <v>635.52</v>
      </c>
      <c r="Y1196" s="16">
        <f t="shared" si="172"/>
        <v>6513.9299999999985</v>
      </c>
      <c r="Z1196" s="16">
        <f t="shared" si="173"/>
        <v>635.52</v>
      </c>
      <c r="AA1196" s="16">
        <f t="shared" si="174"/>
        <v>5878.409999999998</v>
      </c>
      <c r="AB1196" s="16">
        <f t="shared" si="175"/>
        <v>635.52</v>
      </c>
      <c r="AC1196" s="16">
        <f t="shared" si="176"/>
        <v>5242.8899999999976</v>
      </c>
    </row>
    <row r="1197" spans="1:29" s="8" customFormat="1" ht="12" hidden="1" outlineLevel="1" x14ac:dyDescent="0.2">
      <c r="A1197" s="12" t="s">
        <v>4609</v>
      </c>
      <c r="B1197" s="13" t="s">
        <v>4610</v>
      </c>
      <c r="C1197" s="14">
        <v>44651</v>
      </c>
      <c r="D1197" s="12" t="s">
        <v>19</v>
      </c>
      <c r="E1197" s="13">
        <v>192</v>
      </c>
      <c r="F1197" s="13">
        <v>159</v>
      </c>
      <c r="G1197" s="16">
        <v>10168.17</v>
      </c>
      <c r="H1197" s="16">
        <v>10168.17</v>
      </c>
      <c r="I1197" s="16">
        <v>1112.1600000000001</v>
      </c>
      <c r="J1197" s="16">
        <v>9056.01</v>
      </c>
      <c r="K1197" s="15"/>
      <c r="L1197" s="17">
        <v>635.52</v>
      </c>
      <c r="M1197" s="15"/>
      <c r="N1197" s="15"/>
      <c r="O1197" s="16">
        <v>10168.17</v>
      </c>
      <c r="P1197" s="16">
        <v>1747.68</v>
      </c>
      <c r="Q1197" s="16">
        <v>8420.49</v>
      </c>
      <c r="R1197" s="16">
        <v>52.96</v>
      </c>
      <c r="S1197" s="16">
        <v>52.96</v>
      </c>
      <c r="T1197" s="16">
        <f t="shared" si="168"/>
        <v>635.52</v>
      </c>
      <c r="U1197" s="16">
        <f t="shared" si="169"/>
        <v>7784.9699999999993</v>
      </c>
      <c r="V1197" s="16">
        <f t="shared" si="170"/>
        <v>635.52</v>
      </c>
      <c r="W1197" s="16">
        <f t="shared" si="171"/>
        <v>7149.4499999999989</v>
      </c>
      <c r="X1197" s="16">
        <f t="shared" si="170"/>
        <v>635.52</v>
      </c>
      <c r="Y1197" s="16">
        <f t="shared" si="172"/>
        <v>6513.9299999999985</v>
      </c>
      <c r="Z1197" s="16">
        <f t="shared" si="173"/>
        <v>635.52</v>
      </c>
      <c r="AA1197" s="16">
        <f t="shared" si="174"/>
        <v>5878.409999999998</v>
      </c>
      <c r="AB1197" s="16">
        <f t="shared" si="175"/>
        <v>635.52</v>
      </c>
      <c r="AC1197" s="16">
        <f t="shared" si="176"/>
        <v>5242.8899999999976</v>
      </c>
    </row>
    <row r="1198" spans="1:29" s="8" customFormat="1" ht="12" hidden="1" outlineLevel="1" x14ac:dyDescent="0.2">
      <c r="A1198" s="12" t="s">
        <v>4611</v>
      </c>
      <c r="B1198" s="13" t="s">
        <v>4612</v>
      </c>
      <c r="C1198" s="14">
        <v>44651</v>
      </c>
      <c r="D1198" s="12" t="s">
        <v>19</v>
      </c>
      <c r="E1198" s="13">
        <v>192</v>
      </c>
      <c r="F1198" s="13">
        <v>159</v>
      </c>
      <c r="G1198" s="16">
        <v>10168.17</v>
      </c>
      <c r="H1198" s="16">
        <v>10168.17</v>
      </c>
      <c r="I1198" s="16">
        <v>1112.1600000000001</v>
      </c>
      <c r="J1198" s="16">
        <v>9056.01</v>
      </c>
      <c r="K1198" s="15"/>
      <c r="L1198" s="17">
        <v>635.52</v>
      </c>
      <c r="M1198" s="15"/>
      <c r="N1198" s="15"/>
      <c r="O1198" s="16">
        <v>10168.17</v>
      </c>
      <c r="P1198" s="16">
        <v>1747.68</v>
      </c>
      <c r="Q1198" s="16">
        <v>8420.49</v>
      </c>
      <c r="R1198" s="16">
        <v>52.96</v>
      </c>
      <c r="S1198" s="16">
        <v>52.96</v>
      </c>
      <c r="T1198" s="16">
        <f t="shared" si="168"/>
        <v>635.52</v>
      </c>
      <c r="U1198" s="16">
        <f t="shared" si="169"/>
        <v>7784.9699999999993</v>
      </c>
      <c r="V1198" s="16">
        <f t="shared" si="170"/>
        <v>635.52</v>
      </c>
      <c r="W1198" s="16">
        <f t="shared" si="171"/>
        <v>7149.4499999999989</v>
      </c>
      <c r="X1198" s="16">
        <f t="shared" si="170"/>
        <v>635.52</v>
      </c>
      <c r="Y1198" s="16">
        <f t="shared" si="172"/>
        <v>6513.9299999999985</v>
      </c>
      <c r="Z1198" s="16">
        <f t="shared" si="173"/>
        <v>635.52</v>
      </c>
      <c r="AA1198" s="16">
        <f t="shared" si="174"/>
        <v>5878.409999999998</v>
      </c>
      <c r="AB1198" s="16">
        <f t="shared" si="175"/>
        <v>635.52</v>
      </c>
      <c r="AC1198" s="16">
        <f t="shared" si="176"/>
        <v>5242.8899999999976</v>
      </c>
    </row>
    <row r="1199" spans="1:29" s="8" customFormat="1" ht="12" hidden="1" outlineLevel="1" x14ac:dyDescent="0.2">
      <c r="A1199" s="12" t="s">
        <v>4613</v>
      </c>
      <c r="B1199" s="13" t="s">
        <v>4614</v>
      </c>
      <c r="C1199" s="14">
        <v>44651</v>
      </c>
      <c r="D1199" s="12" t="s">
        <v>19</v>
      </c>
      <c r="E1199" s="13">
        <v>192</v>
      </c>
      <c r="F1199" s="13">
        <v>159</v>
      </c>
      <c r="G1199" s="16">
        <v>10168.17</v>
      </c>
      <c r="H1199" s="16">
        <v>10168.17</v>
      </c>
      <c r="I1199" s="16">
        <v>1112.1600000000001</v>
      </c>
      <c r="J1199" s="16">
        <v>9056.01</v>
      </c>
      <c r="K1199" s="15"/>
      <c r="L1199" s="17">
        <v>635.52</v>
      </c>
      <c r="M1199" s="15"/>
      <c r="N1199" s="15"/>
      <c r="O1199" s="16">
        <v>10168.17</v>
      </c>
      <c r="P1199" s="16">
        <v>1747.68</v>
      </c>
      <c r="Q1199" s="16">
        <v>8420.49</v>
      </c>
      <c r="R1199" s="16">
        <v>52.96</v>
      </c>
      <c r="S1199" s="16">
        <v>52.96</v>
      </c>
      <c r="T1199" s="16">
        <f t="shared" si="168"/>
        <v>635.52</v>
      </c>
      <c r="U1199" s="16">
        <f t="shared" si="169"/>
        <v>7784.9699999999993</v>
      </c>
      <c r="V1199" s="16">
        <f t="shared" si="170"/>
        <v>635.52</v>
      </c>
      <c r="W1199" s="16">
        <f t="shared" si="171"/>
        <v>7149.4499999999989</v>
      </c>
      <c r="X1199" s="16">
        <f t="shared" si="170"/>
        <v>635.52</v>
      </c>
      <c r="Y1199" s="16">
        <f t="shared" si="172"/>
        <v>6513.9299999999985</v>
      </c>
      <c r="Z1199" s="16">
        <f t="shared" si="173"/>
        <v>635.52</v>
      </c>
      <c r="AA1199" s="16">
        <f t="shared" si="174"/>
        <v>5878.409999999998</v>
      </c>
      <c r="AB1199" s="16">
        <f t="shared" si="175"/>
        <v>635.52</v>
      </c>
      <c r="AC1199" s="16">
        <f t="shared" si="176"/>
        <v>5242.8899999999976</v>
      </c>
    </row>
    <row r="1200" spans="1:29" s="8" customFormat="1" ht="12" hidden="1" outlineLevel="1" x14ac:dyDescent="0.2">
      <c r="A1200" s="12" t="s">
        <v>4615</v>
      </c>
      <c r="B1200" s="13" t="s">
        <v>4616</v>
      </c>
      <c r="C1200" s="14">
        <v>44651</v>
      </c>
      <c r="D1200" s="12" t="s">
        <v>19</v>
      </c>
      <c r="E1200" s="13">
        <v>192</v>
      </c>
      <c r="F1200" s="13">
        <v>159</v>
      </c>
      <c r="G1200" s="16">
        <v>10168.17</v>
      </c>
      <c r="H1200" s="16">
        <v>10168.17</v>
      </c>
      <c r="I1200" s="16">
        <v>1112.1600000000001</v>
      </c>
      <c r="J1200" s="16">
        <v>9056.01</v>
      </c>
      <c r="K1200" s="15"/>
      <c r="L1200" s="17">
        <v>635.52</v>
      </c>
      <c r="M1200" s="15"/>
      <c r="N1200" s="15"/>
      <c r="O1200" s="16">
        <v>10168.17</v>
      </c>
      <c r="P1200" s="16">
        <v>1747.68</v>
      </c>
      <c r="Q1200" s="16">
        <v>8420.49</v>
      </c>
      <c r="R1200" s="16">
        <v>52.96</v>
      </c>
      <c r="S1200" s="16">
        <v>52.96</v>
      </c>
      <c r="T1200" s="16">
        <f t="shared" si="168"/>
        <v>635.52</v>
      </c>
      <c r="U1200" s="16">
        <f t="shared" si="169"/>
        <v>7784.9699999999993</v>
      </c>
      <c r="V1200" s="16">
        <f t="shared" si="170"/>
        <v>635.52</v>
      </c>
      <c r="W1200" s="16">
        <f t="shared" si="171"/>
        <v>7149.4499999999989</v>
      </c>
      <c r="X1200" s="16">
        <f t="shared" si="170"/>
        <v>635.52</v>
      </c>
      <c r="Y1200" s="16">
        <f t="shared" si="172"/>
        <v>6513.9299999999985</v>
      </c>
      <c r="Z1200" s="16">
        <f t="shared" si="173"/>
        <v>635.52</v>
      </c>
      <c r="AA1200" s="16">
        <f t="shared" si="174"/>
        <v>5878.409999999998</v>
      </c>
      <c r="AB1200" s="16">
        <f t="shared" si="175"/>
        <v>635.52</v>
      </c>
      <c r="AC1200" s="16">
        <f t="shared" si="176"/>
        <v>5242.8899999999976</v>
      </c>
    </row>
    <row r="1201" spans="1:29" s="8" customFormat="1" ht="12" hidden="1" outlineLevel="1" x14ac:dyDescent="0.2">
      <c r="A1201" s="12" t="s">
        <v>4617</v>
      </c>
      <c r="B1201" s="13" t="s">
        <v>4618</v>
      </c>
      <c r="C1201" s="14">
        <v>44651</v>
      </c>
      <c r="D1201" s="12" t="s">
        <v>19</v>
      </c>
      <c r="E1201" s="13">
        <v>192</v>
      </c>
      <c r="F1201" s="13">
        <v>159</v>
      </c>
      <c r="G1201" s="16">
        <v>10168.17</v>
      </c>
      <c r="H1201" s="16">
        <v>10168.17</v>
      </c>
      <c r="I1201" s="16">
        <v>1112.1600000000001</v>
      </c>
      <c r="J1201" s="16">
        <v>9056.01</v>
      </c>
      <c r="K1201" s="15"/>
      <c r="L1201" s="17">
        <v>635.52</v>
      </c>
      <c r="M1201" s="15"/>
      <c r="N1201" s="15"/>
      <c r="O1201" s="16">
        <v>10168.17</v>
      </c>
      <c r="P1201" s="16">
        <v>1747.68</v>
      </c>
      <c r="Q1201" s="16">
        <v>8420.49</v>
      </c>
      <c r="R1201" s="16">
        <v>52.96</v>
      </c>
      <c r="S1201" s="16">
        <v>52.96</v>
      </c>
      <c r="T1201" s="16">
        <f t="shared" ref="T1201:T1264" si="177">IF($S1201*12&gt;Q1201,Q1201,$S1201*12)</f>
        <v>635.52</v>
      </c>
      <c r="U1201" s="16">
        <f t="shared" ref="U1201:U1264" si="178">Q1201-T1201</f>
        <v>7784.9699999999993</v>
      </c>
      <c r="V1201" s="16">
        <f t="shared" ref="V1201:X1264" si="179">IF($S1201*12&gt;U1201,U1201,$S1201*12)</f>
        <v>635.52</v>
      </c>
      <c r="W1201" s="16">
        <f t="shared" ref="W1201:W1264" si="180">U1201-V1201</f>
        <v>7149.4499999999989</v>
      </c>
      <c r="X1201" s="16">
        <f t="shared" si="179"/>
        <v>635.52</v>
      </c>
      <c r="Y1201" s="16">
        <f t="shared" ref="Y1201:Y1264" si="181">W1201-X1201</f>
        <v>6513.9299999999985</v>
      </c>
      <c r="Z1201" s="16">
        <f t="shared" ref="Z1201:Z1264" si="182">IF($S1201*12&gt;Y1201,Y1201,$S1201*12)</f>
        <v>635.52</v>
      </c>
      <c r="AA1201" s="16">
        <f t="shared" ref="AA1201:AA1264" si="183">Y1201-Z1201</f>
        <v>5878.409999999998</v>
      </c>
      <c r="AB1201" s="16">
        <f t="shared" ref="AB1201:AB1264" si="184">IF($S1201*12&gt;AA1201,AA1201,$S1201*12)</f>
        <v>635.52</v>
      </c>
      <c r="AC1201" s="16">
        <f t="shared" ref="AC1201:AC1264" si="185">AA1201-AB1201</f>
        <v>5242.8899999999976</v>
      </c>
    </row>
    <row r="1202" spans="1:29" s="8" customFormat="1" ht="12" hidden="1" outlineLevel="1" x14ac:dyDescent="0.2">
      <c r="A1202" s="12" t="s">
        <v>4619</v>
      </c>
      <c r="B1202" s="13" t="s">
        <v>4620</v>
      </c>
      <c r="C1202" s="14">
        <v>44651</v>
      </c>
      <c r="D1202" s="12" t="s">
        <v>19</v>
      </c>
      <c r="E1202" s="13">
        <v>192</v>
      </c>
      <c r="F1202" s="13">
        <v>159</v>
      </c>
      <c r="G1202" s="16">
        <v>10168.17</v>
      </c>
      <c r="H1202" s="16">
        <v>10168.17</v>
      </c>
      <c r="I1202" s="16">
        <v>1112.1600000000001</v>
      </c>
      <c r="J1202" s="16">
        <v>9056.01</v>
      </c>
      <c r="K1202" s="15"/>
      <c r="L1202" s="17">
        <v>635.52</v>
      </c>
      <c r="M1202" s="15"/>
      <c r="N1202" s="15"/>
      <c r="O1202" s="16">
        <v>10168.17</v>
      </c>
      <c r="P1202" s="16">
        <v>1747.68</v>
      </c>
      <c r="Q1202" s="16">
        <v>8420.49</v>
      </c>
      <c r="R1202" s="16">
        <v>52.96</v>
      </c>
      <c r="S1202" s="16">
        <v>52.96</v>
      </c>
      <c r="T1202" s="16">
        <f t="shared" si="177"/>
        <v>635.52</v>
      </c>
      <c r="U1202" s="16">
        <f t="shared" si="178"/>
        <v>7784.9699999999993</v>
      </c>
      <c r="V1202" s="16">
        <f t="shared" si="179"/>
        <v>635.52</v>
      </c>
      <c r="W1202" s="16">
        <f t="shared" si="180"/>
        <v>7149.4499999999989</v>
      </c>
      <c r="X1202" s="16">
        <f t="shared" si="179"/>
        <v>635.52</v>
      </c>
      <c r="Y1202" s="16">
        <f t="shared" si="181"/>
        <v>6513.9299999999985</v>
      </c>
      <c r="Z1202" s="16">
        <f t="shared" si="182"/>
        <v>635.52</v>
      </c>
      <c r="AA1202" s="16">
        <f t="shared" si="183"/>
        <v>5878.409999999998</v>
      </c>
      <c r="AB1202" s="16">
        <f t="shared" si="184"/>
        <v>635.52</v>
      </c>
      <c r="AC1202" s="16">
        <f t="shared" si="185"/>
        <v>5242.8899999999976</v>
      </c>
    </row>
    <row r="1203" spans="1:29" s="8" customFormat="1" ht="12" hidden="1" outlineLevel="1" x14ac:dyDescent="0.2">
      <c r="A1203" s="12" t="s">
        <v>4621</v>
      </c>
      <c r="B1203" s="13" t="s">
        <v>4622</v>
      </c>
      <c r="C1203" s="14">
        <v>44651</v>
      </c>
      <c r="D1203" s="12" t="s">
        <v>19</v>
      </c>
      <c r="E1203" s="13">
        <v>192</v>
      </c>
      <c r="F1203" s="13">
        <v>159</v>
      </c>
      <c r="G1203" s="16">
        <v>10168.17</v>
      </c>
      <c r="H1203" s="16">
        <v>10168.17</v>
      </c>
      <c r="I1203" s="16">
        <v>1112.1600000000001</v>
      </c>
      <c r="J1203" s="16">
        <v>9056.01</v>
      </c>
      <c r="K1203" s="15"/>
      <c r="L1203" s="17">
        <v>635.52</v>
      </c>
      <c r="M1203" s="15"/>
      <c r="N1203" s="15"/>
      <c r="O1203" s="16">
        <v>10168.17</v>
      </c>
      <c r="P1203" s="16">
        <v>1747.68</v>
      </c>
      <c r="Q1203" s="16">
        <v>8420.49</v>
      </c>
      <c r="R1203" s="16">
        <v>52.96</v>
      </c>
      <c r="S1203" s="16">
        <v>52.96</v>
      </c>
      <c r="T1203" s="16">
        <f t="shared" si="177"/>
        <v>635.52</v>
      </c>
      <c r="U1203" s="16">
        <f t="shared" si="178"/>
        <v>7784.9699999999993</v>
      </c>
      <c r="V1203" s="16">
        <f t="shared" si="179"/>
        <v>635.52</v>
      </c>
      <c r="W1203" s="16">
        <f t="shared" si="180"/>
        <v>7149.4499999999989</v>
      </c>
      <c r="X1203" s="16">
        <f t="shared" si="179"/>
        <v>635.52</v>
      </c>
      <c r="Y1203" s="16">
        <f t="shared" si="181"/>
        <v>6513.9299999999985</v>
      </c>
      <c r="Z1203" s="16">
        <f t="shared" si="182"/>
        <v>635.52</v>
      </c>
      <c r="AA1203" s="16">
        <f t="shared" si="183"/>
        <v>5878.409999999998</v>
      </c>
      <c r="AB1203" s="16">
        <f t="shared" si="184"/>
        <v>635.52</v>
      </c>
      <c r="AC1203" s="16">
        <f t="shared" si="185"/>
        <v>5242.8899999999976</v>
      </c>
    </row>
    <row r="1204" spans="1:29" s="8" customFormat="1" ht="12" hidden="1" outlineLevel="1" x14ac:dyDescent="0.2">
      <c r="A1204" s="12" t="s">
        <v>4623</v>
      </c>
      <c r="B1204" s="13" t="s">
        <v>4624</v>
      </c>
      <c r="C1204" s="14">
        <v>44651</v>
      </c>
      <c r="D1204" s="12" t="s">
        <v>19</v>
      </c>
      <c r="E1204" s="13">
        <v>192</v>
      </c>
      <c r="F1204" s="13">
        <v>159</v>
      </c>
      <c r="G1204" s="16">
        <v>10168.17</v>
      </c>
      <c r="H1204" s="16">
        <v>10168.17</v>
      </c>
      <c r="I1204" s="16">
        <v>1112.1600000000001</v>
      </c>
      <c r="J1204" s="16">
        <v>9056.01</v>
      </c>
      <c r="K1204" s="15"/>
      <c r="L1204" s="17">
        <v>635.52</v>
      </c>
      <c r="M1204" s="15"/>
      <c r="N1204" s="15"/>
      <c r="O1204" s="16">
        <v>10168.17</v>
      </c>
      <c r="P1204" s="16">
        <v>1747.68</v>
      </c>
      <c r="Q1204" s="16">
        <v>8420.49</v>
      </c>
      <c r="R1204" s="16">
        <v>52.96</v>
      </c>
      <c r="S1204" s="16">
        <v>52.96</v>
      </c>
      <c r="T1204" s="16">
        <f t="shared" si="177"/>
        <v>635.52</v>
      </c>
      <c r="U1204" s="16">
        <f t="shared" si="178"/>
        <v>7784.9699999999993</v>
      </c>
      <c r="V1204" s="16">
        <f t="shared" si="179"/>
        <v>635.52</v>
      </c>
      <c r="W1204" s="16">
        <f t="shared" si="180"/>
        <v>7149.4499999999989</v>
      </c>
      <c r="X1204" s="16">
        <f t="shared" si="179"/>
        <v>635.52</v>
      </c>
      <c r="Y1204" s="16">
        <f t="shared" si="181"/>
        <v>6513.9299999999985</v>
      </c>
      <c r="Z1204" s="16">
        <f t="shared" si="182"/>
        <v>635.52</v>
      </c>
      <c r="AA1204" s="16">
        <f t="shared" si="183"/>
        <v>5878.409999999998</v>
      </c>
      <c r="AB1204" s="16">
        <f t="shared" si="184"/>
        <v>635.52</v>
      </c>
      <c r="AC1204" s="16">
        <f t="shared" si="185"/>
        <v>5242.8899999999976</v>
      </c>
    </row>
    <row r="1205" spans="1:29" s="8" customFormat="1" ht="12" hidden="1" outlineLevel="1" x14ac:dyDescent="0.2">
      <c r="A1205" s="12" t="s">
        <v>4625</v>
      </c>
      <c r="B1205" s="13" t="s">
        <v>4626</v>
      </c>
      <c r="C1205" s="14">
        <v>44651</v>
      </c>
      <c r="D1205" s="12" t="s">
        <v>19</v>
      </c>
      <c r="E1205" s="13">
        <v>192</v>
      </c>
      <c r="F1205" s="13">
        <v>159</v>
      </c>
      <c r="G1205" s="16">
        <v>10168.17</v>
      </c>
      <c r="H1205" s="16">
        <v>10168.17</v>
      </c>
      <c r="I1205" s="16">
        <v>1112.1600000000001</v>
      </c>
      <c r="J1205" s="16">
        <v>9056.01</v>
      </c>
      <c r="K1205" s="15"/>
      <c r="L1205" s="17">
        <v>635.52</v>
      </c>
      <c r="M1205" s="15"/>
      <c r="N1205" s="15"/>
      <c r="O1205" s="16">
        <v>10168.17</v>
      </c>
      <c r="P1205" s="16">
        <v>1747.68</v>
      </c>
      <c r="Q1205" s="16">
        <v>8420.49</v>
      </c>
      <c r="R1205" s="16">
        <v>52.96</v>
      </c>
      <c r="S1205" s="16">
        <v>52.96</v>
      </c>
      <c r="T1205" s="16">
        <f t="shared" si="177"/>
        <v>635.52</v>
      </c>
      <c r="U1205" s="16">
        <f t="shared" si="178"/>
        <v>7784.9699999999993</v>
      </c>
      <c r="V1205" s="16">
        <f t="shared" si="179"/>
        <v>635.52</v>
      </c>
      <c r="W1205" s="16">
        <f t="shared" si="180"/>
        <v>7149.4499999999989</v>
      </c>
      <c r="X1205" s="16">
        <f t="shared" si="179"/>
        <v>635.52</v>
      </c>
      <c r="Y1205" s="16">
        <f t="shared" si="181"/>
        <v>6513.9299999999985</v>
      </c>
      <c r="Z1205" s="16">
        <f t="shared" si="182"/>
        <v>635.52</v>
      </c>
      <c r="AA1205" s="16">
        <f t="shared" si="183"/>
        <v>5878.409999999998</v>
      </c>
      <c r="AB1205" s="16">
        <f t="shared" si="184"/>
        <v>635.52</v>
      </c>
      <c r="AC1205" s="16">
        <f t="shared" si="185"/>
        <v>5242.8899999999976</v>
      </c>
    </row>
    <row r="1206" spans="1:29" s="8" customFormat="1" ht="12" hidden="1" outlineLevel="1" x14ac:dyDescent="0.2">
      <c r="A1206" s="12" t="s">
        <v>4627</v>
      </c>
      <c r="B1206" s="13" t="s">
        <v>4628</v>
      </c>
      <c r="C1206" s="14">
        <v>44651</v>
      </c>
      <c r="D1206" s="12" t="s">
        <v>19</v>
      </c>
      <c r="E1206" s="13">
        <v>192</v>
      </c>
      <c r="F1206" s="13">
        <v>159</v>
      </c>
      <c r="G1206" s="16">
        <v>10168.17</v>
      </c>
      <c r="H1206" s="16">
        <v>10168.17</v>
      </c>
      <c r="I1206" s="16">
        <v>1112.1600000000001</v>
      </c>
      <c r="J1206" s="16">
        <v>9056.01</v>
      </c>
      <c r="K1206" s="15"/>
      <c r="L1206" s="17">
        <v>635.52</v>
      </c>
      <c r="M1206" s="15"/>
      <c r="N1206" s="15"/>
      <c r="O1206" s="16">
        <v>10168.17</v>
      </c>
      <c r="P1206" s="16">
        <v>1747.68</v>
      </c>
      <c r="Q1206" s="16">
        <v>8420.49</v>
      </c>
      <c r="R1206" s="16">
        <v>52.96</v>
      </c>
      <c r="S1206" s="16">
        <v>52.96</v>
      </c>
      <c r="T1206" s="16">
        <f t="shared" si="177"/>
        <v>635.52</v>
      </c>
      <c r="U1206" s="16">
        <f t="shared" si="178"/>
        <v>7784.9699999999993</v>
      </c>
      <c r="V1206" s="16">
        <f t="shared" si="179"/>
        <v>635.52</v>
      </c>
      <c r="W1206" s="16">
        <f t="shared" si="180"/>
        <v>7149.4499999999989</v>
      </c>
      <c r="X1206" s="16">
        <f t="shared" si="179"/>
        <v>635.52</v>
      </c>
      <c r="Y1206" s="16">
        <f t="shared" si="181"/>
        <v>6513.9299999999985</v>
      </c>
      <c r="Z1206" s="16">
        <f t="shared" si="182"/>
        <v>635.52</v>
      </c>
      <c r="AA1206" s="16">
        <f t="shared" si="183"/>
        <v>5878.409999999998</v>
      </c>
      <c r="AB1206" s="16">
        <f t="shared" si="184"/>
        <v>635.52</v>
      </c>
      <c r="AC1206" s="16">
        <f t="shared" si="185"/>
        <v>5242.8899999999976</v>
      </c>
    </row>
    <row r="1207" spans="1:29" s="8" customFormat="1" ht="12" hidden="1" outlineLevel="1" x14ac:dyDescent="0.2">
      <c r="A1207" s="12" t="s">
        <v>4629</v>
      </c>
      <c r="B1207" s="13" t="s">
        <v>4630</v>
      </c>
      <c r="C1207" s="14">
        <v>44651</v>
      </c>
      <c r="D1207" s="12" t="s">
        <v>19</v>
      </c>
      <c r="E1207" s="13">
        <v>192</v>
      </c>
      <c r="F1207" s="13">
        <v>159</v>
      </c>
      <c r="G1207" s="16">
        <v>10168.17</v>
      </c>
      <c r="H1207" s="16">
        <v>10168.17</v>
      </c>
      <c r="I1207" s="16">
        <v>1112.1600000000001</v>
      </c>
      <c r="J1207" s="16">
        <v>9056.01</v>
      </c>
      <c r="K1207" s="15"/>
      <c r="L1207" s="17">
        <v>635.52</v>
      </c>
      <c r="M1207" s="15"/>
      <c r="N1207" s="15"/>
      <c r="O1207" s="16">
        <v>10168.17</v>
      </c>
      <c r="P1207" s="16">
        <v>1747.68</v>
      </c>
      <c r="Q1207" s="16">
        <v>8420.49</v>
      </c>
      <c r="R1207" s="16">
        <v>52.96</v>
      </c>
      <c r="S1207" s="16">
        <v>52.96</v>
      </c>
      <c r="T1207" s="16">
        <f t="shared" si="177"/>
        <v>635.52</v>
      </c>
      <c r="U1207" s="16">
        <f t="shared" si="178"/>
        <v>7784.9699999999993</v>
      </c>
      <c r="V1207" s="16">
        <f t="shared" si="179"/>
        <v>635.52</v>
      </c>
      <c r="W1207" s="16">
        <f t="shared" si="180"/>
        <v>7149.4499999999989</v>
      </c>
      <c r="X1207" s="16">
        <f t="shared" si="179"/>
        <v>635.52</v>
      </c>
      <c r="Y1207" s="16">
        <f t="shared" si="181"/>
        <v>6513.9299999999985</v>
      </c>
      <c r="Z1207" s="16">
        <f t="shared" si="182"/>
        <v>635.52</v>
      </c>
      <c r="AA1207" s="16">
        <f t="shared" si="183"/>
        <v>5878.409999999998</v>
      </c>
      <c r="AB1207" s="16">
        <f t="shared" si="184"/>
        <v>635.52</v>
      </c>
      <c r="AC1207" s="16">
        <f t="shared" si="185"/>
        <v>5242.8899999999976</v>
      </c>
    </row>
    <row r="1208" spans="1:29" s="8" customFormat="1" ht="12" hidden="1" outlineLevel="1" x14ac:dyDescent="0.2">
      <c r="A1208" s="12" t="s">
        <v>4631</v>
      </c>
      <c r="B1208" s="13" t="s">
        <v>4632</v>
      </c>
      <c r="C1208" s="14">
        <v>44651</v>
      </c>
      <c r="D1208" s="12" t="s">
        <v>19</v>
      </c>
      <c r="E1208" s="13">
        <v>192</v>
      </c>
      <c r="F1208" s="13">
        <v>159</v>
      </c>
      <c r="G1208" s="16">
        <v>10168.17</v>
      </c>
      <c r="H1208" s="16">
        <v>10168.17</v>
      </c>
      <c r="I1208" s="16">
        <v>1112.1600000000001</v>
      </c>
      <c r="J1208" s="16">
        <v>9056.01</v>
      </c>
      <c r="K1208" s="15"/>
      <c r="L1208" s="17">
        <v>635.52</v>
      </c>
      <c r="M1208" s="15"/>
      <c r="N1208" s="15"/>
      <c r="O1208" s="16">
        <v>10168.17</v>
      </c>
      <c r="P1208" s="16">
        <v>1747.68</v>
      </c>
      <c r="Q1208" s="16">
        <v>8420.49</v>
      </c>
      <c r="R1208" s="16">
        <v>52.96</v>
      </c>
      <c r="S1208" s="16">
        <v>52.96</v>
      </c>
      <c r="T1208" s="16">
        <f t="shared" si="177"/>
        <v>635.52</v>
      </c>
      <c r="U1208" s="16">
        <f t="shared" si="178"/>
        <v>7784.9699999999993</v>
      </c>
      <c r="V1208" s="16">
        <f t="shared" si="179"/>
        <v>635.52</v>
      </c>
      <c r="W1208" s="16">
        <f t="shared" si="180"/>
        <v>7149.4499999999989</v>
      </c>
      <c r="X1208" s="16">
        <f t="shared" si="179"/>
        <v>635.52</v>
      </c>
      <c r="Y1208" s="16">
        <f t="shared" si="181"/>
        <v>6513.9299999999985</v>
      </c>
      <c r="Z1208" s="16">
        <f t="shared" si="182"/>
        <v>635.52</v>
      </c>
      <c r="AA1208" s="16">
        <f t="shared" si="183"/>
        <v>5878.409999999998</v>
      </c>
      <c r="AB1208" s="16">
        <f t="shared" si="184"/>
        <v>635.52</v>
      </c>
      <c r="AC1208" s="16">
        <f t="shared" si="185"/>
        <v>5242.8899999999976</v>
      </c>
    </row>
    <row r="1209" spans="1:29" s="8" customFormat="1" ht="12" hidden="1" outlineLevel="1" x14ac:dyDescent="0.2">
      <c r="A1209" s="12" t="s">
        <v>4633</v>
      </c>
      <c r="B1209" s="13" t="s">
        <v>4634</v>
      </c>
      <c r="C1209" s="14">
        <v>44651</v>
      </c>
      <c r="D1209" s="12" t="s">
        <v>19</v>
      </c>
      <c r="E1209" s="13">
        <v>192</v>
      </c>
      <c r="F1209" s="13">
        <v>159</v>
      </c>
      <c r="G1209" s="16">
        <v>10168.17</v>
      </c>
      <c r="H1209" s="16">
        <v>10168.17</v>
      </c>
      <c r="I1209" s="16">
        <v>1112.1600000000001</v>
      </c>
      <c r="J1209" s="16">
        <v>9056.01</v>
      </c>
      <c r="K1209" s="15"/>
      <c r="L1209" s="17">
        <v>635.52</v>
      </c>
      <c r="M1209" s="15"/>
      <c r="N1209" s="15"/>
      <c r="O1209" s="16">
        <v>10168.17</v>
      </c>
      <c r="P1209" s="16">
        <v>1747.68</v>
      </c>
      <c r="Q1209" s="16">
        <v>8420.49</v>
      </c>
      <c r="R1209" s="16">
        <v>52.96</v>
      </c>
      <c r="S1209" s="16">
        <v>52.96</v>
      </c>
      <c r="T1209" s="16">
        <f t="shared" si="177"/>
        <v>635.52</v>
      </c>
      <c r="U1209" s="16">
        <f t="shared" si="178"/>
        <v>7784.9699999999993</v>
      </c>
      <c r="V1209" s="16">
        <f t="shared" si="179"/>
        <v>635.52</v>
      </c>
      <c r="W1209" s="16">
        <f t="shared" si="180"/>
        <v>7149.4499999999989</v>
      </c>
      <c r="X1209" s="16">
        <f t="shared" si="179"/>
        <v>635.52</v>
      </c>
      <c r="Y1209" s="16">
        <f t="shared" si="181"/>
        <v>6513.9299999999985</v>
      </c>
      <c r="Z1209" s="16">
        <f t="shared" si="182"/>
        <v>635.52</v>
      </c>
      <c r="AA1209" s="16">
        <f t="shared" si="183"/>
        <v>5878.409999999998</v>
      </c>
      <c r="AB1209" s="16">
        <f t="shared" si="184"/>
        <v>635.52</v>
      </c>
      <c r="AC1209" s="16">
        <f t="shared" si="185"/>
        <v>5242.8899999999976</v>
      </c>
    </row>
    <row r="1210" spans="1:29" s="8" customFormat="1" ht="12" hidden="1" outlineLevel="1" x14ac:dyDescent="0.2">
      <c r="A1210" s="12" t="s">
        <v>4635</v>
      </c>
      <c r="B1210" s="13" t="s">
        <v>4636</v>
      </c>
      <c r="C1210" s="14">
        <v>44651</v>
      </c>
      <c r="D1210" s="12" t="s">
        <v>19</v>
      </c>
      <c r="E1210" s="13">
        <v>192</v>
      </c>
      <c r="F1210" s="13">
        <v>159</v>
      </c>
      <c r="G1210" s="16">
        <v>10168.17</v>
      </c>
      <c r="H1210" s="16">
        <v>10168.17</v>
      </c>
      <c r="I1210" s="16">
        <v>1112.1600000000001</v>
      </c>
      <c r="J1210" s="16">
        <v>9056.01</v>
      </c>
      <c r="K1210" s="15"/>
      <c r="L1210" s="17">
        <v>635.52</v>
      </c>
      <c r="M1210" s="15"/>
      <c r="N1210" s="15"/>
      <c r="O1210" s="16">
        <v>10168.17</v>
      </c>
      <c r="P1210" s="16">
        <v>1747.68</v>
      </c>
      <c r="Q1210" s="16">
        <v>8420.49</v>
      </c>
      <c r="R1210" s="16">
        <v>52.96</v>
      </c>
      <c r="S1210" s="16">
        <v>52.96</v>
      </c>
      <c r="T1210" s="16">
        <f t="shared" si="177"/>
        <v>635.52</v>
      </c>
      <c r="U1210" s="16">
        <f t="shared" si="178"/>
        <v>7784.9699999999993</v>
      </c>
      <c r="V1210" s="16">
        <f t="shared" si="179"/>
        <v>635.52</v>
      </c>
      <c r="W1210" s="16">
        <f t="shared" si="180"/>
        <v>7149.4499999999989</v>
      </c>
      <c r="X1210" s="16">
        <f t="shared" si="179"/>
        <v>635.52</v>
      </c>
      <c r="Y1210" s="16">
        <f t="shared" si="181"/>
        <v>6513.9299999999985</v>
      </c>
      <c r="Z1210" s="16">
        <f t="shared" si="182"/>
        <v>635.52</v>
      </c>
      <c r="AA1210" s="16">
        <f t="shared" si="183"/>
        <v>5878.409999999998</v>
      </c>
      <c r="AB1210" s="16">
        <f t="shared" si="184"/>
        <v>635.52</v>
      </c>
      <c r="AC1210" s="16">
        <f t="shared" si="185"/>
        <v>5242.8899999999976</v>
      </c>
    </row>
    <row r="1211" spans="1:29" s="8" customFormat="1" ht="12" hidden="1" outlineLevel="1" x14ac:dyDescent="0.2">
      <c r="A1211" s="12" t="s">
        <v>4637</v>
      </c>
      <c r="B1211" s="13" t="s">
        <v>4638</v>
      </c>
      <c r="C1211" s="14">
        <v>44651</v>
      </c>
      <c r="D1211" s="12" t="s">
        <v>19</v>
      </c>
      <c r="E1211" s="13">
        <v>192</v>
      </c>
      <c r="F1211" s="13">
        <v>159</v>
      </c>
      <c r="G1211" s="16">
        <v>10168.17</v>
      </c>
      <c r="H1211" s="16">
        <v>10168.17</v>
      </c>
      <c r="I1211" s="16">
        <v>1112.1600000000001</v>
      </c>
      <c r="J1211" s="16">
        <v>9056.01</v>
      </c>
      <c r="K1211" s="15"/>
      <c r="L1211" s="17">
        <v>635.52</v>
      </c>
      <c r="M1211" s="15"/>
      <c r="N1211" s="15"/>
      <c r="O1211" s="16">
        <v>10168.17</v>
      </c>
      <c r="P1211" s="16">
        <v>1747.68</v>
      </c>
      <c r="Q1211" s="16">
        <v>8420.49</v>
      </c>
      <c r="R1211" s="16">
        <v>52.96</v>
      </c>
      <c r="S1211" s="16">
        <v>52.96</v>
      </c>
      <c r="T1211" s="16">
        <f t="shared" si="177"/>
        <v>635.52</v>
      </c>
      <c r="U1211" s="16">
        <f t="shared" si="178"/>
        <v>7784.9699999999993</v>
      </c>
      <c r="V1211" s="16">
        <f t="shared" si="179"/>
        <v>635.52</v>
      </c>
      <c r="W1211" s="16">
        <f t="shared" si="180"/>
        <v>7149.4499999999989</v>
      </c>
      <c r="X1211" s="16">
        <f t="shared" si="179"/>
        <v>635.52</v>
      </c>
      <c r="Y1211" s="16">
        <f t="shared" si="181"/>
        <v>6513.9299999999985</v>
      </c>
      <c r="Z1211" s="16">
        <f t="shared" si="182"/>
        <v>635.52</v>
      </c>
      <c r="AA1211" s="16">
        <f t="shared" si="183"/>
        <v>5878.409999999998</v>
      </c>
      <c r="AB1211" s="16">
        <f t="shared" si="184"/>
        <v>635.52</v>
      </c>
      <c r="AC1211" s="16">
        <f t="shared" si="185"/>
        <v>5242.8899999999976</v>
      </c>
    </row>
    <row r="1212" spans="1:29" s="8" customFormat="1" ht="12" hidden="1" outlineLevel="1" x14ac:dyDescent="0.2">
      <c r="A1212" s="12" t="s">
        <v>4639</v>
      </c>
      <c r="B1212" s="13" t="s">
        <v>4640</v>
      </c>
      <c r="C1212" s="14">
        <v>44651</v>
      </c>
      <c r="D1212" s="12" t="s">
        <v>19</v>
      </c>
      <c r="E1212" s="13">
        <v>192</v>
      </c>
      <c r="F1212" s="13">
        <v>159</v>
      </c>
      <c r="G1212" s="16">
        <v>10168.17</v>
      </c>
      <c r="H1212" s="16">
        <v>10168.17</v>
      </c>
      <c r="I1212" s="16">
        <v>1112.1600000000001</v>
      </c>
      <c r="J1212" s="16">
        <v>9056.01</v>
      </c>
      <c r="K1212" s="15"/>
      <c r="L1212" s="17">
        <v>635.52</v>
      </c>
      <c r="M1212" s="15"/>
      <c r="N1212" s="15"/>
      <c r="O1212" s="16">
        <v>10168.17</v>
      </c>
      <c r="P1212" s="16">
        <v>1747.68</v>
      </c>
      <c r="Q1212" s="16">
        <v>8420.49</v>
      </c>
      <c r="R1212" s="16">
        <v>52.96</v>
      </c>
      <c r="S1212" s="16">
        <v>52.96</v>
      </c>
      <c r="T1212" s="16">
        <f t="shared" si="177"/>
        <v>635.52</v>
      </c>
      <c r="U1212" s="16">
        <f t="shared" si="178"/>
        <v>7784.9699999999993</v>
      </c>
      <c r="V1212" s="16">
        <f t="shared" si="179"/>
        <v>635.52</v>
      </c>
      <c r="W1212" s="16">
        <f t="shared" si="180"/>
        <v>7149.4499999999989</v>
      </c>
      <c r="X1212" s="16">
        <f t="shared" si="179"/>
        <v>635.52</v>
      </c>
      <c r="Y1212" s="16">
        <f t="shared" si="181"/>
        <v>6513.9299999999985</v>
      </c>
      <c r="Z1212" s="16">
        <f t="shared" si="182"/>
        <v>635.52</v>
      </c>
      <c r="AA1212" s="16">
        <f t="shared" si="183"/>
        <v>5878.409999999998</v>
      </c>
      <c r="AB1212" s="16">
        <f t="shared" si="184"/>
        <v>635.52</v>
      </c>
      <c r="AC1212" s="16">
        <f t="shared" si="185"/>
        <v>5242.8899999999976</v>
      </c>
    </row>
    <row r="1213" spans="1:29" s="8" customFormat="1" ht="12" hidden="1" outlineLevel="1" x14ac:dyDescent="0.2">
      <c r="A1213" s="12" t="s">
        <v>4641</v>
      </c>
      <c r="B1213" s="13" t="s">
        <v>4642</v>
      </c>
      <c r="C1213" s="14">
        <v>44651</v>
      </c>
      <c r="D1213" s="12" t="s">
        <v>19</v>
      </c>
      <c r="E1213" s="13">
        <v>192</v>
      </c>
      <c r="F1213" s="13">
        <v>159</v>
      </c>
      <c r="G1213" s="16">
        <v>10168.17</v>
      </c>
      <c r="H1213" s="16">
        <v>10168.17</v>
      </c>
      <c r="I1213" s="16">
        <v>1112.1600000000001</v>
      </c>
      <c r="J1213" s="16">
        <v>9056.01</v>
      </c>
      <c r="K1213" s="15"/>
      <c r="L1213" s="17">
        <v>635.52</v>
      </c>
      <c r="M1213" s="15"/>
      <c r="N1213" s="15"/>
      <c r="O1213" s="16">
        <v>10168.17</v>
      </c>
      <c r="P1213" s="16">
        <v>1747.68</v>
      </c>
      <c r="Q1213" s="16">
        <v>8420.49</v>
      </c>
      <c r="R1213" s="16">
        <v>52.96</v>
      </c>
      <c r="S1213" s="16">
        <v>52.96</v>
      </c>
      <c r="T1213" s="16">
        <f t="shared" si="177"/>
        <v>635.52</v>
      </c>
      <c r="U1213" s="16">
        <f t="shared" si="178"/>
        <v>7784.9699999999993</v>
      </c>
      <c r="V1213" s="16">
        <f t="shared" si="179"/>
        <v>635.52</v>
      </c>
      <c r="W1213" s="16">
        <f t="shared" si="180"/>
        <v>7149.4499999999989</v>
      </c>
      <c r="X1213" s="16">
        <f t="shared" si="179"/>
        <v>635.52</v>
      </c>
      <c r="Y1213" s="16">
        <f t="shared" si="181"/>
        <v>6513.9299999999985</v>
      </c>
      <c r="Z1213" s="16">
        <f t="shared" si="182"/>
        <v>635.52</v>
      </c>
      <c r="AA1213" s="16">
        <f t="shared" si="183"/>
        <v>5878.409999999998</v>
      </c>
      <c r="AB1213" s="16">
        <f t="shared" si="184"/>
        <v>635.52</v>
      </c>
      <c r="AC1213" s="16">
        <f t="shared" si="185"/>
        <v>5242.8899999999976</v>
      </c>
    </row>
    <row r="1214" spans="1:29" s="8" customFormat="1" ht="12" hidden="1" outlineLevel="1" x14ac:dyDescent="0.2">
      <c r="A1214" s="12" t="s">
        <v>4643</v>
      </c>
      <c r="B1214" s="13" t="s">
        <v>4644</v>
      </c>
      <c r="C1214" s="14">
        <v>44651</v>
      </c>
      <c r="D1214" s="12" t="s">
        <v>19</v>
      </c>
      <c r="E1214" s="13">
        <v>192</v>
      </c>
      <c r="F1214" s="13">
        <v>159</v>
      </c>
      <c r="G1214" s="16">
        <v>10168.17</v>
      </c>
      <c r="H1214" s="16">
        <v>10168.17</v>
      </c>
      <c r="I1214" s="16">
        <v>1112.1600000000001</v>
      </c>
      <c r="J1214" s="16">
        <v>9056.01</v>
      </c>
      <c r="K1214" s="15"/>
      <c r="L1214" s="17">
        <v>635.52</v>
      </c>
      <c r="M1214" s="15"/>
      <c r="N1214" s="15"/>
      <c r="O1214" s="16">
        <v>10168.17</v>
      </c>
      <c r="P1214" s="16">
        <v>1747.68</v>
      </c>
      <c r="Q1214" s="16">
        <v>8420.49</v>
      </c>
      <c r="R1214" s="16">
        <v>52.96</v>
      </c>
      <c r="S1214" s="16">
        <v>52.96</v>
      </c>
      <c r="T1214" s="16">
        <f t="shared" si="177"/>
        <v>635.52</v>
      </c>
      <c r="U1214" s="16">
        <f t="shared" si="178"/>
        <v>7784.9699999999993</v>
      </c>
      <c r="V1214" s="16">
        <f t="shared" si="179"/>
        <v>635.52</v>
      </c>
      <c r="W1214" s="16">
        <f t="shared" si="180"/>
        <v>7149.4499999999989</v>
      </c>
      <c r="X1214" s="16">
        <f t="shared" si="179"/>
        <v>635.52</v>
      </c>
      <c r="Y1214" s="16">
        <f t="shared" si="181"/>
        <v>6513.9299999999985</v>
      </c>
      <c r="Z1214" s="16">
        <f t="shared" si="182"/>
        <v>635.52</v>
      </c>
      <c r="AA1214" s="16">
        <f t="shared" si="183"/>
        <v>5878.409999999998</v>
      </c>
      <c r="AB1214" s="16">
        <f t="shared" si="184"/>
        <v>635.52</v>
      </c>
      <c r="AC1214" s="16">
        <f t="shared" si="185"/>
        <v>5242.8899999999976</v>
      </c>
    </row>
    <row r="1215" spans="1:29" s="8" customFormat="1" ht="12" hidden="1" outlineLevel="1" x14ac:dyDescent="0.2">
      <c r="A1215" s="12" t="s">
        <v>4645</v>
      </c>
      <c r="B1215" s="13" t="s">
        <v>4646</v>
      </c>
      <c r="C1215" s="14">
        <v>44651</v>
      </c>
      <c r="D1215" s="12" t="s">
        <v>19</v>
      </c>
      <c r="E1215" s="13">
        <v>192</v>
      </c>
      <c r="F1215" s="13">
        <v>159</v>
      </c>
      <c r="G1215" s="16">
        <v>10168.17</v>
      </c>
      <c r="H1215" s="16">
        <v>10168.17</v>
      </c>
      <c r="I1215" s="16">
        <v>1112.1600000000001</v>
      </c>
      <c r="J1215" s="16">
        <v>9056.01</v>
      </c>
      <c r="K1215" s="15"/>
      <c r="L1215" s="17">
        <v>635.52</v>
      </c>
      <c r="M1215" s="15"/>
      <c r="N1215" s="15"/>
      <c r="O1215" s="16">
        <v>10168.17</v>
      </c>
      <c r="P1215" s="16">
        <v>1747.68</v>
      </c>
      <c r="Q1215" s="16">
        <v>8420.49</v>
      </c>
      <c r="R1215" s="16">
        <v>52.96</v>
      </c>
      <c r="S1215" s="16">
        <v>52.96</v>
      </c>
      <c r="T1215" s="16">
        <f t="shared" si="177"/>
        <v>635.52</v>
      </c>
      <c r="U1215" s="16">
        <f t="shared" si="178"/>
        <v>7784.9699999999993</v>
      </c>
      <c r="V1215" s="16">
        <f t="shared" si="179"/>
        <v>635.52</v>
      </c>
      <c r="W1215" s="16">
        <f t="shared" si="180"/>
        <v>7149.4499999999989</v>
      </c>
      <c r="X1215" s="16">
        <f t="shared" si="179"/>
        <v>635.52</v>
      </c>
      <c r="Y1215" s="16">
        <f t="shared" si="181"/>
        <v>6513.9299999999985</v>
      </c>
      <c r="Z1215" s="16">
        <f t="shared" si="182"/>
        <v>635.52</v>
      </c>
      <c r="AA1215" s="16">
        <f t="shared" si="183"/>
        <v>5878.409999999998</v>
      </c>
      <c r="AB1215" s="16">
        <f t="shared" si="184"/>
        <v>635.52</v>
      </c>
      <c r="AC1215" s="16">
        <f t="shared" si="185"/>
        <v>5242.8899999999976</v>
      </c>
    </row>
    <row r="1216" spans="1:29" s="8" customFormat="1" ht="12" hidden="1" outlineLevel="1" x14ac:dyDescent="0.2">
      <c r="A1216" s="12" t="s">
        <v>4647</v>
      </c>
      <c r="B1216" s="13" t="s">
        <v>4648</v>
      </c>
      <c r="C1216" s="14">
        <v>44651</v>
      </c>
      <c r="D1216" s="12" t="s">
        <v>19</v>
      </c>
      <c r="E1216" s="13">
        <v>192</v>
      </c>
      <c r="F1216" s="13">
        <v>159</v>
      </c>
      <c r="G1216" s="16">
        <v>10168.17</v>
      </c>
      <c r="H1216" s="16">
        <v>10168.17</v>
      </c>
      <c r="I1216" s="16">
        <v>1112.1600000000001</v>
      </c>
      <c r="J1216" s="16">
        <v>9056.01</v>
      </c>
      <c r="K1216" s="15"/>
      <c r="L1216" s="17">
        <v>635.52</v>
      </c>
      <c r="M1216" s="15"/>
      <c r="N1216" s="15"/>
      <c r="O1216" s="16">
        <v>10168.17</v>
      </c>
      <c r="P1216" s="16">
        <v>1747.68</v>
      </c>
      <c r="Q1216" s="16">
        <v>8420.49</v>
      </c>
      <c r="R1216" s="16">
        <v>52.96</v>
      </c>
      <c r="S1216" s="16">
        <v>52.96</v>
      </c>
      <c r="T1216" s="16">
        <f t="shared" si="177"/>
        <v>635.52</v>
      </c>
      <c r="U1216" s="16">
        <f t="shared" si="178"/>
        <v>7784.9699999999993</v>
      </c>
      <c r="V1216" s="16">
        <f t="shared" si="179"/>
        <v>635.52</v>
      </c>
      <c r="W1216" s="16">
        <f t="shared" si="180"/>
        <v>7149.4499999999989</v>
      </c>
      <c r="X1216" s="16">
        <f t="shared" si="179"/>
        <v>635.52</v>
      </c>
      <c r="Y1216" s="16">
        <f t="shared" si="181"/>
        <v>6513.9299999999985</v>
      </c>
      <c r="Z1216" s="16">
        <f t="shared" si="182"/>
        <v>635.52</v>
      </c>
      <c r="AA1216" s="16">
        <f t="shared" si="183"/>
        <v>5878.409999999998</v>
      </c>
      <c r="AB1216" s="16">
        <f t="shared" si="184"/>
        <v>635.52</v>
      </c>
      <c r="AC1216" s="16">
        <f t="shared" si="185"/>
        <v>5242.8899999999976</v>
      </c>
    </row>
    <row r="1217" spans="1:29" s="8" customFormat="1" ht="12" hidden="1" outlineLevel="1" x14ac:dyDescent="0.2">
      <c r="A1217" s="12" t="s">
        <v>4649</v>
      </c>
      <c r="B1217" s="13" t="s">
        <v>4650</v>
      </c>
      <c r="C1217" s="14">
        <v>44651</v>
      </c>
      <c r="D1217" s="12" t="s">
        <v>19</v>
      </c>
      <c r="E1217" s="13">
        <v>192</v>
      </c>
      <c r="F1217" s="13">
        <v>159</v>
      </c>
      <c r="G1217" s="16">
        <v>10168.17</v>
      </c>
      <c r="H1217" s="16">
        <v>10168.17</v>
      </c>
      <c r="I1217" s="16">
        <v>1112.1600000000001</v>
      </c>
      <c r="J1217" s="16">
        <v>9056.01</v>
      </c>
      <c r="K1217" s="15"/>
      <c r="L1217" s="17">
        <v>635.52</v>
      </c>
      <c r="M1217" s="15"/>
      <c r="N1217" s="15"/>
      <c r="O1217" s="16">
        <v>10168.17</v>
      </c>
      <c r="P1217" s="16">
        <v>1747.68</v>
      </c>
      <c r="Q1217" s="16">
        <v>8420.49</v>
      </c>
      <c r="R1217" s="16">
        <v>52.96</v>
      </c>
      <c r="S1217" s="16">
        <v>52.96</v>
      </c>
      <c r="T1217" s="16">
        <f t="shared" si="177"/>
        <v>635.52</v>
      </c>
      <c r="U1217" s="16">
        <f t="shared" si="178"/>
        <v>7784.9699999999993</v>
      </c>
      <c r="V1217" s="16">
        <f t="shared" si="179"/>
        <v>635.52</v>
      </c>
      <c r="W1217" s="16">
        <f t="shared" si="180"/>
        <v>7149.4499999999989</v>
      </c>
      <c r="X1217" s="16">
        <f t="shared" si="179"/>
        <v>635.52</v>
      </c>
      <c r="Y1217" s="16">
        <f t="shared" si="181"/>
        <v>6513.9299999999985</v>
      </c>
      <c r="Z1217" s="16">
        <f t="shared" si="182"/>
        <v>635.52</v>
      </c>
      <c r="AA1217" s="16">
        <f t="shared" si="183"/>
        <v>5878.409999999998</v>
      </c>
      <c r="AB1217" s="16">
        <f t="shared" si="184"/>
        <v>635.52</v>
      </c>
      <c r="AC1217" s="16">
        <f t="shared" si="185"/>
        <v>5242.8899999999976</v>
      </c>
    </row>
    <row r="1218" spans="1:29" s="8" customFormat="1" ht="12" hidden="1" outlineLevel="1" x14ac:dyDescent="0.2">
      <c r="A1218" s="12" t="s">
        <v>4651</v>
      </c>
      <c r="B1218" s="13" t="s">
        <v>4652</v>
      </c>
      <c r="C1218" s="14">
        <v>44651</v>
      </c>
      <c r="D1218" s="12" t="s">
        <v>19</v>
      </c>
      <c r="E1218" s="13">
        <v>192</v>
      </c>
      <c r="F1218" s="13">
        <v>159</v>
      </c>
      <c r="G1218" s="16">
        <v>10168.17</v>
      </c>
      <c r="H1218" s="16">
        <v>10168.17</v>
      </c>
      <c r="I1218" s="16">
        <v>1112.1600000000001</v>
      </c>
      <c r="J1218" s="16">
        <v>9056.01</v>
      </c>
      <c r="K1218" s="15"/>
      <c r="L1218" s="17">
        <v>635.52</v>
      </c>
      <c r="M1218" s="15"/>
      <c r="N1218" s="15"/>
      <c r="O1218" s="16">
        <v>10168.17</v>
      </c>
      <c r="P1218" s="16">
        <v>1747.68</v>
      </c>
      <c r="Q1218" s="16">
        <v>8420.49</v>
      </c>
      <c r="R1218" s="16">
        <v>52.96</v>
      </c>
      <c r="S1218" s="16">
        <v>52.96</v>
      </c>
      <c r="T1218" s="16">
        <f t="shared" si="177"/>
        <v>635.52</v>
      </c>
      <c r="U1218" s="16">
        <f t="shared" si="178"/>
        <v>7784.9699999999993</v>
      </c>
      <c r="V1218" s="16">
        <f t="shared" si="179"/>
        <v>635.52</v>
      </c>
      <c r="W1218" s="16">
        <f t="shared" si="180"/>
        <v>7149.4499999999989</v>
      </c>
      <c r="X1218" s="16">
        <f t="shared" si="179"/>
        <v>635.52</v>
      </c>
      <c r="Y1218" s="16">
        <f t="shared" si="181"/>
        <v>6513.9299999999985</v>
      </c>
      <c r="Z1218" s="16">
        <f t="shared" si="182"/>
        <v>635.52</v>
      </c>
      <c r="AA1218" s="16">
        <f t="shared" si="183"/>
        <v>5878.409999999998</v>
      </c>
      <c r="AB1218" s="16">
        <f t="shared" si="184"/>
        <v>635.52</v>
      </c>
      <c r="AC1218" s="16">
        <f t="shared" si="185"/>
        <v>5242.8899999999976</v>
      </c>
    </row>
    <row r="1219" spans="1:29" s="8" customFormat="1" ht="12" hidden="1" outlineLevel="1" x14ac:dyDescent="0.2">
      <c r="A1219" s="12" t="s">
        <v>4653</v>
      </c>
      <c r="B1219" s="13" t="s">
        <v>4654</v>
      </c>
      <c r="C1219" s="14">
        <v>44651</v>
      </c>
      <c r="D1219" s="12" t="s">
        <v>19</v>
      </c>
      <c r="E1219" s="13">
        <v>192</v>
      </c>
      <c r="F1219" s="13">
        <v>159</v>
      </c>
      <c r="G1219" s="16">
        <v>10168.17</v>
      </c>
      <c r="H1219" s="16">
        <v>10168.17</v>
      </c>
      <c r="I1219" s="16">
        <v>1112.1600000000001</v>
      </c>
      <c r="J1219" s="16">
        <v>9056.01</v>
      </c>
      <c r="K1219" s="15"/>
      <c r="L1219" s="17">
        <v>635.52</v>
      </c>
      <c r="M1219" s="15"/>
      <c r="N1219" s="15"/>
      <c r="O1219" s="16">
        <v>10168.17</v>
      </c>
      <c r="P1219" s="16">
        <v>1747.68</v>
      </c>
      <c r="Q1219" s="16">
        <v>8420.49</v>
      </c>
      <c r="R1219" s="16">
        <v>52.96</v>
      </c>
      <c r="S1219" s="16">
        <v>52.96</v>
      </c>
      <c r="T1219" s="16">
        <f t="shared" si="177"/>
        <v>635.52</v>
      </c>
      <c r="U1219" s="16">
        <f t="shared" si="178"/>
        <v>7784.9699999999993</v>
      </c>
      <c r="V1219" s="16">
        <f t="shared" si="179"/>
        <v>635.52</v>
      </c>
      <c r="W1219" s="16">
        <f t="shared" si="180"/>
        <v>7149.4499999999989</v>
      </c>
      <c r="X1219" s="16">
        <f t="shared" si="179"/>
        <v>635.52</v>
      </c>
      <c r="Y1219" s="16">
        <f t="shared" si="181"/>
        <v>6513.9299999999985</v>
      </c>
      <c r="Z1219" s="16">
        <f t="shared" si="182"/>
        <v>635.52</v>
      </c>
      <c r="AA1219" s="16">
        <f t="shared" si="183"/>
        <v>5878.409999999998</v>
      </c>
      <c r="AB1219" s="16">
        <f t="shared" si="184"/>
        <v>635.52</v>
      </c>
      <c r="AC1219" s="16">
        <f t="shared" si="185"/>
        <v>5242.8899999999976</v>
      </c>
    </row>
    <row r="1220" spans="1:29" s="8" customFormat="1" ht="12" hidden="1" outlineLevel="1" x14ac:dyDescent="0.2">
      <c r="A1220" s="12" t="s">
        <v>4655</v>
      </c>
      <c r="B1220" s="13" t="s">
        <v>4656</v>
      </c>
      <c r="C1220" s="14">
        <v>44651</v>
      </c>
      <c r="D1220" s="12" t="s">
        <v>19</v>
      </c>
      <c r="E1220" s="13">
        <v>192</v>
      </c>
      <c r="F1220" s="13">
        <v>159</v>
      </c>
      <c r="G1220" s="16">
        <v>10168.17</v>
      </c>
      <c r="H1220" s="16">
        <v>10168.17</v>
      </c>
      <c r="I1220" s="16">
        <v>1112.1600000000001</v>
      </c>
      <c r="J1220" s="16">
        <v>9056.01</v>
      </c>
      <c r="K1220" s="15"/>
      <c r="L1220" s="17">
        <v>635.52</v>
      </c>
      <c r="M1220" s="15"/>
      <c r="N1220" s="15"/>
      <c r="O1220" s="16">
        <v>10168.17</v>
      </c>
      <c r="P1220" s="16">
        <v>1747.68</v>
      </c>
      <c r="Q1220" s="16">
        <v>8420.49</v>
      </c>
      <c r="R1220" s="16">
        <v>52.96</v>
      </c>
      <c r="S1220" s="16">
        <v>52.96</v>
      </c>
      <c r="T1220" s="16">
        <f t="shared" si="177"/>
        <v>635.52</v>
      </c>
      <c r="U1220" s="16">
        <f t="shared" si="178"/>
        <v>7784.9699999999993</v>
      </c>
      <c r="V1220" s="16">
        <f t="shared" si="179"/>
        <v>635.52</v>
      </c>
      <c r="W1220" s="16">
        <f t="shared" si="180"/>
        <v>7149.4499999999989</v>
      </c>
      <c r="X1220" s="16">
        <f t="shared" si="179"/>
        <v>635.52</v>
      </c>
      <c r="Y1220" s="16">
        <f t="shared" si="181"/>
        <v>6513.9299999999985</v>
      </c>
      <c r="Z1220" s="16">
        <f t="shared" si="182"/>
        <v>635.52</v>
      </c>
      <c r="AA1220" s="16">
        <f t="shared" si="183"/>
        <v>5878.409999999998</v>
      </c>
      <c r="AB1220" s="16">
        <f t="shared" si="184"/>
        <v>635.52</v>
      </c>
      <c r="AC1220" s="16">
        <f t="shared" si="185"/>
        <v>5242.8899999999976</v>
      </c>
    </row>
    <row r="1221" spans="1:29" s="8" customFormat="1" ht="12" hidden="1" outlineLevel="1" x14ac:dyDescent="0.2">
      <c r="A1221" s="12" t="s">
        <v>4657</v>
      </c>
      <c r="B1221" s="13" t="s">
        <v>4658</v>
      </c>
      <c r="C1221" s="14">
        <v>44651</v>
      </c>
      <c r="D1221" s="12" t="s">
        <v>19</v>
      </c>
      <c r="E1221" s="13">
        <v>192</v>
      </c>
      <c r="F1221" s="13">
        <v>159</v>
      </c>
      <c r="G1221" s="16">
        <v>10168.17</v>
      </c>
      <c r="H1221" s="16">
        <v>10168.17</v>
      </c>
      <c r="I1221" s="16">
        <v>1112.1600000000001</v>
      </c>
      <c r="J1221" s="16">
        <v>9056.01</v>
      </c>
      <c r="K1221" s="15"/>
      <c r="L1221" s="17">
        <v>635.52</v>
      </c>
      <c r="M1221" s="15"/>
      <c r="N1221" s="15"/>
      <c r="O1221" s="16">
        <v>10168.17</v>
      </c>
      <c r="P1221" s="16">
        <v>1747.68</v>
      </c>
      <c r="Q1221" s="16">
        <v>8420.49</v>
      </c>
      <c r="R1221" s="16">
        <v>52.96</v>
      </c>
      <c r="S1221" s="16">
        <v>52.96</v>
      </c>
      <c r="T1221" s="16">
        <f t="shared" si="177"/>
        <v>635.52</v>
      </c>
      <c r="U1221" s="16">
        <f t="shared" si="178"/>
        <v>7784.9699999999993</v>
      </c>
      <c r="V1221" s="16">
        <f t="shared" si="179"/>
        <v>635.52</v>
      </c>
      <c r="W1221" s="16">
        <f t="shared" si="180"/>
        <v>7149.4499999999989</v>
      </c>
      <c r="X1221" s="16">
        <f t="shared" si="179"/>
        <v>635.52</v>
      </c>
      <c r="Y1221" s="16">
        <f t="shared" si="181"/>
        <v>6513.9299999999985</v>
      </c>
      <c r="Z1221" s="16">
        <f t="shared" si="182"/>
        <v>635.52</v>
      </c>
      <c r="AA1221" s="16">
        <f t="shared" si="183"/>
        <v>5878.409999999998</v>
      </c>
      <c r="AB1221" s="16">
        <f t="shared" si="184"/>
        <v>635.52</v>
      </c>
      <c r="AC1221" s="16">
        <f t="shared" si="185"/>
        <v>5242.8899999999976</v>
      </c>
    </row>
    <row r="1222" spans="1:29" s="8" customFormat="1" ht="12" hidden="1" outlineLevel="1" x14ac:dyDescent="0.2">
      <c r="A1222" s="12" t="s">
        <v>4659</v>
      </c>
      <c r="B1222" s="13" t="s">
        <v>4660</v>
      </c>
      <c r="C1222" s="14">
        <v>44651</v>
      </c>
      <c r="D1222" s="12" t="s">
        <v>19</v>
      </c>
      <c r="E1222" s="13">
        <v>192</v>
      </c>
      <c r="F1222" s="13">
        <v>159</v>
      </c>
      <c r="G1222" s="16">
        <v>10168.17</v>
      </c>
      <c r="H1222" s="16">
        <v>10168.17</v>
      </c>
      <c r="I1222" s="16">
        <v>1112.1600000000001</v>
      </c>
      <c r="J1222" s="16">
        <v>9056.01</v>
      </c>
      <c r="K1222" s="15"/>
      <c r="L1222" s="17">
        <v>635.52</v>
      </c>
      <c r="M1222" s="15"/>
      <c r="N1222" s="15"/>
      <c r="O1222" s="16">
        <v>10168.17</v>
      </c>
      <c r="P1222" s="16">
        <v>1747.68</v>
      </c>
      <c r="Q1222" s="16">
        <v>8420.49</v>
      </c>
      <c r="R1222" s="16">
        <v>52.96</v>
      </c>
      <c r="S1222" s="16">
        <v>52.96</v>
      </c>
      <c r="T1222" s="16">
        <f t="shared" si="177"/>
        <v>635.52</v>
      </c>
      <c r="U1222" s="16">
        <f t="shared" si="178"/>
        <v>7784.9699999999993</v>
      </c>
      <c r="V1222" s="16">
        <f t="shared" si="179"/>
        <v>635.52</v>
      </c>
      <c r="W1222" s="16">
        <f t="shared" si="180"/>
        <v>7149.4499999999989</v>
      </c>
      <c r="X1222" s="16">
        <f t="shared" si="179"/>
        <v>635.52</v>
      </c>
      <c r="Y1222" s="16">
        <f t="shared" si="181"/>
        <v>6513.9299999999985</v>
      </c>
      <c r="Z1222" s="16">
        <f t="shared" si="182"/>
        <v>635.52</v>
      </c>
      <c r="AA1222" s="16">
        <f t="shared" si="183"/>
        <v>5878.409999999998</v>
      </c>
      <c r="AB1222" s="16">
        <f t="shared" si="184"/>
        <v>635.52</v>
      </c>
      <c r="AC1222" s="16">
        <f t="shared" si="185"/>
        <v>5242.8899999999976</v>
      </c>
    </row>
    <row r="1223" spans="1:29" s="8" customFormat="1" ht="12" hidden="1" outlineLevel="1" x14ac:dyDescent="0.2">
      <c r="A1223" s="12" t="s">
        <v>4661</v>
      </c>
      <c r="B1223" s="13" t="s">
        <v>4662</v>
      </c>
      <c r="C1223" s="14">
        <v>44651</v>
      </c>
      <c r="D1223" s="12" t="s">
        <v>19</v>
      </c>
      <c r="E1223" s="13">
        <v>192</v>
      </c>
      <c r="F1223" s="13">
        <v>159</v>
      </c>
      <c r="G1223" s="16">
        <v>10168.17</v>
      </c>
      <c r="H1223" s="16">
        <v>10168.17</v>
      </c>
      <c r="I1223" s="16">
        <v>1112.1600000000001</v>
      </c>
      <c r="J1223" s="16">
        <v>9056.01</v>
      </c>
      <c r="K1223" s="15"/>
      <c r="L1223" s="17">
        <v>635.52</v>
      </c>
      <c r="M1223" s="15"/>
      <c r="N1223" s="15"/>
      <c r="O1223" s="16">
        <v>10168.17</v>
      </c>
      <c r="P1223" s="16">
        <v>1747.68</v>
      </c>
      <c r="Q1223" s="16">
        <v>8420.49</v>
      </c>
      <c r="R1223" s="16">
        <v>52.96</v>
      </c>
      <c r="S1223" s="16">
        <v>52.96</v>
      </c>
      <c r="T1223" s="16">
        <f t="shared" si="177"/>
        <v>635.52</v>
      </c>
      <c r="U1223" s="16">
        <f t="shared" si="178"/>
        <v>7784.9699999999993</v>
      </c>
      <c r="V1223" s="16">
        <f t="shared" si="179"/>
        <v>635.52</v>
      </c>
      <c r="W1223" s="16">
        <f t="shared" si="180"/>
        <v>7149.4499999999989</v>
      </c>
      <c r="X1223" s="16">
        <f t="shared" si="179"/>
        <v>635.52</v>
      </c>
      <c r="Y1223" s="16">
        <f t="shared" si="181"/>
        <v>6513.9299999999985</v>
      </c>
      <c r="Z1223" s="16">
        <f t="shared" si="182"/>
        <v>635.52</v>
      </c>
      <c r="AA1223" s="16">
        <f t="shared" si="183"/>
        <v>5878.409999999998</v>
      </c>
      <c r="AB1223" s="16">
        <f t="shared" si="184"/>
        <v>635.52</v>
      </c>
      <c r="AC1223" s="16">
        <f t="shared" si="185"/>
        <v>5242.8899999999976</v>
      </c>
    </row>
    <row r="1224" spans="1:29" s="8" customFormat="1" ht="12" hidden="1" outlineLevel="1" x14ac:dyDescent="0.2">
      <c r="A1224" s="12" t="s">
        <v>4663</v>
      </c>
      <c r="B1224" s="13" t="s">
        <v>4664</v>
      </c>
      <c r="C1224" s="14">
        <v>44651</v>
      </c>
      <c r="D1224" s="12" t="s">
        <v>19</v>
      </c>
      <c r="E1224" s="13">
        <v>192</v>
      </c>
      <c r="F1224" s="13">
        <v>159</v>
      </c>
      <c r="G1224" s="16">
        <v>10168.17</v>
      </c>
      <c r="H1224" s="16">
        <v>10168.17</v>
      </c>
      <c r="I1224" s="16">
        <v>1112.1600000000001</v>
      </c>
      <c r="J1224" s="16">
        <v>9056.01</v>
      </c>
      <c r="K1224" s="15"/>
      <c r="L1224" s="17">
        <v>635.52</v>
      </c>
      <c r="M1224" s="15"/>
      <c r="N1224" s="15"/>
      <c r="O1224" s="16">
        <v>10168.17</v>
      </c>
      <c r="P1224" s="16">
        <v>1747.68</v>
      </c>
      <c r="Q1224" s="16">
        <v>8420.49</v>
      </c>
      <c r="R1224" s="16">
        <v>52.96</v>
      </c>
      <c r="S1224" s="16">
        <v>52.96</v>
      </c>
      <c r="T1224" s="16">
        <f t="shared" si="177"/>
        <v>635.52</v>
      </c>
      <c r="U1224" s="16">
        <f t="shared" si="178"/>
        <v>7784.9699999999993</v>
      </c>
      <c r="V1224" s="16">
        <f t="shared" si="179"/>
        <v>635.52</v>
      </c>
      <c r="W1224" s="16">
        <f t="shared" si="180"/>
        <v>7149.4499999999989</v>
      </c>
      <c r="X1224" s="16">
        <f t="shared" si="179"/>
        <v>635.52</v>
      </c>
      <c r="Y1224" s="16">
        <f t="shared" si="181"/>
        <v>6513.9299999999985</v>
      </c>
      <c r="Z1224" s="16">
        <f t="shared" si="182"/>
        <v>635.52</v>
      </c>
      <c r="AA1224" s="16">
        <f t="shared" si="183"/>
        <v>5878.409999999998</v>
      </c>
      <c r="AB1224" s="16">
        <f t="shared" si="184"/>
        <v>635.52</v>
      </c>
      <c r="AC1224" s="16">
        <f t="shared" si="185"/>
        <v>5242.8899999999976</v>
      </c>
    </row>
    <row r="1225" spans="1:29" s="8" customFormat="1" ht="12" hidden="1" outlineLevel="1" x14ac:dyDescent="0.2">
      <c r="A1225" s="12" t="s">
        <v>4665</v>
      </c>
      <c r="B1225" s="13" t="s">
        <v>4666</v>
      </c>
      <c r="C1225" s="14">
        <v>44651</v>
      </c>
      <c r="D1225" s="12" t="s">
        <v>19</v>
      </c>
      <c r="E1225" s="13">
        <v>192</v>
      </c>
      <c r="F1225" s="13">
        <v>159</v>
      </c>
      <c r="G1225" s="16">
        <v>10168.17</v>
      </c>
      <c r="H1225" s="16">
        <v>10168.17</v>
      </c>
      <c r="I1225" s="16">
        <v>1112.1600000000001</v>
      </c>
      <c r="J1225" s="16">
        <v>9056.01</v>
      </c>
      <c r="K1225" s="15"/>
      <c r="L1225" s="17">
        <v>635.52</v>
      </c>
      <c r="M1225" s="15"/>
      <c r="N1225" s="15"/>
      <c r="O1225" s="16">
        <v>10168.17</v>
      </c>
      <c r="P1225" s="16">
        <v>1747.68</v>
      </c>
      <c r="Q1225" s="16">
        <v>8420.49</v>
      </c>
      <c r="R1225" s="16">
        <v>52.96</v>
      </c>
      <c r="S1225" s="16">
        <v>52.96</v>
      </c>
      <c r="T1225" s="16">
        <f t="shared" si="177"/>
        <v>635.52</v>
      </c>
      <c r="U1225" s="16">
        <f t="shared" si="178"/>
        <v>7784.9699999999993</v>
      </c>
      <c r="V1225" s="16">
        <f t="shared" si="179"/>
        <v>635.52</v>
      </c>
      <c r="W1225" s="16">
        <f t="shared" si="180"/>
        <v>7149.4499999999989</v>
      </c>
      <c r="X1225" s="16">
        <f t="shared" si="179"/>
        <v>635.52</v>
      </c>
      <c r="Y1225" s="16">
        <f t="shared" si="181"/>
        <v>6513.9299999999985</v>
      </c>
      <c r="Z1225" s="16">
        <f t="shared" si="182"/>
        <v>635.52</v>
      </c>
      <c r="AA1225" s="16">
        <f t="shared" si="183"/>
        <v>5878.409999999998</v>
      </c>
      <c r="AB1225" s="16">
        <f t="shared" si="184"/>
        <v>635.52</v>
      </c>
      <c r="AC1225" s="16">
        <f t="shared" si="185"/>
        <v>5242.8899999999976</v>
      </c>
    </row>
    <row r="1226" spans="1:29" s="8" customFormat="1" ht="12" hidden="1" outlineLevel="1" x14ac:dyDescent="0.2">
      <c r="A1226" s="12" t="s">
        <v>4667</v>
      </c>
      <c r="B1226" s="13" t="s">
        <v>4668</v>
      </c>
      <c r="C1226" s="14">
        <v>44651</v>
      </c>
      <c r="D1226" s="12" t="s">
        <v>19</v>
      </c>
      <c r="E1226" s="13">
        <v>192</v>
      </c>
      <c r="F1226" s="13">
        <v>159</v>
      </c>
      <c r="G1226" s="16">
        <v>10168.17</v>
      </c>
      <c r="H1226" s="16">
        <v>10168.17</v>
      </c>
      <c r="I1226" s="16">
        <v>1112.1600000000001</v>
      </c>
      <c r="J1226" s="16">
        <v>9056.01</v>
      </c>
      <c r="K1226" s="15"/>
      <c r="L1226" s="17">
        <v>635.52</v>
      </c>
      <c r="M1226" s="15"/>
      <c r="N1226" s="15"/>
      <c r="O1226" s="16">
        <v>10168.17</v>
      </c>
      <c r="P1226" s="16">
        <v>1747.68</v>
      </c>
      <c r="Q1226" s="16">
        <v>8420.49</v>
      </c>
      <c r="R1226" s="16">
        <v>52.96</v>
      </c>
      <c r="S1226" s="16">
        <v>52.96</v>
      </c>
      <c r="T1226" s="16">
        <f t="shared" si="177"/>
        <v>635.52</v>
      </c>
      <c r="U1226" s="16">
        <f t="shared" si="178"/>
        <v>7784.9699999999993</v>
      </c>
      <c r="V1226" s="16">
        <f t="shared" si="179"/>
        <v>635.52</v>
      </c>
      <c r="W1226" s="16">
        <f t="shared" si="180"/>
        <v>7149.4499999999989</v>
      </c>
      <c r="X1226" s="16">
        <f t="shared" si="179"/>
        <v>635.52</v>
      </c>
      <c r="Y1226" s="16">
        <f t="shared" si="181"/>
        <v>6513.9299999999985</v>
      </c>
      <c r="Z1226" s="16">
        <f t="shared" si="182"/>
        <v>635.52</v>
      </c>
      <c r="AA1226" s="16">
        <f t="shared" si="183"/>
        <v>5878.409999999998</v>
      </c>
      <c r="AB1226" s="16">
        <f t="shared" si="184"/>
        <v>635.52</v>
      </c>
      <c r="AC1226" s="16">
        <f t="shared" si="185"/>
        <v>5242.8899999999976</v>
      </c>
    </row>
    <row r="1227" spans="1:29" s="8" customFormat="1" ht="12" hidden="1" outlineLevel="1" x14ac:dyDescent="0.2">
      <c r="A1227" s="12" t="s">
        <v>4669</v>
      </c>
      <c r="B1227" s="13" t="s">
        <v>4670</v>
      </c>
      <c r="C1227" s="14">
        <v>44651</v>
      </c>
      <c r="D1227" s="12" t="s">
        <v>19</v>
      </c>
      <c r="E1227" s="13">
        <v>192</v>
      </c>
      <c r="F1227" s="13">
        <v>159</v>
      </c>
      <c r="G1227" s="16">
        <v>10168.17</v>
      </c>
      <c r="H1227" s="16">
        <v>10168.17</v>
      </c>
      <c r="I1227" s="16">
        <v>1112.1600000000001</v>
      </c>
      <c r="J1227" s="16">
        <v>9056.01</v>
      </c>
      <c r="K1227" s="15"/>
      <c r="L1227" s="17">
        <v>635.52</v>
      </c>
      <c r="M1227" s="15"/>
      <c r="N1227" s="15"/>
      <c r="O1227" s="16">
        <v>10168.17</v>
      </c>
      <c r="P1227" s="16">
        <v>1747.68</v>
      </c>
      <c r="Q1227" s="16">
        <v>8420.49</v>
      </c>
      <c r="R1227" s="16">
        <v>52.96</v>
      </c>
      <c r="S1227" s="16">
        <v>52.96</v>
      </c>
      <c r="T1227" s="16">
        <f t="shared" si="177"/>
        <v>635.52</v>
      </c>
      <c r="U1227" s="16">
        <f t="shared" si="178"/>
        <v>7784.9699999999993</v>
      </c>
      <c r="V1227" s="16">
        <f t="shared" si="179"/>
        <v>635.52</v>
      </c>
      <c r="W1227" s="16">
        <f t="shared" si="180"/>
        <v>7149.4499999999989</v>
      </c>
      <c r="X1227" s="16">
        <f t="shared" si="179"/>
        <v>635.52</v>
      </c>
      <c r="Y1227" s="16">
        <f t="shared" si="181"/>
        <v>6513.9299999999985</v>
      </c>
      <c r="Z1227" s="16">
        <f t="shared" si="182"/>
        <v>635.52</v>
      </c>
      <c r="AA1227" s="16">
        <f t="shared" si="183"/>
        <v>5878.409999999998</v>
      </c>
      <c r="AB1227" s="16">
        <f t="shared" si="184"/>
        <v>635.52</v>
      </c>
      <c r="AC1227" s="16">
        <f t="shared" si="185"/>
        <v>5242.8899999999976</v>
      </c>
    </row>
    <row r="1228" spans="1:29" s="8" customFormat="1" ht="12" hidden="1" outlineLevel="1" x14ac:dyDescent="0.2">
      <c r="A1228" s="12" t="s">
        <v>4671</v>
      </c>
      <c r="B1228" s="13" t="s">
        <v>4672</v>
      </c>
      <c r="C1228" s="14">
        <v>44651</v>
      </c>
      <c r="D1228" s="12" t="s">
        <v>19</v>
      </c>
      <c r="E1228" s="13">
        <v>192</v>
      </c>
      <c r="F1228" s="13">
        <v>159</v>
      </c>
      <c r="G1228" s="16">
        <v>10168.17</v>
      </c>
      <c r="H1228" s="16">
        <v>10168.17</v>
      </c>
      <c r="I1228" s="16">
        <v>1112.1600000000001</v>
      </c>
      <c r="J1228" s="16">
        <v>9056.01</v>
      </c>
      <c r="K1228" s="15"/>
      <c r="L1228" s="17">
        <v>635.52</v>
      </c>
      <c r="M1228" s="15"/>
      <c r="N1228" s="15"/>
      <c r="O1228" s="16">
        <v>10168.17</v>
      </c>
      <c r="P1228" s="16">
        <v>1747.68</v>
      </c>
      <c r="Q1228" s="16">
        <v>8420.49</v>
      </c>
      <c r="R1228" s="16">
        <v>52.96</v>
      </c>
      <c r="S1228" s="16">
        <v>52.96</v>
      </c>
      <c r="T1228" s="16">
        <f t="shared" si="177"/>
        <v>635.52</v>
      </c>
      <c r="U1228" s="16">
        <f t="shared" si="178"/>
        <v>7784.9699999999993</v>
      </c>
      <c r="V1228" s="16">
        <f t="shared" si="179"/>
        <v>635.52</v>
      </c>
      <c r="W1228" s="16">
        <f t="shared" si="180"/>
        <v>7149.4499999999989</v>
      </c>
      <c r="X1228" s="16">
        <f t="shared" si="179"/>
        <v>635.52</v>
      </c>
      <c r="Y1228" s="16">
        <f t="shared" si="181"/>
        <v>6513.9299999999985</v>
      </c>
      <c r="Z1228" s="16">
        <f t="shared" si="182"/>
        <v>635.52</v>
      </c>
      <c r="AA1228" s="16">
        <f t="shared" si="183"/>
        <v>5878.409999999998</v>
      </c>
      <c r="AB1228" s="16">
        <f t="shared" si="184"/>
        <v>635.52</v>
      </c>
      <c r="AC1228" s="16">
        <f t="shared" si="185"/>
        <v>5242.8899999999976</v>
      </c>
    </row>
    <row r="1229" spans="1:29" s="8" customFormat="1" ht="12" hidden="1" outlineLevel="1" x14ac:dyDescent="0.2">
      <c r="A1229" s="12" t="s">
        <v>4673</v>
      </c>
      <c r="B1229" s="13" t="s">
        <v>4674</v>
      </c>
      <c r="C1229" s="14">
        <v>44651</v>
      </c>
      <c r="D1229" s="12" t="s">
        <v>19</v>
      </c>
      <c r="E1229" s="13">
        <v>192</v>
      </c>
      <c r="F1229" s="13">
        <v>159</v>
      </c>
      <c r="G1229" s="16">
        <v>10168.17</v>
      </c>
      <c r="H1229" s="16">
        <v>10168.17</v>
      </c>
      <c r="I1229" s="16">
        <v>1112.1600000000001</v>
      </c>
      <c r="J1229" s="16">
        <v>9056.01</v>
      </c>
      <c r="K1229" s="15"/>
      <c r="L1229" s="17">
        <v>635.52</v>
      </c>
      <c r="M1229" s="15"/>
      <c r="N1229" s="15"/>
      <c r="O1229" s="16">
        <v>10168.17</v>
      </c>
      <c r="P1229" s="16">
        <v>1747.68</v>
      </c>
      <c r="Q1229" s="16">
        <v>8420.49</v>
      </c>
      <c r="R1229" s="16">
        <v>52.96</v>
      </c>
      <c r="S1229" s="16">
        <v>52.96</v>
      </c>
      <c r="T1229" s="16">
        <f t="shared" si="177"/>
        <v>635.52</v>
      </c>
      <c r="U1229" s="16">
        <f t="shared" si="178"/>
        <v>7784.9699999999993</v>
      </c>
      <c r="V1229" s="16">
        <f t="shared" si="179"/>
        <v>635.52</v>
      </c>
      <c r="W1229" s="16">
        <f t="shared" si="180"/>
        <v>7149.4499999999989</v>
      </c>
      <c r="X1229" s="16">
        <f t="shared" si="179"/>
        <v>635.52</v>
      </c>
      <c r="Y1229" s="16">
        <f t="shared" si="181"/>
        <v>6513.9299999999985</v>
      </c>
      <c r="Z1229" s="16">
        <f t="shared" si="182"/>
        <v>635.52</v>
      </c>
      <c r="AA1229" s="16">
        <f t="shared" si="183"/>
        <v>5878.409999999998</v>
      </c>
      <c r="AB1229" s="16">
        <f t="shared" si="184"/>
        <v>635.52</v>
      </c>
      <c r="AC1229" s="16">
        <f t="shared" si="185"/>
        <v>5242.8899999999976</v>
      </c>
    </row>
    <row r="1230" spans="1:29" s="8" customFormat="1" ht="12" hidden="1" outlineLevel="1" x14ac:dyDescent="0.2">
      <c r="A1230" s="12" t="s">
        <v>4675</v>
      </c>
      <c r="B1230" s="13" t="s">
        <v>4676</v>
      </c>
      <c r="C1230" s="14">
        <v>44651</v>
      </c>
      <c r="D1230" s="12" t="s">
        <v>19</v>
      </c>
      <c r="E1230" s="13">
        <v>192</v>
      </c>
      <c r="F1230" s="13">
        <v>159</v>
      </c>
      <c r="G1230" s="16">
        <v>10168.17</v>
      </c>
      <c r="H1230" s="16">
        <v>10168.17</v>
      </c>
      <c r="I1230" s="16">
        <v>1112.1600000000001</v>
      </c>
      <c r="J1230" s="16">
        <v>9056.01</v>
      </c>
      <c r="K1230" s="15"/>
      <c r="L1230" s="17">
        <v>635.52</v>
      </c>
      <c r="M1230" s="15"/>
      <c r="N1230" s="15"/>
      <c r="O1230" s="16">
        <v>10168.17</v>
      </c>
      <c r="P1230" s="16">
        <v>1747.68</v>
      </c>
      <c r="Q1230" s="16">
        <v>8420.49</v>
      </c>
      <c r="R1230" s="16">
        <v>52.96</v>
      </c>
      <c r="S1230" s="16">
        <v>52.96</v>
      </c>
      <c r="T1230" s="16">
        <f t="shared" si="177"/>
        <v>635.52</v>
      </c>
      <c r="U1230" s="16">
        <f t="shared" si="178"/>
        <v>7784.9699999999993</v>
      </c>
      <c r="V1230" s="16">
        <f t="shared" si="179"/>
        <v>635.52</v>
      </c>
      <c r="W1230" s="16">
        <f t="shared" si="180"/>
        <v>7149.4499999999989</v>
      </c>
      <c r="X1230" s="16">
        <f t="shared" si="179"/>
        <v>635.52</v>
      </c>
      <c r="Y1230" s="16">
        <f t="shared" si="181"/>
        <v>6513.9299999999985</v>
      </c>
      <c r="Z1230" s="16">
        <f t="shared" si="182"/>
        <v>635.52</v>
      </c>
      <c r="AA1230" s="16">
        <f t="shared" si="183"/>
        <v>5878.409999999998</v>
      </c>
      <c r="AB1230" s="16">
        <f t="shared" si="184"/>
        <v>635.52</v>
      </c>
      <c r="AC1230" s="16">
        <f t="shared" si="185"/>
        <v>5242.8899999999976</v>
      </c>
    </row>
    <row r="1231" spans="1:29" s="8" customFormat="1" ht="12" hidden="1" outlineLevel="1" x14ac:dyDescent="0.2">
      <c r="A1231" s="12" t="s">
        <v>4677</v>
      </c>
      <c r="B1231" s="13" t="s">
        <v>4678</v>
      </c>
      <c r="C1231" s="14">
        <v>44651</v>
      </c>
      <c r="D1231" s="12" t="s">
        <v>19</v>
      </c>
      <c r="E1231" s="13">
        <v>192</v>
      </c>
      <c r="F1231" s="13">
        <v>159</v>
      </c>
      <c r="G1231" s="16">
        <v>10168.17</v>
      </c>
      <c r="H1231" s="16">
        <v>10168.17</v>
      </c>
      <c r="I1231" s="16">
        <v>1112.1600000000001</v>
      </c>
      <c r="J1231" s="16">
        <v>9056.01</v>
      </c>
      <c r="K1231" s="15"/>
      <c r="L1231" s="17">
        <v>635.52</v>
      </c>
      <c r="M1231" s="15"/>
      <c r="N1231" s="15"/>
      <c r="O1231" s="16">
        <v>10168.17</v>
      </c>
      <c r="P1231" s="16">
        <v>1747.68</v>
      </c>
      <c r="Q1231" s="16">
        <v>8420.49</v>
      </c>
      <c r="R1231" s="16">
        <v>52.96</v>
      </c>
      <c r="S1231" s="16">
        <v>52.96</v>
      </c>
      <c r="T1231" s="16">
        <f t="shared" si="177"/>
        <v>635.52</v>
      </c>
      <c r="U1231" s="16">
        <f t="shared" si="178"/>
        <v>7784.9699999999993</v>
      </c>
      <c r="V1231" s="16">
        <f t="shared" si="179"/>
        <v>635.52</v>
      </c>
      <c r="W1231" s="16">
        <f t="shared" si="180"/>
        <v>7149.4499999999989</v>
      </c>
      <c r="X1231" s="16">
        <f t="shared" si="179"/>
        <v>635.52</v>
      </c>
      <c r="Y1231" s="16">
        <f t="shared" si="181"/>
        <v>6513.9299999999985</v>
      </c>
      <c r="Z1231" s="16">
        <f t="shared" si="182"/>
        <v>635.52</v>
      </c>
      <c r="AA1231" s="16">
        <f t="shared" si="183"/>
        <v>5878.409999999998</v>
      </c>
      <c r="AB1231" s="16">
        <f t="shared" si="184"/>
        <v>635.52</v>
      </c>
      <c r="AC1231" s="16">
        <f t="shared" si="185"/>
        <v>5242.8899999999976</v>
      </c>
    </row>
    <row r="1232" spans="1:29" s="8" customFormat="1" ht="12" hidden="1" outlineLevel="1" x14ac:dyDescent="0.2">
      <c r="A1232" s="12" t="s">
        <v>4679</v>
      </c>
      <c r="B1232" s="13" t="s">
        <v>4680</v>
      </c>
      <c r="C1232" s="14">
        <v>44651</v>
      </c>
      <c r="D1232" s="12" t="s">
        <v>19</v>
      </c>
      <c r="E1232" s="13">
        <v>192</v>
      </c>
      <c r="F1232" s="13">
        <v>159</v>
      </c>
      <c r="G1232" s="16">
        <v>10168.17</v>
      </c>
      <c r="H1232" s="16">
        <v>10168.17</v>
      </c>
      <c r="I1232" s="16">
        <v>1112.1600000000001</v>
      </c>
      <c r="J1232" s="16">
        <v>9056.01</v>
      </c>
      <c r="K1232" s="15"/>
      <c r="L1232" s="17">
        <v>635.52</v>
      </c>
      <c r="M1232" s="15"/>
      <c r="N1232" s="15"/>
      <c r="O1232" s="16">
        <v>10168.17</v>
      </c>
      <c r="P1232" s="16">
        <v>1747.68</v>
      </c>
      <c r="Q1232" s="16">
        <v>8420.49</v>
      </c>
      <c r="R1232" s="16">
        <v>52.96</v>
      </c>
      <c r="S1232" s="16">
        <v>52.96</v>
      </c>
      <c r="T1232" s="16">
        <f t="shared" si="177"/>
        <v>635.52</v>
      </c>
      <c r="U1232" s="16">
        <f t="shared" si="178"/>
        <v>7784.9699999999993</v>
      </c>
      <c r="V1232" s="16">
        <f t="shared" si="179"/>
        <v>635.52</v>
      </c>
      <c r="W1232" s="16">
        <f t="shared" si="180"/>
        <v>7149.4499999999989</v>
      </c>
      <c r="X1232" s="16">
        <f t="shared" si="179"/>
        <v>635.52</v>
      </c>
      <c r="Y1232" s="16">
        <f t="shared" si="181"/>
        <v>6513.9299999999985</v>
      </c>
      <c r="Z1232" s="16">
        <f t="shared" si="182"/>
        <v>635.52</v>
      </c>
      <c r="AA1232" s="16">
        <f t="shared" si="183"/>
        <v>5878.409999999998</v>
      </c>
      <c r="AB1232" s="16">
        <f t="shared" si="184"/>
        <v>635.52</v>
      </c>
      <c r="AC1232" s="16">
        <f t="shared" si="185"/>
        <v>5242.8899999999976</v>
      </c>
    </row>
    <row r="1233" spans="1:29" s="8" customFormat="1" ht="12" hidden="1" outlineLevel="1" x14ac:dyDescent="0.2">
      <c r="A1233" s="12" t="s">
        <v>4681</v>
      </c>
      <c r="B1233" s="13" t="s">
        <v>4682</v>
      </c>
      <c r="C1233" s="14">
        <v>44651</v>
      </c>
      <c r="D1233" s="12" t="s">
        <v>19</v>
      </c>
      <c r="E1233" s="13">
        <v>192</v>
      </c>
      <c r="F1233" s="13">
        <v>159</v>
      </c>
      <c r="G1233" s="16">
        <v>10168.17</v>
      </c>
      <c r="H1233" s="16">
        <v>10168.17</v>
      </c>
      <c r="I1233" s="16">
        <v>1112.1600000000001</v>
      </c>
      <c r="J1233" s="16">
        <v>9056.01</v>
      </c>
      <c r="K1233" s="15"/>
      <c r="L1233" s="17">
        <v>635.52</v>
      </c>
      <c r="M1233" s="15"/>
      <c r="N1233" s="15"/>
      <c r="O1233" s="16">
        <v>10168.17</v>
      </c>
      <c r="P1233" s="16">
        <v>1747.68</v>
      </c>
      <c r="Q1233" s="16">
        <v>8420.49</v>
      </c>
      <c r="R1233" s="16">
        <v>52.96</v>
      </c>
      <c r="S1233" s="16">
        <v>52.96</v>
      </c>
      <c r="T1233" s="16">
        <f t="shared" si="177"/>
        <v>635.52</v>
      </c>
      <c r="U1233" s="16">
        <f t="shared" si="178"/>
        <v>7784.9699999999993</v>
      </c>
      <c r="V1233" s="16">
        <f t="shared" si="179"/>
        <v>635.52</v>
      </c>
      <c r="W1233" s="16">
        <f t="shared" si="180"/>
        <v>7149.4499999999989</v>
      </c>
      <c r="X1233" s="16">
        <f t="shared" si="179"/>
        <v>635.52</v>
      </c>
      <c r="Y1233" s="16">
        <f t="shared" si="181"/>
        <v>6513.9299999999985</v>
      </c>
      <c r="Z1233" s="16">
        <f t="shared" si="182"/>
        <v>635.52</v>
      </c>
      <c r="AA1233" s="16">
        <f t="shared" si="183"/>
        <v>5878.409999999998</v>
      </c>
      <c r="AB1233" s="16">
        <f t="shared" si="184"/>
        <v>635.52</v>
      </c>
      <c r="AC1233" s="16">
        <f t="shared" si="185"/>
        <v>5242.8899999999976</v>
      </c>
    </row>
    <row r="1234" spans="1:29" s="8" customFormat="1" ht="12" hidden="1" outlineLevel="1" x14ac:dyDescent="0.2">
      <c r="A1234" s="12" t="s">
        <v>4683</v>
      </c>
      <c r="B1234" s="13" t="s">
        <v>4684</v>
      </c>
      <c r="C1234" s="14">
        <v>44651</v>
      </c>
      <c r="D1234" s="12" t="s">
        <v>19</v>
      </c>
      <c r="E1234" s="13">
        <v>192</v>
      </c>
      <c r="F1234" s="13">
        <v>159</v>
      </c>
      <c r="G1234" s="16">
        <v>10168.17</v>
      </c>
      <c r="H1234" s="16">
        <v>10168.17</v>
      </c>
      <c r="I1234" s="16">
        <v>1112.1600000000001</v>
      </c>
      <c r="J1234" s="16">
        <v>9056.01</v>
      </c>
      <c r="K1234" s="15"/>
      <c r="L1234" s="17">
        <v>635.52</v>
      </c>
      <c r="M1234" s="15"/>
      <c r="N1234" s="15"/>
      <c r="O1234" s="16">
        <v>10168.17</v>
      </c>
      <c r="P1234" s="16">
        <v>1747.68</v>
      </c>
      <c r="Q1234" s="16">
        <v>8420.49</v>
      </c>
      <c r="R1234" s="16">
        <v>52.96</v>
      </c>
      <c r="S1234" s="16">
        <v>52.96</v>
      </c>
      <c r="T1234" s="16">
        <f t="shared" si="177"/>
        <v>635.52</v>
      </c>
      <c r="U1234" s="16">
        <f t="shared" si="178"/>
        <v>7784.9699999999993</v>
      </c>
      <c r="V1234" s="16">
        <f t="shared" si="179"/>
        <v>635.52</v>
      </c>
      <c r="W1234" s="16">
        <f t="shared" si="180"/>
        <v>7149.4499999999989</v>
      </c>
      <c r="X1234" s="16">
        <f t="shared" si="179"/>
        <v>635.52</v>
      </c>
      <c r="Y1234" s="16">
        <f t="shared" si="181"/>
        <v>6513.9299999999985</v>
      </c>
      <c r="Z1234" s="16">
        <f t="shared" si="182"/>
        <v>635.52</v>
      </c>
      <c r="AA1234" s="16">
        <f t="shared" si="183"/>
        <v>5878.409999999998</v>
      </c>
      <c r="AB1234" s="16">
        <f t="shared" si="184"/>
        <v>635.52</v>
      </c>
      <c r="AC1234" s="16">
        <f t="shared" si="185"/>
        <v>5242.8899999999976</v>
      </c>
    </row>
    <row r="1235" spans="1:29" s="8" customFormat="1" ht="12" hidden="1" outlineLevel="1" x14ac:dyDescent="0.2">
      <c r="A1235" s="12" t="s">
        <v>4685</v>
      </c>
      <c r="B1235" s="13" t="s">
        <v>4686</v>
      </c>
      <c r="C1235" s="14">
        <v>44651</v>
      </c>
      <c r="D1235" s="12" t="s">
        <v>19</v>
      </c>
      <c r="E1235" s="13">
        <v>192</v>
      </c>
      <c r="F1235" s="13">
        <v>159</v>
      </c>
      <c r="G1235" s="16">
        <v>10168.17</v>
      </c>
      <c r="H1235" s="16">
        <v>10168.17</v>
      </c>
      <c r="I1235" s="16">
        <v>1112.1600000000001</v>
      </c>
      <c r="J1235" s="16">
        <v>9056.01</v>
      </c>
      <c r="K1235" s="15"/>
      <c r="L1235" s="17">
        <v>635.52</v>
      </c>
      <c r="M1235" s="15"/>
      <c r="N1235" s="15"/>
      <c r="O1235" s="16">
        <v>10168.17</v>
      </c>
      <c r="P1235" s="16">
        <v>1747.68</v>
      </c>
      <c r="Q1235" s="16">
        <v>8420.49</v>
      </c>
      <c r="R1235" s="16">
        <v>52.96</v>
      </c>
      <c r="S1235" s="16">
        <v>52.96</v>
      </c>
      <c r="T1235" s="16">
        <f t="shared" si="177"/>
        <v>635.52</v>
      </c>
      <c r="U1235" s="16">
        <f t="shared" si="178"/>
        <v>7784.9699999999993</v>
      </c>
      <c r="V1235" s="16">
        <f t="shared" si="179"/>
        <v>635.52</v>
      </c>
      <c r="W1235" s="16">
        <f t="shared" si="180"/>
        <v>7149.4499999999989</v>
      </c>
      <c r="X1235" s="16">
        <f t="shared" si="179"/>
        <v>635.52</v>
      </c>
      <c r="Y1235" s="16">
        <f t="shared" si="181"/>
        <v>6513.9299999999985</v>
      </c>
      <c r="Z1235" s="16">
        <f t="shared" si="182"/>
        <v>635.52</v>
      </c>
      <c r="AA1235" s="16">
        <f t="shared" si="183"/>
        <v>5878.409999999998</v>
      </c>
      <c r="AB1235" s="16">
        <f t="shared" si="184"/>
        <v>635.52</v>
      </c>
      <c r="AC1235" s="16">
        <f t="shared" si="185"/>
        <v>5242.8899999999976</v>
      </c>
    </row>
    <row r="1236" spans="1:29" s="8" customFormat="1" ht="12" hidden="1" outlineLevel="1" x14ac:dyDescent="0.2">
      <c r="A1236" s="12" t="s">
        <v>4687</v>
      </c>
      <c r="B1236" s="13" t="s">
        <v>4688</v>
      </c>
      <c r="C1236" s="14">
        <v>44651</v>
      </c>
      <c r="D1236" s="12" t="s">
        <v>19</v>
      </c>
      <c r="E1236" s="13">
        <v>192</v>
      </c>
      <c r="F1236" s="13">
        <v>159</v>
      </c>
      <c r="G1236" s="16">
        <v>10168.17</v>
      </c>
      <c r="H1236" s="16">
        <v>10168.17</v>
      </c>
      <c r="I1236" s="16">
        <v>1112.1600000000001</v>
      </c>
      <c r="J1236" s="16">
        <v>9056.01</v>
      </c>
      <c r="K1236" s="15"/>
      <c r="L1236" s="17">
        <v>635.52</v>
      </c>
      <c r="M1236" s="15"/>
      <c r="N1236" s="15"/>
      <c r="O1236" s="16">
        <v>10168.17</v>
      </c>
      <c r="P1236" s="16">
        <v>1747.68</v>
      </c>
      <c r="Q1236" s="16">
        <v>8420.49</v>
      </c>
      <c r="R1236" s="16">
        <v>52.96</v>
      </c>
      <c r="S1236" s="16">
        <v>52.96</v>
      </c>
      <c r="T1236" s="16">
        <f t="shared" si="177"/>
        <v>635.52</v>
      </c>
      <c r="U1236" s="16">
        <f t="shared" si="178"/>
        <v>7784.9699999999993</v>
      </c>
      <c r="V1236" s="16">
        <f t="shared" si="179"/>
        <v>635.52</v>
      </c>
      <c r="W1236" s="16">
        <f t="shared" si="180"/>
        <v>7149.4499999999989</v>
      </c>
      <c r="X1236" s="16">
        <f t="shared" si="179"/>
        <v>635.52</v>
      </c>
      <c r="Y1236" s="16">
        <f t="shared" si="181"/>
        <v>6513.9299999999985</v>
      </c>
      <c r="Z1236" s="16">
        <f t="shared" si="182"/>
        <v>635.52</v>
      </c>
      <c r="AA1236" s="16">
        <f t="shared" si="183"/>
        <v>5878.409999999998</v>
      </c>
      <c r="AB1236" s="16">
        <f t="shared" si="184"/>
        <v>635.52</v>
      </c>
      <c r="AC1236" s="16">
        <f t="shared" si="185"/>
        <v>5242.8899999999976</v>
      </c>
    </row>
    <row r="1237" spans="1:29" s="8" customFormat="1" ht="12" hidden="1" outlineLevel="1" x14ac:dyDescent="0.2">
      <c r="A1237" s="12" t="s">
        <v>4689</v>
      </c>
      <c r="B1237" s="13" t="s">
        <v>4690</v>
      </c>
      <c r="C1237" s="14">
        <v>44651</v>
      </c>
      <c r="D1237" s="12" t="s">
        <v>19</v>
      </c>
      <c r="E1237" s="13">
        <v>192</v>
      </c>
      <c r="F1237" s="13">
        <v>159</v>
      </c>
      <c r="G1237" s="16">
        <v>10168.17</v>
      </c>
      <c r="H1237" s="16">
        <v>10168.17</v>
      </c>
      <c r="I1237" s="16">
        <v>1112.1600000000001</v>
      </c>
      <c r="J1237" s="16">
        <v>9056.01</v>
      </c>
      <c r="K1237" s="15"/>
      <c r="L1237" s="17">
        <v>635.52</v>
      </c>
      <c r="M1237" s="15"/>
      <c r="N1237" s="15"/>
      <c r="O1237" s="16">
        <v>10168.17</v>
      </c>
      <c r="P1237" s="16">
        <v>1747.68</v>
      </c>
      <c r="Q1237" s="16">
        <v>8420.49</v>
      </c>
      <c r="R1237" s="16">
        <v>52.96</v>
      </c>
      <c r="S1237" s="16">
        <v>52.96</v>
      </c>
      <c r="T1237" s="16">
        <f t="shared" si="177"/>
        <v>635.52</v>
      </c>
      <c r="U1237" s="16">
        <f t="shared" si="178"/>
        <v>7784.9699999999993</v>
      </c>
      <c r="V1237" s="16">
        <f t="shared" si="179"/>
        <v>635.52</v>
      </c>
      <c r="W1237" s="16">
        <f t="shared" si="180"/>
        <v>7149.4499999999989</v>
      </c>
      <c r="X1237" s="16">
        <f t="shared" si="179"/>
        <v>635.52</v>
      </c>
      <c r="Y1237" s="16">
        <f t="shared" si="181"/>
        <v>6513.9299999999985</v>
      </c>
      <c r="Z1237" s="16">
        <f t="shared" si="182"/>
        <v>635.52</v>
      </c>
      <c r="AA1237" s="16">
        <f t="shared" si="183"/>
        <v>5878.409999999998</v>
      </c>
      <c r="AB1237" s="16">
        <f t="shared" si="184"/>
        <v>635.52</v>
      </c>
      <c r="AC1237" s="16">
        <f t="shared" si="185"/>
        <v>5242.8899999999976</v>
      </c>
    </row>
    <row r="1238" spans="1:29" s="8" customFormat="1" ht="12" hidden="1" outlineLevel="1" x14ac:dyDescent="0.2">
      <c r="A1238" s="12" t="s">
        <v>4691</v>
      </c>
      <c r="B1238" s="13" t="s">
        <v>4692</v>
      </c>
      <c r="C1238" s="14">
        <v>44651</v>
      </c>
      <c r="D1238" s="12" t="s">
        <v>19</v>
      </c>
      <c r="E1238" s="13">
        <v>192</v>
      </c>
      <c r="F1238" s="13">
        <v>159</v>
      </c>
      <c r="G1238" s="16">
        <v>10168.17</v>
      </c>
      <c r="H1238" s="16">
        <v>10168.17</v>
      </c>
      <c r="I1238" s="16">
        <v>1112.1600000000001</v>
      </c>
      <c r="J1238" s="16">
        <v>9056.01</v>
      </c>
      <c r="K1238" s="15"/>
      <c r="L1238" s="17">
        <v>635.52</v>
      </c>
      <c r="M1238" s="15"/>
      <c r="N1238" s="15"/>
      <c r="O1238" s="16">
        <v>10168.17</v>
      </c>
      <c r="P1238" s="16">
        <v>1747.68</v>
      </c>
      <c r="Q1238" s="16">
        <v>8420.49</v>
      </c>
      <c r="R1238" s="16">
        <v>52.96</v>
      </c>
      <c r="S1238" s="16">
        <v>52.96</v>
      </c>
      <c r="T1238" s="16">
        <f t="shared" si="177"/>
        <v>635.52</v>
      </c>
      <c r="U1238" s="16">
        <f t="shared" si="178"/>
        <v>7784.9699999999993</v>
      </c>
      <c r="V1238" s="16">
        <f t="shared" si="179"/>
        <v>635.52</v>
      </c>
      <c r="W1238" s="16">
        <f t="shared" si="180"/>
        <v>7149.4499999999989</v>
      </c>
      <c r="X1238" s="16">
        <f t="shared" si="179"/>
        <v>635.52</v>
      </c>
      <c r="Y1238" s="16">
        <f t="shared" si="181"/>
        <v>6513.9299999999985</v>
      </c>
      <c r="Z1238" s="16">
        <f t="shared" si="182"/>
        <v>635.52</v>
      </c>
      <c r="AA1238" s="16">
        <f t="shared" si="183"/>
        <v>5878.409999999998</v>
      </c>
      <c r="AB1238" s="16">
        <f t="shared" si="184"/>
        <v>635.52</v>
      </c>
      <c r="AC1238" s="16">
        <f t="shared" si="185"/>
        <v>5242.8899999999976</v>
      </c>
    </row>
    <row r="1239" spans="1:29" s="8" customFormat="1" ht="12" hidden="1" outlineLevel="1" x14ac:dyDescent="0.2">
      <c r="A1239" s="12" t="s">
        <v>4693</v>
      </c>
      <c r="B1239" s="13" t="s">
        <v>4694</v>
      </c>
      <c r="C1239" s="14">
        <v>44651</v>
      </c>
      <c r="D1239" s="12" t="s">
        <v>19</v>
      </c>
      <c r="E1239" s="13">
        <v>192</v>
      </c>
      <c r="F1239" s="13">
        <v>159</v>
      </c>
      <c r="G1239" s="16">
        <v>10168.17</v>
      </c>
      <c r="H1239" s="16">
        <v>10168.17</v>
      </c>
      <c r="I1239" s="16">
        <v>1112.1600000000001</v>
      </c>
      <c r="J1239" s="16">
        <v>9056.01</v>
      </c>
      <c r="K1239" s="15"/>
      <c r="L1239" s="17">
        <v>635.52</v>
      </c>
      <c r="M1239" s="15"/>
      <c r="N1239" s="15"/>
      <c r="O1239" s="16">
        <v>10168.17</v>
      </c>
      <c r="P1239" s="16">
        <v>1747.68</v>
      </c>
      <c r="Q1239" s="16">
        <v>8420.49</v>
      </c>
      <c r="R1239" s="16">
        <v>52.96</v>
      </c>
      <c r="S1239" s="16">
        <v>52.96</v>
      </c>
      <c r="T1239" s="16">
        <f t="shared" si="177"/>
        <v>635.52</v>
      </c>
      <c r="U1239" s="16">
        <f t="shared" si="178"/>
        <v>7784.9699999999993</v>
      </c>
      <c r="V1239" s="16">
        <f t="shared" si="179"/>
        <v>635.52</v>
      </c>
      <c r="W1239" s="16">
        <f t="shared" si="180"/>
        <v>7149.4499999999989</v>
      </c>
      <c r="X1239" s="16">
        <f t="shared" si="179"/>
        <v>635.52</v>
      </c>
      <c r="Y1239" s="16">
        <f t="shared" si="181"/>
        <v>6513.9299999999985</v>
      </c>
      <c r="Z1239" s="16">
        <f t="shared" si="182"/>
        <v>635.52</v>
      </c>
      <c r="AA1239" s="16">
        <f t="shared" si="183"/>
        <v>5878.409999999998</v>
      </c>
      <c r="AB1239" s="16">
        <f t="shared" si="184"/>
        <v>635.52</v>
      </c>
      <c r="AC1239" s="16">
        <f t="shared" si="185"/>
        <v>5242.8899999999976</v>
      </c>
    </row>
    <row r="1240" spans="1:29" s="8" customFormat="1" ht="12" hidden="1" outlineLevel="1" x14ac:dyDescent="0.2">
      <c r="A1240" s="12" t="s">
        <v>4695</v>
      </c>
      <c r="B1240" s="13" t="s">
        <v>4696</v>
      </c>
      <c r="C1240" s="14">
        <v>44651</v>
      </c>
      <c r="D1240" s="12" t="s">
        <v>19</v>
      </c>
      <c r="E1240" s="13">
        <v>192</v>
      </c>
      <c r="F1240" s="13">
        <v>159</v>
      </c>
      <c r="G1240" s="16">
        <v>10168.17</v>
      </c>
      <c r="H1240" s="16">
        <v>10168.17</v>
      </c>
      <c r="I1240" s="16">
        <v>1112.1600000000001</v>
      </c>
      <c r="J1240" s="16">
        <v>9056.01</v>
      </c>
      <c r="K1240" s="15"/>
      <c r="L1240" s="17">
        <v>635.52</v>
      </c>
      <c r="M1240" s="15"/>
      <c r="N1240" s="15"/>
      <c r="O1240" s="16">
        <v>10168.17</v>
      </c>
      <c r="P1240" s="16">
        <v>1747.68</v>
      </c>
      <c r="Q1240" s="16">
        <v>8420.49</v>
      </c>
      <c r="R1240" s="16">
        <v>52.96</v>
      </c>
      <c r="S1240" s="16">
        <v>52.96</v>
      </c>
      <c r="T1240" s="16">
        <f t="shared" si="177"/>
        <v>635.52</v>
      </c>
      <c r="U1240" s="16">
        <f t="shared" si="178"/>
        <v>7784.9699999999993</v>
      </c>
      <c r="V1240" s="16">
        <f t="shared" si="179"/>
        <v>635.52</v>
      </c>
      <c r="W1240" s="16">
        <f t="shared" si="180"/>
        <v>7149.4499999999989</v>
      </c>
      <c r="X1240" s="16">
        <f t="shared" si="179"/>
        <v>635.52</v>
      </c>
      <c r="Y1240" s="16">
        <f t="shared" si="181"/>
        <v>6513.9299999999985</v>
      </c>
      <c r="Z1240" s="16">
        <f t="shared" si="182"/>
        <v>635.52</v>
      </c>
      <c r="AA1240" s="16">
        <f t="shared" si="183"/>
        <v>5878.409999999998</v>
      </c>
      <c r="AB1240" s="16">
        <f t="shared" si="184"/>
        <v>635.52</v>
      </c>
      <c r="AC1240" s="16">
        <f t="shared" si="185"/>
        <v>5242.8899999999976</v>
      </c>
    </row>
    <row r="1241" spans="1:29" s="8" customFormat="1" ht="12" hidden="1" outlineLevel="1" x14ac:dyDescent="0.2">
      <c r="A1241" s="12" t="s">
        <v>4697</v>
      </c>
      <c r="B1241" s="13" t="s">
        <v>4698</v>
      </c>
      <c r="C1241" s="14">
        <v>44651</v>
      </c>
      <c r="D1241" s="12" t="s">
        <v>19</v>
      </c>
      <c r="E1241" s="13">
        <v>192</v>
      </c>
      <c r="F1241" s="13">
        <v>159</v>
      </c>
      <c r="G1241" s="16">
        <v>10168.17</v>
      </c>
      <c r="H1241" s="16">
        <v>10168.17</v>
      </c>
      <c r="I1241" s="16">
        <v>1112.1600000000001</v>
      </c>
      <c r="J1241" s="16">
        <v>9056.01</v>
      </c>
      <c r="K1241" s="15"/>
      <c r="L1241" s="17">
        <v>635.52</v>
      </c>
      <c r="M1241" s="15"/>
      <c r="N1241" s="15"/>
      <c r="O1241" s="16">
        <v>10168.17</v>
      </c>
      <c r="P1241" s="16">
        <v>1747.68</v>
      </c>
      <c r="Q1241" s="16">
        <v>8420.49</v>
      </c>
      <c r="R1241" s="16">
        <v>52.96</v>
      </c>
      <c r="S1241" s="16">
        <v>52.96</v>
      </c>
      <c r="T1241" s="16">
        <f t="shared" si="177"/>
        <v>635.52</v>
      </c>
      <c r="U1241" s="16">
        <f t="shared" si="178"/>
        <v>7784.9699999999993</v>
      </c>
      <c r="V1241" s="16">
        <f t="shared" si="179"/>
        <v>635.52</v>
      </c>
      <c r="W1241" s="16">
        <f t="shared" si="180"/>
        <v>7149.4499999999989</v>
      </c>
      <c r="X1241" s="16">
        <f t="shared" si="179"/>
        <v>635.52</v>
      </c>
      <c r="Y1241" s="16">
        <f t="shared" si="181"/>
        <v>6513.9299999999985</v>
      </c>
      <c r="Z1241" s="16">
        <f t="shared" si="182"/>
        <v>635.52</v>
      </c>
      <c r="AA1241" s="16">
        <f t="shared" si="183"/>
        <v>5878.409999999998</v>
      </c>
      <c r="AB1241" s="16">
        <f t="shared" si="184"/>
        <v>635.52</v>
      </c>
      <c r="AC1241" s="16">
        <f t="shared" si="185"/>
        <v>5242.8899999999976</v>
      </c>
    </row>
    <row r="1242" spans="1:29" s="8" customFormat="1" ht="12" hidden="1" outlineLevel="1" x14ac:dyDescent="0.2">
      <c r="A1242" s="12" t="s">
        <v>4699</v>
      </c>
      <c r="B1242" s="13" t="s">
        <v>4700</v>
      </c>
      <c r="C1242" s="14">
        <v>44651</v>
      </c>
      <c r="D1242" s="12" t="s">
        <v>19</v>
      </c>
      <c r="E1242" s="13">
        <v>192</v>
      </c>
      <c r="F1242" s="13">
        <v>159</v>
      </c>
      <c r="G1242" s="16">
        <v>10168.17</v>
      </c>
      <c r="H1242" s="16">
        <v>10168.17</v>
      </c>
      <c r="I1242" s="16">
        <v>1112.1600000000001</v>
      </c>
      <c r="J1242" s="16">
        <v>9056.01</v>
      </c>
      <c r="K1242" s="15"/>
      <c r="L1242" s="17">
        <v>635.52</v>
      </c>
      <c r="M1242" s="15"/>
      <c r="N1242" s="15"/>
      <c r="O1242" s="16">
        <v>10168.17</v>
      </c>
      <c r="P1242" s="16">
        <v>1747.68</v>
      </c>
      <c r="Q1242" s="16">
        <v>8420.49</v>
      </c>
      <c r="R1242" s="16">
        <v>52.96</v>
      </c>
      <c r="S1242" s="16">
        <v>52.96</v>
      </c>
      <c r="T1242" s="16">
        <f t="shared" si="177"/>
        <v>635.52</v>
      </c>
      <c r="U1242" s="16">
        <f t="shared" si="178"/>
        <v>7784.9699999999993</v>
      </c>
      <c r="V1242" s="16">
        <f t="shared" si="179"/>
        <v>635.52</v>
      </c>
      <c r="W1242" s="16">
        <f t="shared" si="180"/>
        <v>7149.4499999999989</v>
      </c>
      <c r="X1242" s="16">
        <f t="shared" si="179"/>
        <v>635.52</v>
      </c>
      <c r="Y1242" s="16">
        <f t="shared" si="181"/>
        <v>6513.9299999999985</v>
      </c>
      <c r="Z1242" s="16">
        <f t="shared" si="182"/>
        <v>635.52</v>
      </c>
      <c r="AA1242" s="16">
        <f t="shared" si="183"/>
        <v>5878.409999999998</v>
      </c>
      <c r="AB1242" s="16">
        <f t="shared" si="184"/>
        <v>635.52</v>
      </c>
      <c r="AC1242" s="16">
        <f t="shared" si="185"/>
        <v>5242.8899999999976</v>
      </c>
    </row>
    <row r="1243" spans="1:29" s="8" customFormat="1" ht="12" hidden="1" outlineLevel="1" x14ac:dyDescent="0.2">
      <c r="A1243" s="12" t="s">
        <v>4701</v>
      </c>
      <c r="B1243" s="13" t="s">
        <v>4702</v>
      </c>
      <c r="C1243" s="14">
        <v>44651</v>
      </c>
      <c r="D1243" s="12" t="s">
        <v>19</v>
      </c>
      <c r="E1243" s="13">
        <v>192</v>
      </c>
      <c r="F1243" s="13">
        <v>159</v>
      </c>
      <c r="G1243" s="16">
        <v>10168.17</v>
      </c>
      <c r="H1243" s="16">
        <v>10168.17</v>
      </c>
      <c r="I1243" s="16">
        <v>1112.1600000000001</v>
      </c>
      <c r="J1243" s="16">
        <v>9056.01</v>
      </c>
      <c r="K1243" s="15"/>
      <c r="L1243" s="17">
        <v>635.52</v>
      </c>
      <c r="M1243" s="15"/>
      <c r="N1243" s="15"/>
      <c r="O1243" s="16">
        <v>10168.17</v>
      </c>
      <c r="P1243" s="16">
        <v>1747.68</v>
      </c>
      <c r="Q1243" s="16">
        <v>8420.49</v>
      </c>
      <c r="R1243" s="16">
        <v>52.96</v>
      </c>
      <c r="S1243" s="16">
        <v>52.96</v>
      </c>
      <c r="T1243" s="16">
        <f t="shared" si="177"/>
        <v>635.52</v>
      </c>
      <c r="U1243" s="16">
        <f t="shared" si="178"/>
        <v>7784.9699999999993</v>
      </c>
      <c r="V1243" s="16">
        <f t="shared" si="179"/>
        <v>635.52</v>
      </c>
      <c r="W1243" s="16">
        <f t="shared" si="180"/>
        <v>7149.4499999999989</v>
      </c>
      <c r="X1243" s="16">
        <f t="shared" si="179"/>
        <v>635.52</v>
      </c>
      <c r="Y1243" s="16">
        <f t="shared" si="181"/>
        <v>6513.9299999999985</v>
      </c>
      <c r="Z1243" s="16">
        <f t="shared" si="182"/>
        <v>635.52</v>
      </c>
      <c r="AA1243" s="16">
        <f t="shared" si="183"/>
        <v>5878.409999999998</v>
      </c>
      <c r="AB1243" s="16">
        <f t="shared" si="184"/>
        <v>635.52</v>
      </c>
      <c r="AC1243" s="16">
        <f t="shared" si="185"/>
        <v>5242.8899999999976</v>
      </c>
    </row>
    <row r="1244" spans="1:29" s="8" customFormat="1" ht="12" hidden="1" outlineLevel="1" x14ac:dyDescent="0.2">
      <c r="A1244" s="12" t="s">
        <v>4703</v>
      </c>
      <c r="B1244" s="13" t="s">
        <v>4704</v>
      </c>
      <c r="C1244" s="14">
        <v>44651</v>
      </c>
      <c r="D1244" s="12" t="s">
        <v>19</v>
      </c>
      <c r="E1244" s="13">
        <v>192</v>
      </c>
      <c r="F1244" s="13">
        <v>159</v>
      </c>
      <c r="G1244" s="16">
        <v>10168.17</v>
      </c>
      <c r="H1244" s="16">
        <v>10168.17</v>
      </c>
      <c r="I1244" s="16">
        <v>1112.1600000000001</v>
      </c>
      <c r="J1244" s="16">
        <v>9056.01</v>
      </c>
      <c r="K1244" s="15"/>
      <c r="L1244" s="17">
        <v>635.52</v>
      </c>
      <c r="M1244" s="15"/>
      <c r="N1244" s="15"/>
      <c r="O1244" s="16">
        <v>10168.17</v>
      </c>
      <c r="P1244" s="16">
        <v>1747.68</v>
      </c>
      <c r="Q1244" s="16">
        <v>8420.49</v>
      </c>
      <c r="R1244" s="16">
        <v>52.96</v>
      </c>
      <c r="S1244" s="16">
        <v>52.96</v>
      </c>
      <c r="T1244" s="16">
        <f t="shared" si="177"/>
        <v>635.52</v>
      </c>
      <c r="U1244" s="16">
        <f t="shared" si="178"/>
        <v>7784.9699999999993</v>
      </c>
      <c r="V1244" s="16">
        <f t="shared" si="179"/>
        <v>635.52</v>
      </c>
      <c r="W1244" s="16">
        <f t="shared" si="180"/>
        <v>7149.4499999999989</v>
      </c>
      <c r="X1244" s="16">
        <f t="shared" si="179"/>
        <v>635.52</v>
      </c>
      <c r="Y1244" s="16">
        <f t="shared" si="181"/>
        <v>6513.9299999999985</v>
      </c>
      <c r="Z1244" s="16">
        <f t="shared" si="182"/>
        <v>635.52</v>
      </c>
      <c r="AA1244" s="16">
        <f t="shared" si="183"/>
        <v>5878.409999999998</v>
      </c>
      <c r="AB1244" s="16">
        <f t="shared" si="184"/>
        <v>635.52</v>
      </c>
      <c r="AC1244" s="16">
        <f t="shared" si="185"/>
        <v>5242.8899999999976</v>
      </c>
    </row>
    <row r="1245" spans="1:29" s="8" customFormat="1" ht="12" hidden="1" outlineLevel="1" x14ac:dyDescent="0.2">
      <c r="A1245" s="12" t="s">
        <v>4705</v>
      </c>
      <c r="B1245" s="13" t="s">
        <v>4706</v>
      </c>
      <c r="C1245" s="14">
        <v>44651</v>
      </c>
      <c r="D1245" s="12" t="s">
        <v>19</v>
      </c>
      <c r="E1245" s="13">
        <v>192</v>
      </c>
      <c r="F1245" s="13">
        <v>159</v>
      </c>
      <c r="G1245" s="16">
        <v>10168.17</v>
      </c>
      <c r="H1245" s="16">
        <v>10168.17</v>
      </c>
      <c r="I1245" s="16">
        <v>1112.1600000000001</v>
      </c>
      <c r="J1245" s="16">
        <v>9056.01</v>
      </c>
      <c r="K1245" s="15"/>
      <c r="L1245" s="17">
        <v>635.52</v>
      </c>
      <c r="M1245" s="15"/>
      <c r="N1245" s="15"/>
      <c r="O1245" s="16">
        <v>10168.17</v>
      </c>
      <c r="P1245" s="16">
        <v>1747.68</v>
      </c>
      <c r="Q1245" s="16">
        <v>8420.49</v>
      </c>
      <c r="R1245" s="16">
        <v>52.96</v>
      </c>
      <c r="S1245" s="16">
        <v>52.96</v>
      </c>
      <c r="T1245" s="16">
        <f t="shared" si="177"/>
        <v>635.52</v>
      </c>
      <c r="U1245" s="16">
        <f t="shared" si="178"/>
        <v>7784.9699999999993</v>
      </c>
      <c r="V1245" s="16">
        <f t="shared" si="179"/>
        <v>635.52</v>
      </c>
      <c r="W1245" s="16">
        <f t="shared" si="180"/>
        <v>7149.4499999999989</v>
      </c>
      <c r="X1245" s="16">
        <f t="shared" si="179"/>
        <v>635.52</v>
      </c>
      <c r="Y1245" s="16">
        <f t="shared" si="181"/>
        <v>6513.9299999999985</v>
      </c>
      <c r="Z1245" s="16">
        <f t="shared" si="182"/>
        <v>635.52</v>
      </c>
      <c r="AA1245" s="16">
        <f t="shared" si="183"/>
        <v>5878.409999999998</v>
      </c>
      <c r="AB1245" s="16">
        <f t="shared" si="184"/>
        <v>635.52</v>
      </c>
      <c r="AC1245" s="16">
        <f t="shared" si="185"/>
        <v>5242.8899999999976</v>
      </c>
    </row>
    <row r="1246" spans="1:29" s="8" customFormat="1" ht="12" hidden="1" outlineLevel="1" x14ac:dyDescent="0.2">
      <c r="A1246" s="12" t="s">
        <v>4707</v>
      </c>
      <c r="B1246" s="13" t="s">
        <v>4708</v>
      </c>
      <c r="C1246" s="14">
        <v>44651</v>
      </c>
      <c r="D1246" s="12" t="s">
        <v>19</v>
      </c>
      <c r="E1246" s="13">
        <v>192</v>
      </c>
      <c r="F1246" s="13">
        <v>159</v>
      </c>
      <c r="G1246" s="16">
        <v>10168.17</v>
      </c>
      <c r="H1246" s="16">
        <v>10168.17</v>
      </c>
      <c r="I1246" s="16">
        <v>1112.1600000000001</v>
      </c>
      <c r="J1246" s="16">
        <v>9056.01</v>
      </c>
      <c r="K1246" s="15"/>
      <c r="L1246" s="17">
        <v>635.52</v>
      </c>
      <c r="M1246" s="15"/>
      <c r="N1246" s="15"/>
      <c r="O1246" s="16">
        <v>10168.17</v>
      </c>
      <c r="P1246" s="16">
        <v>1747.68</v>
      </c>
      <c r="Q1246" s="16">
        <v>8420.49</v>
      </c>
      <c r="R1246" s="16">
        <v>52.96</v>
      </c>
      <c r="S1246" s="16">
        <v>52.96</v>
      </c>
      <c r="T1246" s="16">
        <f t="shared" si="177"/>
        <v>635.52</v>
      </c>
      <c r="U1246" s="16">
        <f t="shared" si="178"/>
        <v>7784.9699999999993</v>
      </c>
      <c r="V1246" s="16">
        <f t="shared" si="179"/>
        <v>635.52</v>
      </c>
      <c r="W1246" s="16">
        <f t="shared" si="180"/>
        <v>7149.4499999999989</v>
      </c>
      <c r="X1246" s="16">
        <f t="shared" si="179"/>
        <v>635.52</v>
      </c>
      <c r="Y1246" s="16">
        <f t="shared" si="181"/>
        <v>6513.9299999999985</v>
      </c>
      <c r="Z1246" s="16">
        <f t="shared" si="182"/>
        <v>635.52</v>
      </c>
      <c r="AA1246" s="16">
        <f t="shared" si="183"/>
        <v>5878.409999999998</v>
      </c>
      <c r="AB1246" s="16">
        <f t="shared" si="184"/>
        <v>635.52</v>
      </c>
      <c r="AC1246" s="16">
        <f t="shared" si="185"/>
        <v>5242.8899999999976</v>
      </c>
    </row>
    <row r="1247" spans="1:29" s="8" customFormat="1" ht="12" hidden="1" outlineLevel="1" x14ac:dyDescent="0.2">
      <c r="A1247" s="12" t="s">
        <v>4709</v>
      </c>
      <c r="B1247" s="13" t="s">
        <v>4710</v>
      </c>
      <c r="C1247" s="14">
        <v>44651</v>
      </c>
      <c r="D1247" s="12" t="s">
        <v>19</v>
      </c>
      <c r="E1247" s="13">
        <v>192</v>
      </c>
      <c r="F1247" s="13">
        <v>159</v>
      </c>
      <c r="G1247" s="16">
        <v>10168.17</v>
      </c>
      <c r="H1247" s="16">
        <v>10168.17</v>
      </c>
      <c r="I1247" s="16">
        <v>1112.1600000000001</v>
      </c>
      <c r="J1247" s="16">
        <v>9056.01</v>
      </c>
      <c r="K1247" s="15"/>
      <c r="L1247" s="17">
        <v>635.52</v>
      </c>
      <c r="M1247" s="15"/>
      <c r="N1247" s="15"/>
      <c r="O1247" s="16">
        <v>10168.17</v>
      </c>
      <c r="P1247" s="16">
        <v>1747.68</v>
      </c>
      <c r="Q1247" s="16">
        <v>8420.49</v>
      </c>
      <c r="R1247" s="16">
        <v>52.96</v>
      </c>
      <c r="S1247" s="16">
        <v>52.96</v>
      </c>
      <c r="T1247" s="16">
        <f t="shared" si="177"/>
        <v>635.52</v>
      </c>
      <c r="U1247" s="16">
        <f t="shared" si="178"/>
        <v>7784.9699999999993</v>
      </c>
      <c r="V1247" s="16">
        <f t="shared" si="179"/>
        <v>635.52</v>
      </c>
      <c r="W1247" s="16">
        <f t="shared" si="180"/>
        <v>7149.4499999999989</v>
      </c>
      <c r="X1247" s="16">
        <f t="shared" si="179"/>
        <v>635.52</v>
      </c>
      <c r="Y1247" s="16">
        <f t="shared" si="181"/>
        <v>6513.9299999999985</v>
      </c>
      <c r="Z1247" s="16">
        <f t="shared" si="182"/>
        <v>635.52</v>
      </c>
      <c r="AA1247" s="16">
        <f t="shared" si="183"/>
        <v>5878.409999999998</v>
      </c>
      <c r="AB1247" s="16">
        <f t="shared" si="184"/>
        <v>635.52</v>
      </c>
      <c r="AC1247" s="16">
        <f t="shared" si="185"/>
        <v>5242.8899999999976</v>
      </c>
    </row>
    <row r="1248" spans="1:29" s="8" customFormat="1" ht="12" hidden="1" outlineLevel="1" x14ac:dyDescent="0.2">
      <c r="A1248" s="12" t="s">
        <v>4711</v>
      </c>
      <c r="B1248" s="13" t="s">
        <v>4712</v>
      </c>
      <c r="C1248" s="14">
        <v>44651</v>
      </c>
      <c r="D1248" s="12" t="s">
        <v>19</v>
      </c>
      <c r="E1248" s="13">
        <v>192</v>
      </c>
      <c r="F1248" s="13">
        <v>159</v>
      </c>
      <c r="G1248" s="16">
        <v>10168.17</v>
      </c>
      <c r="H1248" s="16">
        <v>10168.17</v>
      </c>
      <c r="I1248" s="16">
        <v>1112.1600000000001</v>
      </c>
      <c r="J1248" s="16">
        <v>9056.01</v>
      </c>
      <c r="K1248" s="15"/>
      <c r="L1248" s="17">
        <v>635.52</v>
      </c>
      <c r="M1248" s="15"/>
      <c r="N1248" s="15"/>
      <c r="O1248" s="16">
        <v>10168.17</v>
      </c>
      <c r="P1248" s="16">
        <v>1747.68</v>
      </c>
      <c r="Q1248" s="16">
        <v>8420.49</v>
      </c>
      <c r="R1248" s="16">
        <v>52.96</v>
      </c>
      <c r="S1248" s="16">
        <v>52.96</v>
      </c>
      <c r="T1248" s="16">
        <f t="shared" si="177"/>
        <v>635.52</v>
      </c>
      <c r="U1248" s="16">
        <f t="shared" si="178"/>
        <v>7784.9699999999993</v>
      </c>
      <c r="V1248" s="16">
        <f t="shared" si="179"/>
        <v>635.52</v>
      </c>
      <c r="W1248" s="16">
        <f t="shared" si="180"/>
        <v>7149.4499999999989</v>
      </c>
      <c r="X1248" s="16">
        <f t="shared" si="179"/>
        <v>635.52</v>
      </c>
      <c r="Y1248" s="16">
        <f t="shared" si="181"/>
        <v>6513.9299999999985</v>
      </c>
      <c r="Z1248" s="16">
        <f t="shared" si="182"/>
        <v>635.52</v>
      </c>
      <c r="AA1248" s="16">
        <f t="shared" si="183"/>
        <v>5878.409999999998</v>
      </c>
      <c r="AB1248" s="16">
        <f t="shared" si="184"/>
        <v>635.52</v>
      </c>
      <c r="AC1248" s="16">
        <f t="shared" si="185"/>
        <v>5242.8899999999976</v>
      </c>
    </row>
    <row r="1249" spans="1:29" s="8" customFormat="1" ht="12" hidden="1" outlineLevel="1" x14ac:dyDescent="0.2">
      <c r="A1249" s="12" t="s">
        <v>4713</v>
      </c>
      <c r="B1249" s="13" t="s">
        <v>4714</v>
      </c>
      <c r="C1249" s="14">
        <v>44651</v>
      </c>
      <c r="D1249" s="12" t="s">
        <v>19</v>
      </c>
      <c r="E1249" s="13">
        <v>192</v>
      </c>
      <c r="F1249" s="13">
        <v>159</v>
      </c>
      <c r="G1249" s="16">
        <v>10168.17</v>
      </c>
      <c r="H1249" s="16">
        <v>10168.17</v>
      </c>
      <c r="I1249" s="16">
        <v>1112.1600000000001</v>
      </c>
      <c r="J1249" s="16">
        <v>9056.01</v>
      </c>
      <c r="K1249" s="15"/>
      <c r="L1249" s="17">
        <v>635.52</v>
      </c>
      <c r="M1249" s="15"/>
      <c r="N1249" s="15"/>
      <c r="O1249" s="16">
        <v>10168.17</v>
      </c>
      <c r="P1249" s="16">
        <v>1747.68</v>
      </c>
      <c r="Q1249" s="16">
        <v>8420.49</v>
      </c>
      <c r="R1249" s="16">
        <v>52.96</v>
      </c>
      <c r="S1249" s="16">
        <v>52.96</v>
      </c>
      <c r="T1249" s="16">
        <f t="shared" si="177"/>
        <v>635.52</v>
      </c>
      <c r="U1249" s="16">
        <f t="shared" si="178"/>
        <v>7784.9699999999993</v>
      </c>
      <c r="V1249" s="16">
        <f t="shared" si="179"/>
        <v>635.52</v>
      </c>
      <c r="W1249" s="16">
        <f t="shared" si="180"/>
        <v>7149.4499999999989</v>
      </c>
      <c r="X1249" s="16">
        <f t="shared" si="179"/>
        <v>635.52</v>
      </c>
      <c r="Y1249" s="16">
        <f t="shared" si="181"/>
        <v>6513.9299999999985</v>
      </c>
      <c r="Z1249" s="16">
        <f t="shared" si="182"/>
        <v>635.52</v>
      </c>
      <c r="AA1249" s="16">
        <f t="shared" si="183"/>
        <v>5878.409999999998</v>
      </c>
      <c r="AB1249" s="16">
        <f t="shared" si="184"/>
        <v>635.52</v>
      </c>
      <c r="AC1249" s="16">
        <f t="shared" si="185"/>
        <v>5242.8899999999976</v>
      </c>
    </row>
    <row r="1250" spans="1:29" s="8" customFormat="1" ht="12" hidden="1" outlineLevel="1" x14ac:dyDescent="0.2">
      <c r="A1250" s="12" t="s">
        <v>4715</v>
      </c>
      <c r="B1250" s="13" t="s">
        <v>4716</v>
      </c>
      <c r="C1250" s="14">
        <v>44651</v>
      </c>
      <c r="D1250" s="12" t="s">
        <v>19</v>
      </c>
      <c r="E1250" s="13">
        <v>192</v>
      </c>
      <c r="F1250" s="13">
        <v>159</v>
      </c>
      <c r="G1250" s="16">
        <v>10168.17</v>
      </c>
      <c r="H1250" s="16">
        <v>10168.17</v>
      </c>
      <c r="I1250" s="16">
        <v>1112.1600000000001</v>
      </c>
      <c r="J1250" s="16">
        <v>9056.01</v>
      </c>
      <c r="K1250" s="15"/>
      <c r="L1250" s="17">
        <v>635.52</v>
      </c>
      <c r="M1250" s="15"/>
      <c r="N1250" s="15"/>
      <c r="O1250" s="16">
        <v>10168.17</v>
      </c>
      <c r="P1250" s="16">
        <v>1747.68</v>
      </c>
      <c r="Q1250" s="16">
        <v>8420.49</v>
      </c>
      <c r="R1250" s="16">
        <v>52.96</v>
      </c>
      <c r="S1250" s="16">
        <v>52.96</v>
      </c>
      <c r="T1250" s="16">
        <f t="shared" si="177"/>
        <v>635.52</v>
      </c>
      <c r="U1250" s="16">
        <f t="shared" si="178"/>
        <v>7784.9699999999993</v>
      </c>
      <c r="V1250" s="16">
        <f t="shared" si="179"/>
        <v>635.52</v>
      </c>
      <c r="W1250" s="16">
        <f t="shared" si="180"/>
        <v>7149.4499999999989</v>
      </c>
      <c r="X1250" s="16">
        <f t="shared" si="179"/>
        <v>635.52</v>
      </c>
      <c r="Y1250" s="16">
        <f t="shared" si="181"/>
        <v>6513.9299999999985</v>
      </c>
      <c r="Z1250" s="16">
        <f t="shared" si="182"/>
        <v>635.52</v>
      </c>
      <c r="AA1250" s="16">
        <f t="shared" si="183"/>
        <v>5878.409999999998</v>
      </c>
      <c r="AB1250" s="16">
        <f t="shared" si="184"/>
        <v>635.52</v>
      </c>
      <c r="AC1250" s="16">
        <f t="shared" si="185"/>
        <v>5242.8899999999976</v>
      </c>
    </row>
    <row r="1251" spans="1:29" s="8" customFormat="1" ht="12" hidden="1" outlineLevel="1" x14ac:dyDescent="0.2">
      <c r="A1251" s="12" t="s">
        <v>4717</v>
      </c>
      <c r="B1251" s="13" t="s">
        <v>4718</v>
      </c>
      <c r="C1251" s="14">
        <v>44651</v>
      </c>
      <c r="D1251" s="12" t="s">
        <v>19</v>
      </c>
      <c r="E1251" s="13">
        <v>192</v>
      </c>
      <c r="F1251" s="13">
        <v>159</v>
      </c>
      <c r="G1251" s="16">
        <v>10168.17</v>
      </c>
      <c r="H1251" s="16">
        <v>10168.17</v>
      </c>
      <c r="I1251" s="16">
        <v>1112.1600000000001</v>
      </c>
      <c r="J1251" s="16">
        <v>9056.01</v>
      </c>
      <c r="K1251" s="15"/>
      <c r="L1251" s="17">
        <v>635.52</v>
      </c>
      <c r="M1251" s="15"/>
      <c r="N1251" s="15"/>
      <c r="O1251" s="16">
        <v>10168.17</v>
      </c>
      <c r="P1251" s="16">
        <v>1747.68</v>
      </c>
      <c r="Q1251" s="16">
        <v>8420.49</v>
      </c>
      <c r="R1251" s="16">
        <v>52.96</v>
      </c>
      <c r="S1251" s="16">
        <v>52.96</v>
      </c>
      <c r="T1251" s="16">
        <f t="shared" si="177"/>
        <v>635.52</v>
      </c>
      <c r="U1251" s="16">
        <f t="shared" si="178"/>
        <v>7784.9699999999993</v>
      </c>
      <c r="V1251" s="16">
        <f t="shared" si="179"/>
        <v>635.52</v>
      </c>
      <c r="W1251" s="16">
        <f t="shared" si="180"/>
        <v>7149.4499999999989</v>
      </c>
      <c r="X1251" s="16">
        <f t="shared" si="179"/>
        <v>635.52</v>
      </c>
      <c r="Y1251" s="16">
        <f t="shared" si="181"/>
        <v>6513.9299999999985</v>
      </c>
      <c r="Z1251" s="16">
        <f t="shared" si="182"/>
        <v>635.52</v>
      </c>
      <c r="AA1251" s="16">
        <f t="shared" si="183"/>
        <v>5878.409999999998</v>
      </c>
      <c r="AB1251" s="16">
        <f t="shared" si="184"/>
        <v>635.52</v>
      </c>
      <c r="AC1251" s="16">
        <f t="shared" si="185"/>
        <v>5242.8899999999976</v>
      </c>
    </row>
    <row r="1252" spans="1:29" s="8" customFormat="1" ht="12" hidden="1" outlineLevel="1" x14ac:dyDescent="0.2">
      <c r="A1252" s="12" t="s">
        <v>4719</v>
      </c>
      <c r="B1252" s="13" t="s">
        <v>4720</v>
      </c>
      <c r="C1252" s="14">
        <v>44651</v>
      </c>
      <c r="D1252" s="12" t="s">
        <v>19</v>
      </c>
      <c r="E1252" s="13">
        <v>192</v>
      </c>
      <c r="F1252" s="13">
        <v>159</v>
      </c>
      <c r="G1252" s="16">
        <v>10168.17</v>
      </c>
      <c r="H1252" s="16">
        <v>10168.17</v>
      </c>
      <c r="I1252" s="16">
        <v>1112.1600000000001</v>
      </c>
      <c r="J1252" s="16">
        <v>9056.01</v>
      </c>
      <c r="K1252" s="15"/>
      <c r="L1252" s="17">
        <v>635.52</v>
      </c>
      <c r="M1252" s="15"/>
      <c r="N1252" s="15"/>
      <c r="O1252" s="16">
        <v>10168.17</v>
      </c>
      <c r="P1252" s="16">
        <v>1747.68</v>
      </c>
      <c r="Q1252" s="16">
        <v>8420.49</v>
      </c>
      <c r="R1252" s="16">
        <v>52.96</v>
      </c>
      <c r="S1252" s="16">
        <v>52.96</v>
      </c>
      <c r="T1252" s="16">
        <f t="shared" si="177"/>
        <v>635.52</v>
      </c>
      <c r="U1252" s="16">
        <f t="shared" si="178"/>
        <v>7784.9699999999993</v>
      </c>
      <c r="V1252" s="16">
        <f t="shared" si="179"/>
        <v>635.52</v>
      </c>
      <c r="W1252" s="16">
        <f t="shared" si="180"/>
        <v>7149.4499999999989</v>
      </c>
      <c r="X1252" s="16">
        <f t="shared" si="179"/>
        <v>635.52</v>
      </c>
      <c r="Y1252" s="16">
        <f t="shared" si="181"/>
        <v>6513.9299999999985</v>
      </c>
      <c r="Z1252" s="16">
        <f t="shared" si="182"/>
        <v>635.52</v>
      </c>
      <c r="AA1252" s="16">
        <f t="shared" si="183"/>
        <v>5878.409999999998</v>
      </c>
      <c r="AB1252" s="16">
        <f t="shared" si="184"/>
        <v>635.52</v>
      </c>
      <c r="AC1252" s="16">
        <f t="shared" si="185"/>
        <v>5242.8899999999976</v>
      </c>
    </row>
    <row r="1253" spans="1:29" s="8" customFormat="1" ht="12" hidden="1" outlineLevel="1" x14ac:dyDescent="0.2">
      <c r="A1253" s="12" t="s">
        <v>4721</v>
      </c>
      <c r="B1253" s="13" t="s">
        <v>4722</v>
      </c>
      <c r="C1253" s="14">
        <v>44651</v>
      </c>
      <c r="D1253" s="12" t="s">
        <v>19</v>
      </c>
      <c r="E1253" s="13">
        <v>192</v>
      </c>
      <c r="F1253" s="13">
        <v>159</v>
      </c>
      <c r="G1253" s="16">
        <v>10168.17</v>
      </c>
      <c r="H1253" s="16">
        <v>10168.17</v>
      </c>
      <c r="I1253" s="16">
        <v>1112.1600000000001</v>
      </c>
      <c r="J1253" s="16">
        <v>9056.01</v>
      </c>
      <c r="K1253" s="15"/>
      <c r="L1253" s="17">
        <v>635.52</v>
      </c>
      <c r="M1253" s="15"/>
      <c r="N1253" s="15"/>
      <c r="O1253" s="16">
        <v>10168.17</v>
      </c>
      <c r="P1253" s="16">
        <v>1747.68</v>
      </c>
      <c r="Q1253" s="16">
        <v>8420.49</v>
      </c>
      <c r="R1253" s="16">
        <v>52.96</v>
      </c>
      <c r="S1253" s="16">
        <v>52.96</v>
      </c>
      <c r="T1253" s="16">
        <f t="shared" si="177"/>
        <v>635.52</v>
      </c>
      <c r="U1253" s="16">
        <f t="shared" si="178"/>
        <v>7784.9699999999993</v>
      </c>
      <c r="V1253" s="16">
        <f t="shared" si="179"/>
        <v>635.52</v>
      </c>
      <c r="W1253" s="16">
        <f t="shared" si="180"/>
        <v>7149.4499999999989</v>
      </c>
      <c r="X1253" s="16">
        <f t="shared" si="179"/>
        <v>635.52</v>
      </c>
      <c r="Y1253" s="16">
        <f t="shared" si="181"/>
        <v>6513.9299999999985</v>
      </c>
      <c r="Z1253" s="16">
        <f t="shared" si="182"/>
        <v>635.52</v>
      </c>
      <c r="AA1253" s="16">
        <f t="shared" si="183"/>
        <v>5878.409999999998</v>
      </c>
      <c r="AB1253" s="16">
        <f t="shared" si="184"/>
        <v>635.52</v>
      </c>
      <c r="AC1253" s="16">
        <f t="shared" si="185"/>
        <v>5242.8899999999976</v>
      </c>
    </row>
    <row r="1254" spans="1:29" s="8" customFormat="1" ht="12" hidden="1" outlineLevel="1" x14ac:dyDescent="0.2">
      <c r="A1254" s="12" t="s">
        <v>4723</v>
      </c>
      <c r="B1254" s="13" t="s">
        <v>4724</v>
      </c>
      <c r="C1254" s="14">
        <v>44651</v>
      </c>
      <c r="D1254" s="12" t="s">
        <v>19</v>
      </c>
      <c r="E1254" s="13">
        <v>192</v>
      </c>
      <c r="F1254" s="13">
        <v>159</v>
      </c>
      <c r="G1254" s="16">
        <v>10168.17</v>
      </c>
      <c r="H1254" s="16">
        <v>10168.17</v>
      </c>
      <c r="I1254" s="16">
        <v>1112.1600000000001</v>
      </c>
      <c r="J1254" s="16">
        <v>9056.01</v>
      </c>
      <c r="K1254" s="15"/>
      <c r="L1254" s="17">
        <v>635.52</v>
      </c>
      <c r="M1254" s="15"/>
      <c r="N1254" s="15"/>
      <c r="O1254" s="16">
        <v>10168.17</v>
      </c>
      <c r="P1254" s="16">
        <v>1747.68</v>
      </c>
      <c r="Q1254" s="16">
        <v>8420.49</v>
      </c>
      <c r="R1254" s="16">
        <v>52.96</v>
      </c>
      <c r="S1254" s="16">
        <v>52.96</v>
      </c>
      <c r="T1254" s="16">
        <f t="shared" si="177"/>
        <v>635.52</v>
      </c>
      <c r="U1254" s="16">
        <f t="shared" si="178"/>
        <v>7784.9699999999993</v>
      </c>
      <c r="V1254" s="16">
        <f t="shared" si="179"/>
        <v>635.52</v>
      </c>
      <c r="W1254" s="16">
        <f t="shared" si="180"/>
        <v>7149.4499999999989</v>
      </c>
      <c r="X1254" s="16">
        <f t="shared" si="179"/>
        <v>635.52</v>
      </c>
      <c r="Y1254" s="16">
        <f t="shared" si="181"/>
        <v>6513.9299999999985</v>
      </c>
      <c r="Z1254" s="16">
        <f t="shared" si="182"/>
        <v>635.52</v>
      </c>
      <c r="AA1254" s="16">
        <f t="shared" si="183"/>
        <v>5878.409999999998</v>
      </c>
      <c r="AB1254" s="16">
        <f t="shared" si="184"/>
        <v>635.52</v>
      </c>
      <c r="AC1254" s="16">
        <f t="shared" si="185"/>
        <v>5242.8899999999976</v>
      </c>
    </row>
    <row r="1255" spans="1:29" s="8" customFormat="1" ht="12" hidden="1" outlineLevel="1" x14ac:dyDescent="0.2">
      <c r="A1255" s="12" t="s">
        <v>4725</v>
      </c>
      <c r="B1255" s="13" t="s">
        <v>4726</v>
      </c>
      <c r="C1255" s="14">
        <v>44651</v>
      </c>
      <c r="D1255" s="12" t="s">
        <v>19</v>
      </c>
      <c r="E1255" s="13">
        <v>192</v>
      </c>
      <c r="F1255" s="13">
        <v>159</v>
      </c>
      <c r="G1255" s="16">
        <v>10168.17</v>
      </c>
      <c r="H1255" s="16">
        <v>10168.17</v>
      </c>
      <c r="I1255" s="16">
        <v>1112.1600000000001</v>
      </c>
      <c r="J1255" s="16">
        <v>9056.01</v>
      </c>
      <c r="K1255" s="15"/>
      <c r="L1255" s="17">
        <v>635.52</v>
      </c>
      <c r="M1255" s="15"/>
      <c r="N1255" s="15"/>
      <c r="O1255" s="16">
        <v>10168.17</v>
      </c>
      <c r="P1255" s="16">
        <v>1747.68</v>
      </c>
      <c r="Q1255" s="16">
        <v>8420.49</v>
      </c>
      <c r="R1255" s="16">
        <v>52.96</v>
      </c>
      <c r="S1255" s="16">
        <v>52.96</v>
      </c>
      <c r="T1255" s="16">
        <f t="shared" si="177"/>
        <v>635.52</v>
      </c>
      <c r="U1255" s="16">
        <f t="shared" si="178"/>
        <v>7784.9699999999993</v>
      </c>
      <c r="V1255" s="16">
        <f t="shared" si="179"/>
        <v>635.52</v>
      </c>
      <c r="W1255" s="16">
        <f t="shared" si="180"/>
        <v>7149.4499999999989</v>
      </c>
      <c r="X1255" s="16">
        <f t="shared" si="179"/>
        <v>635.52</v>
      </c>
      <c r="Y1255" s="16">
        <f t="shared" si="181"/>
        <v>6513.9299999999985</v>
      </c>
      <c r="Z1255" s="16">
        <f t="shared" si="182"/>
        <v>635.52</v>
      </c>
      <c r="AA1255" s="16">
        <f t="shared" si="183"/>
        <v>5878.409999999998</v>
      </c>
      <c r="AB1255" s="16">
        <f t="shared" si="184"/>
        <v>635.52</v>
      </c>
      <c r="AC1255" s="16">
        <f t="shared" si="185"/>
        <v>5242.8899999999976</v>
      </c>
    </row>
    <row r="1256" spans="1:29" s="8" customFormat="1" ht="12" hidden="1" outlineLevel="1" x14ac:dyDescent="0.2">
      <c r="A1256" s="12" t="s">
        <v>4727</v>
      </c>
      <c r="B1256" s="13" t="s">
        <v>4728</v>
      </c>
      <c r="C1256" s="14">
        <v>44651</v>
      </c>
      <c r="D1256" s="12" t="s">
        <v>19</v>
      </c>
      <c r="E1256" s="13">
        <v>192</v>
      </c>
      <c r="F1256" s="13">
        <v>159</v>
      </c>
      <c r="G1256" s="16">
        <v>10168.17</v>
      </c>
      <c r="H1256" s="16">
        <v>10168.17</v>
      </c>
      <c r="I1256" s="16">
        <v>1112.1600000000001</v>
      </c>
      <c r="J1256" s="16">
        <v>9056.01</v>
      </c>
      <c r="K1256" s="15"/>
      <c r="L1256" s="17">
        <v>635.52</v>
      </c>
      <c r="M1256" s="15"/>
      <c r="N1256" s="15"/>
      <c r="O1256" s="16">
        <v>10168.17</v>
      </c>
      <c r="P1256" s="16">
        <v>1747.68</v>
      </c>
      <c r="Q1256" s="16">
        <v>8420.49</v>
      </c>
      <c r="R1256" s="16">
        <v>52.96</v>
      </c>
      <c r="S1256" s="16">
        <v>52.96</v>
      </c>
      <c r="T1256" s="16">
        <f t="shared" si="177"/>
        <v>635.52</v>
      </c>
      <c r="U1256" s="16">
        <f t="shared" si="178"/>
        <v>7784.9699999999993</v>
      </c>
      <c r="V1256" s="16">
        <f t="shared" si="179"/>
        <v>635.52</v>
      </c>
      <c r="W1256" s="16">
        <f t="shared" si="180"/>
        <v>7149.4499999999989</v>
      </c>
      <c r="X1256" s="16">
        <f t="shared" si="179"/>
        <v>635.52</v>
      </c>
      <c r="Y1256" s="16">
        <f t="shared" si="181"/>
        <v>6513.9299999999985</v>
      </c>
      <c r="Z1256" s="16">
        <f t="shared" si="182"/>
        <v>635.52</v>
      </c>
      <c r="AA1256" s="16">
        <f t="shared" si="183"/>
        <v>5878.409999999998</v>
      </c>
      <c r="AB1256" s="16">
        <f t="shared" si="184"/>
        <v>635.52</v>
      </c>
      <c r="AC1256" s="16">
        <f t="shared" si="185"/>
        <v>5242.8899999999976</v>
      </c>
    </row>
    <row r="1257" spans="1:29" s="8" customFormat="1" ht="12" hidden="1" outlineLevel="1" x14ac:dyDescent="0.2">
      <c r="A1257" s="12" t="s">
        <v>4729</v>
      </c>
      <c r="B1257" s="13" t="s">
        <v>4730</v>
      </c>
      <c r="C1257" s="14">
        <v>44651</v>
      </c>
      <c r="D1257" s="12" t="s">
        <v>19</v>
      </c>
      <c r="E1257" s="13">
        <v>192</v>
      </c>
      <c r="F1257" s="13">
        <v>159</v>
      </c>
      <c r="G1257" s="16">
        <v>10168.17</v>
      </c>
      <c r="H1257" s="16">
        <v>10168.17</v>
      </c>
      <c r="I1257" s="16">
        <v>1112.1600000000001</v>
      </c>
      <c r="J1257" s="16">
        <v>9056.01</v>
      </c>
      <c r="K1257" s="15"/>
      <c r="L1257" s="17">
        <v>635.52</v>
      </c>
      <c r="M1257" s="15"/>
      <c r="N1257" s="15"/>
      <c r="O1257" s="16">
        <v>10168.17</v>
      </c>
      <c r="P1257" s="16">
        <v>1747.68</v>
      </c>
      <c r="Q1257" s="16">
        <v>8420.49</v>
      </c>
      <c r="R1257" s="16">
        <v>52.96</v>
      </c>
      <c r="S1257" s="16">
        <v>52.96</v>
      </c>
      <c r="T1257" s="16">
        <f t="shared" si="177"/>
        <v>635.52</v>
      </c>
      <c r="U1257" s="16">
        <f t="shared" si="178"/>
        <v>7784.9699999999993</v>
      </c>
      <c r="V1257" s="16">
        <f t="shared" si="179"/>
        <v>635.52</v>
      </c>
      <c r="W1257" s="16">
        <f t="shared" si="180"/>
        <v>7149.4499999999989</v>
      </c>
      <c r="X1257" s="16">
        <f t="shared" si="179"/>
        <v>635.52</v>
      </c>
      <c r="Y1257" s="16">
        <f t="shared" si="181"/>
        <v>6513.9299999999985</v>
      </c>
      <c r="Z1257" s="16">
        <f t="shared" si="182"/>
        <v>635.52</v>
      </c>
      <c r="AA1257" s="16">
        <f t="shared" si="183"/>
        <v>5878.409999999998</v>
      </c>
      <c r="AB1257" s="16">
        <f t="shared" si="184"/>
        <v>635.52</v>
      </c>
      <c r="AC1257" s="16">
        <f t="shared" si="185"/>
        <v>5242.8899999999976</v>
      </c>
    </row>
    <row r="1258" spans="1:29" s="8" customFormat="1" ht="12" hidden="1" outlineLevel="1" x14ac:dyDescent="0.2">
      <c r="A1258" s="12" t="s">
        <v>4733</v>
      </c>
      <c r="B1258" s="13" t="s">
        <v>4734</v>
      </c>
      <c r="C1258" s="14">
        <v>44681</v>
      </c>
      <c r="D1258" s="12" t="s">
        <v>19</v>
      </c>
      <c r="E1258" s="13">
        <v>192</v>
      </c>
      <c r="F1258" s="13">
        <v>160</v>
      </c>
      <c r="G1258" s="16">
        <v>10168.17</v>
      </c>
      <c r="H1258" s="16">
        <v>10168.17</v>
      </c>
      <c r="I1258" s="16">
        <v>1059.2</v>
      </c>
      <c r="J1258" s="16">
        <v>9108.9699999999993</v>
      </c>
      <c r="K1258" s="15"/>
      <c r="L1258" s="17">
        <v>635.52</v>
      </c>
      <c r="M1258" s="15"/>
      <c r="N1258" s="15"/>
      <c r="O1258" s="16">
        <v>10168.17</v>
      </c>
      <c r="P1258" s="16">
        <v>1694.72</v>
      </c>
      <c r="Q1258" s="16">
        <v>8473.4500000000007</v>
      </c>
      <c r="R1258" s="16">
        <v>52.96</v>
      </c>
      <c r="S1258" s="16">
        <v>52.96</v>
      </c>
      <c r="T1258" s="16">
        <f t="shared" si="177"/>
        <v>635.52</v>
      </c>
      <c r="U1258" s="16">
        <f t="shared" si="178"/>
        <v>7837.93</v>
      </c>
      <c r="V1258" s="16">
        <f t="shared" si="179"/>
        <v>635.52</v>
      </c>
      <c r="W1258" s="16">
        <f t="shared" si="180"/>
        <v>7202.41</v>
      </c>
      <c r="X1258" s="16">
        <f t="shared" si="179"/>
        <v>635.52</v>
      </c>
      <c r="Y1258" s="16">
        <f t="shared" si="181"/>
        <v>6566.8899999999994</v>
      </c>
      <c r="Z1258" s="16">
        <f t="shared" si="182"/>
        <v>635.52</v>
      </c>
      <c r="AA1258" s="16">
        <f t="shared" si="183"/>
        <v>5931.369999999999</v>
      </c>
      <c r="AB1258" s="16">
        <f t="shared" si="184"/>
        <v>635.52</v>
      </c>
      <c r="AC1258" s="16">
        <f t="shared" si="185"/>
        <v>5295.8499999999985</v>
      </c>
    </row>
    <row r="1259" spans="1:29" s="8" customFormat="1" ht="12" hidden="1" outlineLevel="1" x14ac:dyDescent="0.2">
      <c r="A1259" s="12" t="s">
        <v>4735</v>
      </c>
      <c r="B1259" s="13" t="s">
        <v>4736</v>
      </c>
      <c r="C1259" s="14">
        <v>44681</v>
      </c>
      <c r="D1259" s="12" t="s">
        <v>19</v>
      </c>
      <c r="E1259" s="13">
        <v>192</v>
      </c>
      <c r="F1259" s="13">
        <v>160</v>
      </c>
      <c r="G1259" s="16">
        <v>10168.17</v>
      </c>
      <c r="H1259" s="16">
        <v>10168.17</v>
      </c>
      <c r="I1259" s="16">
        <v>1059.2</v>
      </c>
      <c r="J1259" s="16">
        <v>9108.9699999999993</v>
      </c>
      <c r="K1259" s="15"/>
      <c r="L1259" s="17">
        <v>635.52</v>
      </c>
      <c r="M1259" s="15"/>
      <c r="N1259" s="15"/>
      <c r="O1259" s="16">
        <v>10168.17</v>
      </c>
      <c r="P1259" s="16">
        <v>1694.72</v>
      </c>
      <c r="Q1259" s="16">
        <v>8473.4500000000007</v>
      </c>
      <c r="R1259" s="16">
        <v>52.96</v>
      </c>
      <c r="S1259" s="16">
        <v>52.96</v>
      </c>
      <c r="T1259" s="16">
        <f t="shared" si="177"/>
        <v>635.52</v>
      </c>
      <c r="U1259" s="16">
        <f t="shared" si="178"/>
        <v>7837.93</v>
      </c>
      <c r="V1259" s="16">
        <f t="shared" si="179"/>
        <v>635.52</v>
      </c>
      <c r="W1259" s="16">
        <f t="shared" si="180"/>
        <v>7202.41</v>
      </c>
      <c r="X1259" s="16">
        <f t="shared" si="179"/>
        <v>635.52</v>
      </c>
      <c r="Y1259" s="16">
        <f t="shared" si="181"/>
        <v>6566.8899999999994</v>
      </c>
      <c r="Z1259" s="16">
        <f t="shared" si="182"/>
        <v>635.52</v>
      </c>
      <c r="AA1259" s="16">
        <f t="shared" si="183"/>
        <v>5931.369999999999</v>
      </c>
      <c r="AB1259" s="16">
        <f t="shared" si="184"/>
        <v>635.52</v>
      </c>
      <c r="AC1259" s="16">
        <f t="shared" si="185"/>
        <v>5295.8499999999985</v>
      </c>
    </row>
    <row r="1260" spans="1:29" s="8" customFormat="1" ht="12" hidden="1" outlineLevel="1" x14ac:dyDescent="0.2">
      <c r="A1260" s="12" t="s">
        <v>4737</v>
      </c>
      <c r="B1260" s="13" t="s">
        <v>4738</v>
      </c>
      <c r="C1260" s="14">
        <v>44681</v>
      </c>
      <c r="D1260" s="12" t="s">
        <v>19</v>
      </c>
      <c r="E1260" s="13">
        <v>192</v>
      </c>
      <c r="F1260" s="13">
        <v>160</v>
      </c>
      <c r="G1260" s="16">
        <v>10168.17</v>
      </c>
      <c r="H1260" s="16">
        <v>10168.17</v>
      </c>
      <c r="I1260" s="16">
        <v>1059.2</v>
      </c>
      <c r="J1260" s="16">
        <v>9108.9699999999993</v>
      </c>
      <c r="K1260" s="15"/>
      <c r="L1260" s="17">
        <v>635.52</v>
      </c>
      <c r="M1260" s="15"/>
      <c r="N1260" s="15"/>
      <c r="O1260" s="16">
        <v>10168.17</v>
      </c>
      <c r="P1260" s="16">
        <v>1694.72</v>
      </c>
      <c r="Q1260" s="16">
        <v>8473.4500000000007</v>
      </c>
      <c r="R1260" s="16">
        <v>52.96</v>
      </c>
      <c r="S1260" s="16">
        <v>52.96</v>
      </c>
      <c r="T1260" s="16">
        <f t="shared" si="177"/>
        <v>635.52</v>
      </c>
      <c r="U1260" s="16">
        <f t="shared" si="178"/>
        <v>7837.93</v>
      </c>
      <c r="V1260" s="16">
        <f t="shared" si="179"/>
        <v>635.52</v>
      </c>
      <c r="W1260" s="16">
        <f t="shared" si="180"/>
        <v>7202.41</v>
      </c>
      <c r="X1260" s="16">
        <f t="shared" si="179"/>
        <v>635.52</v>
      </c>
      <c r="Y1260" s="16">
        <f t="shared" si="181"/>
        <v>6566.8899999999994</v>
      </c>
      <c r="Z1260" s="16">
        <f t="shared" si="182"/>
        <v>635.52</v>
      </c>
      <c r="AA1260" s="16">
        <f t="shared" si="183"/>
        <v>5931.369999999999</v>
      </c>
      <c r="AB1260" s="16">
        <f t="shared" si="184"/>
        <v>635.52</v>
      </c>
      <c r="AC1260" s="16">
        <f t="shared" si="185"/>
        <v>5295.8499999999985</v>
      </c>
    </row>
    <row r="1261" spans="1:29" s="8" customFormat="1" ht="12" hidden="1" outlineLevel="1" x14ac:dyDescent="0.2">
      <c r="A1261" s="12" t="s">
        <v>4739</v>
      </c>
      <c r="B1261" s="13" t="s">
        <v>4740</v>
      </c>
      <c r="C1261" s="14">
        <v>44681</v>
      </c>
      <c r="D1261" s="12" t="s">
        <v>19</v>
      </c>
      <c r="E1261" s="13">
        <v>192</v>
      </c>
      <c r="F1261" s="13">
        <v>160</v>
      </c>
      <c r="G1261" s="16">
        <v>10168.17</v>
      </c>
      <c r="H1261" s="16">
        <v>10168.17</v>
      </c>
      <c r="I1261" s="16">
        <v>1059.2</v>
      </c>
      <c r="J1261" s="16">
        <v>9108.9699999999993</v>
      </c>
      <c r="K1261" s="15"/>
      <c r="L1261" s="17">
        <v>635.52</v>
      </c>
      <c r="M1261" s="15"/>
      <c r="N1261" s="15"/>
      <c r="O1261" s="16">
        <v>10168.17</v>
      </c>
      <c r="P1261" s="16">
        <v>1694.72</v>
      </c>
      <c r="Q1261" s="16">
        <v>8473.4500000000007</v>
      </c>
      <c r="R1261" s="16">
        <v>52.96</v>
      </c>
      <c r="S1261" s="16">
        <v>52.96</v>
      </c>
      <c r="T1261" s="16">
        <f t="shared" si="177"/>
        <v>635.52</v>
      </c>
      <c r="U1261" s="16">
        <f t="shared" si="178"/>
        <v>7837.93</v>
      </c>
      <c r="V1261" s="16">
        <f t="shared" si="179"/>
        <v>635.52</v>
      </c>
      <c r="W1261" s="16">
        <f t="shared" si="180"/>
        <v>7202.41</v>
      </c>
      <c r="X1261" s="16">
        <f t="shared" si="179"/>
        <v>635.52</v>
      </c>
      <c r="Y1261" s="16">
        <f t="shared" si="181"/>
        <v>6566.8899999999994</v>
      </c>
      <c r="Z1261" s="16">
        <f t="shared" si="182"/>
        <v>635.52</v>
      </c>
      <c r="AA1261" s="16">
        <f t="shared" si="183"/>
        <v>5931.369999999999</v>
      </c>
      <c r="AB1261" s="16">
        <f t="shared" si="184"/>
        <v>635.52</v>
      </c>
      <c r="AC1261" s="16">
        <f t="shared" si="185"/>
        <v>5295.8499999999985</v>
      </c>
    </row>
    <row r="1262" spans="1:29" s="8" customFormat="1" ht="12" hidden="1" outlineLevel="1" x14ac:dyDescent="0.2">
      <c r="A1262" s="12" t="s">
        <v>4741</v>
      </c>
      <c r="B1262" s="13" t="s">
        <v>4742</v>
      </c>
      <c r="C1262" s="14">
        <v>44681</v>
      </c>
      <c r="D1262" s="12" t="s">
        <v>19</v>
      </c>
      <c r="E1262" s="13">
        <v>192</v>
      </c>
      <c r="F1262" s="13">
        <v>160</v>
      </c>
      <c r="G1262" s="16">
        <v>10168.17</v>
      </c>
      <c r="H1262" s="16">
        <v>10168.17</v>
      </c>
      <c r="I1262" s="16">
        <v>1059.2</v>
      </c>
      <c r="J1262" s="16">
        <v>9108.9699999999993</v>
      </c>
      <c r="K1262" s="15"/>
      <c r="L1262" s="17">
        <v>635.52</v>
      </c>
      <c r="M1262" s="15"/>
      <c r="N1262" s="15"/>
      <c r="O1262" s="16">
        <v>10168.17</v>
      </c>
      <c r="P1262" s="16">
        <v>1694.72</v>
      </c>
      <c r="Q1262" s="16">
        <v>8473.4500000000007</v>
      </c>
      <c r="R1262" s="16">
        <v>52.96</v>
      </c>
      <c r="S1262" s="16">
        <v>52.96</v>
      </c>
      <c r="T1262" s="16">
        <f t="shared" si="177"/>
        <v>635.52</v>
      </c>
      <c r="U1262" s="16">
        <f t="shared" si="178"/>
        <v>7837.93</v>
      </c>
      <c r="V1262" s="16">
        <f t="shared" si="179"/>
        <v>635.52</v>
      </c>
      <c r="W1262" s="16">
        <f t="shared" si="180"/>
        <v>7202.41</v>
      </c>
      <c r="X1262" s="16">
        <f t="shared" si="179"/>
        <v>635.52</v>
      </c>
      <c r="Y1262" s="16">
        <f t="shared" si="181"/>
        <v>6566.8899999999994</v>
      </c>
      <c r="Z1262" s="16">
        <f t="shared" si="182"/>
        <v>635.52</v>
      </c>
      <c r="AA1262" s="16">
        <f t="shared" si="183"/>
        <v>5931.369999999999</v>
      </c>
      <c r="AB1262" s="16">
        <f t="shared" si="184"/>
        <v>635.52</v>
      </c>
      <c r="AC1262" s="16">
        <f t="shared" si="185"/>
        <v>5295.8499999999985</v>
      </c>
    </row>
    <row r="1263" spans="1:29" s="8" customFormat="1" ht="12" hidden="1" outlineLevel="1" x14ac:dyDescent="0.2">
      <c r="A1263" s="12" t="s">
        <v>4743</v>
      </c>
      <c r="B1263" s="13" t="s">
        <v>4744</v>
      </c>
      <c r="C1263" s="14">
        <v>44681</v>
      </c>
      <c r="D1263" s="12" t="s">
        <v>19</v>
      </c>
      <c r="E1263" s="13">
        <v>192</v>
      </c>
      <c r="F1263" s="13">
        <v>160</v>
      </c>
      <c r="G1263" s="16">
        <v>10168.17</v>
      </c>
      <c r="H1263" s="16">
        <v>10168.17</v>
      </c>
      <c r="I1263" s="16">
        <v>1059.2</v>
      </c>
      <c r="J1263" s="16">
        <v>9108.9699999999993</v>
      </c>
      <c r="K1263" s="15"/>
      <c r="L1263" s="17">
        <v>635.52</v>
      </c>
      <c r="M1263" s="15"/>
      <c r="N1263" s="15"/>
      <c r="O1263" s="16">
        <v>10168.17</v>
      </c>
      <c r="P1263" s="16">
        <v>1694.72</v>
      </c>
      <c r="Q1263" s="16">
        <v>8473.4500000000007</v>
      </c>
      <c r="R1263" s="16">
        <v>52.96</v>
      </c>
      <c r="S1263" s="16">
        <v>52.96</v>
      </c>
      <c r="T1263" s="16">
        <f t="shared" si="177"/>
        <v>635.52</v>
      </c>
      <c r="U1263" s="16">
        <f t="shared" si="178"/>
        <v>7837.93</v>
      </c>
      <c r="V1263" s="16">
        <f t="shared" si="179"/>
        <v>635.52</v>
      </c>
      <c r="W1263" s="16">
        <f t="shared" si="180"/>
        <v>7202.41</v>
      </c>
      <c r="X1263" s="16">
        <f t="shared" si="179"/>
        <v>635.52</v>
      </c>
      <c r="Y1263" s="16">
        <f t="shared" si="181"/>
        <v>6566.8899999999994</v>
      </c>
      <c r="Z1263" s="16">
        <f t="shared" si="182"/>
        <v>635.52</v>
      </c>
      <c r="AA1263" s="16">
        <f t="shared" si="183"/>
        <v>5931.369999999999</v>
      </c>
      <c r="AB1263" s="16">
        <f t="shared" si="184"/>
        <v>635.52</v>
      </c>
      <c r="AC1263" s="16">
        <f t="shared" si="185"/>
        <v>5295.8499999999985</v>
      </c>
    </row>
    <row r="1264" spans="1:29" s="8" customFormat="1" ht="12" hidden="1" outlineLevel="1" x14ac:dyDescent="0.2">
      <c r="A1264" s="12" t="s">
        <v>4745</v>
      </c>
      <c r="B1264" s="13" t="s">
        <v>4746</v>
      </c>
      <c r="C1264" s="14">
        <v>44681</v>
      </c>
      <c r="D1264" s="12" t="s">
        <v>19</v>
      </c>
      <c r="E1264" s="13">
        <v>192</v>
      </c>
      <c r="F1264" s="13">
        <v>160</v>
      </c>
      <c r="G1264" s="16">
        <v>10168.17</v>
      </c>
      <c r="H1264" s="16">
        <v>10168.17</v>
      </c>
      <c r="I1264" s="16">
        <v>1059.2</v>
      </c>
      <c r="J1264" s="16">
        <v>9108.9699999999993</v>
      </c>
      <c r="K1264" s="15"/>
      <c r="L1264" s="17">
        <v>635.52</v>
      </c>
      <c r="M1264" s="15"/>
      <c r="N1264" s="15"/>
      <c r="O1264" s="16">
        <v>10168.17</v>
      </c>
      <c r="P1264" s="16">
        <v>1694.72</v>
      </c>
      <c r="Q1264" s="16">
        <v>8473.4500000000007</v>
      </c>
      <c r="R1264" s="16">
        <v>52.96</v>
      </c>
      <c r="S1264" s="16">
        <v>52.96</v>
      </c>
      <c r="T1264" s="16">
        <f t="shared" si="177"/>
        <v>635.52</v>
      </c>
      <c r="U1264" s="16">
        <f t="shared" si="178"/>
        <v>7837.93</v>
      </c>
      <c r="V1264" s="16">
        <f t="shared" si="179"/>
        <v>635.52</v>
      </c>
      <c r="W1264" s="16">
        <f t="shared" si="180"/>
        <v>7202.41</v>
      </c>
      <c r="X1264" s="16">
        <f t="shared" si="179"/>
        <v>635.52</v>
      </c>
      <c r="Y1264" s="16">
        <f t="shared" si="181"/>
        <v>6566.8899999999994</v>
      </c>
      <c r="Z1264" s="16">
        <f t="shared" si="182"/>
        <v>635.52</v>
      </c>
      <c r="AA1264" s="16">
        <f t="shared" si="183"/>
        <v>5931.369999999999</v>
      </c>
      <c r="AB1264" s="16">
        <f t="shared" si="184"/>
        <v>635.52</v>
      </c>
      <c r="AC1264" s="16">
        <f t="shared" si="185"/>
        <v>5295.8499999999985</v>
      </c>
    </row>
    <row r="1265" spans="1:29" s="8" customFormat="1" ht="12" hidden="1" outlineLevel="1" x14ac:dyDescent="0.2">
      <c r="A1265" s="12" t="s">
        <v>4747</v>
      </c>
      <c r="B1265" s="13" t="s">
        <v>4748</v>
      </c>
      <c r="C1265" s="14">
        <v>44681</v>
      </c>
      <c r="D1265" s="12" t="s">
        <v>19</v>
      </c>
      <c r="E1265" s="13">
        <v>192</v>
      </c>
      <c r="F1265" s="13">
        <v>160</v>
      </c>
      <c r="G1265" s="16">
        <v>10168.17</v>
      </c>
      <c r="H1265" s="16">
        <v>10168.17</v>
      </c>
      <c r="I1265" s="16">
        <v>1059.2</v>
      </c>
      <c r="J1265" s="16">
        <v>9108.9699999999993</v>
      </c>
      <c r="K1265" s="15"/>
      <c r="L1265" s="17">
        <v>635.52</v>
      </c>
      <c r="M1265" s="15"/>
      <c r="N1265" s="15"/>
      <c r="O1265" s="16">
        <v>10168.17</v>
      </c>
      <c r="P1265" s="16">
        <v>1694.72</v>
      </c>
      <c r="Q1265" s="16">
        <v>8473.4500000000007</v>
      </c>
      <c r="R1265" s="16">
        <v>52.96</v>
      </c>
      <c r="S1265" s="16">
        <v>52.96</v>
      </c>
      <c r="T1265" s="16">
        <f t="shared" ref="T1265:T1328" si="186">IF($S1265*12&gt;Q1265,Q1265,$S1265*12)</f>
        <v>635.52</v>
      </c>
      <c r="U1265" s="16">
        <f t="shared" ref="U1265:U1328" si="187">Q1265-T1265</f>
        <v>7837.93</v>
      </c>
      <c r="V1265" s="16">
        <f t="shared" ref="V1265:X1328" si="188">IF($S1265*12&gt;U1265,U1265,$S1265*12)</f>
        <v>635.52</v>
      </c>
      <c r="W1265" s="16">
        <f t="shared" ref="W1265:W1328" si="189">U1265-V1265</f>
        <v>7202.41</v>
      </c>
      <c r="X1265" s="16">
        <f t="shared" si="188"/>
        <v>635.52</v>
      </c>
      <c r="Y1265" s="16">
        <f t="shared" ref="Y1265:Y1328" si="190">W1265-X1265</f>
        <v>6566.8899999999994</v>
      </c>
      <c r="Z1265" s="16">
        <f t="shared" ref="Z1265:Z1328" si="191">IF($S1265*12&gt;Y1265,Y1265,$S1265*12)</f>
        <v>635.52</v>
      </c>
      <c r="AA1265" s="16">
        <f t="shared" ref="AA1265:AA1328" si="192">Y1265-Z1265</f>
        <v>5931.369999999999</v>
      </c>
      <c r="AB1265" s="16">
        <f t="shared" ref="AB1265:AB1328" si="193">IF($S1265*12&gt;AA1265,AA1265,$S1265*12)</f>
        <v>635.52</v>
      </c>
      <c r="AC1265" s="16">
        <f t="shared" ref="AC1265:AC1328" si="194">AA1265-AB1265</f>
        <v>5295.8499999999985</v>
      </c>
    </row>
    <row r="1266" spans="1:29" s="8" customFormat="1" ht="12" hidden="1" outlineLevel="1" x14ac:dyDescent="0.2">
      <c r="A1266" s="12" t="s">
        <v>4749</v>
      </c>
      <c r="B1266" s="13" t="s">
        <v>4750</v>
      </c>
      <c r="C1266" s="14">
        <v>44681</v>
      </c>
      <c r="D1266" s="12" t="s">
        <v>19</v>
      </c>
      <c r="E1266" s="13">
        <v>192</v>
      </c>
      <c r="F1266" s="13">
        <v>160</v>
      </c>
      <c r="G1266" s="16">
        <v>10168.17</v>
      </c>
      <c r="H1266" s="16">
        <v>10168.17</v>
      </c>
      <c r="I1266" s="16">
        <v>1059.2</v>
      </c>
      <c r="J1266" s="16">
        <v>9108.9699999999993</v>
      </c>
      <c r="K1266" s="15"/>
      <c r="L1266" s="17">
        <v>635.52</v>
      </c>
      <c r="M1266" s="15"/>
      <c r="N1266" s="15"/>
      <c r="O1266" s="16">
        <v>10168.17</v>
      </c>
      <c r="P1266" s="16">
        <v>1694.72</v>
      </c>
      <c r="Q1266" s="16">
        <v>8473.4500000000007</v>
      </c>
      <c r="R1266" s="16">
        <v>52.96</v>
      </c>
      <c r="S1266" s="16">
        <v>52.96</v>
      </c>
      <c r="T1266" s="16">
        <f t="shared" si="186"/>
        <v>635.52</v>
      </c>
      <c r="U1266" s="16">
        <f t="shared" si="187"/>
        <v>7837.93</v>
      </c>
      <c r="V1266" s="16">
        <f t="shared" si="188"/>
        <v>635.52</v>
      </c>
      <c r="W1266" s="16">
        <f t="shared" si="189"/>
        <v>7202.41</v>
      </c>
      <c r="X1266" s="16">
        <f t="shared" si="188"/>
        <v>635.52</v>
      </c>
      <c r="Y1266" s="16">
        <f t="shared" si="190"/>
        <v>6566.8899999999994</v>
      </c>
      <c r="Z1266" s="16">
        <f t="shared" si="191"/>
        <v>635.52</v>
      </c>
      <c r="AA1266" s="16">
        <f t="shared" si="192"/>
        <v>5931.369999999999</v>
      </c>
      <c r="AB1266" s="16">
        <f t="shared" si="193"/>
        <v>635.52</v>
      </c>
      <c r="AC1266" s="16">
        <f t="shared" si="194"/>
        <v>5295.8499999999985</v>
      </c>
    </row>
    <row r="1267" spans="1:29" s="8" customFormat="1" ht="12" hidden="1" outlineLevel="1" x14ac:dyDescent="0.2">
      <c r="A1267" s="12" t="s">
        <v>4751</v>
      </c>
      <c r="B1267" s="13" t="s">
        <v>4752</v>
      </c>
      <c r="C1267" s="14">
        <v>44681</v>
      </c>
      <c r="D1267" s="12" t="s">
        <v>19</v>
      </c>
      <c r="E1267" s="13">
        <v>192</v>
      </c>
      <c r="F1267" s="13">
        <v>160</v>
      </c>
      <c r="G1267" s="16">
        <v>10168.17</v>
      </c>
      <c r="H1267" s="16">
        <v>10168.17</v>
      </c>
      <c r="I1267" s="16">
        <v>1059.2</v>
      </c>
      <c r="J1267" s="16">
        <v>9108.9699999999993</v>
      </c>
      <c r="K1267" s="15"/>
      <c r="L1267" s="17">
        <v>635.52</v>
      </c>
      <c r="M1267" s="15"/>
      <c r="N1267" s="15"/>
      <c r="O1267" s="16">
        <v>10168.17</v>
      </c>
      <c r="P1267" s="16">
        <v>1694.72</v>
      </c>
      <c r="Q1267" s="16">
        <v>8473.4500000000007</v>
      </c>
      <c r="R1267" s="16">
        <v>52.96</v>
      </c>
      <c r="S1267" s="16">
        <v>52.96</v>
      </c>
      <c r="T1267" s="16">
        <f t="shared" si="186"/>
        <v>635.52</v>
      </c>
      <c r="U1267" s="16">
        <f t="shared" si="187"/>
        <v>7837.93</v>
      </c>
      <c r="V1267" s="16">
        <f t="shared" si="188"/>
        <v>635.52</v>
      </c>
      <c r="W1267" s="16">
        <f t="shared" si="189"/>
        <v>7202.41</v>
      </c>
      <c r="X1267" s="16">
        <f t="shared" si="188"/>
        <v>635.52</v>
      </c>
      <c r="Y1267" s="16">
        <f t="shared" si="190"/>
        <v>6566.8899999999994</v>
      </c>
      <c r="Z1267" s="16">
        <f t="shared" si="191"/>
        <v>635.52</v>
      </c>
      <c r="AA1267" s="16">
        <f t="shared" si="192"/>
        <v>5931.369999999999</v>
      </c>
      <c r="AB1267" s="16">
        <f t="shared" si="193"/>
        <v>635.52</v>
      </c>
      <c r="AC1267" s="16">
        <f t="shared" si="194"/>
        <v>5295.8499999999985</v>
      </c>
    </row>
    <row r="1268" spans="1:29" s="8" customFormat="1" ht="12" hidden="1" outlineLevel="1" x14ac:dyDescent="0.2">
      <c r="A1268" s="12" t="s">
        <v>4753</v>
      </c>
      <c r="B1268" s="13" t="s">
        <v>4754</v>
      </c>
      <c r="C1268" s="14">
        <v>44681</v>
      </c>
      <c r="D1268" s="12" t="s">
        <v>19</v>
      </c>
      <c r="E1268" s="13">
        <v>192</v>
      </c>
      <c r="F1268" s="13">
        <v>160</v>
      </c>
      <c r="G1268" s="16">
        <v>10168.17</v>
      </c>
      <c r="H1268" s="16">
        <v>10168.17</v>
      </c>
      <c r="I1268" s="16">
        <v>1059.2</v>
      </c>
      <c r="J1268" s="16">
        <v>9108.9699999999993</v>
      </c>
      <c r="K1268" s="15"/>
      <c r="L1268" s="17">
        <v>635.52</v>
      </c>
      <c r="M1268" s="15"/>
      <c r="N1268" s="15"/>
      <c r="O1268" s="16">
        <v>10168.17</v>
      </c>
      <c r="P1268" s="16">
        <v>1694.72</v>
      </c>
      <c r="Q1268" s="16">
        <v>8473.4500000000007</v>
      </c>
      <c r="R1268" s="16">
        <v>52.96</v>
      </c>
      <c r="S1268" s="16">
        <v>52.96</v>
      </c>
      <c r="T1268" s="16">
        <f t="shared" si="186"/>
        <v>635.52</v>
      </c>
      <c r="U1268" s="16">
        <f t="shared" si="187"/>
        <v>7837.93</v>
      </c>
      <c r="V1268" s="16">
        <f t="shared" si="188"/>
        <v>635.52</v>
      </c>
      <c r="W1268" s="16">
        <f t="shared" si="189"/>
        <v>7202.41</v>
      </c>
      <c r="X1268" s="16">
        <f t="shared" si="188"/>
        <v>635.52</v>
      </c>
      <c r="Y1268" s="16">
        <f t="shared" si="190"/>
        <v>6566.8899999999994</v>
      </c>
      <c r="Z1268" s="16">
        <f t="shared" si="191"/>
        <v>635.52</v>
      </c>
      <c r="AA1268" s="16">
        <f t="shared" si="192"/>
        <v>5931.369999999999</v>
      </c>
      <c r="AB1268" s="16">
        <f t="shared" si="193"/>
        <v>635.52</v>
      </c>
      <c r="AC1268" s="16">
        <f t="shared" si="194"/>
        <v>5295.8499999999985</v>
      </c>
    </row>
    <row r="1269" spans="1:29" s="8" customFormat="1" ht="12" hidden="1" outlineLevel="1" x14ac:dyDescent="0.2">
      <c r="A1269" s="12" t="s">
        <v>4755</v>
      </c>
      <c r="B1269" s="13" t="s">
        <v>4756</v>
      </c>
      <c r="C1269" s="14">
        <v>44681</v>
      </c>
      <c r="D1269" s="12" t="s">
        <v>19</v>
      </c>
      <c r="E1269" s="13">
        <v>192</v>
      </c>
      <c r="F1269" s="13">
        <v>160</v>
      </c>
      <c r="G1269" s="16">
        <v>10168.17</v>
      </c>
      <c r="H1269" s="16">
        <v>10168.17</v>
      </c>
      <c r="I1269" s="16">
        <v>1059.2</v>
      </c>
      <c r="J1269" s="16">
        <v>9108.9699999999993</v>
      </c>
      <c r="K1269" s="15"/>
      <c r="L1269" s="17">
        <v>635.52</v>
      </c>
      <c r="M1269" s="15"/>
      <c r="N1269" s="15"/>
      <c r="O1269" s="16">
        <v>10168.17</v>
      </c>
      <c r="P1269" s="16">
        <v>1694.72</v>
      </c>
      <c r="Q1269" s="16">
        <v>8473.4500000000007</v>
      </c>
      <c r="R1269" s="16">
        <v>52.96</v>
      </c>
      <c r="S1269" s="16">
        <v>52.96</v>
      </c>
      <c r="T1269" s="16">
        <f t="shared" si="186"/>
        <v>635.52</v>
      </c>
      <c r="U1269" s="16">
        <f t="shared" si="187"/>
        <v>7837.93</v>
      </c>
      <c r="V1269" s="16">
        <f t="shared" si="188"/>
        <v>635.52</v>
      </c>
      <c r="W1269" s="16">
        <f t="shared" si="189"/>
        <v>7202.41</v>
      </c>
      <c r="X1269" s="16">
        <f t="shared" si="188"/>
        <v>635.52</v>
      </c>
      <c r="Y1269" s="16">
        <f t="shared" si="190"/>
        <v>6566.8899999999994</v>
      </c>
      <c r="Z1269" s="16">
        <f t="shared" si="191"/>
        <v>635.52</v>
      </c>
      <c r="AA1269" s="16">
        <f t="shared" si="192"/>
        <v>5931.369999999999</v>
      </c>
      <c r="AB1269" s="16">
        <f t="shared" si="193"/>
        <v>635.52</v>
      </c>
      <c r="AC1269" s="16">
        <f t="shared" si="194"/>
        <v>5295.8499999999985</v>
      </c>
    </row>
    <row r="1270" spans="1:29" s="8" customFormat="1" ht="12" hidden="1" outlineLevel="1" x14ac:dyDescent="0.2">
      <c r="A1270" s="12" t="s">
        <v>4757</v>
      </c>
      <c r="B1270" s="13" t="s">
        <v>4758</v>
      </c>
      <c r="C1270" s="14">
        <v>44681</v>
      </c>
      <c r="D1270" s="12" t="s">
        <v>19</v>
      </c>
      <c r="E1270" s="13">
        <v>192</v>
      </c>
      <c r="F1270" s="13">
        <v>160</v>
      </c>
      <c r="G1270" s="16">
        <v>10168.17</v>
      </c>
      <c r="H1270" s="16">
        <v>10168.17</v>
      </c>
      <c r="I1270" s="16">
        <v>1059.2</v>
      </c>
      <c r="J1270" s="16">
        <v>9108.9699999999993</v>
      </c>
      <c r="K1270" s="15"/>
      <c r="L1270" s="17">
        <v>635.52</v>
      </c>
      <c r="M1270" s="15"/>
      <c r="N1270" s="15"/>
      <c r="O1270" s="16">
        <v>10168.17</v>
      </c>
      <c r="P1270" s="16">
        <v>1694.72</v>
      </c>
      <c r="Q1270" s="16">
        <v>8473.4500000000007</v>
      </c>
      <c r="R1270" s="16">
        <v>52.96</v>
      </c>
      <c r="S1270" s="16">
        <v>52.96</v>
      </c>
      <c r="T1270" s="16">
        <f t="shared" si="186"/>
        <v>635.52</v>
      </c>
      <c r="U1270" s="16">
        <f t="shared" si="187"/>
        <v>7837.93</v>
      </c>
      <c r="V1270" s="16">
        <f t="shared" si="188"/>
        <v>635.52</v>
      </c>
      <c r="W1270" s="16">
        <f t="shared" si="189"/>
        <v>7202.41</v>
      </c>
      <c r="X1270" s="16">
        <f t="shared" si="188"/>
        <v>635.52</v>
      </c>
      <c r="Y1270" s="16">
        <f t="shared" si="190"/>
        <v>6566.8899999999994</v>
      </c>
      <c r="Z1270" s="16">
        <f t="shared" si="191"/>
        <v>635.52</v>
      </c>
      <c r="AA1270" s="16">
        <f t="shared" si="192"/>
        <v>5931.369999999999</v>
      </c>
      <c r="AB1270" s="16">
        <f t="shared" si="193"/>
        <v>635.52</v>
      </c>
      <c r="AC1270" s="16">
        <f t="shared" si="194"/>
        <v>5295.8499999999985</v>
      </c>
    </row>
    <row r="1271" spans="1:29" s="8" customFormat="1" ht="12" hidden="1" outlineLevel="1" x14ac:dyDescent="0.2">
      <c r="A1271" s="12" t="s">
        <v>4759</v>
      </c>
      <c r="B1271" s="13" t="s">
        <v>4760</v>
      </c>
      <c r="C1271" s="14">
        <v>44681</v>
      </c>
      <c r="D1271" s="12" t="s">
        <v>19</v>
      </c>
      <c r="E1271" s="13">
        <v>192</v>
      </c>
      <c r="F1271" s="13">
        <v>160</v>
      </c>
      <c r="G1271" s="16">
        <v>10168.17</v>
      </c>
      <c r="H1271" s="16">
        <v>10168.17</v>
      </c>
      <c r="I1271" s="16">
        <v>1059.2</v>
      </c>
      <c r="J1271" s="16">
        <v>9108.9699999999993</v>
      </c>
      <c r="K1271" s="15"/>
      <c r="L1271" s="17">
        <v>635.52</v>
      </c>
      <c r="M1271" s="15"/>
      <c r="N1271" s="15"/>
      <c r="O1271" s="16">
        <v>10168.17</v>
      </c>
      <c r="P1271" s="16">
        <v>1694.72</v>
      </c>
      <c r="Q1271" s="16">
        <v>8473.4500000000007</v>
      </c>
      <c r="R1271" s="16">
        <v>52.96</v>
      </c>
      <c r="S1271" s="16">
        <v>52.96</v>
      </c>
      <c r="T1271" s="16">
        <f t="shared" si="186"/>
        <v>635.52</v>
      </c>
      <c r="U1271" s="16">
        <f t="shared" si="187"/>
        <v>7837.93</v>
      </c>
      <c r="V1271" s="16">
        <f t="shared" si="188"/>
        <v>635.52</v>
      </c>
      <c r="W1271" s="16">
        <f t="shared" si="189"/>
        <v>7202.41</v>
      </c>
      <c r="X1271" s="16">
        <f t="shared" si="188"/>
        <v>635.52</v>
      </c>
      <c r="Y1271" s="16">
        <f t="shared" si="190"/>
        <v>6566.8899999999994</v>
      </c>
      <c r="Z1271" s="16">
        <f t="shared" si="191"/>
        <v>635.52</v>
      </c>
      <c r="AA1271" s="16">
        <f t="shared" si="192"/>
        <v>5931.369999999999</v>
      </c>
      <c r="AB1271" s="16">
        <f t="shared" si="193"/>
        <v>635.52</v>
      </c>
      <c r="AC1271" s="16">
        <f t="shared" si="194"/>
        <v>5295.8499999999985</v>
      </c>
    </row>
    <row r="1272" spans="1:29" s="8" customFormat="1" ht="12" hidden="1" outlineLevel="1" x14ac:dyDescent="0.2">
      <c r="A1272" s="12" t="s">
        <v>4761</v>
      </c>
      <c r="B1272" s="13" t="s">
        <v>4762</v>
      </c>
      <c r="C1272" s="14">
        <v>44681</v>
      </c>
      <c r="D1272" s="12" t="s">
        <v>19</v>
      </c>
      <c r="E1272" s="13">
        <v>192</v>
      </c>
      <c r="F1272" s="13">
        <v>160</v>
      </c>
      <c r="G1272" s="16">
        <v>10168.17</v>
      </c>
      <c r="H1272" s="16">
        <v>10168.17</v>
      </c>
      <c r="I1272" s="16">
        <v>1059.2</v>
      </c>
      <c r="J1272" s="16">
        <v>9108.9699999999993</v>
      </c>
      <c r="K1272" s="15"/>
      <c r="L1272" s="17">
        <v>635.52</v>
      </c>
      <c r="M1272" s="15"/>
      <c r="N1272" s="15"/>
      <c r="O1272" s="16">
        <v>10168.17</v>
      </c>
      <c r="P1272" s="16">
        <v>1694.72</v>
      </c>
      <c r="Q1272" s="16">
        <v>8473.4500000000007</v>
      </c>
      <c r="R1272" s="16">
        <v>52.96</v>
      </c>
      <c r="S1272" s="16">
        <v>52.96</v>
      </c>
      <c r="T1272" s="16">
        <f t="shared" si="186"/>
        <v>635.52</v>
      </c>
      <c r="U1272" s="16">
        <f t="shared" si="187"/>
        <v>7837.93</v>
      </c>
      <c r="V1272" s="16">
        <f t="shared" si="188"/>
        <v>635.52</v>
      </c>
      <c r="W1272" s="16">
        <f t="shared" si="189"/>
        <v>7202.41</v>
      </c>
      <c r="X1272" s="16">
        <f t="shared" si="188"/>
        <v>635.52</v>
      </c>
      <c r="Y1272" s="16">
        <f t="shared" si="190"/>
        <v>6566.8899999999994</v>
      </c>
      <c r="Z1272" s="16">
        <f t="shared" si="191"/>
        <v>635.52</v>
      </c>
      <c r="AA1272" s="16">
        <f t="shared" si="192"/>
        <v>5931.369999999999</v>
      </c>
      <c r="AB1272" s="16">
        <f t="shared" si="193"/>
        <v>635.52</v>
      </c>
      <c r="AC1272" s="16">
        <f t="shared" si="194"/>
        <v>5295.8499999999985</v>
      </c>
    </row>
    <row r="1273" spans="1:29" s="8" customFormat="1" ht="12" hidden="1" outlineLevel="1" x14ac:dyDescent="0.2">
      <c r="A1273" s="12" t="s">
        <v>4763</v>
      </c>
      <c r="B1273" s="13" t="s">
        <v>4764</v>
      </c>
      <c r="C1273" s="14">
        <v>44681</v>
      </c>
      <c r="D1273" s="12" t="s">
        <v>19</v>
      </c>
      <c r="E1273" s="13">
        <v>192</v>
      </c>
      <c r="F1273" s="13">
        <v>160</v>
      </c>
      <c r="G1273" s="16">
        <v>10168.17</v>
      </c>
      <c r="H1273" s="16">
        <v>10168.17</v>
      </c>
      <c r="I1273" s="16">
        <v>1059.2</v>
      </c>
      <c r="J1273" s="16">
        <v>9108.9699999999993</v>
      </c>
      <c r="K1273" s="15"/>
      <c r="L1273" s="17">
        <v>635.52</v>
      </c>
      <c r="M1273" s="15"/>
      <c r="N1273" s="15"/>
      <c r="O1273" s="16">
        <v>10168.17</v>
      </c>
      <c r="P1273" s="16">
        <v>1694.72</v>
      </c>
      <c r="Q1273" s="16">
        <v>8473.4500000000007</v>
      </c>
      <c r="R1273" s="16">
        <v>52.96</v>
      </c>
      <c r="S1273" s="16">
        <v>52.96</v>
      </c>
      <c r="T1273" s="16">
        <f t="shared" si="186"/>
        <v>635.52</v>
      </c>
      <c r="U1273" s="16">
        <f t="shared" si="187"/>
        <v>7837.93</v>
      </c>
      <c r="V1273" s="16">
        <f t="shared" si="188"/>
        <v>635.52</v>
      </c>
      <c r="W1273" s="16">
        <f t="shared" si="189"/>
        <v>7202.41</v>
      </c>
      <c r="X1273" s="16">
        <f t="shared" si="188"/>
        <v>635.52</v>
      </c>
      <c r="Y1273" s="16">
        <f t="shared" si="190"/>
        <v>6566.8899999999994</v>
      </c>
      <c r="Z1273" s="16">
        <f t="shared" si="191"/>
        <v>635.52</v>
      </c>
      <c r="AA1273" s="16">
        <f t="shared" si="192"/>
        <v>5931.369999999999</v>
      </c>
      <c r="AB1273" s="16">
        <f t="shared" si="193"/>
        <v>635.52</v>
      </c>
      <c r="AC1273" s="16">
        <f t="shared" si="194"/>
        <v>5295.8499999999985</v>
      </c>
    </row>
    <row r="1274" spans="1:29" s="8" customFormat="1" ht="12" hidden="1" outlineLevel="1" x14ac:dyDescent="0.2">
      <c r="A1274" s="12" t="s">
        <v>4765</v>
      </c>
      <c r="B1274" s="13" t="s">
        <v>4766</v>
      </c>
      <c r="C1274" s="14">
        <v>44681</v>
      </c>
      <c r="D1274" s="12" t="s">
        <v>19</v>
      </c>
      <c r="E1274" s="13">
        <v>192</v>
      </c>
      <c r="F1274" s="13">
        <v>160</v>
      </c>
      <c r="G1274" s="16">
        <v>10168.17</v>
      </c>
      <c r="H1274" s="16">
        <v>10168.17</v>
      </c>
      <c r="I1274" s="16">
        <v>1059.2</v>
      </c>
      <c r="J1274" s="16">
        <v>9108.9699999999993</v>
      </c>
      <c r="K1274" s="15"/>
      <c r="L1274" s="17">
        <v>635.52</v>
      </c>
      <c r="M1274" s="15"/>
      <c r="N1274" s="15"/>
      <c r="O1274" s="16">
        <v>10168.17</v>
      </c>
      <c r="P1274" s="16">
        <v>1694.72</v>
      </c>
      <c r="Q1274" s="16">
        <v>8473.4500000000007</v>
      </c>
      <c r="R1274" s="16">
        <v>52.96</v>
      </c>
      <c r="S1274" s="16">
        <v>52.96</v>
      </c>
      <c r="T1274" s="16">
        <f t="shared" si="186"/>
        <v>635.52</v>
      </c>
      <c r="U1274" s="16">
        <f t="shared" si="187"/>
        <v>7837.93</v>
      </c>
      <c r="V1274" s="16">
        <f t="shared" si="188"/>
        <v>635.52</v>
      </c>
      <c r="W1274" s="16">
        <f t="shared" si="189"/>
        <v>7202.41</v>
      </c>
      <c r="X1274" s="16">
        <f t="shared" si="188"/>
        <v>635.52</v>
      </c>
      <c r="Y1274" s="16">
        <f t="shared" si="190"/>
        <v>6566.8899999999994</v>
      </c>
      <c r="Z1274" s="16">
        <f t="shared" si="191"/>
        <v>635.52</v>
      </c>
      <c r="AA1274" s="16">
        <f t="shared" si="192"/>
        <v>5931.369999999999</v>
      </c>
      <c r="AB1274" s="16">
        <f t="shared" si="193"/>
        <v>635.52</v>
      </c>
      <c r="AC1274" s="16">
        <f t="shared" si="194"/>
        <v>5295.8499999999985</v>
      </c>
    </row>
    <row r="1275" spans="1:29" s="8" customFormat="1" ht="12" hidden="1" outlineLevel="1" x14ac:dyDescent="0.2">
      <c r="A1275" s="12" t="s">
        <v>4767</v>
      </c>
      <c r="B1275" s="13" t="s">
        <v>4768</v>
      </c>
      <c r="C1275" s="14">
        <v>44681</v>
      </c>
      <c r="D1275" s="12" t="s">
        <v>19</v>
      </c>
      <c r="E1275" s="13">
        <v>192</v>
      </c>
      <c r="F1275" s="13">
        <v>160</v>
      </c>
      <c r="G1275" s="16">
        <v>10168.17</v>
      </c>
      <c r="H1275" s="16">
        <v>10168.17</v>
      </c>
      <c r="I1275" s="16">
        <v>1059.2</v>
      </c>
      <c r="J1275" s="16">
        <v>9108.9699999999993</v>
      </c>
      <c r="K1275" s="15"/>
      <c r="L1275" s="17">
        <v>635.52</v>
      </c>
      <c r="M1275" s="15"/>
      <c r="N1275" s="15"/>
      <c r="O1275" s="16">
        <v>10168.17</v>
      </c>
      <c r="P1275" s="16">
        <v>1694.72</v>
      </c>
      <c r="Q1275" s="16">
        <v>8473.4500000000007</v>
      </c>
      <c r="R1275" s="16">
        <v>52.96</v>
      </c>
      <c r="S1275" s="16">
        <v>52.96</v>
      </c>
      <c r="T1275" s="16">
        <f t="shared" si="186"/>
        <v>635.52</v>
      </c>
      <c r="U1275" s="16">
        <f t="shared" si="187"/>
        <v>7837.93</v>
      </c>
      <c r="V1275" s="16">
        <f t="shared" si="188"/>
        <v>635.52</v>
      </c>
      <c r="W1275" s="16">
        <f t="shared" si="189"/>
        <v>7202.41</v>
      </c>
      <c r="X1275" s="16">
        <f t="shared" si="188"/>
        <v>635.52</v>
      </c>
      <c r="Y1275" s="16">
        <f t="shared" si="190"/>
        <v>6566.8899999999994</v>
      </c>
      <c r="Z1275" s="16">
        <f t="shared" si="191"/>
        <v>635.52</v>
      </c>
      <c r="AA1275" s="16">
        <f t="shared" si="192"/>
        <v>5931.369999999999</v>
      </c>
      <c r="AB1275" s="16">
        <f t="shared" si="193"/>
        <v>635.52</v>
      </c>
      <c r="AC1275" s="16">
        <f t="shared" si="194"/>
        <v>5295.8499999999985</v>
      </c>
    </row>
    <row r="1276" spans="1:29" s="8" customFormat="1" ht="12" hidden="1" outlineLevel="1" x14ac:dyDescent="0.2">
      <c r="A1276" s="12" t="s">
        <v>4769</v>
      </c>
      <c r="B1276" s="13" t="s">
        <v>4770</v>
      </c>
      <c r="C1276" s="14">
        <v>44681</v>
      </c>
      <c r="D1276" s="12" t="s">
        <v>19</v>
      </c>
      <c r="E1276" s="13">
        <v>192</v>
      </c>
      <c r="F1276" s="13">
        <v>160</v>
      </c>
      <c r="G1276" s="16">
        <v>10168.17</v>
      </c>
      <c r="H1276" s="16">
        <v>10168.17</v>
      </c>
      <c r="I1276" s="16">
        <v>1059.2</v>
      </c>
      <c r="J1276" s="16">
        <v>9108.9699999999993</v>
      </c>
      <c r="K1276" s="15"/>
      <c r="L1276" s="17">
        <v>635.52</v>
      </c>
      <c r="M1276" s="15"/>
      <c r="N1276" s="15"/>
      <c r="O1276" s="16">
        <v>10168.17</v>
      </c>
      <c r="P1276" s="16">
        <v>1694.72</v>
      </c>
      <c r="Q1276" s="16">
        <v>8473.4500000000007</v>
      </c>
      <c r="R1276" s="16">
        <v>52.96</v>
      </c>
      <c r="S1276" s="16">
        <v>52.96</v>
      </c>
      <c r="T1276" s="16">
        <f t="shared" si="186"/>
        <v>635.52</v>
      </c>
      <c r="U1276" s="16">
        <f t="shared" si="187"/>
        <v>7837.93</v>
      </c>
      <c r="V1276" s="16">
        <f t="shared" si="188"/>
        <v>635.52</v>
      </c>
      <c r="W1276" s="16">
        <f t="shared" si="189"/>
        <v>7202.41</v>
      </c>
      <c r="X1276" s="16">
        <f t="shared" si="188"/>
        <v>635.52</v>
      </c>
      <c r="Y1276" s="16">
        <f t="shared" si="190"/>
        <v>6566.8899999999994</v>
      </c>
      <c r="Z1276" s="16">
        <f t="shared" si="191"/>
        <v>635.52</v>
      </c>
      <c r="AA1276" s="16">
        <f t="shared" si="192"/>
        <v>5931.369999999999</v>
      </c>
      <c r="AB1276" s="16">
        <f t="shared" si="193"/>
        <v>635.52</v>
      </c>
      <c r="AC1276" s="16">
        <f t="shared" si="194"/>
        <v>5295.8499999999985</v>
      </c>
    </row>
    <row r="1277" spans="1:29" s="8" customFormat="1" ht="12" hidden="1" outlineLevel="1" x14ac:dyDescent="0.2">
      <c r="A1277" s="12" t="s">
        <v>4771</v>
      </c>
      <c r="B1277" s="13" t="s">
        <v>4772</v>
      </c>
      <c r="C1277" s="14">
        <v>44681</v>
      </c>
      <c r="D1277" s="12" t="s">
        <v>19</v>
      </c>
      <c r="E1277" s="13">
        <v>192</v>
      </c>
      <c r="F1277" s="13">
        <v>160</v>
      </c>
      <c r="G1277" s="16">
        <v>10168.17</v>
      </c>
      <c r="H1277" s="16">
        <v>10168.17</v>
      </c>
      <c r="I1277" s="16">
        <v>1059.2</v>
      </c>
      <c r="J1277" s="16">
        <v>9108.9699999999993</v>
      </c>
      <c r="K1277" s="15"/>
      <c r="L1277" s="17">
        <v>635.52</v>
      </c>
      <c r="M1277" s="15"/>
      <c r="N1277" s="15"/>
      <c r="O1277" s="16">
        <v>10168.17</v>
      </c>
      <c r="P1277" s="16">
        <v>1694.72</v>
      </c>
      <c r="Q1277" s="16">
        <v>8473.4500000000007</v>
      </c>
      <c r="R1277" s="16">
        <v>52.96</v>
      </c>
      <c r="S1277" s="16">
        <v>52.96</v>
      </c>
      <c r="T1277" s="16">
        <f t="shared" si="186"/>
        <v>635.52</v>
      </c>
      <c r="U1277" s="16">
        <f t="shared" si="187"/>
        <v>7837.93</v>
      </c>
      <c r="V1277" s="16">
        <f t="shared" si="188"/>
        <v>635.52</v>
      </c>
      <c r="W1277" s="16">
        <f t="shared" si="189"/>
        <v>7202.41</v>
      </c>
      <c r="X1277" s="16">
        <f t="shared" si="188"/>
        <v>635.52</v>
      </c>
      <c r="Y1277" s="16">
        <f t="shared" si="190"/>
        <v>6566.8899999999994</v>
      </c>
      <c r="Z1277" s="16">
        <f t="shared" si="191"/>
        <v>635.52</v>
      </c>
      <c r="AA1277" s="16">
        <f t="shared" si="192"/>
        <v>5931.369999999999</v>
      </c>
      <c r="AB1277" s="16">
        <f t="shared" si="193"/>
        <v>635.52</v>
      </c>
      <c r="AC1277" s="16">
        <f t="shared" si="194"/>
        <v>5295.8499999999985</v>
      </c>
    </row>
    <row r="1278" spans="1:29" s="8" customFormat="1" ht="12" hidden="1" outlineLevel="1" x14ac:dyDescent="0.2">
      <c r="A1278" s="12" t="s">
        <v>4773</v>
      </c>
      <c r="B1278" s="13" t="s">
        <v>4774</v>
      </c>
      <c r="C1278" s="14">
        <v>44681</v>
      </c>
      <c r="D1278" s="12" t="s">
        <v>19</v>
      </c>
      <c r="E1278" s="13">
        <v>192</v>
      </c>
      <c r="F1278" s="13">
        <v>160</v>
      </c>
      <c r="G1278" s="16">
        <v>10168.17</v>
      </c>
      <c r="H1278" s="16">
        <v>10168.17</v>
      </c>
      <c r="I1278" s="16">
        <v>1059.2</v>
      </c>
      <c r="J1278" s="16">
        <v>9108.9699999999993</v>
      </c>
      <c r="K1278" s="15"/>
      <c r="L1278" s="17">
        <v>635.52</v>
      </c>
      <c r="M1278" s="15"/>
      <c r="N1278" s="15"/>
      <c r="O1278" s="16">
        <v>10168.17</v>
      </c>
      <c r="P1278" s="16">
        <v>1694.72</v>
      </c>
      <c r="Q1278" s="16">
        <v>8473.4500000000007</v>
      </c>
      <c r="R1278" s="16">
        <v>52.96</v>
      </c>
      <c r="S1278" s="16">
        <v>52.96</v>
      </c>
      <c r="T1278" s="16">
        <f t="shared" si="186"/>
        <v>635.52</v>
      </c>
      <c r="U1278" s="16">
        <f t="shared" si="187"/>
        <v>7837.93</v>
      </c>
      <c r="V1278" s="16">
        <f t="shared" si="188"/>
        <v>635.52</v>
      </c>
      <c r="W1278" s="16">
        <f t="shared" si="189"/>
        <v>7202.41</v>
      </c>
      <c r="X1278" s="16">
        <f t="shared" si="188"/>
        <v>635.52</v>
      </c>
      <c r="Y1278" s="16">
        <f t="shared" si="190"/>
        <v>6566.8899999999994</v>
      </c>
      <c r="Z1278" s="16">
        <f t="shared" si="191"/>
        <v>635.52</v>
      </c>
      <c r="AA1278" s="16">
        <f t="shared" si="192"/>
        <v>5931.369999999999</v>
      </c>
      <c r="AB1278" s="16">
        <f t="shared" si="193"/>
        <v>635.52</v>
      </c>
      <c r="AC1278" s="16">
        <f t="shared" si="194"/>
        <v>5295.8499999999985</v>
      </c>
    </row>
    <row r="1279" spans="1:29" s="8" customFormat="1" ht="12" hidden="1" outlineLevel="1" x14ac:dyDescent="0.2">
      <c r="A1279" s="12" t="s">
        <v>4775</v>
      </c>
      <c r="B1279" s="13" t="s">
        <v>4776</v>
      </c>
      <c r="C1279" s="14">
        <v>44681</v>
      </c>
      <c r="D1279" s="12" t="s">
        <v>19</v>
      </c>
      <c r="E1279" s="13">
        <v>192</v>
      </c>
      <c r="F1279" s="13">
        <v>160</v>
      </c>
      <c r="G1279" s="16">
        <v>10168.17</v>
      </c>
      <c r="H1279" s="16">
        <v>10168.17</v>
      </c>
      <c r="I1279" s="16">
        <v>1059.2</v>
      </c>
      <c r="J1279" s="16">
        <v>9108.9699999999993</v>
      </c>
      <c r="K1279" s="15"/>
      <c r="L1279" s="17">
        <v>635.52</v>
      </c>
      <c r="M1279" s="15"/>
      <c r="N1279" s="15"/>
      <c r="O1279" s="16">
        <v>10168.17</v>
      </c>
      <c r="P1279" s="16">
        <v>1694.72</v>
      </c>
      <c r="Q1279" s="16">
        <v>8473.4500000000007</v>
      </c>
      <c r="R1279" s="16">
        <v>52.96</v>
      </c>
      <c r="S1279" s="16">
        <v>52.96</v>
      </c>
      <c r="T1279" s="16">
        <f t="shared" si="186"/>
        <v>635.52</v>
      </c>
      <c r="U1279" s="16">
        <f t="shared" si="187"/>
        <v>7837.93</v>
      </c>
      <c r="V1279" s="16">
        <f t="shared" si="188"/>
        <v>635.52</v>
      </c>
      <c r="W1279" s="16">
        <f t="shared" si="189"/>
        <v>7202.41</v>
      </c>
      <c r="X1279" s="16">
        <f t="shared" si="188"/>
        <v>635.52</v>
      </c>
      <c r="Y1279" s="16">
        <f t="shared" si="190"/>
        <v>6566.8899999999994</v>
      </c>
      <c r="Z1279" s="16">
        <f t="shared" si="191"/>
        <v>635.52</v>
      </c>
      <c r="AA1279" s="16">
        <f t="shared" si="192"/>
        <v>5931.369999999999</v>
      </c>
      <c r="AB1279" s="16">
        <f t="shared" si="193"/>
        <v>635.52</v>
      </c>
      <c r="AC1279" s="16">
        <f t="shared" si="194"/>
        <v>5295.8499999999985</v>
      </c>
    </row>
    <row r="1280" spans="1:29" s="8" customFormat="1" ht="12" hidden="1" outlineLevel="1" x14ac:dyDescent="0.2">
      <c r="A1280" s="12" t="s">
        <v>4777</v>
      </c>
      <c r="B1280" s="13" t="s">
        <v>4778</v>
      </c>
      <c r="C1280" s="14">
        <v>44681</v>
      </c>
      <c r="D1280" s="12" t="s">
        <v>19</v>
      </c>
      <c r="E1280" s="13">
        <v>192</v>
      </c>
      <c r="F1280" s="13">
        <v>160</v>
      </c>
      <c r="G1280" s="16">
        <v>10168.17</v>
      </c>
      <c r="H1280" s="16">
        <v>10168.17</v>
      </c>
      <c r="I1280" s="16">
        <v>1059.2</v>
      </c>
      <c r="J1280" s="16">
        <v>9108.9699999999993</v>
      </c>
      <c r="K1280" s="15"/>
      <c r="L1280" s="17">
        <v>635.52</v>
      </c>
      <c r="M1280" s="15"/>
      <c r="N1280" s="15"/>
      <c r="O1280" s="16">
        <v>10168.17</v>
      </c>
      <c r="P1280" s="16">
        <v>1694.72</v>
      </c>
      <c r="Q1280" s="16">
        <v>8473.4500000000007</v>
      </c>
      <c r="R1280" s="16">
        <v>52.96</v>
      </c>
      <c r="S1280" s="16">
        <v>52.96</v>
      </c>
      <c r="T1280" s="16">
        <f t="shared" si="186"/>
        <v>635.52</v>
      </c>
      <c r="U1280" s="16">
        <f t="shared" si="187"/>
        <v>7837.93</v>
      </c>
      <c r="V1280" s="16">
        <f t="shared" si="188"/>
        <v>635.52</v>
      </c>
      <c r="W1280" s="16">
        <f t="shared" si="189"/>
        <v>7202.41</v>
      </c>
      <c r="X1280" s="16">
        <f t="shared" si="188"/>
        <v>635.52</v>
      </c>
      <c r="Y1280" s="16">
        <f t="shared" si="190"/>
        <v>6566.8899999999994</v>
      </c>
      <c r="Z1280" s="16">
        <f t="shared" si="191"/>
        <v>635.52</v>
      </c>
      <c r="AA1280" s="16">
        <f t="shared" si="192"/>
        <v>5931.369999999999</v>
      </c>
      <c r="AB1280" s="16">
        <f t="shared" si="193"/>
        <v>635.52</v>
      </c>
      <c r="AC1280" s="16">
        <f t="shared" si="194"/>
        <v>5295.8499999999985</v>
      </c>
    </row>
    <row r="1281" spans="1:29" s="8" customFormat="1" ht="12" hidden="1" outlineLevel="1" x14ac:dyDescent="0.2">
      <c r="A1281" s="12" t="s">
        <v>4779</v>
      </c>
      <c r="B1281" s="13" t="s">
        <v>4780</v>
      </c>
      <c r="C1281" s="14">
        <v>44681</v>
      </c>
      <c r="D1281" s="12" t="s">
        <v>19</v>
      </c>
      <c r="E1281" s="13">
        <v>192</v>
      </c>
      <c r="F1281" s="13">
        <v>160</v>
      </c>
      <c r="G1281" s="16">
        <v>10168.17</v>
      </c>
      <c r="H1281" s="16">
        <v>10168.17</v>
      </c>
      <c r="I1281" s="16">
        <v>1059.2</v>
      </c>
      <c r="J1281" s="16">
        <v>9108.9699999999993</v>
      </c>
      <c r="K1281" s="15"/>
      <c r="L1281" s="17">
        <v>635.52</v>
      </c>
      <c r="M1281" s="15"/>
      <c r="N1281" s="15"/>
      <c r="O1281" s="16">
        <v>10168.17</v>
      </c>
      <c r="P1281" s="16">
        <v>1694.72</v>
      </c>
      <c r="Q1281" s="16">
        <v>8473.4500000000007</v>
      </c>
      <c r="R1281" s="16">
        <v>52.96</v>
      </c>
      <c r="S1281" s="16">
        <v>52.96</v>
      </c>
      <c r="T1281" s="16">
        <f t="shared" si="186"/>
        <v>635.52</v>
      </c>
      <c r="U1281" s="16">
        <f t="shared" si="187"/>
        <v>7837.93</v>
      </c>
      <c r="V1281" s="16">
        <f t="shared" si="188"/>
        <v>635.52</v>
      </c>
      <c r="W1281" s="16">
        <f t="shared" si="189"/>
        <v>7202.41</v>
      </c>
      <c r="X1281" s="16">
        <f t="shared" si="188"/>
        <v>635.52</v>
      </c>
      <c r="Y1281" s="16">
        <f t="shared" si="190"/>
        <v>6566.8899999999994</v>
      </c>
      <c r="Z1281" s="16">
        <f t="shared" si="191"/>
        <v>635.52</v>
      </c>
      <c r="AA1281" s="16">
        <f t="shared" si="192"/>
        <v>5931.369999999999</v>
      </c>
      <c r="AB1281" s="16">
        <f t="shared" si="193"/>
        <v>635.52</v>
      </c>
      <c r="AC1281" s="16">
        <f t="shared" si="194"/>
        <v>5295.8499999999985</v>
      </c>
    </row>
    <row r="1282" spans="1:29" s="8" customFormat="1" ht="12" hidden="1" outlineLevel="1" x14ac:dyDescent="0.2">
      <c r="A1282" s="12" t="s">
        <v>4781</v>
      </c>
      <c r="B1282" s="13" t="s">
        <v>4782</v>
      </c>
      <c r="C1282" s="14">
        <v>44681</v>
      </c>
      <c r="D1282" s="12" t="s">
        <v>19</v>
      </c>
      <c r="E1282" s="13">
        <v>192</v>
      </c>
      <c r="F1282" s="13">
        <v>160</v>
      </c>
      <c r="G1282" s="16">
        <v>10168.17</v>
      </c>
      <c r="H1282" s="16">
        <v>10168.17</v>
      </c>
      <c r="I1282" s="16">
        <v>1059.2</v>
      </c>
      <c r="J1282" s="16">
        <v>9108.9699999999993</v>
      </c>
      <c r="K1282" s="15"/>
      <c r="L1282" s="17">
        <v>635.52</v>
      </c>
      <c r="M1282" s="15"/>
      <c r="N1282" s="15"/>
      <c r="O1282" s="16">
        <v>10168.17</v>
      </c>
      <c r="P1282" s="16">
        <v>1694.72</v>
      </c>
      <c r="Q1282" s="16">
        <v>8473.4500000000007</v>
      </c>
      <c r="R1282" s="16">
        <v>52.96</v>
      </c>
      <c r="S1282" s="16">
        <v>52.96</v>
      </c>
      <c r="T1282" s="16">
        <f t="shared" si="186"/>
        <v>635.52</v>
      </c>
      <c r="U1282" s="16">
        <f t="shared" si="187"/>
        <v>7837.93</v>
      </c>
      <c r="V1282" s="16">
        <f t="shared" si="188"/>
        <v>635.52</v>
      </c>
      <c r="W1282" s="16">
        <f t="shared" si="189"/>
        <v>7202.41</v>
      </c>
      <c r="X1282" s="16">
        <f t="shared" si="188"/>
        <v>635.52</v>
      </c>
      <c r="Y1282" s="16">
        <f t="shared" si="190"/>
        <v>6566.8899999999994</v>
      </c>
      <c r="Z1282" s="16">
        <f t="shared" si="191"/>
        <v>635.52</v>
      </c>
      <c r="AA1282" s="16">
        <f t="shared" si="192"/>
        <v>5931.369999999999</v>
      </c>
      <c r="AB1282" s="16">
        <f t="shared" si="193"/>
        <v>635.52</v>
      </c>
      <c r="AC1282" s="16">
        <f t="shared" si="194"/>
        <v>5295.8499999999985</v>
      </c>
    </row>
    <row r="1283" spans="1:29" s="8" customFormat="1" ht="12" hidden="1" outlineLevel="1" x14ac:dyDescent="0.2">
      <c r="A1283" s="12" t="s">
        <v>4783</v>
      </c>
      <c r="B1283" s="13" t="s">
        <v>4784</v>
      </c>
      <c r="C1283" s="14">
        <v>44681</v>
      </c>
      <c r="D1283" s="12" t="s">
        <v>19</v>
      </c>
      <c r="E1283" s="13">
        <v>192</v>
      </c>
      <c r="F1283" s="13">
        <v>160</v>
      </c>
      <c r="G1283" s="16">
        <v>10168.17</v>
      </c>
      <c r="H1283" s="16">
        <v>10168.17</v>
      </c>
      <c r="I1283" s="16">
        <v>1059.2</v>
      </c>
      <c r="J1283" s="16">
        <v>9108.9699999999993</v>
      </c>
      <c r="K1283" s="15"/>
      <c r="L1283" s="17">
        <v>635.52</v>
      </c>
      <c r="M1283" s="15"/>
      <c r="N1283" s="15"/>
      <c r="O1283" s="16">
        <v>10168.17</v>
      </c>
      <c r="P1283" s="16">
        <v>1694.72</v>
      </c>
      <c r="Q1283" s="16">
        <v>8473.4500000000007</v>
      </c>
      <c r="R1283" s="16">
        <v>52.96</v>
      </c>
      <c r="S1283" s="16">
        <v>52.96</v>
      </c>
      <c r="T1283" s="16">
        <f t="shared" si="186"/>
        <v>635.52</v>
      </c>
      <c r="U1283" s="16">
        <f t="shared" si="187"/>
        <v>7837.93</v>
      </c>
      <c r="V1283" s="16">
        <f t="shared" si="188"/>
        <v>635.52</v>
      </c>
      <c r="W1283" s="16">
        <f t="shared" si="189"/>
        <v>7202.41</v>
      </c>
      <c r="X1283" s="16">
        <f t="shared" si="188"/>
        <v>635.52</v>
      </c>
      <c r="Y1283" s="16">
        <f t="shared" si="190"/>
        <v>6566.8899999999994</v>
      </c>
      <c r="Z1283" s="16">
        <f t="shared" si="191"/>
        <v>635.52</v>
      </c>
      <c r="AA1283" s="16">
        <f t="shared" si="192"/>
        <v>5931.369999999999</v>
      </c>
      <c r="AB1283" s="16">
        <f t="shared" si="193"/>
        <v>635.52</v>
      </c>
      <c r="AC1283" s="16">
        <f t="shared" si="194"/>
        <v>5295.8499999999985</v>
      </c>
    </row>
    <row r="1284" spans="1:29" s="8" customFormat="1" ht="12" hidden="1" outlineLevel="1" x14ac:dyDescent="0.2">
      <c r="A1284" s="12" t="s">
        <v>4785</v>
      </c>
      <c r="B1284" s="13" t="s">
        <v>4786</v>
      </c>
      <c r="C1284" s="14">
        <v>44681</v>
      </c>
      <c r="D1284" s="12" t="s">
        <v>19</v>
      </c>
      <c r="E1284" s="13">
        <v>192</v>
      </c>
      <c r="F1284" s="13">
        <v>160</v>
      </c>
      <c r="G1284" s="16">
        <v>10168.17</v>
      </c>
      <c r="H1284" s="16">
        <v>10168.17</v>
      </c>
      <c r="I1284" s="16">
        <v>1059.2</v>
      </c>
      <c r="J1284" s="16">
        <v>9108.9699999999993</v>
      </c>
      <c r="K1284" s="15"/>
      <c r="L1284" s="17">
        <v>635.52</v>
      </c>
      <c r="M1284" s="15"/>
      <c r="N1284" s="15"/>
      <c r="O1284" s="16">
        <v>10168.17</v>
      </c>
      <c r="P1284" s="16">
        <v>1694.72</v>
      </c>
      <c r="Q1284" s="16">
        <v>8473.4500000000007</v>
      </c>
      <c r="R1284" s="16">
        <v>52.96</v>
      </c>
      <c r="S1284" s="16">
        <v>52.96</v>
      </c>
      <c r="T1284" s="16">
        <f t="shared" si="186"/>
        <v>635.52</v>
      </c>
      <c r="U1284" s="16">
        <f t="shared" si="187"/>
        <v>7837.93</v>
      </c>
      <c r="V1284" s="16">
        <f t="shared" si="188"/>
        <v>635.52</v>
      </c>
      <c r="W1284" s="16">
        <f t="shared" si="189"/>
        <v>7202.41</v>
      </c>
      <c r="X1284" s="16">
        <f t="shared" si="188"/>
        <v>635.52</v>
      </c>
      <c r="Y1284" s="16">
        <f t="shared" si="190"/>
        <v>6566.8899999999994</v>
      </c>
      <c r="Z1284" s="16">
        <f t="shared" si="191"/>
        <v>635.52</v>
      </c>
      <c r="AA1284" s="16">
        <f t="shared" si="192"/>
        <v>5931.369999999999</v>
      </c>
      <c r="AB1284" s="16">
        <f t="shared" si="193"/>
        <v>635.52</v>
      </c>
      <c r="AC1284" s="16">
        <f t="shared" si="194"/>
        <v>5295.8499999999985</v>
      </c>
    </row>
    <row r="1285" spans="1:29" s="8" customFormat="1" ht="12" hidden="1" outlineLevel="1" x14ac:dyDescent="0.2">
      <c r="A1285" s="12" t="s">
        <v>4787</v>
      </c>
      <c r="B1285" s="13" t="s">
        <v>4788</v>
      </c>
      <c r="C1285" s="14">
        <v>44681</v>
      </c>
      <c r="D1285" s="12" t="s">
        <v>19</v>
      </c>
      <c r="E1285" s="13">
        <v>192</v>
      </c>
      <c r="F1285" s="13">
        <v>160</v>
      </c>
      <c r="G1285" s="16">
        <v>10168.17</v>
      </c>
      <c r="H1285" s="16">
        <v>10168.17</v>
      </c>
      <c r="I1285" s="16">
        <v>1059.2</v>
      </c>
      <c r="J1285" s="16">
        <v>9108.9699999999993</v>
      </c>
      <c r="K1285" s="15"/>
      <c r="L1285" s="17">
        <v>635.52</v>
      </c>
      <c r="M1285" s="15"/>
      <c r="N1285" s="15"/>
      <c r="O1285" s="16">
        <v>10168.17</v>
      </c>
      <c r="P1285" s="16">
        <v>1694.72</v>
      </c>
      <c r="Q1285" s="16">
        <v>8473.4500000000007</v>
      </c>
      <c r="R1285" s="16">
        <v>52.96</v>
      </c>
      <c r="S1285" s="16">
        <v>52.96</v>
      </c>
      <c r="T1285" s="16">
        <f t="shared" si="186"/>
        <v>635.52</v>
      </c>
      <c r="U1285" s="16">
        <f t="shared" si="187"/>
        <v>7837.93</v>
      </c>
      <c r="V1285" s="16">
        <f t="shared" si="188"/>
        <v>635.52</v>
      </c>
      <c r="W1285" s="16">
        <f t="shared" si="189"/>
        <v>7202.41</v>
      </c>
      <c r="X1285" s="16">
        <f t="shared" si="188"/>
        <v>635.52</v>
      </c>
      <c r="Y1285" s="16">
        <f t="shared" si="190"/>
        <v>6566.8899999999994</v>
      </c>
      <c r="Z1285" s="16">
        <f t="shared" si="191"/>
        <v>635.52</v>
      </c>
      <c r="AA1285" s="16">
        <f t="shared" si="192"/>
        <v>5931.369999999999</v>
      </c>
      <c r="AB1285" s="16">
        <f t="shared" si="193"/>
        <v>635.52</v>
      </c>
      <c r="AC1285" s="16">
        <f t="shared" si="194"/>
        <v>5295.8499999999985</v>
      </c>
    </row>
    <row r="1286" spans="1:29" s="8" customFormat="1" ht="12" hidden="1" outlineLevel="1" x14ac:dyDescent="0.2">
      <c r="A1286" s="12" t="s">
        <v>4789</v>
      </c>
      <c r="B1286" s="13" t="s">
        <v>4790</v>
      </c>
      <c r="C1286" s="14">
        <v>44681</v>
      </c>
      <c r="D1286" s="12" t="s">
        <v>19</v>
      </c>
      <c r="E1286" s="13">
        <v>192</v>
      </c>
      <c r="F1286" s="13">
        <v>160</v>
      </c>
      <c r="G1286" s="16">
        <v>10168.17</v>
      </c>
      <c r="H1286" s="16">
        <v>10168.17</v>
      </c>
      <c r="I1286" s="16">
        <v>1059.2</v>
      </c>
      <c r="J1286" s="16">
        <v>9108.9699999999993</v>
      </c>
      <c r="K1286" s="15"/>
      <c r="L1286" s="17">
        <v>635.52</v>
      </c>
      <c r="M1286" s="15"/>
      <c r="N1286" s="15"/>
      <c r="O1286" s="16">
        <v>10168.17</v>
      </c>
      <c r="P1286" s="16">
        <v>1694.72</v>
      </c>
      <c r="Q1286" s="16">
        <v>8473.4500000000007</v>
      </c>
      <c r="R1286" s="16">
        <v>52.96</v>
      </c>
      <c r="S1286" s="16">
        <v>52.96</v>
      </c>
      <c r="T1286" s="16">
        <f t="shared" si="186"/>
        <v>635.52</v>
      </c>
      <c r="U1286" s="16">
        <f t="shared" si="187"/>
        <v>7837.93</v>
      </c>
      <c r="V1286" s="16">
        <f t="shared" si="188"/>
        <v>635.52</v>
      </c>
      <c r="W1286" s="16">
        <f t="shared" si="189"/>
        <v>7202.41</v>
      </c>
      <c r="X1286" s="16">
        <f t="shared" si="188"/>
        <v>635.52</v>
      </c>
      <c r="Y1286" s="16">
        <f t="shared" si="190"/>
        <v>6566.8899999999994</v>
      </c>
      <c r="Z1286" s="16">
        <f t="shared" si="191"/>
        <v>635.52</v>
      </c>
      <c r="AA1286" s="16">
        <f t="shared" si="192"/>
        <v>5931.369999999999</v>
      </c>
      <c r="AB1286" s="16">
        <f t="shared" si="193"/>
        <v>635.52</v>
      </c>
      <c r="AC1286" s="16">
        <f t="shared" si="194"/>
        <v>5295.8499999999985</v>
      </c>
    </row>
    <row r="1287" spans="1:29" s="8" customFormat="1" ht="12" hidden="1" outlineLevel="1" x14ac:dyDescent="0.2">
      <c r="A1287" s="12" t="s">
        <v>4791</v>
      </c>
      <c r="B1287" s="13" t="s">
        <v>4792</v>
      </c>
      <c r="C1287" s="14">
        <v>44681</v>
      </c>
      <c r="D1287" s="12" t="s">
        <v>19</v>
      </c>
      <c r="E1287" s="13">
        <v>192</v>
      </c>
      <c r="F1287" s="13">
        <v>160</v>
      </c>
      <c r="G1287" s="16">
        <v>10168.17</v>
      </c>
      <c r="H1287" s="16">
        <v>10168.17</v>
      </c>
      <c r="I1287" s="16">
        <v>1059.2</v>
      </c>
      <c r="J1287" s="16">
        <v>9108.9699999999993</v>
      </c>
      <c r="K1287" s="15"/>
      <c r="L1287" s="17">
        <v>635.52</v>
      </c>
      <c r="M1287" s="15"/>
      <c r="N1287" s="15"/>
      <c r="O1287" s="16">
        <v>10168.17</v>
      </c>
      <c r="P1287" s="16">
        <v>1694.72</v>
      </c>
      <c r="Q1287" s="16">
        <v>8473.4500000000007</v>
      </c>
      <c r="R1287" s="16">
        <v>52.96</v>
      </c>
      <c r="S1287" s="16">
        <v>52.96</v>
      </c>
      <c r="T1287" s="16">
        <f t="shared" si="186"/>
        <v>635.52</v>
      </c>
      <c r="U1287" s="16">
        <f t="shared" si="187"/>
        <v>7837.93</v>
      </c>
      <c r="V1287" s="16">
        <f t="shared" si="188"/>
        <v>635.52</v>
      </c>
      <c r="W1287" s="16">
        <f t="shared" si="189"/>
        <v>7202.41</v>
      </c>
      <c r="X1287" s="16">
        <f t="shared" si="188"/>
        <v>635.52</v>
      </c>
      <c r="Y1287" s="16">
        <f t="shared" si="190"/>
        <v>6566.8899999999994</v>
      </c>
      <c r="Z1287" s="16">
        <f t="shared" si="191"/>
        <v>635.52</v>
      </c>
      <c r="AA1287" s="16">
        <f t="shared" si="192"/>
        <v>5931.369999999999</v>
      </c>
      <c r="AB1287" s="16">
        <f t="shared" si="193"/>
        <v>635.52</v>
      </c>
      <c r="AC1287" s="16">
        <f t="shared" si="194"/>
        <v>5295.8499999999985</v>
      </c>
    </row>
    <row r="1288" spans="1:29" s="8" customFormat="1" ht="12" hidden="1" outlineLevel="1" x14ac:dyDescent="0.2">
      <c r="A1288" s="12" t="s">
        <v>4793</v>
      </c>
      <c r="B1288" s="13" t="s">
        <v>4794</v>
      </c>
      <c r="C1288" s="14">
        <v>44681</v>
      </c>
      <c r="D1288" s="12" t="s">
        <v>19</v>
      </c>
      <c r="E1288" s="13">
        <v>192</v>
      </c>
      <c r="F1288" s="13">
        <v>160</v>
      </c>
      <c r="G1288" s="16">
        <v>10168.17</v>
      </c>
      <c r="H1288" s="16">
        <v>10168.17</v>
      </c>
      <c r="I1288" s="16">
        <v>1059.2</v>
      </c>
      <c r="J1288" s="16">
        <v>9108.9699999999993</v>
      </c>
      <c r="K1288" s="15"/>
      <c r="L1288" s="17">
        <v>635.52</v>
      </c>
      <c r="M1288" s="15"/>
      <c r="N1288" s="15"/>
      <c r="O1288" s="16">
        <v>10168.17</v>
      </c>
      <c r="P1288" s="16">
        <v>1694.72</v>
      </c>
      <c r="Q1288" s="16">
        <v>8473.4500000000007</v>
      </c>
      <c r="R1288" s="16">
        <v>52.96</v>
      </c>
      <c r="S1288" s="16">
        <v>52.96</v>
      </c>
      <c r="T1288" s="16">
        <f t="shared" si="186"/>
        <v>635.52</v>
      </c>
      <c r="U1288" s="16">
        <f t="shared" si="187"/>
        <v>7837.93</v>
      </c>
      <c r="V1288" s="16">
        <f t="shared" si="188"/>
        <v>635.52</v>
      </c>
      <c r="W1288" s="16">
        <f t="shared" si="189"/>
        <v>7202.41</v>
      </c>
      <c r="X1288" s="16">
        <f t="shared" si="188"/>
        <v>635.52</v>
      </c>
      <c r="Y1288" s="16">
        <f t="shared" si="190"/>
        <v>6566.8899999999994</v>
      </c>
      <c r="Z1288" s="16">
        <f t="shared" si="191"/>
        <v>635.52</v>
      </c>
      <c r="AA1288" s="16">
        <f t="shared" si="192"/>
        <v>5931.369999999999</v>
      </c>
      <c r="AB1288" s="16">
        <f t="shared" si="193"/>
        <v>635.52</v>
      </c>
      <c r="AC1288" s="16">
        <f t="shared" si="194"/>
        <v>5295.8499999999985</v>
      </c>
    </row>
    <row r="1289" spans="1:29" s="8" customFormat="1" ht="12" hidden="1" outlineLevel="1" x14ac:dyDescent="0.2">
      <c r="A1289" s="12" t="s">
        <v>4795</v>
      </c>
      <c r="B1289" s="13" t="s">
        <v>4796</v>
      </c>
      <c r="C1289" s="14">
        <v>44681</v>
      </c>
      <c r="D1289" s="12" t="s">
        <v>19</v>
      </c>
      <c r="E1289" s="13">
        <v>192</v>
      </c>
      <c r="F1289" s="13">
        <v>160</v>
      </c>
      <c r="G1289" s="16">
        <v>10168.17</v>
      </c>
      <c r="H1289" s="16">
        <v>10168.17</v>
      </c>
      <c r="I1289" s="16">
        <v>1059.2</v>
      </c>
      <c r="J1289" s="16">
        <v>9108.9699999999993</v>
      </c>
      <c r="K1289" s="15"/>
      <c r="L1289" s="17">
        <v>635.52</v>
      </c>
      <c r="M1289" s="15"/>
      <c r="N1289" s="15"/>
      <c r="O1289" s="16">
        <v>10168.17</v>
      </c>
      <c r="P1289" s="16">
        <v>1694.72</v>
      </c>
      <c r="Q1289" s="16">
        <v>8473.4500000000007</v>
      </c>
      <c r="R1289" s="16">
        <v>52.96</v>
      </c>
      <c r="S1289" s="16">
        <v>52.96</v>
      </c>
      <c r="T1289" s="16">
        <f t="shared" si="186"/>
        <v>635.52</v>
      </c>
      <c r="U1289" s="16">
        <f t="shared" si="187"/>
        <v>7837.93</v>
      </c>
      <c r="V1289" s="16">
        <f t="shared" si="188"/>
        <v>635.52</v>
      </c>
      <c r="W1289" s="16">
        <f t="shared" si="189"/>
        <v>7202.41</v>
      </c>
      <c r="X1289" s="16">
        <f t="shared" si="188"/>
        <v>635.52</v>
      </c>
      <c r="Y1289" s="16">
        <f t="shared" si="190"/>
        <v>6566.8899999999994</v>
      </c>
      <c r="Z1289" s="16">
        <f t="shared" si="191"/>
        <v>635.52</v>
      </c>
      <c r="AA1289" s="16">
        <f t="shared" si="192"/>
        <v>5931.369999999999</v>
      </c>
      <c r="AB1289" s="16">
        <f t="shared" si="193"/>
        <v>635.52</v>
      </c>
      <c r="AC1289" s="16">
        <f t="shared" si="194"/>
        <v>5295.8499999999985</v>
      </c>
    </row>
    <row r="1290" spans="1:29" s="8" customFormat="1" ht="12" hidden="1" outlineLevel="1" x14ac:dyDescent="0.2">
      <c r="A1290" s="12" t="s">
        <v>4797</v>
      </c>
      <c r="B1290" s="13" t="s">
        <v>4798</v>
      </c>
      <c r="C1290" s="14">
        <v>44681</v>
      </c>
      <c r="D1290" s="12" t="s">
        <v>19</v>
      </c>
      <c r="E1290" s="13">
        <v>192</v>
      </c>
      <c r="F1290" s="13">
        <v>160</v>
      </c>
      <c r="G1290" s="16">
        <v>10168.17</v>
      </c>
      <c r="H1290" s="16">
        <v>10168.17</v>
      </c>
      <c r="I1290" s="16">
        <v>1059.2</v>
      </c>
      <c r="J1290" s="16">
        <v>9108.9699999999993</v>
      </c>
      <c r="K1290" s="15"/>
      <c r="L1290" s="17">
        <v>635.52</v>
      </c>
      <c r="M1290" s="15"/>
      <c r="N1290" s="15"/>
      <c r="O1290" s="16">
        <v>10168.17</v>
      </c>
      <c r="P1290" s="16">
        <v>1694.72</v>
      </c>
      <c r="Q1290" s="16">
        <v>8473.4500000000007</v>
      </c>
      <c r="R1290" s="16">
        <v>52.96</v>
      </c>
      <c r="S1290" s="16">
        <v>52.96</v>
      </c>
      <c r="T1290" s="16">
        <f t="shared" si="186"/>
        <v>635.52</v>
      </c>
      <c r="U1290" s="16">
        <f t="shared" si="187"/>
        <v>7837.93</v>
      </c>
      <c r="V1290" s="16">
        <f t="shared" si="188"/>
        <v>635.52</v>
      </c>
      <c r="W1290" s="16">
        <f t="shared" si="189"/>
        <v>7202.41</v>
      </c>
      <c r="X1290" s="16">
        <f t="shared" si="188"/>
        <v>635.52</v>
      </c>
      <c r="Y1290" s="16">
        <f t="shared" si="190"/>
        <v>6566.8899999999994</v>
      </c>
      <c r="Z1290" s="16">
        <f t="shared" si="191"/>
        <v>635.52</v>
      </c>
      <c r="AA1290" s="16">
        <f t="shared" si="192"/>
        <v>5931.369999999999</v>
      </c>
      <c r="AB1290" s="16">
        <f t="shared" si="193"/>
        <v>635.52</v>
      </c>
      <c r="AC1290" s="16">
        <f t="shared" si="194"/>
        <v>5295.8499999999985</v>
      </c>
    </row>
    <row r="1291" spans="1:29" s="8" customFormat="1" ht="12" hidden="1" outlineLevel="1" x14ac:dyDescent="0.2">
      <c r="A1291" s="12" t="s">
        <v>4799</v>
      </c>
      <c r="B1291" s="13" t="s">
        <v>4800</v>
      </c>
      <c r="C1291" s="14">
        <v>44681</v>
      </c>
      <c r="D1291" s="12" t="s">
        <v>19</v>
      </c>
      <c r="E1291" s="13">
        <v>192</v>
      </c>
      <c r="F1291" s="13">
        <v>160</v>
      </c>
      <c r="G1291" s="16">
        <v>10168.17</v>
      </c>
      <c r="H1291" s="16">
        <v>10168.17</v>
      </c>
      <c r="I1291" s="16">
        <v>1059.2</v>
      </c>
      <c r="J1291" s="16">
        <v>9108.9699999999993</v>
      </c>
      <c r="K1291" s="15"/>
      <c r="L1291" s="17">
        <v>635.52</v>
      </c>
      <c r="M1291" s="15"/>
      <c r="N1291" s="15"/>
      <c r="O1291" s="16">
        <v>10168.17</v>
      </c>
      <c r="P1291" s="16">
        <v>1694.72</v>
      </c>
      <c r="Q1291" s="16">
        <v>8473.4500000000007</v>
      </c>
      <c r="R1291" s="16">
        <v>52.96</v>
      </c>
      <c r="S1291" s="16">
        <v>52.96</v>
      </c>
      <c r="T1291" s="16">
        <f t="shared" si="186"/>
        <v>635.52</v>
      </c>
      <c r="U1291" s="16">
        <f t="shared" si="187"/>
        <v>7837.93</v>
      </c>
      <c r="V1291" s="16">
        <f t="shared" si="188"/>
        <v>635.52</v>
      </c>
      <c r="W1291" s="16">
        <f t="shared" si="189"/>
        <v>7202.41</v>
      </c>
      <c r="X1291" s="16">
        <f t="shared" si="188"/>
        <v>635.52</v>
      </c>
      <c r="Y1291" s="16">
        <f t="shared" si="190"/>
        <v>6566.8899999999994</v>
      </c>
      <c r="Z1291" s="16">
        <f t="shared" si="191"/>
        <v>635.52</v>
      </c>
      <c r="AA1291" s="16">
        <f t="shared" si="192"/>
        <v>5931.369999999999</v>
      </c>
      <c r="AB1291" s="16">
        <f t="shared" si="193"/>
        <v>635.52</v>
      </c>
      <c r="AC1291" s="16">
        <f t="shared" si="194"/>
        <v>5295.8499999999985</v>
      </c>
    </row>
    <row r="1292" spans="1:29" s="8" customFormat="1" ht="12" hidden="1" outlineLevel="1" x14ac:dyDescent="0.2">
      <c r="A1292" s="12" t="s">
        <v>4801</v>
      </c>
      <c r="B1292" s="13" t="s">
        <v>4802</v>
      </c>
      <c r="C1292" s="14">
        <v>44681</v>
      </c>
      <c r="D1292" s="12" t="s">
        <v>19</v>
      </c>
      <c r="E1292" s="13">
        <v>192</v>
      </c>
      <c r="F1292" s="13">
        <v>160</v>
      </c>
      <c r="G1292" s="16">
        <v>10168.17</v>
      </c>
      <c r="H1292" s="16">
        <v>10168.17</v>
      </c>
      <c r="I1292" s="16">
        <v>1059.2</v>
      </c>
      <c r="J1292" s="16">
        <v>9108.9699999999993</v>
      </c>
      <c r="K1292" s="15"/>
      <c r="L1292" s="17">
        <v>635.52</v>
      </c>
      <c r="M1292" s="15"/>
      <c r="N1292" s="15"/>
      <c r="O1292" s="16">
        <v>10168.17</v>
      </c>
      <c r="P1292" s="16">
        <v>1694.72</v>
      </c>
      <c r="Q1292" s="16">
        <v>8473.4500000000007</v>
      </c>
      <c r="R1292" s="16">
        <v>52.96</v>
      </c>
      <c r="S1292" s="16">
        <v>52.96</v>
      </c>
      <c r="T1292" s="16">
        <f t="shared" si="186"/>
        <v>635.52</v>
      </c>
      <c r="U1292" s="16">
        <f t="shared" si="187"/>
        <v>7837.93</v>
      </c>
      <c r="V1292" s="16">
        <f t="shared" si="188"/>
        <v>635.52</v>
      </c>
      <c r="W1292" s="16">
        <f t="shared" si="189"/>
        <v>7202.41</v>
      </c>
      <c r="X1292" s="16">
        <f t="shared" si="188"/>
        <v>635.52</v>
      </c>
      <c r="Y1292" s="16">
        <f t="shared" si="190"/>
        <v>6566.8899999999994</v>
      </c>
      <c r="Z1292" s="16">
        <f t="shared" si="191"/>
        <v>635.52</v>
      </c>
      <c r="AA1292" s="16">
        <f t="shared" si="192"/>
        <v>5931.369999999999</v>
      </c>
      <c r="AB1292" s="16">
        <f t="shared" si="193"/>
        <v>635.52</v>
      </c>
      <c r="AC1292" s="16">
        <f t="shared" si="194"/>
        <v>5295.8499999999985</v>
      </c>
    </row>
    <row r="1293" spans="1:29" s="8" customFormat="1" ht="12" hidden="1" outlineLevel="1" x14ac:dyDescent="0.2">
      <c r="A1293" s="12" t="s">
        <v>4803</v>
      </c>
      <c r="B1293" s="13" t="s">
        <v>4804</v>
      </c>
      <c r="C1293" s="14">
        <v>44681</v>
      </c>
      <c r="D1293" s="12" t="s">
        <v>19</v>
      </c>
      <c r="E1293" s="13">
        <v>192</v>
      </c>
      <c r="F1293" s="13">
        <v>160</v>
      </c>
      <c r="G1293" s="16">
        <v>10168.17</v>
      </c>
      <c r="H1293" s="16">
        <v>10168.17</v>
      </c>
      <c r="I1293" s="16">
        <v>1059.2</v>
      </c>
      <c r="J1293" s="16">
        <v>9108.9699999999993</v>
      </c>
      <c r="K1293" s="15"/>
      <c r="L1293" s="17">
        <v>635.52</v>
      </c>
      <c r="M1293" s="15"/>
      <c r="N1293" s="15"/>
      <c r="O1293" s="16">
        <v>10168.17</v>
      </c>
      <c r="P1293" s="16">
        <v>1694.72</v>
      </c>
      <c r="Q1293" s="16">
        <v>8473.4500000000007</v>
      </c>
      <c r="R1293" s="16">
        <v>52.96</v>
      </c>
      <c r="S1293" s="16">
        <v>52.96</v>
      </c>
      <c r="T1293" s="16">
        <f t="shared" si="186"/>
        <v>635.52</v>
      </c>
      <c r="U1293" s="16">
        <f t="shared" si="187"/>
        <v>7837.93</v>
      </c>
      <c r="V1293" s="16">
        <f t="shared" si="188"/>
        <v>635.52</v>
      </c>
      <c r="W1293" s="16">
        <f t="shared" si="189"/>
        <v>7202.41</v>
      </c>
      <c r="X1293" s="16">
        <f t="shared" si="188"/>
        <v>635.52</v>
      </c>
      <c r="Y1293" s="16">
        <f t="shared" si="190"/>
        <v>6566.8899999999994</v>
      </c>
      <c r="Z1293" s="16">
        <f t="shared" si="191"/>
        <v>635.52</v>
      </c>
      <c r="AA1293" s="16">
        <f t="shared" si="192"/>
        <v>5931.369999999999</v>
      </c>
      <c r="AB1293" s="16">
        <f t="shared" si="193"/>
        <v>635.52</v>
      </c>
      <c r="AC1293" s="16">
        <f t="shared" si="194"/>
        <v>5295.8499999999985</v>
      </c>
    </row>
    <row r="1294" spans="1:29" s="8" customFormat="1" ht="12" hidden="1" outlineLevel="1" x14ac:dyDescent="0.2">
      <c r="A1294" s="12" t="s">
        <v>4805</v>
      </c>
      <c r="B1294" s="13" t="s">
        <v>4806</v>
      </c>
      <c r="C1294" s="14">
        <v>44681</v>
      </c>
      <c r="D1294" s="12" t="s">
        <v>19</v>
      </c>
      <c r="E1294" s="13">
        <v>192</v>
      </c>
      <c r="F1294" s="13">
        <v>160</v>
      </c>
      <c r="G1294" s="16">
        <v>10168.17</v>
      </c>
      <c r="H1294" s="16">
        <v>10168.17</v>
      </c>
      <c r="I1294" s="16">
        <v>1059.2</v>
      </c>
      <c r="J1294" s="16">
        <v>9108.9699999999993</v>
      </c>
      <c r="K1294" s="15"/>
      <c r="L1294" s="17">
        <v>635.52</v>
      </c>
      <c r="M1294" s="15"/>
      <c r="N1294" s="15"/>
      <c r="O1294" s="16">
        <v>10168.17</v>
      </c>
      <c r="P1294" s="16">
        <v>1694.72</v>
      </c>
      <c r="Q1294" s="16">
        <v>8473.4500000000007</v>
      </c>
      <c r="R1294" s="16">
        <v>52.96</v>
      </c>
      <c r="S1294" s="16">
        <v>52.96</v>
      </c>
      <c r="T1294" s="16">
        <f t="shared" si="186"/>
        <v>635.52</v>
      </c>
      <c r="U1294" s="16">
        <f t="shared" si="187"/>
        <v>7837.93</v>
      </c>
      <c r="V1294" s="16">
        <f t="shared" si="188"/>
        <v>635.52</v>
      </c>
      <c r="W1294" s="16">
        <f t="shared" si="189"/>
        <v>7202.41</v>
      </c>
      <c r="X1294" s="16">
        <f t="shared" si="188"/>
        <v>635.52</v>
      </c>
      <c r="Y1294" s="16">
        <f t="shared" si="190"/>
        <v>6566.8899999999994</v>
      </c>
      <c r="Z1294" s="16">
        <f t="shared" si="191"/>
        <v>635.52</v>
      </c>
      <c r="AA1294" s="16">
        <f t="shared" si="192"/>
        <v>5931.369999999999</v>
      </c>
      <c r="AB1294" s="16">
        <f t="shared" si="193"/>
        <v>635.52</v>
      </c>
      <c r="AC1294" s="16">
        <f t="shared" si="194"/>
        <v>5295.8499999999985</v>
      </c>
    </row>
    <row r="1295" spans="1:29" s="8" customFormat="1" ht="12" hidden="1" outlineLevel="1" x14ac:dyDescent="0.2">
      <c r="A1295" s="12" t="s">
        <v>4807</v>
      </c>
      <c r="B1295" s="13" t="s">
        <v>4808</v>
      </c>
      <c r="C1295" s="14">
        <v>44681</v>
      </c>
      <c r="D1295" s="12" t="s">
        <v>19</v>
      </c>
      <c r="E1295" s="13">
        <v>192</v>
      </c>
      <c r="F1295" s="13">
        <v>160</v>
      </c>
      <c r="G1295" s="16">
        <v>10168.17</v>
      </c>
      <c r="H1295" s="16">
        <v>10168.17</v>
      </c>
      <c r="I1295" s="16">
        <v>1059.2</v>
      </c>
      <c r="J1295" s="16">
        <v>9108.9699999999993</v>
      </c>
      <c r="K1295" s="15"/>
      <c r="L1295" s="17">
        <v>635.52</v>
      </c>
      <c r="M1295" s="15"/>
      <c r="N1295" s="15"/>
      <c r="O1295" s="16">
        <v>10168.17</v>
      </c>
      <c r="P1295" s="16">
        <v>1694.72</v>
      </c>
      <c r="Q1295" s="16">
        <v>8473.4500000000007</v>
      </c>
      <c r="R1295" s="16">
        <v>52.96</v>
      </c>
      <c r="S1295" s="16">
        <v>52.96</v>
      </c>
      <c r="T1295" s="16">
        <f t="shared" si="186"/>
        <v>635.52</v>
      </c>
      <c r="U1295" s="16">
        <f t="shared" si="187"/>
        <v>7837.93</v>
      </c>
      <c r="V1295" s="16">
        <f t="shared" si="188"/>
        <v>635.52</v>
      </c>
      <c r="W1295" s="16">
        <f t="shared" si="189"/>
        <v>7202.41</v>
      </c>
      <c r="X1295" s="16">
        <f t="shared" si="188"/>
        <v>635.52</v>
      </c>
      <c r="Y1295" s="16">
        <f t="shared" si="190"/>
        <v>6566.8899999999994</v>
      </c>
      <c r="Z1295" s="16">
        <f t="shared" si="191"/>
        <v>635.52</v>
      </c>
      <c r="AA1295" s="16">
        <f t="shared" si="192"/>
        <v>5931.369999999999</v>
      </c>
      <c r="AB1295" s="16">
        <f t="shared" si="193"/>
        <v>635.52</v>
      </c>
      <c r="AC1295" s="16">
        <f t="shared" si="194"/>
        <v>5295.8499999999985</v>
      </c>
    </row>
    <row r="1296" spans="1:29" s="8" customFormat="1" ht="12" hidden="1" outlineLevel="1" x14ac:dyDescent="0.2">
      <c r="A1296" s="12" t="s">
        <v>4809</v>
      </c>
      <c r="B1296" s="13" t="s">
        <v>4810</v>
      </c>
      <c r="C1296" s="14">
        <v>44681</v>
      </c>
      <c r="D1296" s="12" t="s">
        <v>19</v>
      </c>
      <c r="E1296" s="13">
        <v>192</v>
      </c>
      <c r="F1296" s="13">
        <v>160</v>
      </c>
      <c r="G1296" s="16">
        <v>10168.17</v>
      </c>
      <c r="H1296" s="16">
        <v>10168.17</v>
      </c>
      <c r="I1296" s="16">
        <v>1059.2</v>
      </c>
      <c r="J1296" s="16">
        <v>9108.9699999999993</v>
      </c>
      <c r="K1296" s="15"/>
      <c r="L1296" s="17">
        <v>635.52</v>
      </c>
      <c r="M1296" s="15"/>
      <c r="N1296" s="15"/>
      <c r="O1296" s="16">
        <v>10168.17</v>
      </c>
      <c r="P1296" s="16">
        <v>1694.72</v>
      </c>
      <c r="Q1296" s="16">
        <v>8473.4500000000007</v>
      </c>
      <c r="R1296" s="16">
        <v>52.96</v>
      </c>
      <c r="S1296" s="16">
        <v>52.96</v>
      </c>
      <c r="T1296" s="16">
        <f t="shared" si="186"/>
        <v>635.52</v>
      </c>
      <c r="U1296" s="16">
        <f t="shared" si="187"/>
        <v>7837.93</v>
      </c>
      <c r="V1296" s="16">
        <f t="shared" si="188"/>
        <v>635.52</v>
      </c>
      <c r="W1296" s="16">
        <f t="shared" si="189"/>
        <v>7202.41</v>
      </c>
      <c r="X1296" s="16">
        <f t="shared" si="188"/>
        <v>635.52</v>
      </c>
      <c r="Y1296" s="16">
        <f t="shared" si="190"/>
        <v>6566.8899999999994</v>
      </c>
      <c r="Z1296" s="16">
        <f t="shared" si="191"/>
        <v>635.52</v>
      </c>
      <c r="AA1296" s="16">
        <f t="shared" si="192"/>
        <v>5931.369999999999</v>
      </c>
      <c r="AB1296" s="16">
        <f t="shared" si="193"/>
        <v>635.52</v>
      </c>
      <c r="AC1296" s="16">
        <f t="shared" si="194"/>
        <v>5295.8499999999985</v>
      </c>
    </row>
    <row r="1297" spans="1:29" s="8" customFormat="1" ht="12" hidden="1" outlineLevel="1" x14ac:dyDescent="0.2">
      <c r="A1297" s="12" t="s">
        <v>4811</v>
      </c>
      <c r="B1297" s="13" t="s">
        <v>4812</v>
      </c>
      <c r="C1297" s="14">
        <v>44681</v>
      </c>
      <c r="D1297" s="12" t="s">
        <v>19</v>
      </c>
      <c r="E1297" s="13">
        <v>192</v>
      </c>
      <c r="F1297" s="13">
        <v>160</v>
      </c>
      <c r="G1297" s="16">
        <v>10168.17</v>
      </c>
      <c r="H1297" s="16">
        <v>10168.17</v>
      </c>
      <c r="I1297" s="16">
        <v>1059.2</v>
      </c>
      <c r="J1297" s="16">
        <v>9108.9699999999993</v>
      </c>
      <c r="K1297" s="15"/>
      <c r="L1297" s="17">
        <v>635.52</v>
      </c>
      <c r="M1297" s="15"/>
      <c r="N1297" s="15"/>
      <c r="O1297" s="16">
        <v>10168.17</v>
      </c>
      <c r="P1297" s="16">
        <v>1694.72</v>
      </c>
      <c r="Q1297" s="16">
        <v>8473.4500000000007</v>
      </c>
      <c r="R1297" s="16">
        <v>52.96</v>
      </c>
      <c r="S1297" s="16">
        <v>52.96</v>
      </c>
      <c r="T1297" s="16">
        <f t="shared" si="186"/>
        <v>635.52</v>
      </c>
      <c r="U1297" s="16">
        <f t="shared" si="187"/>
        <v>7837.93</v>
      </c>
      <c r="V1297" s="16">
        <f t="shared" si="188"/>
        <v>635.52</v>
      </c>
      <c r="W1297" s="16">
        <f t="shared" si="189"/>
        <v>7202.41</v>
      </c>
      <c r="X1297" s="16">
        <f t="shared" si="188"/>
        <v>635.52</v>
      </c>
      <c r="Y1297" s="16">
        <f t="shared" si="190"/>
        <v>6566.8899999999994</v>
      </c>
      <c r="Z1297" s="16">
        <f t="shared" si="191"/>
        <v>635.52</v>
      </c>
      <c r="AA1297" s="16">
        <f t="shared" si="192"/>
        <v>5931.369999999999</v>
      </c>
      <c r="AB1297" s="16">
        <f t="shared" si="193"/>
        <v>635.52</v>
      </c>
      <c r="AC1297" s="16">
        <f t="shared" si="194"/>
        <v>5295.8499999999985</v>
      </c>
    </row>
    <row r="1298" spans="1:29" s="8" customFormat="1" ht="12" hidden="1" outlineLevel="1" x14ac:dyDescent="0.2">
      <c r="A1298" s="12" t="s">
        <v>4813</v>
      </c>
      <c r="B1298" s="13" t="s">
        <v>4814</v>
      </c>
      <c r="C1298" s="14">
        <v>44681</v>
      </c>
      <c r="D1298" s="12" t="s">
        <v>19</v>
      </c>
      <c r="E1298" s="13">
        <v>192</v>
      </c>
      <c r="F1298" s="13">
        <v>160</v>
      </c>
      <c r="G1298" s="16">
        <v>10168.17</v>
      </c>
      <c r="H1298" s="16">
        <v>10168.17</v>
      </c>
      <c r="I1298" s="16">
        <v>1059.2</v>
      </c>
      <c r="J1298" s="16">
        <v>9108.9699999999993</v>
      </c>
      <c r="K1298" s="15"/>
      <c r="L1298" s="17">
        <v>635.52</v>
      </c>
      <c r="M1298" s="15"/>
      <c r="N1298" s="15"/>
      <c r="O1298" s="16">
        <v>10168.17</v>
      </c>
      <c r="P1298" s="16">
        <v>1694.72</v>
      </c>
      <c r="Q1298" s="16">
        <v>8473.4500000000007</v>
      </c>
      <c r="R1298" s="16">
        <v>52.96</v>
      </c>
      <c r="S1298" s="16">
        <v>52.96</v>
      </c>
      <c r="T1298" s="16">
        <f t="shared" si="186"/>
        <v>635.52</v>
      </c>
      <c r="U1298" s="16">
        <f t="shared" si="187"/>
        <v>7837.93</v>
      </c>
      <c r="V1298" s="16">
        <f t="shared" si="188"/>
        <v>635.52</v>
      </c>
      <c r="W1298" s="16">
        <f t="shared" si="189"/>
        <v>7202.41</v>
      </c>
      <c r="X1298" s="16">
        <f t="shared" si="188"/>
        <v>635.52</v>
      </c>
      <c r="Y1298" s="16">
        <f t="shared" si="190"/>
        <v>6566.8899999999994</v>
      </c>
      <c r="Z1298" s="16">
        <f t="shared" si="191"/>
        <v>635.52</v>
      </c>
      <c r="AA1298" s="16">
        <f t="shared" si="192"/>
        <v>5931.369999999999</v>
      </c>
      <c r="AB1298" s="16">
        <f t="shared" si="193"/>
        <v>635.52</v>
      </c>
      <c r="AC1298" s="16">
        <f t="shared" si="194"/>
        <v>5295.8499999999985</v>
      </c>
    </row>
    <row r="1299" spans="1:29" s="8" customFormat="1" ht="12" hidden="1" outlineLevel="1" x14ac:dyDescent="0.2">
      <c r="A1299" s="12" t="s">
        <v>4815</v>
      </c>
      <c r="B1299" s="13" t="s">
        <v>4816</v>
      </c>
      <c r="C1299" s="14">
        <v>44681</v>
      </c>
      <c r="D1299" s="12" t="s">
        <v>19</v>
      </c>
      <c r="E1299" s="13">
        <v>192</v>
      </c>
      <c r="F1299" s="13">
        <v>160</v>
      </c>
      <c r="G1299" s="16">
        <v>10168.17</v>
      </c>
      <c r="H1299" s="16">
        <v>10168.17</v>
      </c>
      <c r="I1299" s="16">
        <v>1059.2</v>
      </c>
      <c r="J1299" s="16">
        <v>9108.9699999999993</v>
      </c>
      <c r="K1299" s="15"/>
      <c r="L1299" s="17">
        <v>635.52</v>
      </c>
      <c r="M1299" s="15"/>
      <c r="N1299" s="15"/>
      <c r="O1299" s="16">
        <v>10168.17</v>
      </c>
      <c r="P1299" s="16">
        <v>1694.72</v>
      </c>
      <c r="Q1299" s="16">
        <v>8473.4500000000007</v>
      </c>
      <c r="R1299" s="16">
        <v>52.96</v>
      </c>
      <c r="S1299" s="16">
        <v>52.96</v>
      </c>
      <c r="T1299" s="16">
        <f t="shared" si="186"/>
        <v>635.52</v>
      </c>
      <c r="U1299" s="16">
        <f t="shared" si="187"/>
        <v>7837.93</v>
      </c>
      <c r="V1299" s="16">
        <f t="shared" si="188"/>
        <v>635.52</v>
      </c>
      <c r="W1299" s="16">
        <f t="shared" si="189"/>
        <v>7202.41</v>
      </c>
      <c r="X1299" s="16">
        <f t="shared" si="188"/>
        <v>635.52</v>
      </c>
      <c r="Y1299" s="16">
        <f t="shared" si="190"/>
        <v>6566.8899999999994</v>
      </c>
      <c r="Z1299" s="16">
        <f t="shared" si="191"/>
        <v>635.52</v>
      </c>
      <c r="AA1299" s="16">
        <f t="shared" si="192"/>
        <v>5931.369999999999</v>
      </c>
      <c r="AB1299" s="16">
        <f t="shared" si="193"/>
        <v>635.52</v>
      </c>
      <c r="AC1299" s="16">
        <f t="shared" si="194"/>
        <v>5295.8499999999985</v>
      </c>
    </row>
    <row r="1300" spans="1:29" s="8" customFormat="1" ht="12" hidden="1" outlineLevel="1" x14ac:dyDescent="0.2">
      <c r="A1300" s="12" t="s">
        <v>4817</v>
      </c>
      <c r="B1300" s="13" t="s">
        <v>4818</v>
      </c>
      <c r="C1300" s="14">
        <v>44681</v>
      </c>
      <c r="D1300" s="12" t="s">
        <v>19</v>
      </c>
      <c r="E1300" s="13">
        <v>192</v>
      </c>
      <c r="F1300" s="13">
        <v>160</v>
      </c>
      <c r="G1300" s="16">
        <v>10168.17</v>
      </c>
      <c r="H1300" s="16">
        <v>10168.17</v>
      </c>
      <c r="I1300" s="16">
        <v>1059.2</v>
      </c>
      <c r="J1300" s="16">
        <v>9108.9699999999993</v>
      </c>
      <c r="K1300" s="15"/>
      <c r="L1300" s="17">
        <v>635.52</v>
      </c>
      <c r="M1300" s="15"/>
      <c r="N1300" s="15"/>
      <c r="O1300" s="16">
        <v>10168.17</v>
      </c>
      <c r="P1300" s="16">
        <v>1694.72</v>
      </c>
      <c r="Q1300" s="16">
        <v>8473.4500000000007</v>
      </c>
      <c r="R1300" s="16">
        <v>52.96</v>
      </c>
      <c r="S1300" s="16">
        <v>52.96</v>
      </c>
      <c r="T1300" s="16">
        <f t="shared" si="186"/>
        <v>635.52</v>
      </c>
      <c r="U1300" s="16">
        <f t="shared" si="187"/>
        <v>7837.93</v>
      </c>
      <c r="V1300" s="16">
        <f t="shared" si="188"/>
        <v>635.52</v>
      </c>
      <c r="W1300" s="16">
        <f t="shared" si="189"/>
        <v>7202.41</v>
      </c>
      <c r="X1300" s="16">
        <f t="shared" si="188"/>
        <v>635.52</v>
      </c>
      <c r="Y1300" s="16">
        <f t="shared" si="190"/>
        <v>6566.8899999999994</v>
      </c>
      <c r="Z1300" s="16">
        <f t="shared" si="191"/>
        <v>635.52</v>
      </c>
      <c r="AA1300" s="16">
        <f t="shared" si="192"/>
        <v>5931.369999999999</v>
      </c>
      <c r="AB1300" s="16">
        <f t="shared" si="193"/>
        <v>635.52</v>
      </c>
      <c r="AC1300" s="16">
        <f t="shared" si="194"/>
        <v>5295.8499999999985</v>
      </c>
    </row>
    <row r="1301" spans="1:29" s="8" customFormat="1" ht="12" hidden="1" outlineLevel="1" x14ac:dyDescent="0.2">
      <c r="A1301" s="12" t="s">
        <v>4819</v>
      </c>
      <c r="B1301" s="13" t="s">
        <v>4820</v>
      </c>
      <c r="C1301" s="14">
        <v>44681</v>
      </c>
      <c r="D1301" s="12" t="s">
        <v>19</v>
      </c>
      <c r="E1301" s="13">
        <v>192</v>
      </c>
      <c r="F1301" s="13">
        <v>160</v>
      </c>
      <c r="G1301" s="16">
        <v>10168.17</v>
      </c>
      <c r="H1301" s="16">
        <v>10168.17</v>
      </c>
      <c r="I1301" s="16">
        <v>1059.2</v>
      </c>
      <c r="J1301" s="16">
        <v>9108.9699999999993</v>
      </c>
      <c r="K1301" s="15"/>
      <c r="L1301" s="17">
        <v>635.52</v>
      </c>
      <c r="M1301" s="15"/>
      <c r="N1301" s="15"/>
      <c r="O1301" s="16">
        <v>10168.17</v>
      </c>
      <c r="P1301" s="16">
        <v>1694.72</v>
      </c>
      <c r="Q1301" s="16">
        <v>8473.4500000000007</v>
      </c>
      <c r="R1301" s="16">
        <v>52.96</v>
      </c>
      <c r="S1301" s="16">
        <v>52.96</v>
      </c>
      <c r="T1301" s="16">
        <f t="shared" si="186"/>
        <v>635.52</v>
      </c>
      <c r="U1301" s="16">
        <f t="shared" si="187"/>
        <v>7837.93</v>
      </c>
      <c r="V1301" s="16">
        <f t="shared" si="188"/>
        <v>635.52</v>
      </c>
      <c r="W1301" s="16">
        <f t="shared" si="189"/>
        <v>7202.41</v>
      </c>
      <c r="X1301" s="16">
        <f t="shared" si="188"/>
        <v>635.52</v>
      </c>
      <c r="Y1301" s="16">
        <f t="shared" si="190"/>
        <v>6566.8899999999994</v>
      </c>
      <c r="Z1301" s="16">
        <f t="shared" si="191"/>
        <v>635.52</v>
      </c>
      <c r="AA1301" s="16">
        <f t="shared" si="192"/>
        <v>5931.369999999999</v>
      </c>
      <c r="AB1301" s="16">
        <f t="shared" si="193"/>
        <v>635.52</v>
      </c>
      <c r="AC1301" s="16">
        <f t="shared" si="194"/>
        <v>5295.8499999999985</v>
      </c>
    </row>
    <row r="1302" spans="1:29" s="8" customFormat="1" ht="12" hidden="1" outlineLevel="1" x14ac:dyDescent="0.2">
      <c r="A1302" s="12" t="s">
        <v>4821</v>
      </c>
      <c r="B1302" s="13" t="s">
        <v>4822</v>
      </c>
      <c r="C1302" s="14">
        <v>44681</v>
      </c>
      <c r="D1302" s="12" t="s">
        <v>19</v>
      </c>
      <c r="E1302" s="13">
        <v>192</v>
      </c>
      <c r="F1302" s="13">
        <v>160</v>
      </c>
      <c r="G1302" s="16">
        <v>10168.17</v>
      </c>
      <c r="H1302" s="16">
        <v>10168.17</v>
      </c>
      <c r="I1302" s="16">
        <v>1059.2</v>
      </c>
      <c r="J1302" s="16">
        <v>9108.9699999999993</v>
      </c>
      <c r="K1302" s="15"/>
      <c r="L1302" s="17">
        <v>635.52</v>
      </c>
      <c r="M1302" s="15"/>
      <c r="N1302" s="15"/>
      <c r="O1302" s="16">
        <v>10168.17</v>
      </c>
      <c r="P1302" s="16">
        <v>1694.72</v>
      </c>
      <c r="Q1302" s="16">
        <v>8473.4500000000007</v>
      </c>
      <c r="R1302" s="16">
        <v>52.96</v>
      </c>
      <c r="S1302" s="16">
        <v>52.96</v>
      </c>
      <c r="T1302" s="16">
        <f t="shared" si="186"/>
        <v>635.52</v>
      </c>
      <c r="U1302" s="16">
        <f t="shared" si="187"/>
        <v>7837.93</v>
      </c>
      <c r="V1302" s="16">
        <f t="shared" si="188"/>
        <v>635.52</v>
      </c>
      <c r="W1302" s="16">
        <f t="shared" si="189"/>
        <v>7202.41</v>
      </c>
      <c r="X1302" s="16">
        <f t="shared" si="188"/>
        <v>635.52</v>
      </c>
      <c r="Y1302" s="16">
        <f t="shared" si="190"/>
        <v>6566.8899999999994</v>
      </c>
      <c r="Z1302" s="16">
        <f t="shared" si="191"/>
        <v>635.52</v>
      </c>
      <c r="AA1302" s="16">
        <f t="shared" si="192"/>
        <v>5931.369999999999</v>
      </c>
      <c r="AB1302" s="16">
        <f t="shared" si="193"/>
        <v>635.52</v>
      </c>
      <c r="AC1302" s="16">
        <f t="shared" si="194"/>
        <v>5295.8499999999985</v>
      </c>
    </row>
    <row r="1303" spans="1:29" s="8" customFormat="1" ht="12" hidden="1" outlineLevel="1" x14ac:dyDescent="0.2">
      <c r="A1303" s="12" t="s">
        <v>4823</v>
      </c>
      <c r="B1303" s="13" t="s">
        <v>4824</v>
      </c>
      <c r="C1303" s="14">
        <v>44681</v>
      </c>
      <c r="D1303" s="12" t="s">
        <v>19</v>
      </c>
      <c r="E1303" s="13">
        <v>192</v>
      </c>
      <c r="F1303" s="13">
        <v>160</v>
      </c>
      <c r="G1303" s="16">
        <v>10168.17</v>
      </c>
      <c r="H1303" s="16">
        <v>10168.17</v>
      </c>
      <c r="I1303" s="16">
        <v>1059.2</v>
      </c>
      <c r="J1303" s="16">
        <v>9108.9699999999993</v>
      </c>
      <c r="K1303" s="15"/>
      <c r="L1303" s="17">
        <v>635.52</v>
      </c>
      <c r="M1303" s="15"/>
      <c r="N1303" s="15"/>
      <c r="O1303" s="16">
        <v>10168.17</v>
      </c>
      <c r="P1303" s="16">
        <v>1694.72</v>
      </c>
      <c r="Q1303" s="16">
        <v>8473.4500000000007</v>
      </c>
      <c r="R1303" s="16">
        <v>52.96</v>
      </c>
      <c r="S1303" s="16">
        <v>52.96</v>
      </c>
      <c r="T1303" s="16">
        <f t="shared" si="186"/>
        <v>635.52</v>
      </c>
      <c r="U1303" s="16">
        <f t="shared" si="187"/>
        <v>7837.93</v>
      </c>
      <c r="V1303" s="16">
        <f t="shared" si="188"/>
        <v>635.52</v>
      </c>
      <c r="W1303" s="16">
        <f t="shared" si="189"/>
        <v>7202.41</v>
      </c>
      <c r="X1303" s="16">
        <f t="shared" si="188"/>
        <v>635.52</v>
      </c>
      <c r="Y1303" s="16">
        <f t="shared" si="190"/>
        <v>6566.8899999999994</v>
      </c>
      <c r="Z1303" s="16">
        <f t="shared" si="191"/>
        <v>635.52</v>
      </c>
      <c r="AA1303" s="16">
        <f t="shared" si="192"/>
        <v>5931.369999999999</v>
      </c>
      <c r="AB1303" s="16">
        <f t="shared" si="193"/>
        <v>635.52</v>
      </c>
      <c r="AC1303" s="16">
        <f t="shared" si="194"/>
        <v>5295.8499999999985</v>
      </c>
    </row>
    <row r="1304" spans="1:29" s="8" customFormat="1" ht="12" hidden="1" outlineLevel="1" x14ac:dyDescent="0.2">
      <c r="A1304" s="12" t="s">
        <v>4825</v>
      </c>
      <c r="B1304" s="13" t="s">
        <v>4826</v>
      </c>
      <c r="C1304" s="14">
        <v>44681</v>
      </c>
      <c r="D1304" s="12" t="s">
        <v>19</v>
      </c>
      <c r="E1304" s="13">
        <v>192</v>
      </c>
      <c r="F1304" s="13">
        <v>160</v>
      </c>
      <c r="G1304" s="16">
        <v>10168.17</v>
      </c>
      <c r="H1304" s="16">
        <v>10168.17</v>
      </c>
      <c r="I1304" s="16">
        <v>1059.2</v>
      </c>
      <c r="J1304" s="16">
        <v>9108.9699999999993</v>
      </c>
      <c r="K1304" s="15"/>
      <c r="L1304" s="17">
        <v>635.52</v>
      </c>
      <c r="M1304" s="15"/>
      <c r="N1304" s="15"/>
      <c r="O1304" s="16">
        <v>10168.17</v>
      </c>
      <c r="P1304" s="16">
        <v>1694.72</v>
      </c>
      <c r="Q1304" s="16">
        <v>8473.4500000000007</v>
      </c>
      <c r="R1304" s="16">
        <v>52.96</v>
      </c>
      <c r="S1304" s="16">
        <v>52.96</v>
      </c>
      <c r="T1304" s="16">
        <f t="shared" si="186"/>
        <v>635.52</v>
      </c>
      <c r="U1304" s="16">
        <f t="shared" si="187"/>
        <v>7837.93</v>
      </c>
      <c r="V1304" s="16">
        <f t="shared" si="188"/>
        <v>635.52</v>
      </c>
      <c r="W1304" s="16">
        <f t="shared" si="189"/>
        <v>7202.41</v>
      </c>
      <c r="X1304" s="16">
        <f t="shared" si="188"/>
        <v>635.52</v>
      </c>
      <c r="Y1304" s="16">
        <f t="shared" si="190"/>
        <v>6566.8899999999994</v>
      </c>
      <c r="Z1304" s="16">
        <f t="shared" si="191"/>
        <v>635.52</v>
      </c>
      <c r="AA1304" s="16">
        <f t="shared" si="192"/>
        <v>5931.369999999999</v>
      </c>
      <c r="AB1304" s="16">
        <f t="shared" si="193"/>
        <v>635.52</v>
      </c>
      <c r="AC1304" s="16">
        <f t="shared" si="194"/>
        <v>5295.8499999999985</v>
      </c>
    </row>
    <row r="1305" spans="1:29" s="8" customFormat="1" ht="12" hidden="1" outlineLevel="1" x14ac:dyDescent="0.2">
      <c r="A1305" s="12" t="s">
        <v>4827</v>
      </c>
      <c r="B1305" s="13" t="s">
        <v>4828</v>
      </c>
      <c r="C1305" s="14">
        <v>44681</v>
      </c>
      <c r="D1305" s="12" t="s">
        <v>19</v>
      </c>
      <c r="E1305" s="13">
        <v>192</v>
      </c>
      <c r="F1305" s="13">
        <v>160</v>
      </c>
      <c r="G1305" s="16">
        <v>10168.17</v>
      </c>
      <c r="H1305" s="16">
        <v>10168.17</v>
      </c>
      <c r="I1305" s="16">
        <v>1059.2</v>
      </c>
      <c r="J1305" s="16">
        <v>9108.9699999999993</v>
      </c>
      <c r="K1305" s="15"/>
      <c r="L1305" s="17">
        <v>635.52</v>
      </c>
      <c r="M1305" s="15"/>
      <c r="N1305" s="15"/>
      <c r="O1305" s="16">
        <v>10168.17</v>
      </c>
      <c r="P1305" s="16">
        <v>1694.72</v>
      </c>
      <c r="Q1305" s="16">
        <v>8473.4500000000007</v>
      </c>
      <c r="R1305" s="16">
        <v>52.96</v>
      </c>
      <c r="S1305" s="16">
        <v>52.96</v>
      </c>
      <c r="T1305" s="16">
        <f t="shared" si="186"/>
        <v>635.52</v>
      </c>
      <c r="U1305" s="16">
        <f t="shared" si="187"/>
        <v>7837.93</v>
      </c>
      <c r="V1305" s="16">
        <f t="shared" si="188"/>
        <v>635.52</v>
      </c>
      <c r="W1305" s="16">
        <f t="shared" si="189"/>
        <v>7202.41</v>
      </c>
      <c r="X1305" s="16">
        <f t="shared" si="188"/>
        <v>635.52</v>
      </c>
      <c r="Y1305" s="16">
        <f t="shared" si="190"/>
        <v>6566.8899999999994</v>
      </c>
      <c r="Z1305" s="16">
        <f t="shared" si="191"/>
        <v>635.52</v>
      </c>
      <c r="AA1305" s="16">
        <f t="shared" si="192"/>
        <v>5931.369999999999</v>
      </c>
      <c r="AB1305" s="16">
        <f t="shared" si="193"/>
        <v>635.52</v>
      </c>
      <c r="AC1305" s="16">
        <f t="shared" si="194"/>
        <v>5295.8499999999985</v>
      </c>
    </row>
    <row r="1306" spans="1:29" s="8" customFormat="1" ht="12" hidden="1" outlineLevel="1" x14ac:dyDescent="0.2">
      <c r="A1306" s="12" t="s">
        <v>4829</v>
      </c>
      <c r="B1306" s="13" t="s">
        <v>4830</v>
      </c>
      <c r="C1306" s="14">
        <v>44681</v>
      </c>
      <c r="D1306" s="12" t="s">
        <v>19</v>
      </c>
      <c r="E1306" s="13">
        <v>192</v>
      </c>
      <c r="F1306" s="13">
        <v>160</v>
      </c>
      <c r="G1306" s="16">
        <v>10168.17</v>
      </c>
      <c r="H1306" s="16">
        <v>10168.17</v>
      </c>
      <c r="I1306" s="16">
        <v>1059.2</v>
      </c>
      <c r="J1306" s="16">
        <v>9108.9699999999993</v>
      </c>
      <c r="K1306" s="15"/>
      <c r="L1306" s="17">
        <v>635.52</v>
      </c>
      <c r="M1306" s="15"/>
      <c r="N1306" s="15"/>
      <c r="O1306" s="16">
        <v>10168.17</v>
      </c>
      <c r="P1306" s="16">
        <v>1694.72</v>
      </c>
      <c r="Q1306" s="16">
        <v>8473.4500000000007</v>
      </c>
      <c r="R1306" s="16">
        <v>52.96</v>
      </c>
      <c r="S1306" s="16">
        <v>52.96</v>
      </c>
      <c r="T1306" s="16">
        <f t="shared" si="186"/>
        <v>635.52</v>
      </c>
      <c r="U1306" s="16">
        <f t="shared" si="187"/>
        <v>7837.93</v>
      </c>
      <c r="V1306" s="16">
        <f t="shared" si="188"/>
        <v>635.52</v>
      </c>
      <c r="W1306" s="16">
        <f t="shared" si="189"/>
        <v>7202.41</v>
      </c>
      <c r="X1306" s="16">
        <f t="shared" si="188"/>
        <v>635.52</v>
      </c>
      <c r="Y1306" s="16">
        <f t="shared" si="190"/>
        <v>6566.8899999999994</v>
      </c>
      <c r="Z1306" s="16">
        <f t="shared" si="191"/>
        <v>635.52</v>
      </c>
      <c r="AA1306" s="16">
        <f t="shared" si="192"/>
        <v>5931.369999999999</v>
      </c>
      <c r="AB1306" s="16">
        <f t="shared" si="193"/>
        <v>635.52</v>
      </c>
      <c r="AC1306" s="16">
        <f t="shared" si="194"/>
        <v>5295.8499999999985</v>
      </c>
    </row>
    <row r="1307" spans="1:29" s="8" customFormat="1" ht="12" hidden="1" outlineLevel="1" x14ac:dyDescent="0.2">
      <c r="A1307" s="12" t="s">
        <v>4831</v>
      </c>
      <c r="B1307" s="13" t="s">
        <v>4832</v>
      </c>
      <c r="C1307" s="14">
        <v>44681</v>
      </c>
      <c r="D1307" s="12" t="s">
        <v>19</v>
      </c>
      <c r="E1307" s="13">
        <v>192</v>
      </c>
      <c r="F1307" s="13">
        <v>160</v>
      </c>
      <c r="G1307" s="16">
        <v>10168.17</v>
      </c>
      <c r="H1307" s="16">
        <v>10168.17</v>
      </c>
      <c r="I1307" s="16">
        <v>1059.2</v>
      </c>
      <c r="J1307" s="16">
        <v>9108.9699999999993</v>
      </c>
      <c r="K1307" s="15"/>
      <c r="L1307" s="17">
        <v>635.52</v>
      </c>
      <c r="M1307" s="15"/>
      <c r="N1307" s="15"/>
      <c r="O1307" s="16">
        <v>10168.17</v>
      </c>
      <c r="P1307" s="16">
        <v>1694.72</v>
      </c>
      <c r="Q1307" s="16">
        <v>8473.4500000000007</v>
      </c>
      <c r="R1307" s="16">
        <v>52.96</v>
      </c>
      <c r="S1307" s="16">
        <v>52.96</v>
      </c>
      <c r="T1307" s="16">
        <f t="shared" si="186"/>
        <v>635.52</v>
      </c>
      <c r="U1307" s="16">
        <f t="shared" si="187"/>
        <v>7837.93</v>
      </c>
      <c r="V1307" s="16">
        <f t="shared" si="188"/>
        <v>635.52</v>
      </c>
      <c r="W1307" s="16">
        <f t="shared" si="189"/>
        <v>7202.41</v>
      </c>
      <c r="X1307" s="16">
        <f t="shared" si="188"/>
        <v>635.52</v>
      </c>
      <c r="Y1307" s="16">
        <f t="shared" si="190"/>
        <v>6566.8899999999994</v>
      </c>
      <c r="Z1307" s="16">
        <f t="shared" si="191"/>
        <v>635.52</v>
      </c>
      <c r="AA1307" s="16">
        <f t="shared" si="192"/>
        <v>5931.369999999999</v>
      </c>
      <c r="AB1307" s="16">
        <f t="shared" si="193"/>
        <v>635.52</v>
      </c>
      <c r="AC1307" s="16">
        <f t="shared" si="194"/>
        <v>5295.8499999999985</v>
      </c>
    </row>
    <row r="1308" spans="1:29" s="8" customFormat="1" ht="12" hidden="1" outlineLevel="1" x14ac:dyDescent="0.2">
      <c r="A1308" s="12" t="s">
        <v>4835</v>
      </c>
      <c r="B1308" s="13" t="s">
        <v>4836</v>
      </c>
      <c r="C1308" s="14">
        <v>44712</v>
      </c>
      <c r="D1308" s="12" t="s">
        <v>19</v>
      </c>
      <c r="E1308" s="13">
        <v>192</v>
      </c>
      <c r="F1308" s="13">
        <v>161</v>
      </c>
      <c r="G1308" s="16">
        <v>15768.17</v>
      </c>
      <c r="H1308" s="16">
        <v>15768.17</v>
      </c>
      <c r="I1308" s="16">
        <v>1560.47</v>
      </c>
      <c r="J1308" s="16">
        <v>14207.7</v>
      </c>
      <c r="K1308" s="15"/>
      <c r="L1308" s="17">
        <v>985.56</v>
      </c>
      <c r="M1308" s="15"/>
      <c r="N1308" s="15"/>
      <c r="O1308" s="16">
        <v>15768.17</v>
      </c>
      <c r="P1308" s="16">
        <v>2546.0300000000002</v>
      </c>
      <c r="Q1308" s="16">
        <v>13222.14</v>
      </c>
      <c r="R1308" s="16">
        <v>82.13</v>
      </c>
      <c r="S1308" s="16">
        <v>82.13</v>
      </c>
      <c r="T1308" s="16">
        <f t="shared" si="186"/>
        <v>985.56</v>
      </c>
      <c r="U1308" s="16">
        <f t="shared" si="187"/>
        <v>12236.58</v>
      </c>
      <c r="V1308" s="16">
        <f t="shared" si="188"/>
        <v>985.56</v>
      </c>
      <c r="W1308" s="16">
        <f t="shared" si="189"/>
        <v>11251.02</v>
      </c>
      <c r="X1308" s="16">
        <f t="shared" si="188"/>
        <v>985.56</v>
      </c>
      <c r="Y1308" s="16">
        <f t="shared" si="190"/>
        <v>10265.460000000001</v>
      </c>
      <c r="Z1308" s="16">
        <f t="shared" si="191"/>
        <v>985.56</v>
      </c>
      <c r="AA1308" s="16">
        <f t="shared" si="192"/>
        <v>9279.9000000000015</v>
      </c>
      <c r="AB1308" s="16">
        <f t="shared" si="193"/>
        <v>985.56</v>
      </c>
      <c r="AC1308" s="16">
        <f t="shared" si="194"/>
        <v>8294.340000000002</v>
      </c>
    </row>
    <row r="1309" spans="1:29" s="8" customFormat="1" ht="12" hidden="1" outlineLevel="1" x14ac:dyDescent="0.2">
      <c r="A1309" s="12" t="s">
        <v>4837</v>
      </c>
      <c r="B1309" s="13" t="s">
        <v>4838</v>
      </c>
      <c r="C1309" s="14">
        <v>44712</v>
      </c>
      <c r="D1309" s="12" t="s">
        <v>19</v>
      </c>
      <c r="E1309" s="13">
        <v>192</v>
      </c>
      <c r="F1309" s="13">
        <v>161</v>
      </c>
      <c r="G1309" s="16">
        <v>15768.17</v>
      </c>
      <c r="H1309" s="16">
        <v>15768.17</v>
      </c>
      <c r="I1309" s="16">
        <v>1560.47</v>
      </c>
      <c r="J1309" s="16">
        <v>14207.7</v>
      </c>
      <c r="K1309" s="15"/>
      <c r="L1309" s="17">
        <v>985.56</v>
      </c>
      <c r="M1309" s="15"/>
      <c r="N1309" s="15"/>
      <c r="O1309" s="16">
        <v>15768.17</v>
      </c>
      <c r="P1309" s="16">
        <v>2546.0300000000002</v>
      </c>
      <c r="Q1309" s="16">
        <v>13222.14</v>
      </c>
      <c r="R1309" s="16">
        <v>82.13</v>
      </c>
      <c r="S1309" s="16">
        <v>82.13</v>
      </c>
      <c r="T1309" s="16">
        <f t="shared" si="186"/>
        <v>985.56</v>
      </c>
      <c r="U1309" s="16">
        <f t="shared" si="187"/>
        <v>12236.58</v>
      </c>
      <c r="V1309" s="16">
        <f t="shared" si="188"/>
        <v>985.56</v>
      </c>
      <c r="W1309" s="16">
        <f t="shared" si="189"/>
        <v>11251.02</v>
      </c>
      <c r="X1309" s="16">
        <f t="shared" si="188"/>
        <v>985.56</v>
      </c>
      <c r="Y1309" s="16">
        <f t="shared" si="190"/>
        <v>10265.460000000001</v>
      </c>
      <c r="Z1309" s="16">
        <f t="shared" si="191"/>
        <v>985.56</v>
      </c>
      <c r="AA1309" s="16">
        <f t="shared" si="192"/>
        <v>9279.9000000000015</v>
      </c>
      <c r="AB1309" s="16">
        <f t="shared" si="193"/>
        <v>985.56</v>
      </c>
      <c r="AC1309" s="16">
        <f t="shared" si="194"/>
        <v>8294.340000000002</v>
      </c>
    </row>
    <row r="1310" spans="1:29" s="8" customFormat="1" ht="12" hidden="1" outlineLevel="1" x14ac:dyDescent="0.2">
      <c r="A1310" s="12" t="s">
        <v>4839</v>
      </c>
      <c r="B1310" s="13" t="s">
        <v>4840</v>
      </c>
      <c r="C1310" s="14">
        <v>44712</v>
      </c>
      <c r="D1310" s="12" t="s">
        <v>19</v>
      </c>
      <c r="E1310" s="13">
        <v>192</v>
      </c>
      <c r="F1310" s="13">
        <v>161</v>
      </c>
      <c r="G1310" s="16">
        <v>15768.17</v>
      </c>
      <c r="H1310" s="16">
        <v>15768.17</v>
      </c>
      <c r="I1310" s="16">
        <v>1560.47</v>
      </c>
      <c r="J1310" s="16">
        <v>14207.7</v>
      </c>
      <c r="K1310" s="15"/>
      <c r="L1310" s="17">
        <v>985.56</v>
      </c>
      <c r="M1310" s="15"/>
      <c r="N1310" s="15"/>
      <c r="O1310" s="16">
        <v>15768.17</v>
      </c>
      <c r="P1310" s="16">
        <v>2546.0300000000002</v>
      </c>
      <c r="Q1310" s="16">
        <v>13222.14</v>
      </c>
      <c r="R1310" s="16">
        <v>82.13</v>
      </c>
      <c r="S1310" s="16">
        <v>82.13</v>
      </c>
      <c r="T1310" s="16">
        <f t="shared" si="186"/>
        <v>985.56</v>
      </c>
      <c r="U1310" s="16">
        <f t="shared" si="187"/>
        <v>12236.58</v>
      </c>
      <c r="V1310" s="16">
        <f t="shared" si="188"/>
        <v>985.56</v>
      </c>
      <c r="W1310" s="16">
        <f t="shared" si="189"/>
        <v>11251.02</v>
      </c>
      <c r="X1310" s="16">
        <f t="shared" si="188"/>
        <v>985.56</v>
      </c>
      <c r="Y1310" s="16">
        <f t="shared" si="190"/>
        <v>10265.460000000001</v>
      </c>
      <c r="Z1310" s="16">
        <f t="shared" si="191"/>
        <v>985.56</v>
      </c>
      <c r="AA1310" s="16">
        <f t="shared" si="192"/>
        <v>9279.9000000000015</v>
      </c>
      <c r="AB1310" s="16">
        <f t="shared" si="193"/>
        <v>985.56</v>
      </c>
      <c r="AC1310" s="16">
        <f t="shared" si="194"/>
        <v>8294.340000000002</v>
      </c>
    </row>
    <row r="1311" spans="1:29" s="8" customFormat="1" ht="12" hidden="1" outlineLevel="1" x14ac:dyDescent="0.2">
      <c r="A1311" s="12" t="s">
        <v>4841</v>
      </c>
      <c r="B1311" s="13" t="s">
        <v>4842</v>
      </c>
      <c r="C1311" s="14">
        <v>44712</v>
      </c>
      <c r="D1311" s="12" t="s">
        <v>19</v>
      </c>
      <c r="E1311" s="13">
        <v>192</v>
      </c>
      <c r="F1311" s="13">
        <v>161</v>
      </c>
      <c r="G1311" s="16">
        <v>15768.17</v>
      </c>
      <c r="H1311" s="16">
        <v>15768.17</v>
      </c>
      <c r="I1311" s="16">
        <v>1560.47</v>
      </c>
      <c r="J1311" s="16">
        <v>14207.7</v>
      </c>
      <c r="K1311" s="15"/>
      <c r="L1311" s="17">
        <v>985.56</v>
      </c>
      <c r="M1311" s="15"/>
      <c r="N1311" s="15"/>
      <c r="O1311" s="16">
        <v>15768.17</v>
      </c>
      <c r="P1311" s="16">
        <v>2546.0300000000002</v>
      </c>
      <c r="Q1311" s="16">
        <v>13222.14</v>
      </c>
      <c r="R1311" s="16">
        <v>82.13</v>
      </c>
      <c r="S1311" s="16">
        <v>82.13</v>
      </c>
      <c r="T1311" s="16">
        <f t="shared" si="186"/>
        <v>985.56</v>
      </c>
      <c r="U1311" s="16">
        <f t="shared" si="187"/>
        <v>12236.58</v>
      </c>
      <c r="V1311" s="16">
        <f t="shared" si="188"/>
        <v>985.56</v>
      </c>
      <c r="W1311" s="16">
        <f t="shared" si="189"/>
        <v>11251.02</v>
      </c>
      <c r="X1311" s="16">
        <f t="shared" si="188"/>
        <v>985.56</v>
      </c>
      <c r="Y1311" s="16">
        <f t="shared" si="190"/>
        <v>10265.460000000001</v>
      </c>
      <c r="Z1311" s="16">
        <f t="shared" si="191"/>
        <v>985.56</v>
      </c>
      <c r="AA1311" s="16">
        <f t="shared" si="192"/>
        <v>9279.9000000000015</v>
      </c>
      <c r="AB1311" s="16">
        <f t="shared" si="193"/>
        <v>985.56</v>
      </c>
      <c r="AC1311" s="16">
        <f t="shared" si="194"/>
        <v>8294.340000000002</v>
      </c>
    </row>
    <row r="1312" spans="1:29" s="8" customFormat="1" ht="12" hidden="1" outlineLevel="1" x14ac:dyDescent="0.2">
      <c r="A1312" s="12" t="s">
        <v>4843</v>
      </c>
      <c r="B1312" s="13" t="s">
        <v>4844</v>
      </c>
      <c r="C1312" s="14">
        <v>44712</v>
      </c>
      <c r="D1312" s="12" t="s">
        <v>19</v>
      </c>
      <c r="E1312" s="13">
        <v>192</v>
      </c>
      <c r="F1312" s="13">
        <v>161</v>
      </c>
      <c r="G1312" s="16">
        <v>15768.17</v>
      </c>
      <c r="H1312" s="16">
        <v>15768.17</v>
      </c>
      <c r="I1312" s="16">
        <v>1560.47</v>
      </c>
      <c r="J1312" s="16">
        <v>14207.7</v>
      </c>
      <c r="K1312" s="15"/>
      <c r="L1312" s="17">
        <v>985.56</v>
      </c>
      <c r="M1312" s="15"/>
      <c r="N1312" s="15"/>
      <c r="O1312" s="16">
        <v>15768.17</v>
      </c>
      <c r="P1312" s="16">
        <v>2546.0300000000002</v>
      </c>
      <c r="Q1312" s="16">
        <v>13222.14</v>
      </c>
      <c r="R1312" s="16">
        <v>82.13</v>
      </c>
      <c r="S1312" s="16">
        <v>82.13</v>
      </c>
      <c r="T1312" s="16">
        <f t="shared" si="186"/>
        <v>985.56</v>
      </c>
      <c r="U1312" s="16">
        <f t="shared" si="187"/>
        <v>12236.58</v>
      </c>
      <c r="V1312" s="16">
        <f t="shared" si="188"/>
        <v>985.56</v>
      </c>
      <c r="W1312" s="16">
        <f t="shared" si="189"/>
        <v>11251.02</v>
      </c>
      <c r="X1312" s="16">
        <f t="shared" si="188"/>
        <v>985.56</v>
      </c>
      <c r="Y1312" s="16">
        <f t="shared" si="190"/>
        <v>10265.460000000001</v>
      </c>
      <c r="Z1312" s="16">
        <f t="shared" si="191"/>
        <v>985.56</v>
      </c>
      <c r="AA1312" s="16">
        <f t="shared" si="192"/>
        <v>9279.9000000000015</v>
      </c>
      <c r="AB1312" s="16">
        <f t="shared" si="193"/>
        <v>985.56</v>
      </c>
      <c r="AC1312" s="16">
        <f t="shared" si="194"/>
        <v>8294.340000000002</v>
      </c>
    </row>
    <row r="1313" spans="1:29" s="8" customFormat="1" ht="12" hidden="1" outlineLevel="1" x14ac:dyDescent="0.2">
      <c r="A1313" s="12" t="s">
        <v>4845</v>
      </c>
      <c r="B1313" s="13" t="s">
        <v>4846</v>
      </c>
      <c r="C1313" s="14">
        <v>44712</v>
      </c>
      <c r="D1313" s="12" t="s">
        <v>19</v>
      </c>
      <c r="E1313" s="13">
        <v>192</v>
      </c>
      <c r="F1313" s="13">
        <v>161</v>
      </c>
      <c r="G1313" s="16">
        <v>15768.17</v>
      </c>
      <c r="H1313" s="16">
        <v>15768.17</v>
      </c>
      <c r="I1313" s="16">
        <v>1560.47</v>
      </c>
      <c r="J1313" s="16">
        <v>14207.7</v>
      </c>
      <c r="K1313" s="15"/>
      <c r="L1313" s="17">
        <v>985.56</v>
      </c>
      <c r="M1313" s="15"/>
      <c r="N1313" s="15"/>
      <c r="O1313" s="16">
        <v>15768.17</v>
      </c>
      <c r="P1313" s="16">
        <v>2546.0300000000002</v>
      </c>
      <c r="Q1313" s="16">
        <v>13222.14</v>
      </c>
      <c r="R1313" s="16">
        <v>82.13</v>
      </c>
      <c r="S1313" s="16">
        <v>82.13</v>
      </c>
      <c r="T1313" s="16">
        <f t="shared" si="186"/>
        <v>985.56</v>
      </c>
      <c r="U1313" s="16">
        <f t="shared" si="187"/>
        <v>12236.58</v>
      </c>
      <c r="V1313" s="16">
        <f t="shared" si="188"/>
        <v>985.56</v>
      </c>
      <c r="W1313" s="16">
        <f t="shared" si="189"/>
        <v>11251.02</v>
      </c>
      <c r="X1313" s="16">
        <f t="shared" si="188"/>
        <v>985.56</v>
      </c>
      <c r="Y1313" s="16">
        <f t="shared" si="190"/>
        <v>10265.460000000001</v>
      </c>
      <c r="Z1313" s="16">
        <f t="shared" si="191"/>
        <v>985.56</v>
      </c>
      <c r="AA1313" s="16">
        <f t="shared" si="192"/>
        <v>9279.9000000000015</v>
      </c>
      <c r="AB1313" s="16">
        <f t="shared" si="193"/>
        <v>985.56</v>
      </c>
      <c r="AC1313" s="16">
        <f t="shared" si="194"/>
        <v>8294.340000000002</v>
      </c>
    </row>
    <row r="1314" spans="1:29" s="8" customFormat="1" ht="12" hidden="1" outlineLevel="1" x14ac:dyDescent="0.2">
      <c r="A1314" s="12" t="s">
        <v>4847</v>
      </c>
      <c r="B1314" s="13" t="s">
        <v>4848</v>
      </c>
      <c r="C1314" s="14">
        <v>44712</v>
      </c>
      <c r="D1314" s="12" t="s">
        <v>19</v>
      </c>
      <c r="E1314" s="13">
        <v>192</v>
      </c>
      <c r="F1314" s="13">
        <v>161</v>
      </c>
      <c r="G1314" s="16">
        <v>15768.17</v>
      </c>
      <c r="H1314" s="16">
        <v>15768.17</v>
      </c>
      <c r="I1314" s="16">
        <v>1560.47</v>
      </c>
      <c r="J1314" s="16">
        <v>14207.7</v>
      </c>
      <c r="K1314" s="15"/>
      <c r="L1314" s="17">
        <v>985.56</v>
      </c>
      <c r="M1314" s="15"/>
      <c r="N1314" s="15"/>
      <c r="O1314" s="16">
        <v>15768.17</v>
      </c>
      <c r="P1314" s="16">
        <v>2546.0300000000002</v>
      </c>
      <c r="Q1314" s="16">
        <v>13222.14</v>
      </c>
      <c r="R1314" s="16">
        <v>82.13</v>
      </c>
      <c r="S1314" s="16">
        <v>82.13</v>
      </c>
      <c r="T1314" s="16">
        <f t="shared" si="186"/>
        <v>985.56</v>
      </c>
      <c r="U1314" s="16">
        <f t="shared" si="187"/>
        <v>12236.58</v>
      </c>
      <c r="V1314" s="16">
        <f t="shared" si="188"/>
        <v>985.56</v>
      </c>
      <c r="W1314" s="16">
        <f t="shared" si="189"/>
        <v>11251.02</v>
      </c>
      <c r="X1314" s="16">
        <f t="shared" si="188"/>
        <v>985.56</v>
      </c>
      <c r="Y1314" s="16">
        <f t="shared" si="190"/>
        <v>10265.460000000001</v>
      </c>
      <c r="Z1314" s="16">
        <f t="shared" si="191"/>
        <v>985.56</v>
      </c>
      <c r="AA1314" s="16">
        <f t="shared" si="192"/>
        <v>9279.9000000000015</v>
      </c>
      <c r="AB1314" s="16">
        <f t="shared" si="193"/>
        <v>985.56</v>
      </c>
      <c r="AC1314" s="16">
        <f t="shared" si="194"/>
        <v>8294.340000000002</v>
      </c>
    </row>
    <row r="1315" spans="1:29" s="8" customFormat="1" ht="12" hidden="1" outlineLevel="1" x14ac:dyDescent="0.2">
      <c r="A1315" s="12" t="s">
        <v>4849</v>
      </c>
      <c r="B1315" s="13" t="s">
        <v>4850</v>
      </c>
      <c r="C1315" s="14">
        <v>44712</v>
      </c>
      <c r="D1315" s="12" t="s">
        <v>19</v>
      </c>
      <c r="E1315" s="13">
        <v>192</v>
      </c>
      <c r="F1315" s="13">
        <v>161</v>
      </c>
      <c r="G1315" s="16">
        <v>15768.17</v>
      </c>
      <c r="H1315" s="16">
        <v>15768.17</v>
      </c>
      <c r="I1315" s="16">
        <v>1560.47</v>
      </c>
      <c r="J1315" s="16">
        <v>14207.7</v>
      </c>
      <c r="K1315" s="15"/>
      <c r="L1315" s="17">
        <v>985.56</v>
      </c>
      <c r="M1315" s="15"/>
      <c r="N1315" s="15"/>
      <c r="O1315" s="16">
        <v>15768.17</v>
      </c>
      <c r="P1315" s="16">
        <v>2546.0300000000002</v>
      </c>
      <c r="Q1315" s="16">
        <v>13222.14</v>
      </c>
      <c r="R1315" s="16">
        <v>82.13</v>
      </c>
      <c r="S1315" s="16">
        <v>82.13</v>
      </c>
      <c r="T1315" s="16">
        <f t="shared" si="186"/>
        <v>985.56</v>
      </c>
      <c r="U1315" s="16">
        <f t="shared" si="187"/>
        <v>12236.58</v>
      </c>
      <c r="V1315" s="16">
        <f t="shared" si="188"/>
        <v>985.56</v>
      </c>
      <c r="W1315" s="16">
        <f t="shared" si="189"/>
        <v>11251.02</v>
      </c>
      <c r="X1315" s="16">
        <f t="shared" si="188"/>
        <v>985.56</v>
      </c>
      <c r="Y1315" s="16">
        <f t="shared" si="190"/>
        <v>10265.460000000001</v>
      </c>
      <c r="Z1315" s="16">
        <f t="shared" si="191"/>
        <v>985.56</v>
      </c>
      <c r="AA1315" s="16">
        <f t="shared" si="192"/>
        <v>9279.9000000000015</v>
      </c>
      <c r="AB1315" s="16">
        <f t="shared" si="193"/>
        <v>985.56</v>
      </c>
      <c r="AC1315" s="16">
        <f t="shared" si="194"/>
        <v>8294.340000000002</v>
      </c>
    </row>
    <row r="1316" spans="1:29" s="8" customFormat="1" ht="12" hidden="1" outlineLevel="1" x14ac:dyDescent="0.2">
      <c r="A1316" s="12" t="s">
        <v>4851</v>
      </c>
      <c r="B1316" s="13" t="s">
        <v>4852</v>
      </c>
      <c r="C1316" s="14">
        <v>44712</v>
      </c>
      <c r="D1316" s="12" t="s">
        <v>19</v>
      </c>
      <c r="E1316" s="13">
        <v>192</v>
      </c>
      <c r="F1316" s="13">
        <v>161</v>
      </c>
      <c r="G1316" s="16">
        <v>15768.17</v>
      </c>
      <c r="H1316" s="16">
        <v>15768.17</v>
      </c>
      <c r="I1316" s="16">
        <v>1560.47</v>
      </c>
      <c r="J1316" s="16">
        <v>14207.7</v>
      </c>
      <c r="K1316" s="15"/>
      <c r="L1316" s="17">
        <v>985.56</v>
      </c>
      <c r="M1316" s="15"/>
      <c r="N1316" s="15"/>
      <c r="O1316" s="16">
        <v>15768.17</v>
      </c>
      <c r="P1316" s="16">
        <v>2546.0300000000002</v>
      </c>
      <c r="Q1316" s="16">
        <v>13222.14</v>
      </c>
      <c r="R1316" s="16">
        <v>82.13</v>
      </c>
      <c r="S1316" s="16">
        <v>82.13</v>
      </c>
      <c r="T1316" s="16">
        <f t="shared" si="186"/>
        <v>985.56</v>
      </c>
      <c r="U1316" s="16">
        <f t="shared" si="187"/>
        <v>12236.58</v>
      </c>
      <c r="V1316" s="16">
        <f t="shared" si="188"/>
        <v>985.56</v>
      </c>
      <c r="W1316" s="16">
        <f t="shared" si="189"/>
        <v>11251.02</v>
      </c>
      <c r="X1316" s="16">
        <f t="shared" si="188"/>
        <v>985.56</v>
      </c>
      <c r="Y1316" s="16">
        <f t="shared" si="190"/>
        <v>10265.460000000001</v>
      </c>
      <c r="Z1316" s="16">
        <f t="shared" si="191"/>
        <v>985.56</v>
      </c>
      <c r="AA1316" s="16">
        <f t="shared" si="192"/>
        <v>9279.9000000000015</v>
      </c>
      <c r="AB1316" s="16">
        <f t="shared" si="193"/>
        <v>985.56</v>
      </c>
      <c r="AC1316" s="16">
        <f t="shared" si="194"/>
        <v>8294.340000000002</v>
      </c>
    </row>
    <row r="1317" spans="1:29" s="8" customFormat="1" ht="12" hidden="1" outlineLevel="1" x14ac:dyDescent="0.2">
      <c r="A1317" s="12" t="s">
        <v>4853</v>
      </c>
      <c r="B1317" s="13" t="s">
        <v>4854</v>
      </c>
      <c r="C1317" s="14">
        <v>44712</v>
      </c>
      <c r="D1317" s="12" t="s">
        <v>19</v>
      </c>
      <c r="E1317" s="13">
        <v>192</v>
      </c>
      <c r="F1317" s="13">
        <v>161</v>
      </c>
      <c r="G1317" s="16">
        <v>15768.17</v>
      </c>
      <c r="H1317" s="16">
        <v>15768.17</v>
      </c>
      <c r="I1317" s="16">
        <v>1560.47</v>
      </c>
      <c r="J1317" s="16">
        <v>14207.7</v>
      </c>
      <c r="K1317" s="15"/>
      <c r="L1317" s="17">
        <v>985.56</v>
      </c>
      <c r="M1317" s="15"/>
      <c r="N1317" s="15"/>
      <c r="O1317" s="16">
        <v>15768.17</v>
      </c>
      <c r="P1317" s="16">
        <v>2546.0300000000002</v>
      </c>
      <c r="Q1317" s="16">
        <v>13222.14</v>
      </c>
      <c r="R1317" s="16">
        <v>82.13</v>
      </c>
      <c r="S1317" s="16">
        <v>82.13</v>
      </c>
      <c r="T1317" s="16">
        <f t="shared" si="186"/>
        <v>985.56</v>
      </c>
      <c r="U1317" s="16">
        <f t="shared" si="187"/>
        <v>12236.58</v>
      </c>
      <c r="V1317" s="16">
        <f t="shared" si="188"/>
        <v>985.56</v>
      </c>
      <c r="W1317" s="16">
        <f t="shared" si="189"/>
        <v>11251.02</v>
      </c>
      <c r="X1317" s="16">
        <f t="shared" si="188"/>
        <v>985.56</v>
      </c>
      <c r="Y1317" s="16">
        <f t="shared" si="190"/>
        <v>10265.460000000001</v>
      </c>
      <c r="Z1317" s="16">
        <f t="shared" si="191"/>
        <v>985.56</v>
      </c>
      <c r="AA1317" s="16">
        <f t="shared" si="192"/>
        <v>9279.9000000000015</v>
      </c>
      <c r="AB1317" s="16">
        <f t="shared" si="193"/>
        <v>985.56</v>
      </c>
      <c r="AC1317" s="16">
        <f t="shared" si="194"/>
        <v>8294.340000000002</v>
      </c>
    </row>
    <row r="1318" spans="1:29" s="8" customFormat="1" ht="12" hidden="1" outlineLevel="1" x14ac:dyDescent="0.2">
      <c r="A1318" s="12" t="s">
        <v>4855</v>
      </c>
      <c r="B1318" s="13" t="s">
        <v>4856</v>
      </c>
      <c r="C1318" s="14">
        <v>44712</v>
      </c>
      <c r="D1318" s="12" t="s">
        <v>19</v>
      </c>
      <c r="E1318" s="13">
        <v>192</v>
      </c>
      <c r="F1318" s="13">
        <v>161</v>
      </c>
      <c r="G1318" s="16">
        <v>15768.17</v>
      </c>
      <c r="H1318" s="16">
        <v>15768.17</v>
      </c>
      <c r="I1318" s="16">
        <v>1560.47</v>
      </c>
      <c r="J1318" s="16">
        <v>14207.7</v>
      </c>
      <c r="K1318" s="15"/>
      <c r="L1318" s="17">
        <v>985.56</v>
      </c>
      <c r="M1318" s="15"/>
      <c r="N1318" s="15"/>
      <c r="O1318" s="16">
        <v>15768.17</v>
      </c>
      <c r="P1318" s="16">
        <v>2546.0300000000002</v>
      </c>
      <c r="Q1318" s="16">
        <v>13222.14</v>
      </c>
      <c r="R1318" s="16">
        <v>82.13</v>
      </c>
      <c r="S1318" s="16">
        <v>82.13</v>
      </c>
      <c r="T1318" s="16">
        <f t="shared" si="186"/>
        <v>985.56</v>
      </c>
      <c r="U1318" s="16">
        <f t="shared" si="187"/>
        <v>12236.58</v>
      </c>
      <c r="V1318" s="16">
        <f t="shared" si="188"/>
        <v>985.56</v>
      </c>
      <c r="W1318" s="16">
        <f t="shared" si="189"/>
        <v>11251.02</v>
      </c>
      <c r="X1318" s="16">
        <f t="shared" si="188"/>
        <v>985.56</v>
      </c>
      <c r="Y1318" s="16">
        <f t="shared" si="190"/>
        <v>10265.460000000001</v>
      </c>
      <c r="Z1318" s="16">
        <f t="shared" si="191"/>
        <v>985.56</v>
      </c>
      <c r="AA1318" s="16">
        <f t="shared" si="192"/>
        <v>9279.9000000000015</v>
      </c>
      <c r="AB1318" s="16">
        <f t="shared" si="193"/>
        <v>985.56</v>
      </c>
      <c r="AC1318" s="16">
        <f t="shared" si="194"/>
        <v>8294.340000000002</v>
      </c>
    </row>
    <row r="1319" spans="1:29" s="8" customFormat="1" ht="12" hidden="1" outlineLevel="1" x14ac:dyDescent="0.2">
      <c r="A1319" s="12" t="s">
        <v>4857</v>
      </c>
      <c r="B1319" s="13" t="s">
        <v>4858</v>
      </c>
      <c r="C1319" s="14">
        <v>44742</v>
      </c>
      <c r="D1319" s="12" t="s">
        <v>19</v>
      </c>
      <c r="E1319" s="13">
        <v>192</v>
      </c>
      <c r="F1319" s="13">
        <v>162</v>
      </c>
      <c r="G1319" s="16">
        <v>15768.17</v>
      </c>
      <c r="H1319" s="16">
        <v>15768.17</v>
      </c>
      <c r="I1319" s="16">
        <v>1478.34</v>
      </c>
      <c r="J1319" s="16">
        <v>14289.83</v>
      </c>
      <c r="K1319" s="15"/>
      <c r="L1319" s="17">
        <v>985.56</v>
      </c>
      <c r="M1319" s="15"/>
      <c r="N1319" s="15"/>
      <c r="O1319" s="16">
        <v>15768.17</v>
      </c>
      <c r="P1319" s="16">
        <v>2463.9</v>
      </c>
      <c r="Q1319" s="16">
        <v>13304.27</v>
      </c>
      <c r="R1319" s="16">
        <v>82.13</v>
      </c>
      <c r="S1319" s="16">
        <v>82.13</v>
      </c>
      <c r="T1319" s="16">
        <f t="shared" si="186"/>
        <v>985.56</v>
      </c>
      <c r="U1319" s="16">
        <f t="shared" si="187"/>
        <v>12318.710000000001</v>
      </c>
      <c r="V1319" s="16">
        <f t="shared" si="188"/>
        <v>985.56</v>
      </c>
      <c r="W1319" s="16">
        <f t="shared" si="189"/>
        <v>11333.150000000001</v>
      </c>
      <c r="X1319" s="16">
        <f t="shared" si="188"/>
        <v>985.56</v>
      </c>
      <c r="Y1319" s="16">
        <f t="shared" si="190"/>
        <v>10347.590000000002</v>
      </c>
      <c r="Z1319" s="16">
        <f t="shared" si="191"/>
        <v>985.56</v>
      </c>
      <c r="AA1319" s="16">
        <f t="shared" si="192"/>
        <v>9362.0300000000025</v>
      </c>
      <c r="AB1319" s="16">
        <f t="shared" si="193"/>
        <v>985.56</v>
      </c>
      <c r="AC1319" s="16">
        <f t="shared" si="194"/>
        <v>8376.470000000003</v>
      </c>
    </row>
    <row r="1320" spans="1:29" s="8" customFormat="1" ht="12" hidden="1" outlineLevel="1" x14ac:dyDescent="0.2">
      <c r="A1320" s="12" t="s">
        <v>4859</v>
      </c>
      <c r="B1320" s="13" t="s">
        <v>4860</v>
      </c>
      <c r="C1320" s="14">
        <v>44742</v>
      </c>
      <c r="D1320" s="12" t="s">
        <v>19</v>
      </c>
      <c r="E1320" s="13">
        <v>192</v>
      </c>
      <c r="F1320" s="13">
        <v>162</v>
      </c>
      <c r="G1320" s="16">
        <v>15768.17</v>
      </c>
      <c r="H1320" s="16">
        <v>15768.17</v>
      </c>
      <c r="I1320" s="16">
        <v>1478.34</v>
      </c>
      <c r="J1320" s="16">
        <v>14289.83</v>
      </c>
      <c r="K1320" s="15"/>
      <c r="L1320" s="17">
        <v>985.56</v>
      </c>
      <c r="M1320" s="15"/>
      <c r="N1320" s="15"/>
      <c r="O1320" s="16">
        <v>15768.17</v>
      </c>
      <c r="P1320" s="16">
        <v>2463.9</v>
      </c>
      <c r="Q1320" s="16">
        <v>13304.27</v>
      </c>
      <c r="R1320" s="16">
        <v>82.13</v>
      </c>
      <c r="S1320" s="16">
        <v>82.13</v>
      </c>
      <c r="T1320" s="16">
        <f t="shared" si="186"/>
        <v>985.56</v>
      </c>
      <c r="U1320" s="16">
        <f t="shared" si="187"/>
        <v>12318.710000000001</v>
      </c>
      <c r="V1320" s="16">
        <f t="shared" si="188"/>
        <v>985.56</v>
      </c>
      <c r="W1320" s="16">
        <f t="shared" si="189"/>
        <v>11333.150000000001</v>
      </c>
      <c r="X1320" s="16">
        <f t="shared" si="188"/>
        <v>985.56</v>
      </c>
      <c r="Y1320" s="16">
        <f t="shared" si="190"/>
        <v>10347.590000000002</v>
      </c>
      <c r="Z1320" s="16">
        <f t="shared" si="191"/>
        <v>985.56</v>
      </c>
      <c r="AA1320" s="16">
        <f t="shared" si="192"/>
        <v>9362.0300000000025</v>
      </c>
      <c r="AB1320" s="16">
        <f t="shared" si="193"/>
        <v>985.56</v>
      </c>
      <c r="AC1320" s="16">
        <f t="shared" si="194"/>
        <v>8376.470000000003</v>
      </c>
    </row>
    <row r="1321" spans="1:29" s="8" customFormat="1" ht="12" hidden="1" outlineLevel="1" x14ac:dyDescent="0.2">
      <c r="A1321" s="12" t="s">
        <v>4861</v>
      </c>
      <c r="B1321" s="13" t="s">
        <v>4862</v>
      </c>
      <c r="C1321" s="14">
        <v>44742</v>
      </c>
      <c r="D1321" s="12" t="s">
        <v>19</v>
      </c>
      <c r="E1321" s="13">
        <v>192</v>
      </c>
      <c r="F1321" s="13">
        <v>162</v>
      </c>
      <c r="G1321" s="16">
        <v>15768.17</v>
      </c>
      <c r="H1321" s="16">
        <v>15768.17</v>
      </c>
      <c r="I1321" s="16">
        <v>1478.34</v>
      </c>
      <c r="J1321" s="16">
        <v>14289.83</v>
      </c>
      <c r="K1321" s="15"/>
      <c r="L1321" s="17">
        <v>985.56</v>
      </c>
      <c r="M1321" s="15"/>
      <c r="N1321" s="15"/>
      <c r="O1321" s="16">
        <v>15768.17</v>
      </c>
      <c r="P1321" s="16">
        <v>2463.9</v>
      </c>
      <c r="Q1321" s="16">
        <v>13304.27</v>
      </c>
      <c r="R1321" s="16">
        <v>82.13</v>
      </c>
      <c r="S1321" s="16">
        <v>82.13</v>
      </c>
      <c r="T1321" s="16">
        <f t="shared" si="186"/>
        <v>985.56</v>
      </c>
      <c r="U1321" s="16">
        <f t="shared" si="187"/>
        <v>12318.710000000001</v>
      </c>
      <c r="V1321" s="16">
        <f t="shared" si="188"/>
        <v>985.56</v>
      </c>
      <c r="W1321" s="16">
        <f t="shared" si="189"/>
        <v>11333.150000000001</v>
      </c>
      <c r="X1321" s="16">
        <f t="shared" si="188"/>
        <v>985.56</v>
      </c>
      <c r="Y1321" s="16">
        <f t="shared" si="190"/>
        <v>10347.590000000002</v>
      </c>
      <c r="Z1321" s="16">
        <f t="shared" si="191"/>
        <v>985.56</v>
      </c>
      <c r="AA1321" s="16">
        <f t="shared" si="192"/>
        <v>9362.0300000000025</v>
      </c>
      <c r="AB1321" s="16">
        <f t="shared" si="193"/>
        <v>985.56</v>
      </c>
      <c r="AC1321" s="16">
        <f t="shared" si="194"/>
        <v>8376.470000000003</v>
      </c>
    </row>
    <row r="1322" spans="1:29" s="8" customFormat="1" ht="12" hidden="1" outlineLevel="1" x14ac:dyDescent="0.2">
      <c r="A1322" s="12" t="s">
        <v>4863</v>
      </c>
      <c r="B1322" s="13" t="s">
        <v>4864</v>
      </c>
      <c r="C1322" s="14">
        <v>44742</v>
      </c>
      <c r="D1322" s="12" t="s">
        <v>19</v>
      </c>
      <c r="E1322" s="13">
        <v>192</v>
      </c>
      <c r="F1322" s="13">
        <v>162</v>
      </c>
      <c r="G1322" s="16">
        <v>15768.17</v>
      </c>
      <c r="H1322" s="16">
        <v>15768.17</v>
      </c>
      <c r="I1322" s="16">
        <v>1478.34</v>
      </c>
      <c r="J1322" s="16">
        <v>14289.83</v>
      </c>
      <c r="K1322" s="15"/>
      <c r="L1322" s="17">
        <v>985.56</v>
      </c>
      <c r="M1322" s="15"/>
      <c r="N1322" s="15"/>
      <c r="O1322" s="16">
        <v>15768.17</v>
      </c>
      <c r="P1322" s="16">
        <v>2463.9</v>
      </c>
      <c r="Q1322" s="16">
        <v>13304.27</v>
      </c>
      <c r="R1322" s="16">
        <v>82.13</v>
      </c>
      <c r="S1322" s="16">
        <v>82.13</v>
      </c>
      <c r="T1322" s="16">
        <f t="shared" si="186"/>
        <v>985.56</v>
      </c>
      <c r="U1322" s="16">
        <f t="shared" si="187"/>
        <v>12318.710000000001</v>
      </c>
      <c r="V1322" s="16">
        <f t="shared" si="188"/>
        <v>985.56</v>
      </c>
      <c r="W1322" s="16">
        <f t="shared" si="189"/>
        <v>11333.150000000001</v>
      </c>
      <c r="X1322" s="16">
        <f t="shared" si="188"/>
        <v>985.56</v>
      </c>
      <c r="Y1322" s="16">
        <f t="shared" si="190"/>
        <v>10347.590000000002</v>
      </c>
      <c r="Z1322" s="16">
        <f t="shared" si="191"/>
        <v>985.56</v>
      </c>
      <c r="AA1322" s="16">
        <f t="shared" si="192"/>
        <v>9362.0300000000025</v>
      </c>
      <c r="AB1322" s="16">
        <f t="shared" si="193"/>
        <v>985.56</v>
      </c>
      <c r="AC1322" s="16">
        <f t="shared" si="194"/>
        <v>8376.470000000003</v>
      </c>
    </row>
    <row r="1323" spans="1:29" s="8" customFormat="1" ht="12" hidden="1" outlineLevel="1" x14ac:dyDescent="0.2">
      <c r="A1323" s="12" t="s">
        <v>4865</v>
      </c>
      <c r="B1323" s="13" t="s">
        <v>4866</v>
      </c>
      <c r="C1323" s="14">
        <v>44742</v>
      </c>
      <c r="D1323" s="12" t="s">
        <v>19</v>
      </c>
      <c r="E1323" s="13">
        <v>192</v>
      </c>
      <c r="F1323" s="13">
        <v>162</v>
      </c>
      <c r="G1323" s="16">
        <v>15768.17</v>
      </c>
      <c r="H1323" s="16">
        <v>15768.17</v>
      </c>
      <c r="I1323" s="16">
        <v>1478.34</v>
      </c>
      <c r="J1323" s="16">
        <v>14289.83</v>
      </c>
      <c r="K1323" s="15"/>
      <c r="L1323" s="17">
        <v>985.56</v>
      </c>
      <c r="M1323" s="15"/>
      <c r="N1323" s="15"/>
      <c r="O1323" s="16">
        <v>15768.17</v>
      </c>
      <c r="P1323" s="16">
        <v>2463.9</v>
      </c>
      <c r="Q1323" s="16">
        <v>13304.27</v>
      </c>
      <c r="R1323" s="16">
        <v>82.13</v>
      </c>
      <c r="S1323" s="16">
        <v>82.13</v>
      </c>
      <c r="T1323" s="16">
        <f t="shared" si="186"/>
        <v>985.56</v>
      </c>
      <c r="U1323" s="16">
        <f t="shared" si="187"/>
        <v>12318.710000000001</v>
      </c>
      <c r="V1323" s="16">
        <f t="shared" si="188"/>
        <v>985.56</v>
      </c>
      <c r="W1323" s="16">
        <f t="shared" si="189"/>
        <v>11333.150000000001</v>
      </c>
      <c r="X1323" s="16">
        <f t="shared" si="188"/>
        <v>985.56</v>
      </c>
      <c r="Y1323" s="16">
        <f t="shared" si="190"/>
        <v>10347.590000000002</v>
      </c>
      <c r="Z1323" s="16">
        <f t="shared" si="191"/>
        <v>985.56</v>
      </c>
      <c r="AA1323" s="16">
        <f t="shared" si="192"/>
        <v>9362.0300000000025</v>
      </c>
      <c r="AB1323" s="16">
        <f t="shared" si="193"/>
        <v>985.56</v>
      </c>
      <c r="AC1323" s="16">
        <f t="shared" si="194"/>
        <v>8376.470000000003</v>
      </c>
    </row>
    <row r="1324" spans="1:29" s="8" customFormat="1" ht="12" hidden="1" outlineLevel="1" x14ac:dyDescent="0.2">
      <c r="A1324" s="12" t="s">
        <v>4867</v>
      </c>
      <c r="B1324" s="13" t="s">
        <v>4868</v>
      </c>
      <c r="C1324" s="14">
        <v>44742</v>
      </c>
      <c r="D1324" s="12" t="s">
        <v>19</v>
      </c>
      <c r="E1324" s="13">
        <v>192</v>
      </c>
      <c r="F1324" s="13">
        <v>162</v>
      </c>
      <c r="G1324" s="16">
        <v>15768.17</v>
      </c>
      <c r="H1324" s="16">
        <v>15768.17</v>
      </c>
      <c r="I1324" s="16">
        <v>1478.34</v>
      </c>
      <c r="J1324" s="16">
        <v>14289.83</v>
      </c>
      <c r="K1324" s="15"/>
      <c r="L1324" s="17">
        <v>985.56</v>
      </c>
      <c r="M1324" s="15"/>
      <c r="N1324" s="15"/>
      <c r="O1324" s="16">
        <v>15768.17</v>
      </c>
      <c r="P1324" s="16">
        <v>2463.9</v>
      </c>
      <c r="Q1324" s="16">
        <v>13304.27</v>
      </c>
      <c r="R1324" s="16">
        <v>82.13</v>
      </c>
      <c r="S1324" s="16">
        <v>82.13</v>
      </c>
      <c r="T1324" s="16">
        <f t="shared" si="186"/>
        <v>985.56</v>
      </c>
      <c r="U1324" s="16">
        <f t="shared" si="187"/>
        <v>12318.710000000001</v>
      </c>
      <c r="V1324" s="16">
        <f t="shared" si="188"/>
        <v>985.56</v>
      </c>
      <c r="W1324" s="16">
        <f t="shared" si="189"/>
        <v>11333.150000000001</v>
      </c>
      <c r="X1324" s="16">
        <f t="shared" si="188"/>
        <v>985.56</v>
      </c>
      <c r="Y1324" s="16">
        <f t="shared" si="190"/>
        <v>10347.590000000002</v>
      </c>
      <c r="Z1324" s="16">
        <f t="shared" si="191"/>
        <v>985.56</v>
      </c>
      <c r="AA1324" s="16">
        <f t="shared" si="192"/>
        <v>9362.0300000000025</v>
      </c>
      <c r="AB1324" s="16">
        <f t="shared" si="193"/>
        <v>985.56</v>
      </c>
      <c r="AC1324" s="16">
        <f t="shared" si="194"/>
        <v>8376.470000000003</v>
      </c>
    </row>
    <row r="1325" spans="1:29" s="8" customFormat="1" ht="12" hidden="1" outlineLevel="1" x14ac:dyDescent="0.2">
      <c r="A1325" s="12" t="s">
        <v>4869</v>
      </c>
      <c r="B1325" s="13" t="s">
        <v>4870</v>
      </c>
      <c r="C1325" s="14">
        <v>44742</v>
      </c>
      <c r="D1325" s="12" t="s">
        <v>19</v>
      </c>
      <c r="E1325" s="13">
        <v>192</v>
      </c>
      <c r="F1325" s="13">
        <v>162</v>
      </c>
      <c r="G1325" s="16">
        <v>15768.17</v>
      </c>
      <c r="H1325" s="16">
        <v>15768.17</v>
      </c>
      <c r="I1325" s="16">
        <v>1478.34</v>
      </c>
      <c r="J1325" s="16">
        <v>14289.83</v>
      </c>
      <c r="K1325" s="15"/>
      <c r="L1325" s="17">
        <v>985.56</v>
      </c>
      <c r="M1325" s="15"/>
      <c r="N1325" s="15"/>
      <c r="O1325" s="16">
        <v>15768.17</v>
      </c>
      <c r="P1325" s="16">
        <v>2463.9</v>
      </c>
      <c r="Q1325" s="16">
        <v>13304.27</v>
      </c>
      <c r="R1325" s="16">
        <v>82.13</v>
      </c>
      <c r="S1325" s="16">
        <v>82.13</v>
      </c>
      <c r="T1325" s="16">
        <f t="shared" si="186"/>
        <v>985.56</v>
      </c>
      <c r="U1325" s="16">
        <f t="shared" si="187"/>
        <v>12318.710000000001</v>
      </c>
      <c r="V1325" s="16">
        <f t="shared" si="188"/>
        <v>985.56</v>
      </c>
      <c r="W1325" s="16">
        <f t="shared" si="189"/>
        <v>11333.150000000001</v>
      </c>
      <c r="X1325" s="16">
        <f t="shared" si="188"/>
        <v>985.56</v>
      </c>
      <c r="Y1325" s="16">
        <f t="shared" si="190"/>
        <v>10347.590000000002</v>
      </c>
      <c r="Z1325" s="16">
        <f t="shared" si="191"/>
        <v>985.56</v>
      </c>
      <c r="AA1325" s="16">
        <f t="shared" si="192"/>
        <v>9362.0300000000025</v>
      </c>
      <c r="AB1325" s="16">
        <f t="shared" si="193"/>
        <v>985.56</v>
      </c>
      <c r="AC1325" s="16">
        <f t="shared" si="194"/>
        <v>8376.470000000003</v>
      </c>
    </row>
    <row r="1326" spans="1:29" s="8" customFormat="1" ht="12" hidden="1" outlineLevel="1" x14ac:dyDescent="0.2">
      <c r="A1326" s="12" t="s">
        <v>4871</v>
      </c>
      <c r="B1326" s="13" t="s">
        <v>4872</v>
      </c>
      <c r="C1326" s="14">
        <v>44742</v>
      </c>
      <c r="D1326" s="12" t="s">
        <v>19</v>
      </c>
      <c r="E1326" s="13">
        <v>192</v>
      </c>
      <c r="F1326" s="13">
        <v>162</v>
      </c>
      <c r="G1326" s="16">
        <v>15768.17</v>
      </c>
      <c r="H1326" s="16">
        <v>15768.17</v>
      </c>
      <c r="I1326" s="16">
        <v>1478.34</v>
      </c>
      <c r="J1326" s="16">
        <v>14289.83</v>
      </c>
      <c r="K1326" s="15"/>
      <c r="L1326" s="17">
        <v>985.56</v>
      </c>
      <c r="M1326" s="15"/>
      <c r="N1326" s="15"/>
      <c r="O1326" s="16">
        <v>15768.17</v>
      </c>
      <c r="P1326" s="16">
        <v>2463.9</v>
      </c>
      <c r="Q1326" s="16">
        <v>13304.27</v>
      </c>
      <c r="R1326" s="16">
        <v>82.13</v>
      </c>
      <c r="S1326" s="16">
        <v>82.13</v>
      </c>
      <c r="T1326" s="16">
        <f t="shared" si="186"/>
        <v>985.56</v>
      </c>
      <c r="U1326" s="16">
        <f t="shared" si="187"/>
        <v>12318.710000000001</v>
      </c>
      <c r="V1326" s="16">
        <f t="shared" si="188"/>
        <v>985.56</v>
      </c>
      <c r="W1326" s="16">
        <f t="shared" si="189"/>
        <v>11333.150000000001</v>
      </c>
      <c r="X1326" s="16">
        <f t="shared" si="188"/>
        <v>985.56</v>
      </c>
      <c r="Y1326" s="16">
        <f t="shared" si="190"/>
        <v>10347.590000000002</v>
      </c>
      <c r="Z1326" s="16">
        <f t="shared" si="191"/>
        <v>985.56</v>
      </c>
      <c r="AA1326" s="16">
        <f t="shared" si="192"/>
        <v>9362.0300000000025</v>
      </c>
      <c r="AB1326" s="16">
        <f t="shared" si="193"/>
        <v>985.56</v>
      </c>
      <c r="AC1326" s="16">
        <f t="shared" si="194"/>
        <v>8376.470000000003</v>
      </c>
    </row>
    <row r="1327" spans="1:29" s="8" customFormat="1" ht="12" hidden="1" outlineLevel="1" x14ac:dyDescent="0.2">
      <c r="A1327" s="12" t="s">
        <v>4873</v>
      </c>
      <c r="B1327" s="13" t="s">
        <v>4874</v>
      </c>
      <c r="C1327" s="14">
        <v>44742</v>
      </c>
      <c r="D1327" s="12" t="s">
        <v>19</v>
      </c>
      <c r="E1327" s="13">
        <v>192</v>
      </c>
      <c r="F1327" s="13">
        <v>162</v>
      </c>
      <c r="G1327" s="16">
        <v>15768.17</v>
      </c>
      <c r="H1327" s="16">
        <v>15768.17</v>
      </c>
      <c r="I1327" s="16">
        <v>1478.34</v>
      </c>
      <c r="J1327" s="16">
        <v>14289.83</v>
      </c>
      <c r="K1327" s="15"/>
      <c r="L1327" s="17">
        <v>985.56</v>
      </c>
      <c r="M1327" s="15"/>
      <c r="N1327" s="15"/>
      <c r="O1327" s="16">
        <v>15768.17</v>
      </c>
      <c r="P1327" s="16">
        <v>2463.9</v>
      </c>
      <c r="Q1327" s="16">
        <v>13304.27</v>
      </c>
      <c r="R1327" s="16">
        <v>82.13</v>
      </c>
      <c r="S1327" s="16">
        <v>82.13</v>
      </c>
      <c r="T1327" s="16">
        <f t="shared" si="186"/>
        <v>985.56</v>
      </c>
      <c r="U1327" s="16">
        <f t="shared" si="187"/>
        <v>12318.710000000001</v>
      </c>
      <c r="V1327" s="16">
        <f t="shared" si="188"/>
        <v>985.56</v>
      </c>
      <c r="W1327" s="16">
        <f t="shared" si="189"/>
        <v>11333.150000000001</v>
      </c>
      <c r="X1327" s="16">
        <f t="shared" si="188"/>
        <v>985.56</v>
      </c>
      <c r="Y1327" s="16">
        <f t="shared" si="190"/>
        <v>10347.590000000002</v>
      </c>
      <c r="Z1327" s="16">
        <f t="shared" si="191"/>
        <v>985.56</v>
      </c>
      <c r="AA1327" s="16">
        <f t="shared" si="192"/>
        <v>9362.0300000000025</v>
      </c>
      <c r="AB1327" s="16">
        <f t="shared" si="193"/>
        <v>985.56</v>
      </c>
      <c r="AC1327" s="16">
        <f t="shared" si="194"/>
        <v>8376.470000000003</v>
      </c>
    </row>
    <row r="1328" spans="1:29" s="8" customFormat="1" ht="12" hidden="1" outlineLevel="1" x14ac:dyDescent="0.2">
      <c r="A1328" s="12" t="s">
        <v>4875</v>
      </c>
      <c r="B1328" s="13" t="s">
        <v>4876</v>
      </c>
      <c r="C1328" s="14">
        <v>44742</v>
      </c>
      <c r="D1328" s="12" t="s">
        <v>19</v>
      </c>
      <c r="E1328" s="13">
        <v>192</v>
      </c>
      <c r="F1328" s="13">
        <v>162</v>
      </c>
      <c r="G1328" s="16">
        <v>15768.17</v>
      </c>
      <c r="H1328" s="16">
        <v>15768.17</v>
      </c>
      <c r="I1328" s="16">
        <v>1478.34</v>
      </c>
      <c r="J1328" s="16">
        <v>14289.83</v>
      </c>
      <c r="K1328" s="15"/>
      <c r="L1328" s="17">
        <v>985.56</v>
      </c>
      <c r="M1328" s="15"/>
      <c r="N1328" s="15"/>
      <c r="O1328" s="16">
        <v>15768.17</v>
      </c>
      <c r="P1328" s="16">
        <v>2463.9</v>
      </c>
      <c r="Q1328" s="16">
        <v>13304.27</v>
      </c>
      <c r="R1328" s="16">
        <v>82.13</v>
      </c>
      <c r="S1328" s="16">
        <v>82.13</v>
      </c>
      <c r="T1328" s="16">
        <f t="shared" si="186"/>
        <v>985.56</v>
      </c>
      <c r="U1328" s="16">
        <f t="shared" si="187"/>
        <v>12318.710000000001</v>
      </c>
      <c r="V1328" s="16">
        <f t="shared" si="188"/>
        <v>985.56</v>
      </c>
      <c r="W1328" s="16">
        <f t="shared" si="189"/>
        <v>11333.150000000001</v>
      </c>
      <c r="X1328" s="16">
        <f t="shared" si="188"/>
        <v>985.56</v>
      </c>
      <c r="Y1328" s="16">
        <f t="shared" si="190"/>
        <v>10347.590000000002</v>
      </c>
      <c r="Z1328" s="16">
        <f t="shared" si="191"/>
        <v>985.56</v>
      </c>
      <c r="AA1328" s="16">
        <f t="shared" si="192"/>
        <v>9362.0300000000025</v>
      </c>
      <c r="AB1328" s="16">
        <f t="shared" si="193"/>
        <v>985.56</v>
      </c>
      <c r="AC1328" s="16">
        <f t="shared" si="194"/>
        <v>8376.470000000003</v>
      </c>
    </row>
    <row r="1329" spans="1:29" s="8" customFormat="1" ht="12" hidden="1" outlineLevel="1" x14ac:dyDescent="0.2">
      <c r="A1329" s="12" t="s">
        <v>4877</v>
      </c>
      <c r="B1329" s="13" t="s">
        <v>4878</v>
      </c>
      <c r="C1329" s="14">
        <v>44742</v>
      </c>
      <c r="D1329" s="12" t="s">
        <v>19</v>
      </c>
      <c r="E1329" s="13">
        <v>192</v>
      </c>
      <c r="F1329" s="13">
        <v>162</v>
      </c>
      <c r="G1329" s="16">
        <v>15768.17</v>
      </c>
      <c r="H1329" s="16">
        <v>15768.17</v>
      </c>
      <c r="I1329" s="16">
        <v>1478.34</v>
      </c>
      <c r="J1329" s="16">
        <v>14289.83</v>
      </c>
      <c r="K1329" s="15"/>
      <c r="L1329" s="17">
        <v>985.56</v>
      </c>
      <c r="M1329" s="15"/>
      <c r="N1329" s="15"/>
      <c r="O1329" s="16">
        <v>15768.17</v>
      </c>
      <c r="P1329" s="16">
        <v>2463.9</v>
      </c>
      <c r="Q1329" s="16">
        <v>13304.27</v>
      </c>
      <c r="R1329" s="16">
        <v>82.13</v>
      </c>
      <c r="S1329" s="16">
        <v>82.13</v>
      </c>
      <c r="T1329" s="16">
        <f t="shared" ref="T1329:T1392" si="195">IF($S1329*12&gt;Q1329,Q1329,$S1329*12)</f>
        <v>985.56</v>
      </c>
      <c r="U1329" s="16">
        <f t="shared" ref="U1329:U1392" si="196">Q1329-T1329</f>
        <v>12318.710000000001</v>
      </c>
      <c r="V1329" s="16">
        <f t="shared" ref="V1329:X1392" si="197">IF($S1329*12&gt;U1329,U1329,$S1329*12)</f>
        <v>985.56</v>
      </c>
      <c r="W1329" s="16">
        <f t="shared" ref="W1329:W1392" si="198">U1329-V1329</f>
        <v>11333.150000000001</v>
      </c>
      <c r="X1329" s="16">
        <f t="shared" si="197"/>
        <v>985.56</v>
      </c>
      <c r="Y1329" s="16">
        <f t="shared" ref="Y1329:Y1392" si="199">W1329-X1329</f>
        <v>10347.590000000002</v>
      </c>
      <c r="Z1329" s="16">
        <f t="shared" ref="Z1329:Z1392" si="200">IF($S1329*12&gt;Y1329,Y1329,$S1329*12)</f>
        <v>985.56</v>
      </c>
      <c r="AA1329" s="16">
        <f t="shared" ref="AA1329:AA1392" si="201">Y1329-Z1329</f>
        <v>9362.0300000000025</v>
      </c>
      <c r="AB1329" s="16">
        <f t="shared" ref="AB1329:AB1392" si="202">IF($S1329*12&gt;AA1329,AA1329,$S1329*12)</f>
        <v>985.56</v>
      </c>
      <c r="AC1329" s="16">
        <f t="shared" ref="AC1329:AC1392" si="203">AA1329-AB1329</f>
        <v>8376.470000000003</v>
      </c>
    </row>
    <row r="1330" spans="1:29" s="8" customFormat="1" ht="12" hidden="1" outlineLevel="1" x14ac:dyDescent="0.2">
      <c r="A1330" s="12" t="s">
        <v>4879</v>
      </c>
      <c r="B1330" s="13" t="s">
        <v>4880</v>
      </c>
      <c r="C1330" s="14">
        <v>44742</v>
      </c>
      <c r="D1330" s="12" t="s">
        <v>19</v>
      </c>
      <c r="E1330" s="13">
        <v>192</v>
      </c>
      <c r="F1330" s="13">
        <v>162</v>
      </c>
      <c r="G1330" s="16">
        <v>15768.17</v>
      </c>
      <c r="H1330" s="16">
        <v>15768.17</v>
      </c>
      <c r="I1330" s="16">
        <v>1478.34</v>
      </c>
      <c r="J1330" s="16">
        <v>14289.83</v>
      </c>
      <c r="K1330" s="15"/>
      <c r="L1330" s="17">
        <v>985.56</v>
      </c>
      <c r="M1330" s="15"/>
      <c r="N1330" s="15"/>
      <c r="O1330" s="16">
        <v>15768.17</v>
      </c>
      <c r="P1330" s="16">
        <v>2463.9</v>
      </c>
      <c r="Q1330" s="16">
        <v>13304.27</v>
      </c>
      <c r="R1330" s="16">
        <v>82.13</v>
      </c>
      <c r="S1330" s="16">
        <v>82.13</v>
      </c>
      <c r="T1330" s="16">
        <f t="shared" si="195"/>
        <v>985.56</v>
      </c>
      <c r="U1330" s="16">
        <f t="shared" si="196"/>
        <v>12318.710000000001</v>
      </c>
      <c r="V1330" s="16">
        <f t="shared" si="197"/>
        <v>985.56</v>
      </c>
      <c r="W1330" s="16">
        <f t="shared" si="198"/>
        <v>11333.150000000001</v>
      </c>
      <c r="X1330" s="16">
        <f t="shared" si="197"/>
        <v>985.56</v>
      </c>
      <c r="Y1330" s="16">
        <f t="shared" si="199"/>
        <v>10347.590000000002</v>
      </c>
      <c r="Z1330" s="16">
        <f t="shared" si="200"/>
        <v>985.56</v>
      </c>
      <c r="AA1330" s="16">
        <f t="shared" si="201"/>
        <v>9362.0300000000025</v>
      </c>
      <c r="AB1330" s="16">
        <f t="shared" si="202"/>
        <v>985.56</v>
      </c>
      <c r="AC1330" s="16">
        <f t="shared" si="203"/>
        <v>8376.470000000003</v>
      </c>
    </row>
    <row r="1331" spans="1:29" s="8" customFormat="1" ht="12" hidden="1" outlineLevel="1" x14ac:dyDescent="0.2">
      <c r="A1331" s="12" t="s">
        <v>4881</v>
      </c>
      <c r="B1331" s="13" t="s">
        <v>4882</v>
      </c>
      <c r="C1331" s="14">
        <v>44742</v>
      </c>
      <c r="D1331" s="12" t="s">
        <v>19</v>
      </c>
      <c r="E1331" s="13">
        <v>192</v>
      </c>
      <c r="F1331" s="13">
        <v>162</v>
      </c>
      <c r="G1331" s="16">
        <v>15768.17</v>
      </c>
      <c r="H1331" s="16">
        <v>15768.17</v>
      </c>
      <c r="I1331" s="16">
        <v>1478.34</v>
      </c>
      <c r="J1331" s="16">
        <v>14289.83</v>
      </c>
      <c r="K1331" s="15"/>
      <c r="L1331" s="17">
        <v>985.56</v>
      </c>
      <c r="M1331" s="15"/>
      <c r="N1331" s="15"/>
      <c r="O1331" s="16">
        <v>15768.17</v>
      </c>
      <c r="P1331" s="16">
        <v>2463.9</v>
      </c>
      <c r="Q1331" s="16">
        <v>13304.27</v>
      </c>
      <c r="R1331" s="16">
        <v>82.13</v>
      </c>
      <c r="S1331" s="16">
        <v>82.13</v>
      </c>
      <c r="T1331" s="16">
        <f t="shared" si="195"/>
        <v>985.56</v>
      </c>
      <c r="U1331" s="16">
        <f t="shared" si="196"/>
        <v>12318.710000000001</v>
      </c>
      <c r="V1331" s="16">
        <f t="shared" si="197"/>
        <v>985.56</v>
      </c>
      <c r="W1331" s="16">
        <f t="shared" si="198"/>
        <v>11333.150000000001</v>
      </c>
      <c r="X1331" s="16">
        <f t="shared" si="197"/>
        <v>985.56</v>
      </c>
      <c r="Y1331" s="16">
        <f t="shared" si="199"/>
        <v>10347.590000000002</v>
      </c>
      <c r="Z1331" s="16">
        <f t="shared" si="200"/>
        <v>985.56</v>
      </c>
      <c r="AA1331" s="16">
        <f t="shared" si="201"/>
        <v>9362.0300000000025</v>
      </c>
      <c r="AB1331" s="16">
        <f t="shared" si="202"/>
        <v>985.56</v>
      </c>
      <c r="AC1331" s="16">
        <f t="shared" si="203"/>
        <v>8376.470000000003</v>
      </c>
    </row>
    <row r="1332" spans="1:29" s="8" customFormat="1" ht="12" hidden="1" outlineLevel="1" x14ac:dyDescent="0.2">
      <c r="A1332" s="12" t="s">
        <v>4883</v>
      </c>
      <c r="B1332" s="13" t="s">
        <v>4884</v>
      </c>
      <c r="C1332" s="14">
        <v>44742</v>
      </c>
      <c r="D1332" s="12" t="s">
        <v>19</v>
      </c>
      <c r="E1332" s="13">
        <v>192</v>
      </c>
      <c r="F1332" s="13">
        <v>162</v>
      </c>
      <c r="G1332" s="16">
        <v>15768.17</v>
      </c>
      <c r="H1332" s="16">
        <v>15768.17</v>
      </c>
      <c r="I1332" s="16">
        <v>1478.34</v>
      </c>
      <c r="J1332" s="16">
        <v>14289.83</v>
      </c>
      <c r="K1332" s="15"/>
      <c r="L1332" s="17">
        <v>985.56</v>
      </c>
      <c r="M1332" s="15"/>
      <c r="N1332" s="15"/>
      <c r="O1332" s="16">
        <v>15768.17</v>
      </c>
      <c r="P1332" s="16">
        <v>2463.9</v>
      </c>
      <c r="Q1332" s="16">
        <v>13304.27</v>
      </c>
      <c r="R1332" s="16">
        <v>82.13</v>
      </c>
      <c r="S1332" s="16">
        <v>82.13</v>
      </c>
      <c r="T1332" s="16">
        <f t="shared" si="195"/>
        <v>985.56</v>
      </c>
      <c r="U1332" s="16">
        <f t="shared" si="196"/>
        <v>12318.710000000001</v>
      </c>
      <c r="V1332" s="16">
        <f t="shared" si="197"/>
        <v>985.56</v>
      </c>
      <c r="W1332" s="16">
        <f t="shared" si="198"/>
        <v>11333.150000000001</v>
      </c>
      <c r="X1332" s="16">
        <f t="shared" si="197"/>
        <v>985.56</v>
      </c>
      <c r="Y1332" s="16">
        <f t="shared" si="199"/>
        <v>10347.590000000002</v>
      </c>
      <c r="Z1332" s="16">
        <f t="shared" si="200"/>
        <v>985.56</v>
      </c>
      <c r="AA1332" s="16">
        <f t="shared" si="201"/>
        <v>9362.0300000000025</v>
      </c>
      <c r="AB1332" s="16">
        <f t="shared" si="202"/>
        <v>985.56</v>
      </c>
      <c r="AC1332" s="16">
        <f t="shared" si="203"/>
        <v>8376.470000000003</v>
      </c>
    </row>
    <row r="1333" spans="1:29" s="8" customFormat="1" ht="12" hidden="1" outlineLevel="1" x14ac:dyDescent="0.2">
      <c r="A1333" s="12" t="s">
        <v>4885</v>
      </c>
      <c r="B1333" s="13" t="s">
        <v>4886</v>
      </c>
      <c r="C1333" s="14">
        <v>44742</v>
      </c>
      <c r="D1333" s="12" t="s">
        <v>19</v>
      </c>
      <c r="E1333" s="13">
        <v>192</v>
      </c>
      <c r="F1333" s="13">
        <v>162</v>
      </c>
      <c r="G1333" s="16">
        <v>15768.17</v>
      </c>
      <c r="H1333" s="16">
        <v>15768.17</v>
      </c>
      <c r="I1333" s="16">
        <v>1478.34</v>
      </c>
      <c r="J1333" s="16">
        <v>14289.83</v>
      </c>
      <c r="K1333" s="15"/>
      <c r="L1333" s="17">
        <v>985.56</v>
      </c>
      <c r="M1333" s="15"/>
      <c r="N1333" s="15"/>
      <c r="O1333" s="16">
        <v>15768.17</v>
      </c>
      <c r="P1333" s="16">
        <v>2463.9</v>
      </c>
      <c r="Q1333" s="16">
        <v>13304.27</v>
      </c>
      <c r="R1333" s="16">
        <v>82.13</v>
      </c>
      <c r="S1333" s="16">
        <v>82.13</v>
      </c>
      <c r="T1333" s="16">
        <f t="shared" si="195"/>
        <v>985.56</v>
      </c>
      <c r="U1333" s="16">
        <f t="shared" si="196"/>
        <v>12318.710000000001</v>
      </c>
      <c r="V1333" s="16">
        <f t="shared" si="197"/>
        <v>985.56</v>
      </c>
      <c r="W1333" s="16">
        <f t="shared" si="198"/>
        <v>11333.150000000001</v>
      </c>
      <c r="X1333" s="16">
        <f t="shared" si="197"/>
        <v>985.56</v>
      </c>
      <c r="Y1333" s="16">
        <f t="shared" si="199"/>
        <v>10347.590000000002</v>
      </c>
      <c r="Z1333" s="16">
        <f t="shared" si="200"/>
        <v>985.56</v>
      </c>
      <c r="AA1333" s="16">
        <f t="shared" si="201"/>
        <v>9362.0300000000025</v>
      </c>
      <c r="AB1333" s="16">
        <f t="shared" si="202"/>
        <v>985.56</v>
      </c>
      <c r="AC1333" s="16">
        <f t="shared" si="203"/>
        <v>8376.470000000003</v>
      </c>
    </row>
    <row r="1334" spans="1:29" s="8" customFormat="1" ht="12" hidden="1" outlineLevel="1" x14ac:dyDescent="0.2">
      <c r="A1334" s="12" t="s">
        <v>4887</v>
      </c>
      <c r="B1334" s="13" t="s">
        <v>4888</v>
      </c>
      <c r="C1334" s="14">
        <v>44742</v>
      </c>
      <c r="D1334" s="12" t="s">
        <v>19</v>
      </c>
      <c r="E1334" s="13">
        <v>192</v>
      </c>
      <c r="F1334" s="13">
        <v>162</v>
      </c>
      <c r="G1334" s="16">
        <v>15768.17</v>
      </c>
      <c r="H1334" s="16">
        <v>15768.17</v>
      </c>
      <c r="I1334" s="16">
        <v>1478.34</v>
      </c>
      <c r="J1334" s="16">
        <v>14289.83</v>
      </c>
      <c r="K1334" s="15"/>
      <c r="L1334" s="17">
        <v>985.56</v>
      </c>
      <c r="M1334" s="15"/>
      <c r="N1334" s="15"/>
      <c r="O1334" s="16">
        <v>15768.17</v>
      </c>
      <c r="P1334" s="16">
        <v>2463.9</v>
      </c>
      <c r="Q1334" s="16">
        <v>13304.27</v>
      </c>
      <c r="R1334" s="16">
        <v>82.13</v>
      </c>
      <c r="S1334" s="16">
        <v>82.13</v>
      </c>
      <c r="T1334" s="16">
        <f t="shared" si="195"/>
        <v>985.56</v>
      </c>
      <c r="U1334" s="16">
        <f t="shared" si="196"/>
        <v>12318.710000000001</v>
      </c>
      <c r="V1334" s="16">
        <f t="shared" si="197"/>
        <v>985.56</v>
      </c>
      <c r="W1334" s="16">
        <f t="shared" si="198"/>
        <v>11333.150000000001</v>
      </c>
      <c r="X1334" s="16">
        <f t="shared" si="197"/>
        <v>985.56</v>
      </c>
      <c r="Y1334" s="16">
        <f t="shared" si="199"/>
        <v>10347.590000000002</v>
      </c>
      <c r="Z1334" s="16">
        <f t="shared" si="200"/>
        <v>985.56</v>
      </c>
      <c r="AA1334" s="16">
        <f t="shared" si="201"/>
        <v>9362.0300000000025</v>
      </c>
      <c r="AB1334" s="16">
        <f t="shared" si="202"/>
        <v>985.56</v>
      </c>
      <c r="AC1334" s="16">
        <f t="shared" si="203"/>
        <v>8376.470000000003</v>
      </c>
    </row>
    <row r="1335" spans="1:29" s="8" customFormat="1" ht="12" hidden="1" outlineLevel="1" x14ac:dyDescent="0.2">
      <c r="A1335" s="12" t="s">
        <v>4889</v>
      </c>
      <c r="B1335" s="13" t="s">
        <v>4890</v>
      </c>
      <c r="C1335" s="14">
        <v>44742</v>
      </c>
      <c r="D1335" s="12" t="s">
        <v>19</v>
      </c>
      <c r="E1335" s="13">
        <v>192</v>
      </c>
      <c r="F1335" s="13">
        <v>162</v>
      </c>
      <c r="G1335" s="16">
        <v>15768.17</v>
      </c>
      <c r="H1335" s="16">
        <v>15768.17</v>
      </c>
      <c r="I1335" s="16">
        <v>1478.34</v>
      </c>
      <c r="J1335" s="16">
        <v>14289.83</v>
      </c>
      <c r="K1335" s="15"/>
      <c r="L1335" s="17">
        <v>985.56</v>
      </c>
      <c r="M1335" s="15"/>
      <c r="N1335" s="15"/>
      <c r="O1335" s="16">
        <v>15768.17</v>
      </c>
      <c r="P1335" s="16">
        <v>2463.9</v>
      </c>
      <c r="Q1335" s="16">
        <v>13304.27</v>
      </c>
      <c r="R1335" s="16">
        <v>82.13</v>
      </c>
      <c r="S1335" s="16">
        <v>82.13</v>
      </c>
      <c r="T1335" s="16">
        <f t="shared" si="195"/>
        <v>985.56</v>
      </c>
      <c r="U1335" s="16">
        <f t="shared" si="196"/>
        <v>12318.710000000001</v>
      </c>
      <c r="V1335" s="16">
        <f t="shared" si="197"/>
        <v>985.56</v>
      </c>
      <c r="W1335" s="16">
        <f t="shared" si="198"/>
        <v>11333.150000000001</v>
      </c>
      <c r="X1335" s="16">
        <f t="shared" si="197"/>
        <v>985.56</v>
      </c>
      <c r="Y1335" s="16">
        <f t="shared" si="199"/>
        <v>10347.590000000002</v>
      </c>
      <c r="Z1335" s="16">
        <f t="shared" si="200"/>
        <v>985.56</v>
      </c>
      <c r="AA1335" s="16">
        <f t="shared" si="201"/>
        <v>9362.0300000000025</v>
      </c>
      <c r="AB1335" s="16">
        <f t="shared" si="202"/>
        <v>985.56</v>
      </c>
      <c r="AC1335" s="16">
        <f t="shared" si="203"/>
        <v>8376.470000000003</v>
      </c>
    </row>
    <row r="1336" spans="1:29" s="8" customFormat="1" ht="12" hidden="1" outlineLevel="1" x14ac:dyDescent="0.2">
      <c r="A1336" s="12" t="s">
        <v>4891</v>
      </c>
      <c r="B1336" s="13" t="s">
        <v>4892</v>
      </c>
      <c r="C1336" s="14">
        <v>44742</v>
      </c>
      <c r="D1336" s="12" t="s">
        <v>19</v>
      </c>
      <c r="E1336" s="13">
        <v>192</v>
      </c>
      <c r="F1336" s="13">
        <v>162</v>
      </c>
      <c r="G1336" s="16">
        <v>15768.17</v>
      </c>
      <c r="H1336" s="16">
        <v>15768.17</v>
      </c>
      <c r="I1336" s="16">
        <v>1478.34</v>
      </c>
      <c r="J1336" s="16">
        <v>14289.83</v>
      </c>
      <c r="K1336" s="15"/>
      <c r="L1336" s="17">
        <v>985.56</v>
      </c>
      <c r="M1336" s="15"/>
      <c r="N1336" s="15"/>
      <c r="O1336" s="16">
        <v>15768.17</v>
      </c>
      <c r="P1336" s="16">
        <v>2463.9</v>
      </c>
      <c r="Q1336" s="16">
        <v>13304.27</v>
      </c>
      <c r="R1336" s="16">
        <v>82.13</v>
      </c>
      <c r="S1336" s="16">
        <v>82.13</v>
      </c>
      <c r="T1336" s="16">
        <f t="shared" si="195"/>
        <v>985.56</v>
      </c>
      <c r="U1336" s="16">
        <f t="shared" si="196"/>
        <v>12318.710000000001</v>
      </c>
      <c r="V1336" s="16">
        <f t="shared" si="197"/>
        <v>985.56</v>
      </c>
      <c r="W1336" s="16">
        <f t="shared" si="198"/>
        <v>11333.150000000001</v>
      </c>
      <c r="X1336" s="16">
        <f t="shared" si="197"/>
        <v>985.56</v>
      </c>
      <c r="Y1336" s="16">
        <f t="shared" si="199"/>
        <v>10347.590000000002</v>
      </c>
      <c r="Z1336" s="16">
        <f t="shared" si="200"/>
        <v>985.56</v>
      </c>
      <c r="AA1336" s="16">
        <f t="shared" si="201"/>
        <v>9362.0300000000025</v>
      </c>
      <c r="AB1336" s="16">
        <f t="shared" si="202"/>
        <v>985.56</v>
      </c>
      <c r="AC1336" s="16">
        <f t="shared" si="203"/>
        <v>8376.470000000003</v>
      </c>
    </row>
    <row r="1337" spans="1:29" s="8" customFormat="1" ht="12" hidden="1" outlineLevel="1" x14ac:dyDescent="0.2">
      <c r="A1337" s="12" t="s">
        <v>4893</v>
      </c>
      <c r="B1337" s="13" t="s">
        <v>4894</v>
      </c>
      <c r="C1337" s="14">
        <v>44742</v>
      </c>
      <c r="D1337" s="12" t="s">
        <v>19</v>
      </c>
      <c r="E1337" s="13">
        <v>192</v>
      </c>
      <c r="F1337" s="13">
        <v>162</v>
      </c>
      <c r="G1337" s="16">
        <v>15768.17</v>
      </c>
      <c r="H1337" s="16">
        <v>15768.17</v>
      </c>
      <c r="I1337" s="16">
        <v>1478.34</v>
      </c>
      <c r="J1337" s="16">
        <v>14289.83</v>
      </c>
      <c r="K1337" s="15"/>
      <c r="L1337" s="17">
        <v>985.56</v>
      </c>
      <c r="M1337" s="15"/>
      <c r="N1337" s="15"/>
      <c r="O1337" s="16">
        <v>15768.17</v>
      </c>
      <c r="P1337" s="16">
        <v>2463.9</v>
      </c>
      <c r="Q1337" s="16">
        <v>13304.27</v>
      </c>
      <c r="R1337" s="16">
        <v>82.13</v>
      </c>
      <c r="S1337" s="16">
        <v>82.13</v>
      </c>
      <c r="T1337" s="16">
        <f t="shared" si="195"/>
        <v>985.56</v>
      </c>
      <c r="U1337" s="16">
        <f t="shared" si="196"/>
        <v>12318.710000000001</v>
      </c>
      <c r="V1337" s="16">
        <f t="shared" si="197"/>
        <v>985.56</v>
      </c>
      <c r="W1337" s="16">
        <f t="shared" si="198"/>
        <v>11333.150000000001</v>
      </c>
      <c r="X1337" s="16">
        <f t="shared" si="197"/>
        <v>985.56</v>
      </c>
      <c r="Y1337" s="16">
        <f t="shared" si="199"/>
        <v>10347.590000000002</v>
      </c>
      <c r="Z1337" s="16">
        <f t="shared" si="200"/>
        <v>985.56</v>
      </c>
      <c r="AA1337" s="16">
        <f t="shared" si="201"/>
        <v>9362.0300000000025</v>
      </c>
      <c r="AB1337" s="16">
        <f t="shared" si="202"/>
        <v>985.56</v>
      </c>
      <c r="AC1337" s="16">
        <f t="shared" si="203"/>
        <v>8376.470000000003</v>
      </c>
    </row>
    <row r="1338" spans="1:29" s="8" customFormat="1" ht="12" hidden="1" outlineLevel="1" x14ac:dyDescent="0.2">
      <c r="A1338" s="12" t="s">
        <v>4895</v>
      </c>
      <c r="B1338" s="13" t="s">
        <v>4896</v>
      </c>
      <c r="C1338" s="14">
        <v>44742</v>
      </c>
      <c r="D1338" s="12" t="s">
        <v>19</v>
      </c>
      <c r="E1338" s="13">
        <v>192</v>
      </c>
      <c r="F1338" s="13">
        <v>162</v>
      </c>
      <c r="G1338" s="16">
        <v>15768.17</v>
      </c>
      <c r="H1338" s="16">
        <v>15768.17</v>
      </c>
      <c r="I1338" s="16">
        <v>1478.34</v>
      </c>
      <c r="J1338" s="16">
        <v>14289.83</v>
      </c>
      <c r="K1338" s="15"/>
      <c r="L1338" s="17">
        <v>985.56</v>
      </c>
      <c r="M1338" s="15"/>
      <c r="N1338" s="15"/>
      <c r="O1338" s="16">
        <v>15768.17</v>
      </c>
      <c r="P1338" s="16">
        <v>2463.9</v>
      </c>
      <c r="Q1338" s="16">
        <v>13304.27</v>
      </c>
      <c r="R1338" s="16">
        <v>82.13</v>
      </c>
      <c r="S1338" s="16">
        <v>82.13</v>
      </c>
      <c r="T1338" s="16">
        <f t="shared" si="195"/>
        <v>985.56</v>
      </c>
      <c r="U1338" s="16">
        <f t="shared" si="196"/>
        <v>12318.710000000001</v>
      </c>
      <c r="V1338" s="16">
        <f t="shared" si="197"/>
        <v>985.56</v>
      </c>
      <c r="W1338" s="16">
        <f t="shared" si="198"/>
        <v>11333.150000000001</v>
      </c>
      <c r="X1338" s="16">
        <f t="shared" si="197"/>
        <v>985.56</v>
      </c>
      <c r="Y1338" s="16">
        <f t="shared" si="199"/>
        <v>10347.590000000002</v>
      </c>
      <c r="Z1338" s="16">
        <f t="shared" si="200"/>
        <v>985.56</v>
      </c>
      <c r="AA1338" s="16">
        <f t="shared" si="201"/>
        <v>9362.0300000000025</v>
      </c>
      <c r="AB1338" s="16">
        <f t="shared" si="202"/>
        <v>985.56</v>
      </c>
      <c r="AC1338" s="16">
        <f t="shared" si="203"/>
        <v>8376.470000000003</v>
      </c>
    </row>
    <row r="1339" spans="1:29" s="8" customFormat="1" ht="12" hidden="1" outlineLevel="1" x14ac:dyDescent="0.2">
      <c r="A1339" s="12" t="s">
        <v>4897</v>
      </c>
      <c r="B1339" s="13" t="s">
        <v>4898</v>
      </c>
      <c r="C1339" s="14">
        <v>44742</v>
      </c>
      <c r="D1339" s="12" t="s">
        <v>19</v>
      </c>
      <c r="E1339" s="13">
        <v>192</v>
      </c>
      <c r="F1339" s="13">
        <v>162</v>
      </c>
      <c r="G1339" s="16">
        <v>15768.17</v>
      </c>
      <c r="H1339" s="16">
        <v>15768.17</v>
      </c>
      <c r="I1339" s="16">
        <v>1478.34</v>
      </c>
      <c r="J1339" s="16">
        <v>14289.83</v>
      </c>
      <c r="K1339" s="15"/>
      <c r="L1339" s="17">
        <v>985.56</v>
      </c>
      <c r="M1339" s="15"/>
      <c r="N1339" s="15"/>
      <c r="O1339" s="16">
        <v>15768.17</v>
      </c>
      <c r="P1339" s="16">
        <v>2463.9</v>
      </c>
      <c r="Q1339" s="16">
        <v>13304.27</v>
      </c>
      <c r="R1339" s="16">
        <v>82.13</v>
      </c>
      <c r="S1339" s="16">
        <v>82.13</v>
      </c>
      <c r="T1339" s="16">
        <f t="shared" si="195"/>
        <v>985.56</v>
      </c>
      <c r="U1339" s="16">
        <f t="shared" si="196"/>
        <v>12318.710000000001</v>
      </c>
      <c r="V1339" s="16">
        <f t="shared" si="197"/>
        <v>985.56</v>
      </c>
      <c r="W1339" s="16">
        <f t="shared" si="198"/>
        <v>11333.150000000001</v>
      </c>
      <c r="X1339" s="16">
        <f t="shared" si="197"/>
        <v>985.56</v>
      </c>
      <c r="Y1339" s="16">
        <f t="shared" si="199"/>
        <v>10347.590000000002</v>
      </c>
      <c r="Z1339" s="16">
        <f t="shared" si="200"/>
        <v>985.56</v>
      </c>
      <c r="AA1339" s="16">
        <f t="shared" si="201"/>
        <v>9362.0300000000025</v>
      </c>
      <c r="AB1339" s="16">
        <f t="shared" si="202"/>
        <v>985.56</v>
      </c>
      <c r="AC1339" s="16">
        <f t="shared" si="203"/>
        <v>8376.470000000003</v>
      </c>
    </row>
    <row r="1340" spans="1:29" s="8" customFormat="1" ht="12" hidden="1" outlineLevel="1" x14ac:dyDescent="0.2">
      <c r="A1340" s="12" t="s">
        <v>4899</v>
      </c>
      <c r="B1340" s="13" t="s">
        <v>4900</v>
      </c>
      <c r="C1340" s="14">
        <v>44742</v>
      </c>
      <c r="D1340" s="12" t="s">
        <v>19</v>
      </c>
      <c r="E1340" s="13">
        <v>192</v>
      </c>
      <c r="F1340" s="13">
        <v>162</v>
      </c>
      <c r="G1340" s="16">
        <v>15768.17</v>
      </c>
      <c r="H1340" s="16">
        <v>15768.17</v>
      </c>
      <c r="I1340" s="16">
        <v>1478.34</v>
      </c>
      <c r="J1340" s="16">
        <v>14289.83</v>
      </c>
      <c r="K1340" s="15"/>
      <c r="L1340" s="17">
        <v>985.56</v>
      </c>
      <c r="M1340" s="15"/>
      <c r="N1340" s="15"/>
      <c r="O1340" s="16">
        <v>15768.17</v>
      </c>
      <c r="P1340" s="16">
        <v>2463.9</v>
      </c>
      <c r="Q1340" s="16">
        <v>13304.27</v>
      </c>
      <c r="R1340" s="16">
        <v>82.13</v>
      </c>
      <c r="S1340" s="16">
        <v>82.13</v>
      </c>
      <c r="T1340" s="16">
        <f t="shared" si="195"/>
        <v>985.56</v>
      </c>
      <c r="U1340" s="16">
        <f t="shared" si="196"/>
        <v>12318.710000000001</v>
      </c>
      <c r="V1340" s="16">
        <f t="shared" si="197"/>
        <v>985.56</v>
      </c>
      <c r="W1340" s="16">
        <f t="shared" si="198"/>
        <v>11333.150000000001</v>
      </c>
      <c r="X1340" s="16">
        <f t="shared" si="197"/>
        <v>985.56</v>
      </c>
      <c r="Y1340" s="16">
        <f t="shared" si="199"/>
        <v>10347.590000000002</v>
      </c>
      <c r="Z1340" s="16">
        <f t="shared" si="200"/>
        <v>985.56</v>
      </c>
      <c r="AA1340" s="16">
        <f t="shared" si="201"/>
        <v>9362.0300000000025</v>
      </c>
      <c r="AB1340" s="16">
        <f t="shared" si="202"/>
        <v>985.56</v>
      </c>
      <c r="AC1340" s="16">
        <f t="shared" si="203"/>
        <v>8376.470000000003</v>
      </c>
    </row>
    <row r="1341" spans="1:29" s="8" customFormat="1" ht="12" hidden="1" outlineLevel="1" x14ac:dyDescent="0.2">
      <c r="A1341" s="12" t="s">
        <v>4901</v>
      </c>
      <c r="B1341" s="13" t="s">
        <v>4902</v>
      </c>
      <c r="C1341" s="14">
        <v>44742</v>
      </c>
      <c r="D1341" s="12" t="s">
        <v>19</v>
      </c>
      <c r="E1341" s="13">
        <v>192</v>
      </c>
      <c r="F1341" s="13">
        <v>162</v>
      </c>
      <c r="G1341" s="16">
        <v>15768.17</v>
      </c>
      <c r="H1341" s="16">
        <v>15768.17</v>
      </c>
      <c r="I1341" s="16">
        <v>1478.34</v>
      </c>
      <c r="J1341" s="16">
        <v>14289.83</v>
      </c>
      <c r="K1341" s="15"/>
      <c r="L1341" s="17">
        <v>985.56</v>
      </c>
      <c r="M1341" s="15"/>
      <c r="N1341" s="15"/>
      <c r="O1341" s="16">
        <v>15768.17</v>
      </c>
      <c r="P1341" s="16">
        <v>2463.9</v>
      </c>
      <c r="Q1341" s="16">
        <v>13304.27</v>
      </c>
      <c r="R1341" s="16">
        <v>82.13</v>
      </c>
      <c r="S1341" s="16">
        <v>82.13</v>
      </c>
      <c r="T1341" s="16">
        <f t="shared" si="195"/>
        <v>985.56</v>
      </c>
      <c r="U1341" s="16">
        <f t="shared" si="196"/>
        <v>12318.710000000001</v>
      </c>
      <c r="V1341" s="16">
        <f t="shared" si="197"/>
        <v>985.56</v>
      </c>
      <c r="W1341" s="16">
        <f t="shared" si="198"/>
        <v>11333.150000000001</v>
      </c>
      <c r="X1341" s="16">
        <f t="shared" si="197"/>
        <v>985.56</v>
      </c>
      <c r="Y1341" s="16">
        <f t="shared" si="199"/>
        <v>10347.590000000002</v>
      </c>
      <c r="Z1341" s="16">
        <f t="shared" si="200"/>
        <v>985.56</v>
      </c>
      <c r="AA1341" s="16">
        <f t="shared" si="201"/>
        <v>9362.0300000000025</v>
      </c>
      <c r="AB1341" s="16">
        <f t="shared" si="202"/>
        <v>985.56</v>
      </c>
      <c r="AC1341" s="16">
        <f t="shared" si="203"/>
        <v>8376.470000000003</v>
      </c>
    </row>
    <row r="1342" spans="1:29" s="8" customFormat="1" ht="12" hidden="1" outlineLevel="1" x14ac:dyDescent="0.2">
      <c r="A1342" s="12" t="s">
        <v>4903</v>
      </c>
      <c r="B1342" s="13" t="s">
        <v>4904</v>
      </c>
      <c r="C1342" s="14">
        <v>44742</v>
      </c>
      <c r="D1342" s="12" t="s">
        <v>19</v>
      </c>
      <c r="E1342" s="13">
        <v>192</v>
      </c>
      <c r="F1342" s="13">
        <v>162</v>
      </c>
      <c r="G1342" s="16">
        <v>15768.17</v>
      </c>
      <c r="H1342" s="16">
        <v>15768.17</v>
      </c>
      <c r="I1342" s="16">
        <v>1478.34</v>
      </c>
      <c r="J1342" s="16">
        <v>14289.83</v>
      </c>
      <c r="K1342" s="15"/>
      <c r="L1342" s="17">
        <v>985.56</v>
      </c>
      <c r="M1342" s="15"/>
      <c r="N1342" s="15"/>
      <c r="O1342" s="16">
        <v>15768.17</v>
      </c>
      <c r="P1342" s="16">
        <v>2463.9</v>
      </c>
      <c r="Q1342" s="16">
        <v>13304.27</v>
      </c>
      <c r="R1342" s="16">
        <v>82.13</v>
      </c>
      <c r="S1342" s="16">
        <v>82.13</v>
      </c>
      <c r="T1342" s="16">
        <f t="shared" si="195"/>
        <v>985.56</v>
      </c>
      <c r="U1342" s="16">
        <f t="shared" si="196"/>
        <v>12318.710000000001</v>
      </c>
      <c r="V1342" s="16">
        <f t="shared" si="197"/>
        <v>985.56</v>
      </c>
      <c r="W1342" s="16">
        <f t="shared" si="198"/>
        <v>11333.150000000001</v>
      </c>
      <c r="X1342" s="16">
        <f t="shared" si="197"/>
        <v>985.56</v>
      </c>
      <c r="Y1342" s="16">
        <f t="shared" si="199"/>
        <v>10347.590000000002</v>
      </c>
      <c r="Z1342" s="16">
        <f t="shared" si="200"/>
        <v>985.56</v>
      </c>
      <c r="AA1342" s="16">
        <f t="shared" si="201"/>
        <v>9362.0300000000025</v>
      </c>
      <c r="AB1342" s="16">
        <f t="shared" si="202"/>
        <v>985.56</v>
      </c>
      <c r="AC1342" s="16">
        <f t="shared" si="203"/>
        <v>8376.470000000003</v>
      </c>
    </row>
    <row r="1343" spans="1:29" s="8" customFormat="1" ht="12" hidden="1" outlineLevel="1" x14ac:dyDescent="0.2">
      <c r="A1343" s="12" t="s">
        <v>4905</v>
      </c>
      <c r="B1343" s="13" t="s">
        <v>4906</v>
      </c>
      <c r="C1343" s="14">
        <v>44742</v>
      </c>
      <c r="D1343" s="12" t="s">
        <v>19</v>
      </c>
      <c r="E1343" s="13">
        <v>192</v>
      </c>
      <c r="F1343" s="13">
        <v>162</v>
      </c>
      <c r="G1343" s="16">
        <v>15768.17</v>
      </c>
      <c r="H1343" s="16">
        <v>15768.17</v>
      </c>
      <c r="I1343" s="16">
        <v>1478.34</v>
      </c>
      <c r="J1343" s="16">
        <v>14289.83</v>
      </c>
      <c r="K1343" s="15"/>
      <c r="L1343" s="17">
        <v>985.56</v>
      </c>
      <c r="M1343" s="15"/>
      <c r="N1343" s="15"/>
      <c r="O1343" s="16">
        <v>15768.17</v>
      </c>
      <c r="P1343" s="16">
        <v>2463.9</v>
      </c>
      <c r="Q1343" s="16">
        <v>13304.27</v>
      </c>
      <c r="R1343" s="16">
        <v>82.13</v>
      </c>
      <c r="S1343" s="16">
        <v>82.13</v>
      </c>
      <c r="T1343" s="16">
        <f t="shared" si="195"/>
        <v>985.56</v>
      </c>
      <c r="U1343" s="16">
        <f t="shared" si="196"/>
        <v>12318.710000000001</v>
      </c>
      <c r="V1343" s="16">
        <f t="shared" si="197"/>
        <v>985.56</v>
      </c>
      <c r="W1343" s="16">
        <f t="shared" si="198"/>
        <v>11333.150000000001</v>
      </c>
      <c r="X1343" s="16">
        <f t="shared" si="197"/>
        <v>985.56</v>
      </c>
      <c r="Y1343" s="16">
        <f t="shared" si="199"/>
        <v>10347.590000000002</v>
      </c>
      <c r="Z1343" s="16">
        <f t="shared" si="200"/>
        <v>985.56</v>
      </c>
      <c r="AA1343" s="16">
        <f t="shared" si="201"/>
        <v>9362.0300000000025</v>
      </c>
      <c r="AB1343" s="16">
        <f t="shared" si="202"/>
        <v>985.56</v>
      </c>
      <c r="AC1343" s="16">
        <f t="shared" si="203"/>
        <v>8376.470000000003</v>
      </c>
    </row>
    <row r="1344" spans="1:29" s="8" customFormat="1" ht="12" hidden="1" outlineLevel="1" x14ac:dyDescent="0.2">
      <c r="A1344" s="12" t="s">
        <v>4907</v>
      </c>
      <c r="B1344" s="13" t="s">
        <v>4908</v>
      </c>
      <c r="C1344" s="14">
        <v>44742</v>
      </c>
      <c r="D1344" s="12" t="s">
        <v>19</v>
      </c>
      <c r="E1344" s="13">
        <v>192</v>
      </c>
      <c r="F1344" s="13">
        <v>162</v>
      </c>
      <c r="G1344" s="16">
        <v>15768.17</v>
      </c>
      <c r="H1344" s="16">
        <v>15768.17</v>
      </c>
      <c r="I1344" s="16">
        <v>1478.34</v>
      </c>
      <c r="J1344" s="16">
        <v>14289.83</v>
      </c>
      <c r="K1344" s="15"/>
      <c r="L1344" s="17">
        <v>985.56</v>
      </c>
      <c r="M1344" s="15"/>
      <c r="N1344" s="15"/>
      <c r="O1344" s="16">
        <v>15768.17</v>
      </c>
      <c r="P1344" s="16">
        <v>2463.9</v>
      </c>
      <c r="Q1344" s="16">
        <v>13304.27</v>
      </c>
      <c r="R1344" s="16">
        <v>82.13</v>
      </c>
      <c r="S1344" s="16">
        <v>82.13</v>
      </c>
      <c r="T1344" s="16">
        <f t="shared" si="195"/>
        <v>985.56</v>
      </c>
      <c r="U1344" s="16">
        <f t="shared" si="196"/>
        <v>12318.710000000001</v>
      </c>
      <c r="V1344" s="16">
        <f t="shared" si="197"/>
        <v>985.56</v>
      </c>
      <c r="W1344" s="16">
        <f t="shared" si="198"/>
        <v>11333.150000000001</v>
      </c>
      <c r="X1344" s="16">
        <f t="shared" si="197"/>
        <v>985.56</v>
      </c>
      <c r="Y1344" s="16">
        <f t="shared" si="199"/>
        <v>10347.590000000002</v>
      </c>
      <c r="Z1344" s="16">
        <f t="shared" si="200"/>
        <v>985.56</v>
      </c>
      <c r="AA1344" s="16">
        <f t="shared" si="201"/>
        <v>9362.0300000000025</v>
      </c>
      <c r="AB1344" s="16">
        <f t="shared" si="202"/>
        <v>985.56</v>
      </c>
      <c r="AC1344" s="16">
        <f t="shared" si="203"/>
        <v>8376.470000000003</v>
      </c>
    </row>
    <row r="1345" spans="1:29" s="8" customFormat="1" ht="12" hidden="1" outlineLevel="1" x14ac:dyDescent="0.2">
      <c r="A1345" s="12" t="s">
        <v>4909</v>
      </c>
      <c r="B1345" s="13" t="s">
        <v>4910</v>
      </c>
      <c r="C1345" s="14">
        <v>44742</v>
      </c>
      <c r="D1345" s="12" t="s">
        <v>19</v>
      </c>
      <c r="E1345" s="13">
        <v>192</v>
      </c>
      <c r="F1345" s="13">
        <v>162</v>
      </c>
      <c r="G1345" s="16">
        <v>15768.17</v>
      </c>
      <c r="H1345" s="16">
        <v>15768.17</v>
      </c>
      <c r="I1345" s="16">
        <v>1478.34</v>
      </c>
      <c r="J1345" s="16">
        <v>14289.83</v>
      </c>
      <c r="K1345" s="15"/>
      <c r="L1345" s="17">
        <v>985.56</v>
      </c>
      <c r="M1345" s="15"/>
      <c r="N1345" s="15"/>
      <c r="O1345" s="16">
        <v>15768.17</v>
      </c>
      <c r="P1345" s="16">
        <v>2463.9</v>
      </c>
      <c r="Q1345" s="16">
        <v>13304.27</v>
      </c>
      <c r="R1345" s="16">
        <v>82.13</v>
      </c>
      <c r="S1345" s="16">
        <v>82.13</v>
      </c>
      <c r="T1345" s="16">
        <f t="shared" si="195"/>
        <v>985.56</v>
      </c>
      <c r="U1345" s="16">
        <f t="shared" si="196"/>
        <v>12318.710000000001</v>
      </c>
      <c r="V1345" s="16">
        <f t="shared" si="197"/>
        <v>985.56</v>
      </c>
      <c r="W1345" s="16">
        <f t="shared" si="198"/>
        <v>11333.150000000001</v>
      </c>
      <c r="X1345" s="16">
        <f t="shared" si="197"/>
        <v>985.56</v>
      </c>
      <c r="Y1345" s="16">
        <f t="shared" si="199"/>
        <v>10347.590000000002</v>
      </c>
      <c r="Z1345" s="16">
        <f t="shared" si="200"/>
        <v>985.56</v>
      </c>
      <c r="AA1345" s="16">
        <f t="shared" si="201"/>
        <v>9362.0300000000025</v>
      </c>
      <c r="AB1345" s="16">
        <f t="shared" si="202"/>
        <v>985.56</v>
      </c>
      <c r="AC1345" s="16">
        <f t="shared" si="203"/>
        <v>8376.470000000003</v>
      </c>
    </row>
    <row r="1346" spans="1:29" s="8" customFormat="1" ht="12" hidden="1" outlineLevel="1" x14ac:dyDescent="0.2">
      <c r="A1346" s="12" t="s">
        <v>4911</v>
      </c>
      <c r="B1346" s="13" t="s">
        <v>4912</v>
      </c>
      <c r="C1346" s="14">
        <v>44742</v>
      </c>
      <c r="D1346" s="12" t="s">
        <v>19</v>
      </c>
      <c r="E1346" s="13">
        <v>192</v>
      </c>
      <c r="F1346" s="13">
        <v>162</v>
      </c>
      <c r="G1346" s="16">
        <v>15768.17</v>
      </c>
      <c r="H1346" s="16">
        <v>15768.17</v>
      </c>
      <c r="I1346" s="16">
        <v>1478.34</v>
      </c>
      <c r="J1346" s="16">
        <v>14289.83</v>
      </c>
      <c r="K1346" s="15"/>
      <c r="L1346" s="17">
        <v>985.56</v>
      </c>
      <c r="M1346" s="15"/>
      <c r="N1346" s="15"/>
      <c r="O1346" s="16">
        <v>15768.17</v>
      </c>
      <c r="P1346" s="16">
        <v>2463.9</v>
      </c>
      <c r="Q1346" s="16">
        <v>13304.27</v>
      </c>
      <c r="R1346" s="16">
        <v>82.13</v>
      </c>
      <c r="S1346" s="16">
        <v>82.13</v>
      </c>
      <c r="T1346" s="16">
        <f t="shared" si="195"/>
        <v>985.56</v>
      </c>
      <c r="U1346" s="16">
        <f t="shared" si="196"/>
        <v>12318.710000000001</v>
      </c>
      <c r="V1346" s="16">
        <f t="shared" si="197"/>
        <v>985.56</v>
      </c>
      <c r="W1346" s="16">
        <f t="shared" si="198"/>
        <v>11333.150000000001</v>
      </c>
      <c r="X1346" s="16">
        <f t="shared" si="197"/>
        <v>985.56</v>
      </c>
      <c r="Y1346" s="16">
        <f t="shared" si="199"/>
        <v>10347.590000000002</v>
      </c>
      <c r="Z1346" s="16">
        <f t="shared" si="200"/>
        <v>985.56</v>
      </c>
      <c r="AA1346" s="16">
        <f t="shared" si="201"/>
        <v>9362.0300000000025</v>
      </c>
      <c r="AB1346" s="16">
        <f t="shared" si="202"/>
        <v>985.56</v>
      </c>
      <c r="AC1346" s="16">
        <f t="shared" si="203"/>
        <v>8376.470000000003</v>
      </c>
    </row>
    <row r="1347" spans="1:29" s="8" customFormat="1" ht="12" hidden="1" outlineLevel="1" x14ac:dyDescent="0.2">
      <c r="A1347" s="12" t="s">
        <v>4913</v>
      </c>
      <c r="B1347" s="13" t="s">
        <v>4914</v>
      </c>
      <c r="C1347" s="14">
        <v>44742</v>
      </c>
      <c r="D1347" s="12" t="s">
        <v>19</v>
      </c>
      <c r="E1347" s="13">
        <v>192</v>
      </c>
      <c r="F1347" s="13">
        <v>162</v>
      </c>
      <c r="G1347" s="16">
        <v>15768.17</v>
      </c>
      <c r="H1347" s="16">
        <v>15768.17</v>
      </c>
      <c r="I1347" s="16">
        <v>1478.34</v>
      </c>
      <c r="J1347" s="16">
        <v>14289.83</v>
      </c>
      <c r="K1347" s="15"/>
      <c r="L1347" s="17">
        <v>985.56</v>
      </c>
      <c r="M1347" s="15"/>
      <c r="N1347" s="15"/>
      <c r="O1347" s="16">
        <v>15768.17</v>
      </c>
      <c r="P1347" s="16">
        <v>2463.9</v>
      </c>
      <c r="Q1347" s="16">
        <v>13304.27</v>
      </c>
      <c r="R1347" s="16">
        <v>82.13</v>
      </c>
      <c r="S1347" s="16">
        <v>82.13</v>
      </c>
      <c r="T1347" s="16">
        <f t="shared" si="195"/>
        <v>985.56</v>
      </c>
      <c r="U1347" s="16">
        <f t="shared" si="196"/>
        <v>12318.710000000001</v>
      </c>
      <c r="V1347" s="16">
        <f t="shared" si="197"/>
        <v>985.56</v>
      </c>
      <c r="W1347" s="16">
        <f t="shared" si="198"/>
        <v>11333.150000000001</v>
      </c>
      <c r="X1347" s="16">
        <f t="shared" si="197"/>
        <v>985.56</v>
      </c>
      <c r="Y1347" s="16">
        <f t="shared" si="199"/>
        <v>10347.590000000002</v>
      </c>
      <c r="Z1347" s="16">
        <f t="shared" si="200"/>
        <v>985.56</v>
      </c>
      <c r="AA1347" s="16">
        <f t="shared" si="201"/>
        <v>9362.0300000000025</v>
      </c>
      <c r="AB1347" s="16">
        <f t="shared" si="202"/>
        <v>985.56</v>
      </c>
      <c r="AC1347" s="16">
        <f t="shared" si="203"/>
        <v>8376.470000000003</v>
      </c>
    </row>
    <row r="1348" spans="1:29" s="8" customFormat="1" ht="12" hidden="1" outlineLevel="1" x14ac:dyDescent="0.2">
      <c r="A1348" s="12" t="s">
        <v>4915</v>
      </c>
      <c r="B1348" s="13" t="s">
        <v>4916</v>
      </c>
      <c r="C1348" s="14">
        <v>44742</v>
      </c>
      <c r="D1348" s="12" t="s">
        <v>19</v>
      </c>
      <c r="E1348" s="13">
        <v>192</v>
      </c>
      <c r="F1348" s="13">
        <v>162</v>
      </c>
      <c r="G1348" s="16">
        <v>15768.17</v>
      </c>
      <c r="H1348" s="16">
        <v>15768.17</v>
      </c>
      <c r="I1348" s="16">
        <v>1478.34</v>
      </c>
      <c r="J1348" s="16">
        <v>14289.83</v>
      </c>
      <c r="K1348" s="15"/>
      <c r="L1348" s="17">
        <v>985.56</v>
      </c>
      <c r="M1348" s="15"/>
      <c r="N1348" s="15"/>
      <c r="O1348" s="16">
        <v>15768.17</v>
      </c>
      <c r="P1348" s="16">
        <v>2463.9</v>
      </c>
      <c r="Q1348" s="16">
        <v>13304.27</v>
      </c>
      <c r="R1348" s="16">
        <v>82.13</v>
      </c>
      <c r="S1348" s="16">
        <v>82.13</v>
      </c>
      <c r="T1348" s="16">
        <f t="shared" si="195"/>
        <v>985.56</v>
      </c>
      <c r="U1348" s="16">
        <f t="shared" si="196"/>
        <v>12318.710000000001</v>
      </c>
      <c r="V1348" s="16">
        <f t="shared" si="197"/>
        <v>985.56</v>
      </c>
      <c r="W1348" s="16">
        <f t="shared" si="198"/>
        <v>11333.150000000001</v>
      </c>
      <c r="X1348" s="16">
        <f t="shared" si="197"/>
        <v>985.56</v>
      </c>
      <c r="Y1348" s="16">
        <f t="shared" si="199"/>
        <v>10347.590000000002</v>
      </c>
      <c r="Z1348" s="16">
        <f t="shared" si="200"/>
        <v>985.56</v>
      </c>
      <c r="AA1348" s="16">
        <f t="shared" si="201"/>
        <v>9362.0300000000025</v>
      </c>
      <c r="AB1348" s="16">
        <f t="shared" si="202"/>
        <v>985.56</v>
      </c>
      <c r="AC1348" s="16">
        <f t="shared" si="203"/>
        <v>8376.470000000003</v>
      </c>
    </row>
    <row r="1349" spans="1:29" s="8" customFormat="1" ht="12" hidden="1" outlineLevel="1" x14ac:dyDescent="0.2">
      <c r="A1349" s="12" t="s">
        <v>4917</v>
      </c>
      <c r="B1349" s="13" t="s">
        <v>4918</v>
      </c>
      <c r="C1349" s="14">
        <v>44742</v>
      </c>
      <c r="D1349" s="12" t="s">
        <v>19</v>
      </c>
      <c r="E1349" s="13">
        <v>192</v>
      </c>
      <c r="F1349" s="13">
        <v>162</v>
      </c>
      <c r="G1349" s="16">
        <v>15768.17</v>
      </c>
      <c r="H1349" s="16">
        <v>15768.17</v>
      </c>
      <c r="I1349" s="16">
        <v>1478.34</v>
      </c>
      <c r="J1349" s="16">
        <v>14289.83</v>
      </c>
      <c r="K1349" s="15"/>
      <c r="L1349" s="17">
        <v>985.56</v>
      </c>
      <c r="M1349" s="15"/>
      <c r="N1349" s="15"/>
      <c r="O1349" s="16">
        <v>15768.17</v>
      </c>
      <c r="P1349" s="16">
        <v>2463.9</v>
      </c>
      <c r="Q1349" s="16">
        <v>13304.27</v>
      </c>
      <c r="R1349" s="16">
        <v>82.13</v>
      </c>
      <c r="S1349" s="16">
        <v>82.13</v>
      </c>
      <c r="T1349" s="16">
        <f t="shared" si="195"/>
        <v>985.56</v>
      </c>
      <c r="U1349" s="16">
        <f t="shared" si="196"/>
        <v>12318.710000000001</v>
      </c>
      <c r="V1349" s="16">
        <f t="shared" si="197"/>
        <v>985.56</v>
      </c>
      <c r="W1349" s="16">
        <f t="shared" si="198"/>
        <v>11333.150000000001</v>
      </c>
      <c r="X1349" s="16">
        <f t="shared" si="197"/>
        <v>985.56</v>
      </c>
      <c r="Y1349" s="16">
        <f t="shared" si="199"/>
        <v>10347.590000000002</v>
      </c>
      <c r="Z1349" s="16">
        <f t="shared" si="200"/>
        <v>985.56</v>
      </c>
      <c r="AA1349" s="16">
        <f t="shared" si="201"/>
        <v>9362.0300000000025</v>
      </c>
      <c r="AB1349" s="16">
        <f t="shared" si="202"/>
        <v>985.56</v>
      </c>
      <c r="AC1349" s="16">
        <f t="shared" si="203"/>
        <v>8376.470000000003</v>
      </c>
    </row>
    <row r="1350" spans="1:29" s="8" customFormat="1" ht="12" hidden="1" outlineLevel="1" x14ac:dyDescent="0.2">
      <c r="A1350" s="12" t="s">
        <v>4919</v>
      </c>
      <c r="B1350" s="13" t="s">
        <v>4920</v>
      </c>
      <c r="C1350" s="14">
        <v>44742</v>
      </c>
      <c r="D1350" s="12" t="s">
        <v>19</v>
      </c>
      <c r="E1350" s="13">
        <v>192</v>
      </c>
      <c r="F1350" s="13">
        <v>162</v>
      </c>
      <c r="G1350" s="16">
        <v>15768.17</v>
      </c>
      <c r="H1350" s="16">
        <v>15768.17</v>
      </c>
      <c r="I1350" s="16">
        <v>1478.34</v>
      </c>
      <c r="J1350" s="16">
        <v>14289.83</v>
      </c>
      <c r="K1350" s="15"/>
      <c r="L1350" s="17">
        <v>985.56</v>
      </c>
      <c r="M1350" s="15"/>
      <c r="N1350" s="15"/>
      <c r="O1350" s="16">
        <v>15768.17</v>
      </c>
      <c r="P1350" s="16">
        <v>2463.9</v>
      </c>
      <c r="Q1350" s="16">
        <v>13304.27</v>
      </c>
      <c r="R1350" s="16">
        <v>82.13</v>
      </c>
      <c r="S1350" s="16">
        <v>82.13</v>
      </c>
      <c r="T1350" s="16">
        <f t="shared" si="195"/>
        <v>985.56</v>
      </c>
      <c r="U1350" s="16">
        <f t="shared" si="196"/>
        <v>12318.710000000001</v>
      </c>
      <c r="V1350" s="16">
        <f t="shared" si="197"/>
        <v>985.56</v>
      </c>
      <c r="W1350" s="16">
        <f t="shared" si="198"/>
        <v>11333.150000000001</v>
      </c>
      <c r="X1350" s="16">
        <f t="shared" si="197"/>
        <v>985.56</v>
      </c>
      <c r="Y1350" s="16">
        <f t="shared" si="199"/>
        <v>10347.590000000002</v>
      </c>
      <c r="Z1350" s="16">
        <f t="shared" si="200"/>
        <v>985.56</v>
      </c>
      <c r="AA1350" s="16">
        <f t="shared" si="201"/>
        <v>9362.0300000000025</v>
      </c>
      <c r="AB1350" s="16">
        <f t="shared" si="202"/>
        <v>985.56</v>
      </c>
      <c r="AC1350" s="16">
        <f t="shared" si="203"/>
        <v>8376.470000000003</v>
      </c>
    </row>
    <row r="1351" spans="1:29" s="8" customFormat="1" ht="12" hidden="1" outlineLevel="1" x14ac:dyDescent="0.2">
      <c r="A1351" s="12" t="s">
        <v>4921</v>
      </c>
      <c r="B1351" s="13" t="s">
        <v>4922</v>
      </c>
      <c r="C1351" s="14">
        <v>44742</v>
      </c>
      <c r="D1351" s="12" t="s">
        <v>19</v>
      </c>
      <c r="E1351" s="13">
        <v>192</v>
      </c>
      <c r="F1351" s="13">
        <v>162</v>
      </c>
      <c r="G1351" s="16">
        <v>15768.17</v>
      </c>
      <c r="H1351" s="16">
        <v>15768.17</v>
      </c>
      <c r="I1351" s="16">
        <v>1478.34</v>
      </c>
      <c r="J1351" s="16">
        <v>14289.83</v>
      </c>
      <c r="K1351" s="15"/>
      <c r="L1351" s="17">
        <v>985.56</v>
      </c>
      <c r="M1351" s="15"/>
      <c r="N1351" s="15"/>
      <c r="O1351" s="16">
        <v>15768.17</v>
      </c>
      <c r="P1351" s="16">
        <v>2463.9</v>
      </c>
      <c r="Q1351" s="16">
        <v>13304.27</v>
      </c>
      <c r="R1351" s="16">
        <v>82.13</v>
      </c>
      <c r="S1351" s="16">
        <v>82.13</v>
      </c>
      <c r="T1351" s="16">
        <f t="shared" si="195"/>
        <v>985.56</v>
      </c>
      <c r="U1351" s="16">
        <f t="shared" si="196"/>
        <v>12318.710000000001</v>
      </c>
      <c r="V1351" s="16">
        <f t="shared" si="197"/>
        <v>985.56</v>
      </c>
      <c r="W1351" s="16">
        <f t="shared" si="198"/>
        <v>11333.150000000001</v>
      </c>
      <c r="X1351" s="16">
        <f t="shared" si="197"/>
        <v>985.56</v>
      </c>
      <c r="Y1351" s="16">
        <f t="shared" si="199"/>
        <v>10347.590000000002</v>
      </c>
      <c r="Z1351" s="16">
        <f t="shared" si="200"/>
        <v>985.56</v>
      </c>
      <c r="AA1351" s="16">
        <f t="shared" si="201"/>
        <v>9362.0300000000025</v>
      </c>
      <c r="AB1351" s="16">
        <f t="shared" si="202"/>
        <v>985.56</v>
      </c>
      <c r="AC1351" s="16">
        <f t="shared" si="203"/>
        <v>8376.470000000003</v>
      </c>
    </row>
    <row r="1352" spans="1:29" s="8" customFormat="1" ht="12" hidden="1" outlineLevel="1" x14ac:dyDescent="0.2">
      <c r="A1352" s="12" t="s">
        <v>4923</v>
      </c>
      <c r="B1352" s="13" t="s">
        <v>4924</v>
      </c>
      <c r="C1352" s="14">
        <v>44742</v>
      </c>
      <c r="D1352" s="12" t="s">
        <v>19</v>
      </c>
      <c r="E1352" s="13">
        <v>192</v>
      </c>
      <c r="F1352" s="13">
        <v>162</v>
      </c>
      <c r="G1352" s="16">
        <v>15768.17</v>
      </c>
      <c r="H1352" s="16">
        <v>15768.17</v>
      </c>
      <c r="I1352" s="16">
        <v>1478.34</v>
      </c>
      <c r="J1352" s="16">
        <v>14289.83</v>
      </c>
      <c r="K1352" s="15"/>
      <c r="L1352" s="17">
        <v>985.56</v>
      </c>
      <c r="M1352" s="15"/>
      <c r="N1352" s="15"/>
      <c r="O1352" s="16">
        <v>15768.17</v>
      </c>
      <c r="P1352" s="16">
        <v>2463.9</v>
      </c>
      <c r="Q1352" s="16">
        <v>13304.27</v>
      </c>
      <c r="R1352" s="16">
        <v>82.13</v>
      </c>
      <c r="S1352" s="16">
        <v>82.13</v>
      </c>
      <c r="T1352" s="16">
        <f t="shared" si="195"/>
        <v>985.56</v>
      </c>
      <c r="U1352" s="16">
        <f t="shared" si="196"/>
        <v>12318.710000000001</v>
      </c>
      <c r="V1352" s="16">
        <f t="shared" si="197"/>
        <v>985.56</v>
      </c>
      <c r="W1352" s="16">
        <f t="shared" si="198"/>
        <v>11333.150000000001</v>
      </c>
      <c r="X1352" s="16">
        <f t="shared" si="197"/>
        <v>985.56</v>
      </c>
      <c r="Y1352" s="16">
        <f t="shared" si="199"/>
        <v>10347.590000000002</v>
      </c>
      <c r="Z1352" s="16">
        <f t="shared" si="200"/>
        <v>985.56</v>
      </c>
      <c r="AA1352" s="16">
        <f t="shared" si="201"/>
        <v>9362.0300000000025</v>
      </c>
      <c r="AB1352" s="16">
        <f t="shared" si="202"/>
        <v>985.56</v>
      </c>
      <c r="AC1352" s="16">
        <f t="shared" si="203"/>
        <v>8376.470000000003</v>
      </c>
    </row>
    <row r="1353" spans="1:29" s="8" customFormat="1" ht="12" hidden="1" outlineLevel="1" x14ac:dyDescent="0.2">
      <c r="A1353" s="12" t="s">
        <v>4925</v>
      </c>
      <c r="B1353" s="13" t="s">
        <v>4926</v>
      </c>
      <c r="C1353" s="14">
        <v>44742</v>
      </c>
      <c r="D1353" s="12" t="s">
        <v>19</v>
      </c>
      <c r="E1353" s="13">
        <v>192</v>
      </c>
      <c r="F1353" s="13">
        <v>162</v>
      </c>
      <c r="G1353" s="16">
        <v>15768.17</v>
      </c>
      <c r="H1353" s="16">
        <v>15768.17</v>
      </c>
      <c r="I1353" s="16">
        <v>1478.34</v>
      </c>
      <c r="J1353" s="16">
        <v>14289.83</v>
      </c>
      <c r="K1353" s="15"/>
      <c r="L1353" s="17">
        <v>985.56</v>
      </c>
      <c r="M1353" s="15"/>
      <c r="N1353" s="15"/>
      <c r="O1353" s="16">
        <v>15768.17</v>
      </c>
      <c r="P1353" s="16">
        <v>2463.9</v>
      </c>
      <c r="Q1353" s="16">
        <v>13304.27</v>
      </c>
      <c r="R1353" s="16">
        <v>82.13</v>
      </c>
      <c r="S1353" s="16">
        <v>82.13</v>
      </c>
      <c r="T1353" s="16">
        <f t="shared" si="195"/>
        <v>985.56</v>
      </c>
      <c r="U1353" s="16">
        <f t="shared" si="196"/>
        <v>12318.710000000001</v>
      </c>
      <c r="V1353" s="16">
        <f t="shared" si="197"/>
        <v>985.56</v>
      </c>
      <c r="W1353" s="16">
        <f t="shared" si="198"/>
        <v>11333.150000000001</v>
      </c>
      <c r="X1353" s="16">
        <f t="shared" si="197"/>
        <v>985.56</v>
      </c>
      <c r="Y1353" s="16">
        <f t="shared" si="199"/>
        <v>10347.590000000002</v>
      </c>
      <c r="Z1353" s="16">
        <f t="shared" si="200"/>
        <v>985.56</v>
      </c>
      <c r="AA1353" s="16">
        <f t="shared" si="201"/>
        <v>9362.0300000000025</v>
      </c>
      <c r="AB1353" s="16">
        <f t="shared" si="202"/>
        <v>985.56</v>
      </c>
      <c r="AC1353" s="16">
        <f t="shared" si="203"/>
        <v>8376.470000000003</v>
      </c>
    </row>
    <row r="1354" spans="1:29" s="8" customFormat="1" ht="12" hidden="1" outlineLevel="1" x14ac:dyDescent="0.2">
      <c r="A1354" s="12" t="s">
        <v>4927</v>
      </c>
      <c r="B1354" s="13" t="s">
        <v>4928</v>
      </c>
      <c r="C1354" s="14">
        <v>44742</v>
      </c>
      <c r="D1354" s="12" t="s">
        <v>19</v>
      </c>
      <c r="E1354" s="13">
        <v>192</v>
      </c>
      <c r="F1354" s="13">
        <v>162</v>
      </c>
      <c r="G1354" s="16">
        <v>15768.17</v>
      </c>
      <c r="H1354" s="16">
        <v>15768.17</v>
      </c>
      <c r="I1354" s="16">
        <v>1478.34</v>
      </c>
      <c r="J1354" s="16">
        <v>14289.83</v>
      </c>
      <c r="K1354" s="15"/>
      <c r="L1354" s="17">
        <v>985.56</v>
      </c>
      <c r="M1354" s="15"/>
      <c r="N1354" s="15"/>
      <c r="O1354" s="16">
        <v>15768.17</v>
      </c>
      <c r="P1354" s="16">
        <v>2463.9</v>
      </c>
      <c r="Q1354" s="16">
        <v>13304.27</v>
      </c>
      <c r="R1354" s="16">
        <v>82.13</v>
      </c>
      <c r="S1354" s="16">
        <v>82.13</v>
      </c>
      <c r="T1354" s="16">
        <f t="shared" si="195"/>
        <v>985.56</v>
      </c>
      <c r="U1354" s="16">
        <f t="shared" si="196"/>
        <v>12318.710000000001</v>
      </c>
      <c r="V1354" s="16">
        <f t="shared" si="197"/>
        <v>985.56</v>
      </c>
      <c r="W1354" s="16">
        <f t="shared" si="198"/>
        <v>11333.150000000001</v>
      </c>
      <c r="X1354" s="16">
        <f t="shared" si="197"/>
        <v>985.56</v>
      </c>
      <c r="Y1354" s="16">
        <f t="shared" si="199"/>
        <v>10347.590000000002</v>
      </c>
      <c r="Z1354" s="16">
        <f t="shared" si="200"/>
        <v>985.56</v>
      </c>
      <c r="AA1354" s="16">
        <f t="shared" si="201"/>
        <v>9362.0300000000025</v>
      </c>
      <c r="AB1354" s="16">
        <f t="shared" si="202"/>
        <v>985.56</v>
      </c>
      <c r="AC1354" s="16">
        <f t="shared" si="203"/>
        <v>8376.470000000003</v>
      </c>
    </row>
    <row r="1355" spans="1:29" s="8" customFormat="1" ht="12" hidden="1" outlineLevel="1" x14ac:dyDescent="0.2">
      <c r="A1355" s="12" t="s">
        <v>4929</v>
      </c>
      <c r="B1355" s="13" t="s">
        <v>4930</v>
      </c>
      <c r="C1355" s="14">
        <v>44742</v>
      </c>
      <c r="D1355" s="12" t="s">
        <v>19</v>
      </c>
      <c r="E1355" s="13">
        <v>192</v>
      </c>
      <c r="F1355" s="13">
        <v>162</v>
      </c>
      <c r="G1355" s="16">
        <v>15768.17</v>
      </c>
      <c r="H1355" s="16">
        <v>15768.17</v>
      </c>
      <c r="I1355" s="16">
        <v>1478.34</v>
      </c>
      <c r="J1355" s="16">
        <v>14289.83</v>
      </c>
      <c r="K1355" s="15"/>
      <c r="L1355" s="17">
        <v>985.56</v>
      </c>
      <c r="M1355" s="15"/>
      <c r="N1355" s="15"/>
      <c r="O1355" s="16">
        <v>15768.17</v>
      </c>
      <c r="P1355" s="16">
        <v>2463.9</v>
      </c>
      <c r="Q1355" s="16">
        <v>13304.27</v>
      </c>
      <c r="R1355" s="16">
        <v>82.13</v>
      </c>
      <c r="S1355" s="16">
        <v>82.13</v>
      </c>
      <c r="T1355" s="16">
        <f t="shared" si="195"/>
        <v>985.56</v>
      </c>
      <c r="U1355" s="16">
        <f t="shared" si="196"/>
        <v>12318.710000000001</v>
      </c>
      <c r="V1355" s="16">
        <f t="shared" si="197"/>
        <v>985.56</v>
      </c>
      <c r="W1355" s="16">
        <f t="shared" si="198"/>
        <v>11333.150000000001</v>
      </c>
      <c r="X1355" s="16">
        <f t="shared" si="197"/>
        <v>985.56</v>
      </c>
      <c r="Y1355" s="16">
        <f t="shared" si="199"/>
        <v>10347.590000000002</v>
      </c>
      <c r="Z1355" s="16">
        <f t="shared" si="200"/>
        <v>985.56</v>
      </c>
      <c r="AA1355" s="16">
        <f t="shared" si="201"/>
        <v>9362.0300000000025</v>
      </c>
      <c r="AB1355" s="16">
        <f t="shared" si="202"/>
        <v>985.56</v>
      </c>
      <c r="AC1355" s="16">
        <f t="shared" si="203"/>
        <v>8376.470000000003</v>
      </c>
    </row>
    <row r="1356" spans="1:29" s="8" customFormat="1" ht="12" hidden="1" outlineLevel="1" x14ac:dyDescent="0.2">
      <c r="A1356" s="12" t="s">
        <v>4931</v>
      </c>
      <c r="B1356" s="13" t="s">
        <v>4932</v>
      </c>
      <c r="C1356" s="14">
        <v>44742</v>
      </c>
      <c r="D1356" s="12" t="s">
        <v>19</v>
      </c>
      <c r="E1356" s="13">
        <v>192</v>
      </c>
      <c r="F1356" s="13">
        <v>162</v>
      </c>
      <c r="G1356" s="16">
        <v>15768.17</v>
      </c>
      <c r="H1356" s="16">
        <v>15768.17</v>
      </c>
      <c r="I1356" s="16">
        <v>1478.34</v>
      </c>
      <c r="J1356" s="16">
        <v>14289.83</v>
      </c>
      <c r="K1356" s="15"/>
      <c r="L1356" s="17">
        <v>985.56</v>
      </c>
      <c r="M1356" s="15"/>
      <c r="N1356" s="15"/>
      <c r="O1356" s="16">
        <v>15768.17</v>
      </c>
      <c r="P1356" s="16">
        <v>2463.9</v>
      </c>
      <c r="Q1356" s="16">
        <v>13304.27</v>
      </c>
      <c r="R1356" s="16">
        <v>82.13</v>
      </c>
      <c r="S1356" s="16">
        <v>82.13</v>
      </c>
      <c r="T1356" s="16">
        <f t="shared" si="195"/>
        <v>985.56</v>
      </c>
      <c r="U1356" s="16">
        <f t="shared" si="196"/>
        <v>12318.710000000001</v>
      </c>
      <c r="V1356" s="16">
        <f t="shared" si="197"/>
        <v>985.56</v>
      </c>
      <c r="W1356" s="16">
        <f t="shared" si="198"/>
        <v>11333.150000000001</v>
      </c>
      <c r="X1356" s="16">
        <f t="shared" si="197"/>
        <v>985.56</v>
      </c>
      <c r="Y1356" s="16">
        <f t="shared" si="199"/>
        <v>10347.590000000002</v>
      </c>
      <c r="Z1356" s="16">
        <f t="shared" si="200"/>
        <v>985.56</v>
      </c>
      <c r="AA1356" s="16">
        <f t="shared" si="201"/>
        <v>9362.0300000000025</v>
      </c>
      <c r="AB1356" s="16">
        <f t="shared" si="202"/>
        <v>985.56</v>
      </c>
      <c r="AC1356" s="16">
        <f t="shared" si="203"/>
        <v>8376.470000000003</v>
      </c>
    </row>
    <row r="1357" spans="1:29" s="8" customFormat="1" ht="12" hidden="1" outlineLevel="1" x14ac:dyDescent="0.2">
      <c r="A1357" s="12" t="s">
        <v>4933</v>
      </c>
      <c r="B1357" s="13" t="s">
        <v>4934</v>
      </c>
      <c r="C1357" s="14">
        <v>44742</v>
      </c>
      <c r="D1357" s="12" t="s">
        <v>19</v>
      </c>
      <c r="E1357" s="13">
        <v>192</v>
      </c>
      <c r="F1357" s="13">
        <v>162</v>
      </c>
      <c r="G1357" s="16">
        <v>15768.17</v>
      </c>
      <c r="H1357" s="16">
        <v>15768.17</v>
      </c>
      <c r="I1357" s="16">
        <v>1478.34</v>
      </c>
      <c r="J1357" s="16">
        <v>14289.83</v>
      </c>
      <c r="K1357" s="15"/>
      <c r="L1357" s="17">
        <v>985.56</v>
      </c>
      <c r="M1357" s="15"/>
      <c r="N1357" s="15"/>
      <c r="O1357" s="16">
        <v>15768.17</v>
      </c>
      <c r="P1357" s="16">
        <v>2463.9</v>
      </c>
      <c r="Q1357" s="16">
        <v>13304.27</v>
      </c>
      <c r="R1357" s="16">
        <v>82.13</v>
      </c>
      <c r="S1357" s="16">
        <v>82.13</v>
      </c>
      <c r="T1357" s="16">
        <f t="shared" si="195"/>
        <v>985.56</v>
      </c>
      <c r="U1357" s="16">
        <f t="shared" si="196"/>
        <v>12318.710000000001</v>
      </c>
      <c r="V1357" s="16">
        <f t="shared" si="197"/>
        <v>985.56</v>
      </c>
      <c r="W1357" s="16">
        <f t="shared" si="198"/>
        <v>11333.150000000001</v>
      </c>
      <c r="X1357" s="16">
        <f t="shared" si="197"/>
        <v>985.56</v>
      </c>
      <c r="Y1357" s="16">
        <f t="shared" si="199"/>
        <v>10347.590000000002</v>
      </c>
      <c r="Z1357" s="16">
        <f t="shared" si="200"/>
        <v>985.56</v>
      </c>
      <c r="AA1357" s="16">
        <f t="shared" si="201"/>
        <v>9362.0300000000025</v>
      </c>
      <c r="AB1357" s="16">
        <f t="shared" si="202"/>
        <v>985.56</v>
      </c>
      <c r="AC1357" s="16">
        <f t="shared" si="203"/>
        <v>8376.470000000003</v>
      </c>
    </row>
    <row r="1358" spans="1:29" s="8" customFormat="1" ht="12" hidden="1" outlineLevel="1" x14ac:dyDescent="0.2">
      <c r="A1358" s="12" t="s">
        <v>4935</v>
      </c>
      <c r="B1358" s="13" t="s">
        <v>4936</v>
      </c>
      <c r="C1358" s="14">
        <v>44742</v>
      </c>
      <c r="D1358" s="12" t="s">
        <v>19</v>
      </c>
      <c r="E1358" s="13">
        <v>192</v>
      </c>
      <c r="F1358" s="13">
        <v>162</v>
      </c>
      <c r="G1358" s="16">
        <v>15768.17</v>
      </c>
      <c r="H1358" s="16">
        <v>15768.17</v>
      </c>
      <c r="I1358" s="16">
        <v>1478.34</v>
      </c>
      <c r="J1358" s="16">
        <v>14289.83</v>
      </c>
      <c r="K1358" s="15"/>
      <c r="L1358" s="17">
        <v>985.56</v>
      </c>
      <c r="M1358" s="15"/>
      <c r="N1358" s="15"/>
      <c r="O1358" s="16">
        <v>15768.17</v>
      </c>
      <c r="P1358" s="16">
        <v>2463.9</v>
      </c>
      <c r="Q1358" s="16">
        <v>13304.27</v>
      </c>
      <c r="R1358" s="16">
        <v>82.13</v>
      </c>
      <c r="S1358" s="16">
        <v>82.13</v>
      </c>
      <c r="T1358" s="16">
        <f t="shared" si="195"/>
        <v>985.56</v>
      </c>
      <c r="U1358" s="16">
        <f t="shared" si="196"/>
        <v>12318.710000000001</v>
      </c>
      <c r="V1358" s="16">
        <f t="shared" si="197"/>
        <v>985.56</v>
      </c>
      <c r="W1358" s="16">
        <f t="shared" si="198"/>
        <v>11333.150000000001</v>
      </c>
      <c r="X1358" s="16">
        <f t="shared" si="197"/>
        <v>985.56</v>
      </c>
      <c r="Y1358" s="16">
        <f t="shared" si="199"/>
        <v>10347.590000000002</v>
      </c>
      <c r="Z1358" s="16">
        <f t="shared" si="200"/>
        <v>985.56</v>
      </c>
      <c r="AA1358" s="16">
        <f t="shared" si="201"/>
        <v>9362.0300000000025</v>
      </c>
      <c r="AB1358" s="16">
        <f t="shared" si="202"/>
        <v>985.56</v>
      </c>
      <c r="AC1358" s="16">
        <f t="shared" si="203"/>
        <v>8376.470000000003</v>
      </c>
    </row>
    <row r="1359" spans="1:29" s="8" customFormat="1" ht="12" hidden="1" outlineLevel="1" x14ac:dyDescent="0.2">
      <c r="A1359" s="12" t="s">
        <v>4937</v>
      </c>
      <c r="B1359" s="13" t="s">
        <v>4938</v>
      </c>
      <c r="C1359" s="14">
        <v>44742</v>
      </c>
      <c r="D1359" s="12" t="s">
        <v>19</v>
      </c>
      <c r="E1359" s="13">
        <v>192</v>
      </c>
      <c r="F1359" s="13">
        <v>162</v>
      </c>
      <c r="G1359" s="16">
        <v>15768.17</v>
      </c>
      <c r="H1359" s="16">
        <v>15768.17</v>
      </c>
      <c r="I1359" s="16">
        <v>1478.34</v>
      </c>
      <c r="J1359" s="16">
        <v>14289.83</v>
      </c>
      <c r="K1359" s="15"/>
      <c r="L1359" s="17">
        <v>985.56</v>
      </c>
      <c r="M1359" s="15"/>
      <c r="N1359" s="15"/>
      <c r="O1359" s="16">
        <v>15768.17</v>
      </c>
      <c r="P1359" s="16">
        <v>2463.9</v>
      </c>
      <c r="Q1359" s="16">
        <v>13304.27</v>
      </c>
      <c r="R1359" s="16">
        <v>82.13</v>
      </c>
      <c r="S1359" s="16">
        <v>82.13</v>
      </c>
      <c r="T1359" s="16">
        <f t="shared" si="195"/>
        <v>985.56</v>
      </c>
      <c r="U1359" s="16">
        <f t="shared" si="196"/>
        <v>12318.710000000001</v>
      </c>
      <c r="V1359" s="16">
        <f t="shared" si="197"/>
        <v>985.56</v>
      </c>
      <c r="W1359" s="16">
        <f t="shared" si="198"/>
        <v>11333.150000000001</v>
      </c>
      <c r="X1359" s="16">
        <f t="shared" si="197"/>
        <v>985.56</v>
      </c>
      <c r="Y1359" s="16">
        <f t="shared" si="199"/>
        <v>10347.590000000002</v>
      </c>
      <c r="Z1359" s="16">
        <f t="shared" si="200"/>
        <v>985.56</v>
      </c>
      <c r="AA1359" s="16">
        <f t="shared" si="201"/>
        <v>9362.0300000000025</v>
      </c>
      <c r="AB1359" s="16">
        <f t="shared" si="202"/>
        <v>985.56</v>
      </c>
      <c r="AC1359" s="16">
        <f t="shared" si="203"/>
        <v>8376.470000000003</v>
      </c>
    </row>
    <row r="1360" spans="1:29" s="8" customFormat="1" ht="12" hidden="1" outlineLevel="1" x14ac:dyDescent="0.2">
      <c r="A1360" s="12" t="s">
        <v>4939</v>
      </c>
      <c r="B1360" s="13" t="s">
        <v>4940</v>
      </c>
      <c r="C1360" s="14">
        <v>44742</v>
      </c>
      <c r="D1360" s="12" t="s">
        <v>19</v>
      </c>
      <c r="E1360" s="13">
        <v>192</v>
      </c>
      <c r="F1360" s="13">
        <v>162</v>
      </c>
      <c r="G1360" s="16">
        <v>15768.17</v>
      </c>
      <c r="H1360" s="16">
        <v>15768.17</v>
      </c>
      <c r="I1360" s="16">
        <v>1478.34</v>
      </c>
      <c r="J1360" s="16">
        <v>14289.83</v>
      </c>
      <c r="K1360" s="15"/>
      <c r="L1360" s="17">
        <v>985.56</v>
      </c>
      <c r="M1360" s="15"/>
      <c r="N1360" s="15"/>
      <c r="O1360" s="16">
        <v>15768.17</v>
      </c>
      <c r="P1360" s="16">
        <v>2463.9</v>
      </c>
      <c r="Q1360" s="16">
        <v>13304.27</v>
      </c>
      <c r="R1360" s="16">
        <v>82.13</v>
      </c>
      <c r="S1360" s="16">
        <v>82.13</v>
      </c>
      <c r="T1360" s="16">
        <f t="shared" si="195"/>
        <v>985.56</v>
      </c>
      <c r="U1360" s="16">
        <f t="shared" si="196"/>
        <v>12318.710000000001</v>
      </c>
      <c r="V1360" s="16">
        <f t="shared" si="197"/>
        <v>985.56</v>
      </c>
      <c r="W1360" s="16">
        <f t="shared" si="198"/>
        <v>11333.150000000001</v>
      </c>
      <c r="X1360" s="16">
        <f t="shared" si="197"/>
        <v>985.56</v>
      </c>
      <c r="Y1360" s="16">
        <f t="shared" si="199"/>
        <v>10347.590000000002</v>
      </c>
      <c r="Z1360" s="16">
        <f t="shared" si="200"/>
        <v>985.56</v>
      </c>
      <c r="AA1360" s="16">
        <f t="shared" si="201"/>
        <v>9362.0300000000025</v>
      </c>
      <c r="AB1360" s="16">
        <f t="shared" si="202"/>
        <v>985.56</v>
      </c>
      <c r="AC1360" s="16">
        <f t="shared" si="203"/>
        <v>8376.470000000003</v>
      </c>
    </row>
    <row r="1361" spans="1:29" s="8" customFormat="1" ht="12" hidden="1" outlineLevel="1" x14ac:dyDescent="0.2">
      <c r="A1361" s="12" t="s">
        <v>4941</v>
      </c>
      <c r="B1361" s="13" t="s">
        <v>4942</v>
      </c>
      <c r="C1361" s="14">
        <v>44742</v>
      </c>
      <c r="D1361" s="12" t="s">
        <v>19</v>
      </c>
      <c r="E1361" s="13">
        <v>192</v>
      </c>
      <c r="F1361" s="13">
        <v>162</v>
      </c>
      <c r="G1361" s="16">
        <v>15768.17</v>
      </c>
      <c r="H1361" s="16">
        <v>15768.17</v>
      </c>
      <c r="I1361" s="16">
        <v>1478.34</v>
      </c>
      <c r="J1361" s="16">
        <v>14289.83</v>
      </c>
      <c r="K1361" s="15"/>
      <c r="L1361" s="17">
        <v>985.56</v>
      </c>
      <c r="M1361" s="15"/>
      <c r="N1361" s="15"/>
      <c r="O1361" s="16">
        <v>15768.17</v>
      </c>
      <c r="P1361" s="16">
        <v>2463.9</v>
      </c>
      <c r="Q1361" s="16">
        <v>13304.27</v>
      </c>
      <c r="R1361" s="16">
        <v>82.13</v>
      </c>
      <c r="S1361" s="16">
        <v>82.13</v>
      </c>
      <c r="T1361" s="16">
        <f t="shared" si="195"/>
        <v>985.56</v>
      </c>
      <c r="U1361" s="16">
        <f t="shared" si="196"/>
        <v>12318.710000000001</v>
      </c>
      <c r="V1361" s="16">
        <f t="shared" si="197"/>
        <v>985.56</v>
      </c>
      <c r="W1361" s="16">
        <f t="shared" si="198"/>
        <v>11333.150000000001</v>
      </c>
      <c r="X1361" s="16">
        <f t="shared" si="197"/>
        <v>985.56</v>
      </c>
      <c r="Y1361" s="16">
        <f t="shared" si="199"/>
        <v>10347.590000000002</v>
      </c>
      <c r="Z1361" s="16">
        <f t="shared" si="200"/>
        <v>985.56</v>
      </c>
      <c r="AA1361" s="16">
        <f t="shared" si="201"/>
        <v>9362.0300000000025</v>
      </c>
      <c r="AB1361" s="16">
        <f t="shared" si="202"/>
        <v>985.56</v>
      </c>
      <c r="AC1361" s="16">
        <f t="shared" si="203"/>
        <v>8376.470000000003</v>
      </c>
    </row>
    <row r="1362" spans="1:29" s="8" customFormat="1" ht="12" hidden="1" outlineLevel="1" x14ac:dyDescent="0.2">
      <c r="A1362" s="12" t="s">
        <v>4943</v>
      </c>
      <c r="B1362" s="13" t="s">
        <v>4944</v>
      </c>
      <c r="C1362" s="14">
        <v>44742</v>
      </c>
      <c r="D1362" s="12" t="s">
        <v>19</v>
      </c>
      <c r="E1362" s="13">
        <v>192</v>
      </c>
      <c r="F1362" s="13">
        <v>162</v>
      </c>
      <c r="G1362" s="16">
        <v>15768.17</v>
      </c>
      <c r="H1362" s="16">
        <v>15768.17</v>
      </c>
      <c r="I1362" s="16">
        <v>1478.34</v>
      </c>
      <c r="J1362" s="16">
        <v>14289.83</v>
      </c>
      <c r="K1362" s="15"/>
      <c r="L1362" s="17">
        <v>985.56</v>
      </c>
      <c r="M1362" s="15"/>
      <c r="N1362" s="15"/>
      <c r="O1362" s="16">
        <v>15768.17</v>
      </c>
      <c r="P1362" s="16">
        <v>2463.9</v>
      </c>
      <c r="Q1362" s="16">
        <v>13304.27</v>
      </c>
      <c r="R1362" s="16">
        <v>82.13</v>
      </c>
      <c r="S1362" s="16">
        <v>82.13</v>
      </c>
      <c r="T1362" s="16">
        <f t="shared" si="195"/>
        <v>985.56</v>
      </c>
      <c r="U1362" s="16">
        <f t="shared" si="196"/>
        <v>12318.710000000001</v>
      </c>
      <c r="V1362" s="16">
        <f t="shared" si="197"/>
        <v>985.56</v>
      </c>
      <c r="W1362" s="16">
        <f t="shared" si="198"/>
        <v>11333.150000000001</v>
      </c>
      <c r="X1362" s="16">
        <f t="shared" si="197"/>
        <v>985.56</v>
      </c>
      <c r="Y1362" s="16">
        <f t="shared" si="199"/>
        <v>10347.590000000002</v>
      </c>
      <c r="Z1362" s="16">
        <f t="shared" si="200"/>
        <v>985.56</v>
      </c>
      <c r="AA1362" s="16">
        <f t="shared" si="201"/>
        <v>9362.0300000000025</v>
      </c>
      <c r="AB1362" s="16">
        <f t="shared" si="202"/>
        <v>985.56</v>
      </c>
      <c r="AC1362" s="16">
        <f t="shared" si="203"/>
        <v>8376.470000000003</v>
      </c>
    </row>
    <row r="1363" spans="1:29" s="8" customFormat="1" ht="12" hidden="1" outlineLevel="1" x14ac:dyDescent="0.2">
      <c r="A1363" s="12" t="s">
        <v>4945</v>
      </c>
      <c r="B1363" s="13" t="s">
        <v>4946</v>
      </c>
      <c r="C1363" s="14">
        <v>44742</v>
      </c>
      <c r="D1363" s="12" t="s">
        <v>19</v>
      </c>
      <c r="E1363" s="13">
        <v>192</v>
      </c>
      <c r="F1363" s="13">
        <v>162</v>
      </c>
      <c r="G1363" s="16">
        <v>15768.17</v>
      </c>
      <c r="H1363" s="16">
        <v>15768.17</v>
      </c>
      <c r="I1363" s="16">
        <v>1478.34</v>
      </c>
      <c r="J1363" s="16">
        <v>14289.83</v>
      </c>
      <c r="K1363" s="15"/>
      <c r="L1363" s="17">
        <v>985.56</v>
      </c>
      <c r="M1363" s="15"/>
      <c r="N1363" s="15"/>
      <c r="O1363" s="16">
        <v>15768.17</v>
      </c>
      <c r="P1363" s="16">
        <v>2463.9</v>
      </c>
      <c r="Q1363" s="16">
        <v>13304.27</v>
      </c>
      <c r="R1363" s="16">
        <v>82.13</v>
      </c>
      <c r="S1363" s="16">
        <v>82.13</v>
      </c>
      <c r="T1363" s="16">
        <f t="shared" si="195"/>
        <v>985.56</v>
      </c>
      <c r="U1363" s="16">
        <f t="shared" si="196"/>
        <v>12318.710000000001</v>
      </c>
      <c r="V1363" s="16">
        <f t="shared" si="197"/>
        <v>985.56</v>
      </c>
      <c r="W1363" s="16">
        <f t="shared" si="198"/>
        <v>11333.150000000001</v>
      </c>
      <c r="X1363" s="16">
        <f t="shared" si="197"/>
        <v>985.56</v>
      </c>
      <c r="Y1363" s="16">
        <f t="shared" si="199"/>
        <v>10347.590000000002</v>
      </c>
      <c r="Z1363" s="16">
        <f t="shared" si="200"/>
        <v>985.56</v>
      </c>
      <c r="AA1363" s="16">
        <f t="shared" si="201"/>
        <v>9362.0300000000025</v>
      </c>
      <c r="AB1363" s="16">
        <f t="shared" si="202"/>
        <v>985.56</v>
      </c>
      <c r="AC1363" s="16">
        <f t="shared" si="203"/>
        <v>8376.470000000003</v>
      </c>
    </row>
    <row r="1364" spans="1:29" s="8" customFormat="1" ht="12" hidden="1" outlineLevel="1" x14ac:dyDescent="0.2">
      <c r="A1364" s="12" t="s">
        <v>4947</v>
      </c>
      <c r="B1364" s="13" t="s">
        <v>4948</v>
      </c>
      <c r="C1364" s="14">
        <v>44742</v>
      </c>
      <c r="D1364" s="12" t="s">
        <v>19</v>
      </c>
      <c r="E1364" s="13">
        <v>192</v>
      </c>
      <c r="F1364" s="13">
        <v>162</v>
      </c>
      <c r="G1364" s="16">
        <v>15768.17</v>
      </c>
      <c r="H1364" s="16">
        <v>15768.17</v>
      </c>
      <c r="I1364" s="16">
        <v>1478.34</v>
      </c>
      <c r="J1364" s="16">
        <v>14289.83</v>
      </c>
      <c r="K1364" s="15"/>
      <c r="L1364" s="17">
        <v>985.56</v>
      </c>
      <c r="M1364" s="15"/>
      <c r="N1364" s="15"/>
      <c r="O1364" s="16">
        <v>15768.17</v>
      </c>
      <c r="P1364" s="16">
        <v>2463.9</v>
      </c>
      <c r="Q1364" s="16">
        <v>13304.27</v>
      </c>
      <c r="R1364" s="16">
        <v>82.13</v>
      </c>
      <c r="S1364" s="16">
        <v>82.13</v>
      </c>
      <c r="T1364" s="16">
        <f t="shared" si="195"/>
        <v>985.56</v>
      </c>
      <c r="U1364" s="16">
        <f t="shared" si="196"/>
        <v>12318.710000000001</v>
      </c>
      <c r="V1364" s="16">
        <f t="shared" si="197"/>
        <v>985.56</v>
      </c>
      <c r="W1364" s="16">
        <f t="shared" si="198"/>
        <v>11333.150000000001</v>
      </c>
      <c r="X1364" s="16">
        <f t="shared" si="197"/>
        <v>985.56</v>
      </c>
      <c r="Y1364" s="16">
        <f t="shared" si="199"/>
        <v>10347.590000000002</v>
      </c>
      <c r="Z1364" s="16">
        <f t="shared" si="200"/>
        <v>985.56</v>
      </c>
      <c r="AA1364" s="16">
        <f t="shared" si="201"/>
        <v>9362.0300000000025</v>
      </c>
      <c r="AB1364" s="16">
        <f t="shared" si="202"/>
        <v>985.56</v>
      </c>
      <c r="AC1364" s="16">
        <f t="shared" si="203"/>
        <v>8376.470000000003</v>
      </c>
    </row>
    <row r="1365" spans="1:29" s="8" customFormat="1" ht="12" hidden="1" outlineLevel="1" x14ac:dyDescent="0.2">
      <c r="A1365" s="12" t="s">
        <v>4949</v>
      </c>
      <c r="B1365" s="13" t="s">
        <v>4950</v>
      </c>
      <c r="C1365" s="14">
        <v>44742</v>
      </c>
      <c r="D1365" s="12" t="s">
        <v>19</v>
      </c>
      <c r="E1365" s="13">
        <v>192</v>
      </c>
      <c r="F1365" s="13">
        <v>162</v>
      </c>
      <c r="G1365" s="16">
        <v>15768.17</v>
      </c>
      <c r="H1365" s="16">
        <v>15768.17</v>
      </c>
      <c r="I1365" s="16">
        <v>1478.34</v>
      </c>
      <c r="J1365" s="16">
        <v>14289.83</v>
      </c>
      <c r="K1365" s="15"/>
      <c r="L1365" s="17">
        <v>985.56</v>
      </c>
      <c r="M1365" s="15"/>
      <c r="N1365" s="15"/>
      <c r="O1365" s="16">
        <v>15768.17</v>
      </c>
      <c r="P1365" s="16">
        <v>2463.9</v>
      </c>
      <c r="Q1365" s="16">
        <v>13304.27</v>
      </c>
      <c r="R1365" s="16">
        <v>82.13</v>
      </c>
      <c r="S1365" s="16">
        <v>82.13</v>
      </c>
      <c r="T1365" s="16">
        <f t="shared" si="195"/>
        <v>985.56</v>
      </c>
      <c r="U1365" s="16">
        <f t="shared" si="196"/>
        <v>12318.710000000001</v>
      </c>
      <c r="V1365" s="16">
        <f t="shared" si="197"/>
        <v>985.56</v>
      </c>
      <c r="W1365" s="16">
        <f t="shared" si="198"/>
        <v>11333.150000000001</v>
      </c>
      <c r="X1365" s="16">
        <f t="shared" si="197"/>
        <v>985.56</v>
      </c>
      <c r="Y1365" s="16">
        <f t="shared" si="199"/>
        <v>10347.590000000002</v>
      </c>
      <c r="Z1365" s="16">
        <f t="shared" si="200"/>
        <v>985.56</v>
      </c>
      <c r="AA1365" s="16">
        <f t="shared" si="201"/>
        <v>9362.0300000000025</v>
      </c>
      <c r="AB1365" s="16">
        <f t="shared" si="202"/>
        <v>985.56</v>
      </c>
      <c r="AC1365" s="16">
        <f t="shared" si="203"/>
        <v>8376.470000000003</v>
      </c>
    </row>
    <row r="1366" spans="1:29" s="8" customFormat="1" ht="12" hidden="1" outlineLevel="1" x14ac:dyDescent="0.2">
      <c r="A1366" s="12" t="s">
        <v>4951</v>
      </c>
      <c r="B1366" s="13" t="s">
        <v>4952</v>
      </c>
      <c r="C1366" s="14">
        <v>44742</v>
      </c>
      <c r="D1366" s="12" t="s">
        <v>19</v>
      </c>
      <c r="E1366" s="13">
        <v>192</v>
      </c>
      <c r="F1366" s="13">
        <v>162</v>
      </c>
      <c r="G1366" s="16">
        <v>15768.17</v>
      </c>
      <c r="H1366" s="16">
        <v>15768.17</v>
      </c>
      <c r="I1366" s="16">
        <v>1478.34</v>
      </c>
      <c r="J1366" s="16">
        <v>14289.83</v>
      </c>
      <c r="K1366" s="15"/>
      <c r="L1366" s="17">
        <v>985.56</v>
      </c>
      <c r="M1366" s="15"/>
      <c r="N1366" s="15"/>
      <c r="O1366" s="16">
        <v>15768.17</v>
      </c>
      <c r="P1366" s="16">
        <v>2463.9</v>
      </c>
      <c r="Q1366" s="16">
        <v>13304.27</v>
      </c>
      <c r="R1366" s="16">
        <v>82.13</v>
      </c>
      <c r="S1366" s="16">
        <v>82.13</v>
      </c>
      <c r="T1366" s="16">
        <f t="shared" si="195"/>
        <v>985.56</v>
      </c>
      <c r="U1366" s="16">
        <f t="shared" si="196"/>
        <v>12318.710000000001</v>
      </c>
      <c r="V1366" s="16">
        <f t="shared" si="197"/>
        <v>985.56</v>
      </c>
      <c r="W1366" s="16">
        <f t="shared" si="198"/>
        <v>11333.150000000001</v>
      </c>
      <c r="X1366" s="16">
        <f t="shared" si="197"/>
        <v>985.56</v>
      </c>
      <c r="Y1366" s="16">
        <f t="shared" si="199"/>
        <v>10347.590000000002</v>
      </c>
      <c r="Z1366" s="16">
        <f t="shared" si="200"/>
        <v>985.56</v>
      </c>
      <c r="AA1366" s="16">
        <f t="shared" si="201"/>
        <v>9362.0300000000025</v>
      </c>
      <c r="AB1366" s="16">
        <f t="shared" si="202"/>
        <v>985.56</v>
      </c>
      <c r="AC1366" s="16">
        <f t="shared" si="203"/>
        <v>8376.470000000003</v>
      </c>
    </row>
    <row r="1367" spans="1:29" s="8" customFormat="1" ht="12" hidden="1" outlineLevel="1" x14ac:dyDescent="0.2">
      <c r="A1367" s="12" t="s">
        <v>4953</v>
      </c>
      <c r="B1367" s="13" t="s">
        <v>4954</v>
      </c>
      <c r="C1367" s="14">
        <v>44742</v>
      </c>
      <c r="D1367" s="12" t="s">
        <v>19</v>
      </c>
      <c r="E1367" s="13">
        <v>192</v>
      </c>
      <c r="F1367" s="13">
        <v>162</v>
      </c>
      <c r="G1367" s="16">
        <v>15768.17</v>
      </c>
      <c r="H1367" s="16">
        <v>15768.17</v>
      </c>
      <c r="I1367" s="16">
        <v>1478.34</v>
      </c>
      <c r="J1367" s="16">
        <v>14289.83</v>
      </c>
      <c r="K1367" s="15"/>
      <c r="L1367" s="17">
        <v>985.56</v>
      </c>
      <c r="M1367" s="15"/>
      <c r="N1367" s="15"/>
      <c r="O1367" s="16">
        <v>15768.17</v>
      </c>
      <c r="P1367" s="16">
        <v>2463.9</v>
      </c>
      <c r="Q1367" s="16">
        <v>13304.27</v>
      </c>
      <c r="R1367" s="16">
        <v>82.13</v>
      </c>
      <c r="S1367" s="16">
        <v>82.13</v>
      </c>
      <c r="T1367" s="16">
        <f t="shared" si="195"/>
        <v>985.56</v>
      </c>
      <c r="U1367" s="16">
        <f t="shared" si="196"/>
        <v>12318.710000000001</v>
      </c>
      <c r="V1367" s="16">
        <f t="shared" si="197"/>
        <v>985.56</v>
      </c>
      <c r="W1367" s="16">
        <f t="shared" si="198"/>
        <v>11333.150000000001</v>
      </c>
      <c r="X1367" s="16">
        <f t="shared" si="197"/>
        <v>985.56</v>
      </c>
      <c r="Y1367" s="16">
        <f t="shared" si="199"/>
        <v>10347.590000000002</v>
      </c>
      <c r="Z1367" s="16">
        <f t="shared" si="200"/>
        <v>985.56</v>
      </c>
      <c r="AA1367" s="16">
        <f t="shared" si="201"/>
        <v>9362.0300000000025</v>
      </c>
      <c r="AB1367" s="16">
        <f t="shared" si="202"/>
        <v>985.56</v>
      </c>
      <c r="AC1367" s="16">
        <f t="shared" si="203"/>
        <v>8376.470000000003</v>
      </c>
    </row>
    <row r="1368" spans="1:29" s="8" customFormat="1" ht="12" hidden="1" outlineLevel="1" x14ac:dyDescent="0.2">
      <c r="A1368" s="12" t="s">
        <v>4955</v>
      </c>
      <c r="B1368" s="13" t="s">
        <v>4956</v>
      </c>
      <c r="C1368" s="14">
        <v>44742</v>
      </c>
      <c r="D1368" s="12" t="s">
        <v>19</v>
      </c>
      <c r="E1368" s="13">
        <v>192</v>
      </c>
      <c r="F1368" s="13">
        <v>162</v>
      </c>
      <c r="G1368" s="16">
        <v>15768.17</v>
      </c>
      <c r="H1368" s="16">
        <v>15768.17</v>
      </c>
      <c r="I1368" s="16">
        <v>1478.34</v>
      </c>
      <c r="J1368" s="16">
        <v>14289.83</v>
      </c>
      <c r="K1368" s="15"/>
      <c r="L1368" s="17">
        <v>985.56</v>
      </c>
      <c r="M1368" s="15"/>
      <c r="N1368" s="15"/>
      <c r="O1368" s="16">
        <v>15768.17</v>
      </c>
      <c r="P1368" s="16">
        <v>2463.9</v>
      </c>
      <c r="Q1368" s="16">
        <v>13304.27</v>
      </c>
      <c r="R1368" s="16">
        <v>82.13</v>
      </c>
      <c r="S1368" s="16">
        <v>82.13</v>
      </c>
      <c r="T1368" s="16">
        <f t="shared" si="195"/>
        <v>985.56</v>
      </c>
      <c r="U1368" s="16">
        <f t="shared" si="196"/>
        <v>12318.710000000001</v>
      </c>
      <c r="V1368" s="16">
        <f t="shared" si="197"/>
        <v>985.56</v>
      </c>
      <c r="W1368" s="16">
        <f t="shared" si="198"/>
        <v>11333.150000000001</v>
      </c>
      <c r="X1368" s="16">
        <f t="shared" si="197"/>
        <v>985.56</v>
      </c>
      <c r="Y1368" s="16">
        <f t="shared" si="199"/>
        <v>10347.590000000002</v>
      </c>
      <c r="Z1368" s="16">
        <f t="shared" si="200"/>
        <v>985.56</v>
      </c>
      <c r="AA1368" s="16">
        <f t="shared" si="201"/>
        <v>9362.0300000000025</v>
      </c>
      <c r="AB1368" s="16">
        <f t="shared" si="202"/>
        <v>985.56</v>
      </c>
      <c r="AC1368" s="16">
        <f t="shared" si="203"/>
        <v>8376.470000000003</v>
      </c>
    </row>
    <row r="1369" spans="1:29" s="8" customFormat="1" ht="12" hidden="1" outlineLevel="1" x14ac:dyDescent="0.2">
      <c r="A1369" s="12" t="s">
        <v>4957</v>
      </c>
      <c r="B1369" s="13" t="s">
        <v>4958</v>
      </c>
      <c r="C1369" s="14">
        <v>44742</v>
      </c>
      <c r="D1369" s="12" t="s">
        <v>19</v>
      </c>
      <c r="E1369" s="13">
        <v>192</v>
      </c>
      <c r="F1369" s="13">
        <v>162</v>
      </c>
      <c r="G1369" s="16">
        <v>15768.17</v>
      </c>
      <c r="H1369" s="16">
        <v>15768.17</v>
      </c>
      <c r="I1369" s="16">
        <v>1478.34</v>
      </c>
      <c r="J1369" s="16">
        <v>14289.83</v>
      </c>
      <c r="K1369" s="15"/>
      <c r="L1369" s="17">
        <v>985.56</v>
      </c>
      <c r="M1369" s="15"/>
      <c r="N1369" s="15"/>
      <c r="O1369" s="16">
        <v>15768.17</v>
      </c>
      <c r="P1369" s="16">
        <v>2463.9</v>
      </c>
      <c r="Q1369" s="16">
        <v>13304.27</v>
      </c>
      <c r="R1369" s="16">
        <v>82.13</v>
      </c>
      <c r="S1369" s="16">
        <v>82.13</v>
      </c>
      <c r="T1369" s="16">
        <f t="shared" si="195"/>
        <v>985.56</v>
      </c>
      <c r="U1369" s="16">
        <f t="shared" si="196"/>
        <v>12318.710000000001</v>
      </c>
      <c r="V1369" s="16">
        <f t="shared" si="197"/>
        <v>985.56</v>
      </c>
      <c r="W1369" s="16">
        <f t="shared" si="198"/>
        <v>11333.150000000001</v>
      </c>
      <c r="X1369" s="16">
        <f t="shared" si="197"/>
        <v>985.56</v>
      </c>
      <c r="Y1369" s="16">
        <f t="shared" si="199"/>
        <v>10347.590000000002</v>
      </c>
      <c r="Z1369" s="16">
        <f t="shared" si="200"/>
        <v>985.56</v>
      </c>
      <c r="AA1369" s="16">
        <f t="shared" si="201"/>
        <v>9362.0300000000025</v>
      </c>
      <c r="AB1369" s="16">
        <f t="shared" si="202"/>
        <v>985.56</v>
      </c>
      <c r="AC1369" s="16">
        <f t="shared" si="203"/>
        <v>8376.470000000003</v>
      </c>
    </row>
    <row r="1370" spans="1:29" s="8" customFormat="1" ht="12" hidden="1" outlineLevel="1" x14ac:dyDescent="0.2">
      <c r="A1370" s="12" t="s">
        <v>4959</v>
      </c>
      <c r="B1370" s="13" t="s">
        <v>4960</v>
      </c>
      <c r="C1370" s="14">
        <v>44742</v>
      </c>
      <c r="D1370" s="12" t="s">
        <v>19</v>
      </c>
      <c r="E1370" s="13">
        <v>192</v>
      </c>
      <c r="F1370" s="13">
        <v>162</v>
      </c>
      <c r="G1370" s="16">
        <v>15768.17</v>
      </c>
      <c r="H1370" s="16">
        <v>15768.17</v>
      </c>
      <c r="I1370" s="16">
        <v>1478.34</v>
      </c>
      <c r="J1370" s="16">
        <v>14289.83</v>
      </c>
      <c r="K1370" s="15"/>
      <c r="L1370" s="17">
        <v>985.56</v>
      </c>
      <c r="M1370" s="15"/>
      <c r="N1370" s="15"/>
      <c r="O1370" s="16">
        <v>15768.17</v>
      </c>
      <c r="P1370" s="16">
        <v>2463.9</v>
      </c>
      <c r="Q1370" s="16">
        <v>13304.27</v>
      </c>
      <c r="R1370" s="16">
        <v>82.13</v>
      </c>
      <c r="S1370" s="16">
        <v>82.13</v>
      </c>
      <c r="T1370" s="16">
        <f t="shared" si="195"/>
        <v>985.56</v>
      </c>
      <c r="U1370" s="16">
        <f t="shared" si="196"/>
        <v>12318.710000000001</v>
      </c>
      <c r="V1370" s="16">
        <f t="shared" si="197"/>
        <v>985.56</v>
      </c>
      <c r="W1370" s="16">
        <f t="shared" si="198"/>
        <v>11333.150000000001</v>
      </c>
      <c r="X1370" s="16">
        <f t="shared" si="197"/>
        <v>985.56</v>
      </c>
      <c r="Y1370" s="16">
        <f t="shared" si="199"/>
        <v>10347.590000000002</v>
      </c>
      <c r="Z1370" s="16">
        <f t="shared" si="200"/>
        <v>985.56</v>
      </c>
      <c r="AA1370" s="16">
        <f t="shared" si="201"/>
        <v>9362.0300000000025</v>
      </c>
      <c r="AB1370" s="16">
        <f t="shared" si="202"/>
        <v>985.56</v>
      </c>
      <c r="AC1370" s="16">
        <f t="shared" si="203"/>
        <v>8376.470000000003</v>
      </c>
    </row>
    <row r="1371" spans="1:29" s="8" customFormat="1" ht="12" hidden="1" outlineLevel="1" x14ac:dyDescent="0.2">
      <c r="A1371" s="12" t="s">
        <v>4961</v>
      </c>
      <c r="B1371" s="13" t="s">
        <v>4962</v>
      </c>
      <c r="C1371" s="14">
        <v>44742</v>
      </c>
      <c r="D1371" s="12" t="s">
        <v>19</v>
      </c>
      <c r="E1371" s="13">
        <v>192</v>
      </c>
      <c r="F1371" s="13">
        <v>162</v>
      </c>
      <c r="G1371" s="16">
        <v>15768.17</v>
      </c>
      <c r="H1371" s="16">
        <v>15768.17</v>
      </c>
      <c r="I1371" s="16">
        <v>1478.34</v>
      </c>
      <c r="J1371" s="16">
        <v>14289.83</v>
      </c>
      <c r="K1371" s="15"/>
      <c r="L1371" s="17">
        <v>985.56</v>
      </c>
      <c r="M1371" s="15"/>
      <c r="N1371" s="15"/>
      <c r="O1371" s="16">
        <v>15768.17</v>
      </c>
      <c r="P1371" s="16">
        <v>2463.9</v>
      </c>
      <c r="Q1371" s="16">
        <v>13304.27</v>
      </c>
      <c r="R1371" s="16">
        <v>82.13</v>
      </c>
      <c r="S1371" s="16">
        <v>82.13</v>
      </c>
      <c r="T1371" s="16">
        <f t="shared" si="195"/>
        <v>985.56</v>
      </c>
      <c r="U1371" s="16">
        <f t="shared" si="196"/>
        <v>12318.710000000001</v>
      </c>
      <c r="V1371" s="16">
        <f t="shared" si="197"/>
        <v>985.56</v>
      </c>
      <c r="W1371" s="16">
        <f t="shared" si="198"/>
        <v>11333.150000000001</v>
      </c>
      <c r="X1371" s="16">
        <f t="shared" si="197"/>
        <v>985.56</v>
      </c>
      <c r="Y1371" s="16">
        <f t="shared" si="199"/>
        <v>10347.590000000002</v>
      </c>
      <c r="Z1371" s="16">
        <f t="shared" si="200"/>
        <v>985.56</v>
      </c>
      <c r="AA1371" s="16">
        <f t="shared" si="201"/>
        <v>9362.0300000000025</v>
      </c>
      <c r="AB1371" s="16">
        <f t="shared" si="202"/>
        <v>985.56</v>
      </c>
      <c r="AC1371" s="16">
        <f t="shared" si="203"/>
        <v>8376.470000000003</v>
      </c>
    </row>
    <row r="1372" spans="1:29" s="8" customFormat="1" ht="12" hidden="1" outlineLevel="1" x14ac:dyDescent="0.2">
      <c r="A1372" s="12" t="s">
        <v>4963</v>
      </c>
      <c r="B1372" s="13" t="s">
        <v>4964</v>
      </c>
      <c r="C1372" s="14">
        <v>44742</v>
      </c>
      <c r="D1372" s="12" t="s">
        <v>19</v>
      </c>
      <c r="E1372" s="13">
        <v>192</v>
      </c>
      <c r="F1372" s="13">
        <v>162</v>
      </c>
      <c r="G1372" s="16">
        <v>15768.17</v>
      </c>
      <c r="H1372" s="16">
        <v>15768.17</v>
      </c>
      <c r="I1372" s="16">
        <v>1478.34</v>
      </c>
      <c r="J1372" s="16">
        <v>14289.83</v>
      </c>
      <c r="K1372" s="15"/>
      <c r="L1372" s="17">
        <v>985.56</v>
      </c>
      <c r="M1372" s="15"/>
      <c r="N1372" s="15"/>
      <c r="O1372" s="16">
        <v>15768.17</v>
      </c>
      <c r="P1372" s="16">
        <v>2463.9</v>
      </c>
      <c r="Q1372" s="16">
        <v>13304.27</v>
      </c>
      <c r="R1372" s="16">
        <v>82.13</v>
      </c>
      <c r="S1372" s="16">
        <v>82.13</v>
      </c>
      <c r="T1372" s="16">
        <f t="shared" si="195"/>
        <v>985.56</v>
      </c>
      <c r="U1372" s="16">
        <f t="shared" si="196"/>
        <v>12318.710000000001</v>
      </c>
      <c r="V1372" s="16">
        <f t="shared" si="197"/>
        <v>985.56</v>
      </c>
      <c r="W1372" s="16">
        <f t="shared" si="198"/>
        <v>11333.150000000001</v>
      </c>
      <c r="X1372" s="16">
        <f t="shared" si="197"/>
        <v>985.56</v>
      </c>
      <c r="Y1372" s="16">
        <f t="shared" si="199"/>
        <v>10347.590000000002</v>
      </c>
      <c r="Z1372" s="16">
        <f t="shared" si="200"/>
        <v>985.56</v>
      </c>
      <c r="AA1372" s="16">
        <f t="shared" si="201"/>
        <v>9362.0300000000025</v>
      </c>
      <c r="AB1372" s="16">
        <f t="shared" si="202"/>
        <v>985.56</v>
      </c>
      <c r="AC1372" s="16">
        <f t="shared" si="203"/>
        <v>8376.470000000003</v>
      </c>
    </row>
    <row r="1373" spans="1:29" s="8" customFormat="1" ht="12" hidden="1" outlineLevel="1" x14ac:dyDescent="0.2">
      <c r="A1373" s="12" t="s">
        <v>4965</v>
      </c>
      <c r="B1373" s="13" t="s">
        <v>4966</v>
      </c>
      <c r="C1373" s="14">
        <v>44742</v>
      </c>
      <c r="D1373" s="12" t="s">
        <v>19</v>
      </c>
      <c r="E1373" s="13">
        <v>192</v>
      </c>
      <c r="F1373" s="13">
        <v>162</v>
      </c>
      <c r="G1373" s="16">
        <v>15768.17</v>
      </c>
      <c r="H1373" s="16">
        <v>15768.17</v>
      </c>
      <c r="I1373" s="16">
        <v>1478.34</v>
      </c>
      <c r="J1373" s="16">
        <v>14289.83</v>
      </c>
      <c r="K1373" s="15"/>
      <c r="L1373" s="17">
        <v>985.56</v>
      </c>
      <c r="M1373" s="15"/>
      <c r="N1373" s="15"/>
      <c r="O1373" s="16">
        <v>15768.17</v>
      </c>
      <c r="P1373" s="16">
        <v>2463.9</v>
      </c>
      <c r="Q1373" s="16">
        <v>13304.27</v>
      </c>
      <c r="R1373" s="16">
        <v>82.13</v>
      </c>
      <c r="S1373" s="16">
        <v>82.13</v>
      </c>
      <c r="T1373" s="16">
        <f t="shared" si="195"/>
        <v>985.56</v>
      </c>
      <c r="U1373" s="16">
        <f t="shared" si="196"/>
        <v>12318.710000000001</v>
      </c>
      <c r="V1373" s="16">
        <f t="shared" si="197"/>
        <v>985.56</v>
      </c>
      <c r="W1373" s="16">
        <f t="shared" si="198"/>
        <v>11333.150000000001</v>
      </c>
      <c r="X1373" s="16">
        <f t="shared" si="197"/>
        <v>985.56</v>
      </c>
      <c r="Y1373" s="16">
        <f t="shared" si="199"/>
        <v>10347.590000000002</v>
      </c>
      <c r="Z1373" s="16">
        <f t="shared" si="200"/>
        <v>985.56</v>
      </c>
      <c r="AA1373" s="16">
        <f t="shared" si="201"/>
        <v>9362.0300000000025</v>
      </c>
      <c r="AB1373" s="16">
        <f t="shared" si="202"/>
        <v>985.56</v>
      </c>
      <c r="AC1373" s="16">
        <f t="shared" si="203"/>
        <v>8376.470000000003</v>
      </c>
    </row>
    <row r="1374" spans="1:29" s="8" customFormat="1" ht="12" hidden="1" outlineLevel="1" x14ac:dyDescent="0.2">
      <c r="A1374" s="12" t="s">
        <v>4967</v>
      </c>
      <c r="B1374" s="13" t="s">
        <v>4968</v>
      </c>
      <c r="C1374" s="14">
        <v>44742</v>
      </c>
      <c r="D1374" s="12" t="s">
        <v>19</v>
      </c>
      <c r="E1374" s="13">
        <v>192</v>
      </c>
      <c r="F1374" s="13">
        <v>162</v>
      </c>
      <c r="G1374" s="16">
        <v>15768.17</v>
      </c>
      <c r="H1374" s="16">
        <v>15768.17</v>
      </c>
      <c r="I1374" s="16">
        <v>1478.34</v>
      </c>
      <c r="J1374" s="16">
        <v>14289.83</v>
      </c>
      <c r="K1374" s="15"/>
      <c r="L1374" s="17">
        <v>985.56</v>
      </c>
      <c r="M1374" s="15"/>
      <c r="N1374" s="15"/>
      <c r="O1374" s="16">
        <v>15768.17</v>
      </c>
      <c r="P1374" s="16">
        <v>2463.9</v>
      </c>
      <c r="Q1374" s="16">
        <v>13304.27</v>
      </c>
      <c r="R1374" s="16">
        <v>82.13</v>
      </c>
      <c r="S1374" s="16">
        <v>82.13</v>
      </c>
      <c r="T1374" s="16">
        <f t="shared" si="195"/>
        <v>985.56</v>
      </c>
      <c r="U1374" s="16">
        <f t="shared" si="196"/>
        <v>12318.710000000001</v>
      </c>
      <c r="V1374" s="16">
        <f t="shared" si="197"/>
        <v>985.56</v>
      </c>
      <c r="W1374" s="16">
        <f t="shared" si="198"/>
        <v>11333.150000000001</v>
      </c>
      <c r="X1374" s="16">
        <f t="shared" si="197"/>
        <v>985.56</v>
      </c>
      <c r="Y1374" s="16">
        <f t="shared" si="199"/>
        <v>10347.590000000002</v>
      </c>
      <c r="Z1374" s="16">
        <f t="shared" si="200"/>
        <v>985.56</v>
      </c>
      <c r="AA1374" s="16">
        <f t="shared" si="201"/>
        <v>9362.0300000000025</v>
      </c>
      <c r="AB1374" s="16">
        <f t="shared" si="202"/>
        <v>985.56</v>
      </c>
      <c r="AC1374" s="16">
        <f t="shared" si="203"/>
        <v>8376.470000000003</v>
      </c>
    </row>
    <row r="1375" spans="1:29" s="8" customFormat="1" ht="12" hidden="1" outlineLevel="1" x14ac:dyDescent="0.2">
      <c r="A1375" s="12" t="s">
        <v>4969</v>
      </c>
      <c r="B1375" s="13" t="s">
        <v>4970</v>
      </c>
      <c r="C1375" s="14">
        <v>44742</v>
      </c>
      <c r="D1375" s="12" t="s">
        <v>19</v>
      </c>
      <c r="E1375" s="13">
        <v>192</v>
      </c>
      <c r="F1375" s="13">
        <v>162</v>
      </c>
      <c r="G1375" s="16">
        <v>15768.17</v>
      </c>
      <c r="H1375" s="16">
        <v>15768.17</v>
      </c>
      <c r="I1375" s="16">
        <v>1478.34</v>
      </c>
      <c r="J1375" s="16">
        <v>14289.83</v>
      </c>
      <c r="K1375" s="15"/>
      <c r="L1375" s="17">
        <v>985.56</v>
      </c>
      <c r="M1375" s="15"/>
      <c r="N1375" s="15"/>
      <c r="O1375" s="16">
        <v>15768.17</v>
      </c>
      <c r="P1375" s="16">
        <v>2463.9</v>
      </c>
      <c r="Q1375" s="16">
        <v>13304.27</v>
      </c>
      <c r="R1375" s="16">
        <v>82.13</v>
      </c>
      <c r="S1375" s="16">
        <v>82.13</v>
      </c>
      <c r="T1375" s="16">
        <f t="shared" si="195"/>
        <v>985.56</v>
      </c>
      <c r="U1375" s="16">
        <f t="shared" si="196"/>
        <v>12318.710000000001</v>
      </c>
      <c r="V1375" s="16">
        <f t="shared" si="197"/>
        <v>985.56</v>
      </c>
      <c r="W1375" s="16">
        <f t="shared" si="198"/>
        <v>11333.150000000001</v>
      </c>
      <c r="X1375" s="16">
        <f t="shared" si="197"/>
        <v>985.56</v>
      </c>
      <c r="Y1375" s="16">
        <f t="shared" si="199"/>
        <v>10347.590000000002</v>
      </c>
      <c r="Z1375" s="16">
        <f t="shared" si="200"/>
        <v>985.56</v>
      </c>
      <c r="AA1375" s="16">
        <f t="shared" si="201"/>
        <v>9362.0300000000025</v>
      </c>
      <c r="AB1375" s="16">
        <f t="shared" si="202"/>
        <v>985.56</v>
      </c>
      <c r="AC1375" s="16">
        <f t="shared" si="203"/>
        <v>8376.470000000003</v>
      </c>
    </row>
    <row r="1376" spans="1:29" s="8" customFormat="1" ht="12" hidden="1" outlineLevel="1" x14ac:dyDescent="0.2">
      <c r="A1376" s="12" t="s">
        <v>4971</v>
      </c>
      <c r="B1376" s="13" t="s">
        <v>4972</v>
      </c>
      <c r="C1376" s="14">
        <v>44742</v>
      </c>
      <c r="D1376" s="12" t="s">
        <v>19</v>
      </c>
      <c r="E1376" s="13">
        <v>192</v>
      </c>
      <c r="F1376" s="13">
        <v>162</v>
      </c>
      <c r="G1376" s="16">
        <v>15768.17</v>
      </c>
      <c r="H1376" s="16">
        <v>15768.17</v>
      </c>
      <c r="I1376" s="16">
        <v>1478.34</v>
      </c>
      <c r="J1376" s="16">
        <v>14289.83</v>
      </c>
      <c r="K1376" s="15"/>
      <c r="L1376" s="17">
        <v>985.56</v>
      </c>
      <c r="M1376" s="15"/>
      <c r="N1376" s="15"/>
      <c r="O1376" s="16">
        <v>15768.17</v>
      </c>
      <c r="P1376" s="16">
        <v>2463.9</v>
      </c>
      <c r="Q1376" s="16">
        <v>13304.27</v>
      </c>
      <c r="R1376" s="16">
        <v>82.13</v>
      </c>
      <c r="S1376" s="16">
        <v>82.13</v>
      </c>
      <c r="T1376" s="16">
        <f t="shared" si="195"/>
        <v>985.56</v>
      </c>
      <c r="U1376" s="16">
        <f t="shared" si="196"/>
        <v>12318.710000000001</v>
      </c>
      <c r="V1376" s="16">
        <f t="shared" si="197"/>
        <v>985.56</v>
      </c>
      <c r="W1376" s="16">
        <f t="shared" si="198"/>
        <v>11333.150000000001</v>
      </c>
      <c r="X1376" s="16">
        <f t="shared" si="197"/>
        <v>985.56</v>
      </c>
      <c r="Y1376" s="16">
        <f t="shared" si="199"/>
        <v>10347.590000000002</v>
      </c>
      <c r="Z1376" s="16">
        <f t="shared" si="200"/>
        <v>985.56</v>
      </c>
      <c r="AA1376" s="16">
        <f t="shared" si="201"/>
        <v>9362.0300000000025</v>
      </c>
      <c r="AB1376" s="16">
        <f t="shared" si="202"/>
        <v>985.56</v>
      </c>
      <c r="AC1376" s="16">
        <f t="shared" si="203"/>
        <v>8376.470000000003</v>
      </c>
    </row>
    <row r="1377" spans="1:29" s="8" customFormat="1" ht="12" hidden="1" outlineLevel="1" x14ac:dyDescent="0.2">
      <c r="A1377" s="12" t="s">
        <v>4973</v>
      </c>
      <c r="B1377" s="13" t="s">
        <v>4974</v>
      </c>
      <c r="C1377" s="14">
        <v>44742</v>
      </c>
      <c r="D1377" s="12" t="s">
        <v>19</v>
      </c>
      <c r="E1377" s="13">
        <v>192</v>
      </c>
      <c r="F1377" s="13">
        <v>162</v>
      </c>
      <c r="G1377" s="16">
        <v>15768.17</v>
      </c>
      <c r="H1377" s="16">
        <v>15768.17</v>
      </c>
      <c r="I1377" s="16">
        <v>1478.34</v>
      </c>
      <c r="J1377" s="16">
        <v>14289.83</v>
      </c>
      <c r="K1377" s="15"/>
      <c r="L1377" s="17">
        <v>985.56</v>
      </c>
      <c r="M1377" s="15"/>
      <c r="N1377" s="15"/>
      <c r="O1377" s="16">
        <v>15768.17</v>
      </c>
      <c r="P1377" s="16">
        <v>2463.9</v>
      </c>
      <c r="Q1377" s="16">
        <v>13304.27</v>
      </c>
      <c r="R1377" s="16">
        <v>82.13</v>
      </c>
      <c r="S1377" s="16">
        <v>82.13</v>
      </c>
      <c r="T1377" s="16">
        <f t="shared" si="195"/>
        <v>985.56</v>
      </c>
      <c r="U1377" s="16">
        <f t="shared" si="196"/>
        <v>12318.710000000001</v>
      </c>
      <c r="V1377" s="16">
        <f t="shared" si="197"/>
        <v>985.56</v>
      </c>
      <c r="W1377" s="16">
        <f t="shared" si="198"/>
        <v>11333.150000000001</v>
      </c>
      <c r="X1377" s="16">
        <f t="shared" si="197"/>
        <v>985.56</v>
      </c>
      <c r="Y1377" s="16">
        <f t="shared" si="199"/>
        <v>10347.590000000002</v>
      </c>
      <c r="Z1377" s="16">
        <f t="shared" si="200"/>
        <v>985.56</v>
      </c>
      <c r="AA1377" s="16">
        <f t="shared" si="201"/>
        <v>9362.0300000000025</v>
      </c>
      <c r="AB1377" s="16">
        <f t="shared" si="202"/>
        <v>985.56</v>
      </c>
      <c r="AC1377" s="16">
        <f t="shared" si="203"/>
        <v>8376.470000000003</v>
      </c>
    </row>
    <row r="1378" spans="1:29" s="8" customFormat="1" ht="12" hidden="1" outlineLevel="1" x14ac:dyDescent="0.2">
      <c r="A1378" s="12" t="s">
        <v>4975</v>
      </c>
      <c r="B1378" s="13" t="s">
        <v>4976</v>
      </c>
      <c r="C1378" s="14">
        <v>44742</v>
      </c>
      <c r="D1378" s="12" t="s">
        <v>19</v>
      </c>
      <c r="E1378" s="13">
        <v>192</v>
      </c>
      <c r="F1378" s="13">
        <v>162</v>
      </c>
      <c r="G1378" s="16">
        <v>15768.17</v>
      </c>
      <c r="H1378" s="16">
        <v>15768.17</v>
      </c>
      <c r="I1378" s="16">
        <v>1478.34</v>
      </c>
      <c r="J1378" s="16">
        <v>14289.83</v>
      </c>
      <c r="K1378" s="15"/>
      <c r="L1378" s="17">
        <v>985.56</v>
      </c>
      <c r="M1378" s="15"/>
      <c r="N1378" s="15"/>
      <c r="O1378" s="16">
        <v>15768.17</v>
      </c>
      <c r="P1378" s="16">
        <v>2463.9</v>
      </c>
      <c r="Q1378" s="16">
        <v>13304.27</v>
      </c>
      <c r="R1378" s="16">
        <v>82.13</v>
      </c>
      <c r="S1378" s="16">
        <v>82.13</v>
      </c>
      <c r="T1378" s="16">
        <f t="shared" si="195"/>
        <v>985.56</v>
      </c>
      <c r="U1378" s="16">
        <f t="shared" si="196"/>
        <v>12318.710000000001</v>
      </c>
      <c r="V1378" s="16">
        <f t="shared" si="197"/>
        <v>985.56</v>
      </c>
      <c r="W1378" s="16">
        <f t="shared" si="198"/>
        <v>11333.150000000001</v>
      </c>
      <c r="X1378" s="16">
        <f t="shared" si="197"/>
        <v>985.56</v>
      </c>
      <c r="Y1378" s="16">
        <f t="shared" si="199"/>
        <v>10347.590000000002</v>
      </c>
      <c r="Z1378" s="16">
        <f t="shared" si="200"/>
        <v>985.56</v>
      </c>
      <c r="AA1378" s="16">
        <f t="shared" si="201"/>
        <v>9362.0300000000025</v>
      </c>
      <c r="AB1378" s="16">
        <f t="shared" si="202"/>
        <v>985.56</v>
      </c>
      <c r="AC1378" s="16">
        <f t="shared" si="203"/>
        <v>8376.470000000003</v>
      </c>
    </row>
    <row r="1379" spans="1:29" s="8" customFormat="1" ht="12" hidden="1" outlineLevel="1" x14ac:dyDescent="0.2">
      <c r="A1379" s="12" t="s">
        <v>4977</v>
      </c>
      <c r="B1379" s="13" t="s">
        <v>4978</v>
      </c>
      <c r="C1379" s="14">
        <v>44742</v>
      </c>
      <c r="D1379" s="12" t="s">
        <v>19</v>
      </c>
      <c r="E1379" s="13">
        <v>192</v>
      </c>
      <c r="F1379" s="13">
        <v>162</v>
      </c>
      <c r="G1379" s="16">
        <v>15768.17</v>
      </c>
      <c r="H1379" s="16">
        <v>15768.17</v>
      </c>
      <c r="I1379" s="16">
        <v>1478.34</v>
      </c>
      <c r="J1379" s="16">
        <v>14289.83</v>
      </c>
      <c r="K1379" s="15"/>
      <c r="L1379" s="17">
        <v>985.56</v>
      </c>
      <c r="M1379" s="15"/>
      <c r="N1379" s="15"/>
      <c r="O1379" s="16">
        <v>15768.17</v>
      </c>
      <c r="P1379" s="16">
        <v>2463.9</v>
      </c>
      <c r="Q1379" s="16">
        <v>13304.27</v>
      </c>
      <c r="R1379" s="16">
        <v>82.13</v>
      </c>
      <c r="S1379" s="16">
        <v>82.13</v>
      </c>
      <c r="T1379" s="16">
        <f t="shared" si="195"/>
        <v>985.56</v>
      </c>
      <c r="U1379" s="16">
        <f t="shared" si="196"/>
        <v>12318.710000000001</v>
      </c>
      <c r="V1379" s="16">
        <f t="shared" si="197"/>
        <v>985.56</v>
      </c>
      <c r="W1379" s="16">
        <f t="shared" si="198"/>
        <v>11333.150000000001</v>
      </c>
      <c r="X1379" s="16">
        <f t="shared" si="197"/>
        <v>985.56</v>
      </c>
      <c r="Y1379" s="16">
        <f t="shared" si="199"/>
        <v>10347.590000000002</v>
      </c>
      <c r="Z1379" s="16">
        <f t="shared" si="200"/>
        <v>985.56</v>
      </c>
      <c r="AA1379" s="16">
        <f t="shared" si="201"/>
        <v>9362.0300000000025</v>
      </c>
      <c r="AB1379" s="16">
        <f t="shared" si="202"/>
        <v>985.56</v>
      </c>
      <c r="AC1379" s="16">
        <f t="shared" si="203"/>
        <v>8376.470000000003</v>
      </c>
    </row>
    <row r="1380" spans="1:29" s="8" customFormat="1" ht="12" hidden="1" outlineLevel="1" x14ac:dyDescent="0.2">
      <c r="A1380" s="12" t="s">
        <v>4979</v>
      </c>
      <c r="B1380" s="13" t="s">
        <v>4980</v>
      </c>
      <c r="C1380" s="14">
        <v>44742</v>
      </c>
      <c r="D1380" s="12" t="s">
        <v>19</v>
      </c>
      <c r="E1380" s="13">
        <v>192</v>
      </c>
      <c r="F1380" s="13">
        <v>162</v>
      </c>
      <c r="G1380" s="16">
        <v>15768.17</v>
      </c>
      <c r="H1380" s="16">
        <v>15768.17</v>
      </c>
      <c r="I1380" s="16">
        <v>1478.34</v>
      </c>
      <c r="J1380" s="16">
        <v>14289.83</v>
      </c>
      <c r="K1380" s="15"/>
      <c r="L1380" s="17">
        <v>985.56</v>
      </c>
      <c r="M1380" s="15"/>
      <c r="N1380" s="15"/>
      <c r="O1380" s="16">
        <v>15768.17</v>
      </c>
      <c r="P1380" s="16">
        <v>2463.9</v>
      </c>
      <c r="Q1380" s="16">
        <v>13304.27</v>
      </c>
      <c r="R1380" s="16">
        <v>82.13</v>
      </c>
      <c r="S1380" s="16">
        <v>82.13</v>
      </c>
      <c r="T1380" s="16">
        <f t="shared" si="195"/>
        <v>985.56</v>
      </c>
      <c r="U1380" s="16">
        <f t="shared" si="196"/>
        <v>12318.710000000001</v>
      </c>
      <c r="V1380" s="16">
        <f t="shared" si="197"/>
        <v>985.56</v>
      </c>
      <c r="W1380" s="16">
        <f t="shared" si="198"/>
        <v>11333.150000000001</v>
      </c>
      <c r="X1380" s="16">
        <f t="shared" si="197"/>
        <v>985.56</v>
      </c>
      <c r="Y1380" s="16">
        <f t="shared" si="199"/>
        <v>10347.590000000002</v>
      </c>
      <c r="Z1380" s="16">
        <f t="shared" si="200"/>
        <v>985.56</v>
      </c>
      <c r="AA1380" s="16">
        <f t="shared" si="201"/>
        <v>9362.0300000000025</v>
      </c>
      <c r="AB1380" s="16">
        <f t="shared" si="202"/>
        <v>985.56</v>
      </c>
      <c r="AC1380" s="16">
        <f t="shared" si="203"/>
        <v>8376.470000000003</v>
      </c>
    </row>
    <row r="1381" spans="1:29" s="8" customFormat="1" ht="12" hidden="1" outlineLevel="1" x14ac:dyDescent="0.2">
      <c r="A1381" s="12" t="s">
        <v>4981</v>
      </c>
      <c r="B1381" s="13" t="s">
        <v>4982</v>
      </c>
      <c r="C1381" s="14">
        <v>44742</v>
      </c>
      <c r="D1381" s="12" t="s">
        <v>19</v>
      </c>
      <c r="E1381" s="13">
        <v>192</v>
      </c>
      <c r="F1381" s="13">
        <v>162</v>
      </c>
      <c r="G1381" s="16">
        <v>15768.17</v>
      </c>
      <c r="H1381" s="16">
        <v>15768.17</v>
      </c>
      <c r="I1381" s="16">
        <v>1478.34</v>
      </c>
      <c r="J1381" s="16">
        <v>14289.83</v>
      </c>
      <c r="K1381" s="15"/>
      <c r="L1381" s="17">
        <v>985.56</v>
      </c>
      <c r="M1381" s="15"/>
      <c r="N1381" s="15"/>
      <c r="O1381" s="16">
        <v>15768.17</v>
      </c>
      <c r="P1381" s="16">
        <v>2463.9</v>
      </c>
      <c r="Q1381" s="16">
        <v>13304.27</v>
      </c>
      <c r="R1381" s="16">
        <v>82.13</v>
      </c>
      <c r="S1381" s="16">
        <v>82.13</v>
      </c>
      <c r="T1381" s="16">
        <f t="shared" si="195"/>
        <v>985.56</v>
      </c>
      <c r="U1381" s="16">
        <f t="shared" si="196"/>
        <v>12318.710000000001</v>
      </c>
      <c r="V1381" s="16">
        <f t="shared" si="197"/>
        <v>985.56</v>
      </c>
      <c r="W1381" s="16">
        <f t="shared" si="198"/>
        <v>11333.150000000001</v>
      </c>
      <c r="X1381" s="16">
        <f t="shared" si="197"/>
        <v>985.56</v>
      </c>
      <c r="Y1381" s="16">
        <f t="shared" si="199"/>
        <v>10347.590000000002</v>
      </c>
      <c r="Z1381" s="16">
        <f t="shared" si="200"/>
        <v>985.56</v>
      </c>
      <c r="AA1381" s="16">
        <f t="shared" si="201"/>
        <v>9362.0300000000025</v>
      </c>
      <c r="AB1381" s="16">
        <f t="shared" si="202"/>
        <v>985.56</v>
      </c>
      <c r="AC1381" s="16">
        <f t="shared" si="203"/>
        <v>8376.470000000003</v>
      </c>
    </row>
    <row r="1382" spans="1:29" s="8" customFormat="1" ht="12" hidden="1" outlineLevel="1" x14ac:dyDescent="0.2">
      <c r="A1382" s="12" t="s">
        <v>4983</v>
      </c>
      <c r="B1382" s="13" t="s">
        <v>4984</v>
      </c>
      <c r="C1382" s="14">
        <v>44742</v>
      </c>
      <c r="D1382" s="12" t="s">
        <v>19</v>
      </c>
      <c r="E1382" s="13">
        <v>192</v>
      </c>
      <c r="F1382" s="13">
        <v>162</v>
      </c>
      <c r="G1382" s="16">
        <v>15768.17</v>
      </c>
      <c r="H1382" s="16">
        <v>15768.17</v>
      </c>
      <c r="I1382" s="16">
        <v>1478.34</v>
      </c>
      <c r="J1382" s="16">
        <v>14289.83</v>
      </c>
      <c r="K1382" s="15"/>
      <c r="L1382" s="17">
        <v>985.56</v>
      </c>
      <c r="M1382" s="15"/>
      <c r="N1382" s="15"/>
      <c r="O1382" s="16">
        <v>15768.17</v>
      </c>
      <c r="P1382" s="16">
        <v>2463.9</v>
      </c>
      <c r="Q1382" s="16">
        <v>13304.27</v>
      </c>
      <c r="R1382" s="16">
        <v>82.13</v>
      </c>
      <c r="S1382" s="16">
        <v>82.13</v>
      </c>
      <c r="T1382" s="16">
        <f t="shared" si="195"/>
        <v>985.56</v>
      </c>
      <c r="U1382" s="16">
        <f t="shared" si="196"/>
        <v>12318.710000000001</v>
      </c>
      <c r="V1382" s="16">
        <f t="shared" si="197"/>
        <v>985.56</v>
      </c>
      <c r="W1382" s="16">
        <f t="shared" si="198"/>
        <v>11333.150000000001</v>
      </c>
      <c r="X1382" s="16">
        <f t="shared" si="197"/>
        <v>985.56</v>
      </c>
      <c r="Y1382" s="16">
        <f t="shared" si="199"/>
        <v>10347.590000000002</v>
      </c>
      <c r="Z1382" s="16">
        <f t="shared" si="200"/>
        <v>985.56</v>
      </c>
      <c r="AA1382" s="16">
        <f t="shared" si="201"/>
        <v>9362.0300000000025</v>
      </c>
      <c r="AB1382" s="16">
        <f t="shared" si="202"/>
        <v>985.56</v>
      </c>
      <c r="AC1382" s="16">
        <f t="shared" si="203"/>
        <v>8376.470000000003</v>
      </c>
    </row>
    <row r="1383" spans="1:29" s="8" customFormat="1" ht="12" hidden="1" outlineLevel="1" x14ac:dyDescent="0.2">
      <c r="A1383" s="12" t="s">
        <v>4985</v>
      </c>
      <c r="B1383" s="13" t="s">
        <v>4986</v>
      </c>
      <c r="C1383" s="14">
        <v>44742</v>
      </c>
      <c r="D1383" s="12" t="s">
        <v>19</v>
      </c>
      <c r="E1383" s="13">
        <v>192</v>
      </c>
      <c r="F1383" s="13">
        <v>162</v>
      </c>
      <c r="G1383" s="16">
        <v>15768.17</v>
      </c>
      <c r="H1383" s="16">
        <v>15768.17</v>
      </c>
      <c r="I1383" s="16">
        <v>1478.34</v>
      </c>
      <c r="J1383" s="16">
        <v>14289.83</v>
      </c>
      <c r="K1383" s="15"/>
      <c r="L1383" s="17">
        <v>985.56</v>
      </c>
      <c r="M1383" s="15"/>
      <c r="N1383" s="15"/>
      <c r="O1383" s="16">
        <v>15768.17</v>
      </c>
      <c r="P1383" s="16">
        <v>2463.9</v>
      </c>
      <c r="Q1383" s="16">
        <v>13304.27</v>
      </c>
      <c r="R1383" s="16">
        <v>82.13</v>
      </c>
      <c r="S1383" s="16">
        <v>82.13</v>
      </c>
      <c r="T1383" s="16">
        <f t="shared" si="195"/>
        <v>985.56</v>
      </c>
      <c r="U1383" s="16">
        <f t="shared" si="196"/>
        <v>12318.710000000001</v>
      </c>
      <c r="V1383" s="16">
        <f t="shared" si="197"/>
        <v>985.56</v>
      </c>
      <c r="W1383" s="16">
        <f t="shared" si="198"/>
        <v>11333.150000000001</v>
      </c>
      <c r="X1383" s="16">
        <f t="shared" si="197"/>
        <v>985.56</v>
      </c>
      <c r="Y1383" s="16">
        <f t="shared" si="199"/>
        <v>10347.590000000002</v>
      </c>
      <c r="Z1383" s="16">
        <f t="shared" si="200"/>
        <v>985.56</v>
      </c>
      <c r="AA1383" s="16">
        <f t="shared" si="201"/>
        <v>9362.0300000000025</v>
      </c>
      <c r="AB1383" s="16">
        <f t="shared" si="202"/>
        <v>985.56</v>
      </c>
      <c r="AC1383" s="16">
        <f t="shared" si="203"/>
        <v>8376.470000000003</v>
      </c>
    </row>
    <row r="1384" spans="1:29" s="8" customFormat="1" ht="12" hidden="1" outlineLevel="1" x14ac:dyDescent="0.2">
      <c r="A1384" s="12" t="s">
        <v>4987</v>
      </c>
      <c r="B1384" s="13" t="s">
        <v>4988</v>
      </c>
      <c r="C1384" s="14">
        <v>44742</v>
      </c>
      <c r="D1384" s="12" t="s">
        <v>19</v>
      </c>
      <c r="E1384" s="13">
        <v>192</v>
      </c>
      <c r="F1384" s="13">
        <v>162</v>
      </c>
      <c r="G1384" s="16">
        <v>15768.17</v>
      </c>
      <c r="H1384" s="16">
        <v>15768.17</v>
      </c>
      <c r="I1384" s="16">
        <v>1478.34</v>
      </c>
      <c r="J1384" s="16">
        <v>14289.83</v>
      </c>
      <c r="K1384" s="15"/>
      <c r="L1384" s="17">
        <v>985.56</v>
      </c>
      <c r="M1384" s="15"/>
      <c r="N1384" s="15"/>
      <c r="O1384" s="16">
        <v>15768.17</v>
      </c>
      <c r="P1384" s="16">
        <v>2463.9</v>
      </c>
      <c r="Q1384" s="16">
        <v>13304.27</v>
      </c>
      <c r="R1384" s="16">
        <v>82.13</v>
      </c>
      <c r="S1384" s="16">
        <v>82.13</v>
      </c>
      <c r="T1384" s="16">
        <f t="shared" si="195"/>
        <v>985.56</v>
      </c>
      <c r="U1384" s="16">
        <f t="shared" si="196"/>
        <v>12318.710000000001</v>
      </c>
      <c r="V1384" s="16">
        <f t="shared" si="197"/>
        <v>985.56</v>
      </c>
      <c r="W1384" s="16">
        <f t="shared" si="198"/>
        <v>11333.150000000001</v>
      </c>
      <c r="X1384" s="16">
        <f t="shared" si="197"/>
        <v>985.56</v>
      </c>
      <c r="Y1384" s="16">
        <f t="shared" si="199"/>
        <v>10347.590000000002</v>
      </c>
      <c r="Z1384" s="16">
        <f t="shared" si="200"/>
        <v>985.56</v>
      </c>
      <c r="AA1384" s="16">
        <f t="shared" si="201"/>
        <v>9362.0300000000025</v>
      </c>
      <c r="AB1384" s="16">
        <f t="shared" si="202"/>
        <v>985.56</v>
      </c>
      <c r="AC1384" s="16">
        <f t="shared" si="203"/>
        <v>8376.470000000003</v>
      </c>
    </row>
    <row r="1385" spans="1:29" s="8" customFormat="1" ht="12" hidden="1" outlineLevel="1" x14ac:dyDescent="0.2">
      <c r="A1385" s="12" t="s">
        <v>4989</v>
      </c>
      <c r="B1385" s="13" t="s">
        <v>4990</v>
      </c>
      <c r="C1385" s="14">
        <v>44742</v>
      </c>
      <c r="D1385" s="12" t="s">
        <v>19</v>
      </c>
      <c r="E1385" s="13">
        <v>192</v>
      </c>
      <c r="F1385" s="13">
        <v>162</v>
      </c>
      <c r="G1385" s="16">
        <v>15768.17</v>
      </c>
      <c r="H1385" s="16">
        <v>15768.17</v>
      </c>
      <c r="I1385" s="16">
        <v>1478.34</v>
      </c>
      <c r="J1385" s="16">
        <v>14289.83</v>
      </c>
      <c r="K1385" s="15"/>
      <c r="L1385" s="17">
        <v>985.56</v>
      </c>
      <c r="M1385" s="15"/>
      <c r="N1385" s="15"/>
      <c r="O1385" s="16">
        <v>15768.17</v>
      </c>
      <c r="P1385" s="16">
        <v>2463.9</v>
      </c>
      <c r="Q1385" s="16">
        <v>13304.27</v>
      </c>
      <c r="R1385" s="16">
        <v>82.13</v>
      </c>
      <c r="S1385" s="16">
        <v>82.13</v>
      </c>
      <c r="T1385" s="16">
        <f t="shared" si="195"/>
        <v>985.56</v>
      </c>
      <c r="U1385" s="16">
        <f t="shared" si="196"/>
        <v>12318.710000000001</v>
      </c>
      <c r="V1385" s="16">
        <f t="shared" si="197"/>
        <v>985.56</v>
      </c>
      <c r="W1385" s="16">
        <f t="shared" si="198"/>
        <v>11333.150000000001</v>
      </c>
      <c r="X1385" s="16">
        <f t="shared" si="197"/>
        <v>985.56</v>
      </c>
      <c r="Y1385" s="16">
        <f t="shared" si="199"/>
        <v>10347.590000000002</v>
      </c>
      <c r="Z1385" s="16">
        <f t="shared" si="200"/>
        <v>985.56</v>
      </c>
      <c r="AA1385" s="16">
        <f t="shared" si="201"/>
        <v>9362.0300000000025</v>
      </c>
      <c r="AB1385" s="16">
        <f t="shared" si="202"/>
        <v>985.56</v>
      </c>
      <c r="AC1385" s="16">
        <f t="shared" si="203"/>
        <v>8376.470000000003</v>
      </c>
    </row>
    <row r="1386" spans="1:29" s="8" customFormat="1" ht="12" hidden="1" outlineLevel="1" x14ac:dyDescent="0.2">
      <c r="A1386" s="12" t="s">
        <v>4991</v>
      </c>
      <c r="B1386" s="13" t="s">
        <v>4992</v>
      </c>
      <c r="C1386" s="14">
        <v>44742</v>
      </c>
      <c r="D1386" s="12" t="s">
        <v>19</v>
      </c>
      <c r="E1386" s="13">
        <v>192</v>
      </c>
      <c r="F1386" s="13">
        <v>162</v>
      </c>
      <c r="G1386" s="16">
        <v>15768.17</v>
      </c>
      <c r="H1386" s="16">
        <v>15768.17</v>
      </c>
      <c r="I1386" s="16">
        <v>1478.34</v>
      </c>
      <c r="J1386" s="16">
        <v>14289.83</v>
      </c>
      <c r="K1386" s="15"/>
      <c r="L1386" s="17">
        <v>985.56</v>
      </c>
      <c r="M1386" s="15"/>
      <c r="N1386" s="15"/>
      <c r="O1386" s="16">
        <v>15768.17</v>
      </c>
      <c r="P1386" s="16">
        <v>2463.9</v>
      </c>
      <c r="Q1386" s="16">
        <v>13304.27</v>
      </c>
      <c r="R1386" s="16">
        <v>82.13</v>
      </c>
      <c r="S1386" s="16">
        <v>82.13</v>
      </c>
      <c r="T1386" s="16">
        <f t="shared" si="195"/>
        <v>985.56</v>
      </c>
      <c r="U1386" s="16">
        <f t="shared" si="196"/>
        <v>12318.710000000001</v>
      </c>
      <c r="V1386" s="16">
        <f t="shared" si="197"/>
        <v>985.56</v>
      </c>
      <c r="W1386" s="16">
        <f t="shared" si="198"/>
        <v>11333.150000000001</v>
      </c>
      <c r="X1386" s="16">
        <f t="shared" si="197"/>
        <v>985.56</v>
      </c>
      <c r="Y1386" s="16">
        <f t="shared" si="199"/>
        <v>10347.590000000002</v>
      </c>
      <c r="Z1386" s="16">
        <f t="shared" si="200"/>
        <v>985.56</v>
      </c>
      <c r="AA1386" s="16">
        <f t="shared" si="201"/>
        <v>9362.0300000000025</v>
      </c>
      <c r="AB1386" s="16">
        <f t="shared" si="202"/>
        <v>985.56</v>
      </c>
      <c r="AC1386" s="16">
        <f t="shared" si="203"/>
        <v>8376.470000000003</v>
      </c>
    </row>
    <row r="1387" spans="1:29" s="8" customFormat="1" ht="12" hidden="1" outlineLevel="1" x14ac:dyDescent="0.2">
      <c r="A1387" s="12" t="s">
        <v>4993</v>
      </c>
      <c r="B1387" s="13" t="s">
        <v>4994</v>
      </c>
      <c r="C1387" s="14">
        <v>44742</v>
      </c>
      <c r="D1387" s="12" t="s">
        <v>19</v>
      </c>
      <c r="E1387" s="13">
        <v>192</v>
      </c>
      <c r="F1387" s="13">
        <v>162</v>
      </c>
      <c r="G1387" s="16">
        <v>15768.17</v>
      </c>
      <c r="H1387" s="16">
        <v>15768.17</v>
      </c>
      <c r="I1387" s="16">
        <v>1478.34</v>
      </c>
      <c r="J1387" s="16">
        <v>14289.83</v>
      </c>
      <c r="K1387" s="15"/>
      <c r="L1387" s="17">
        <v>985.56</v>
      </c>
      <c r="M1387" s="15"/>
      <c r="N1387" s="15"/>
      <c r="O1387" s="16">
        <v>15768.17</v>
      </c>
      <c r="P1387" s="16">
        <v>2463.9</v>
      </c>
      <c r="Q1387" s="16">
        <v>13304.27</v>
      </c>
      <c r="R1387" s="16">
        <v>82.13</v>
      </c>
      <c r="S1387" s="16">
        <v>82.13</v>
      </c>
      <c r="T1387" s="16">
        <f t="shared" si="195"/>
        <v>985.56</v>
      </c>
      <c r="U1387" s="16">
        <f t="shared" si="196"/>
        <v>12318.710000000001</v>
      </c>
      <c r="V1387" s="16">
        <f t="shared" si="197"/>
        <v>985.56</v>
      </c>
      <c r="W1387" s="16">
        <f t="shared" si="198"/>
        <v>11333.150000000001</v>
      </c>
      <c r="X1387" s="16">
        <f t="shared" si="197"/>
        <v>985.56</v>
      </c>
      <c r="Y1387" s="16">
        <f t="shared" si="199"/>
        <v>10347.590000000002</v>
      </c>
      <c r="Z1387" s="16">
        <f t="shared" si="200"/>
        <v>985.56</v>
      </c>
      <c r="AA1387" s="16">
        <f t="shared" si="201"/>
        <v>9362.0300000000025</v>
      </c>
      <c r="AB1387" s="16">
        <f t="shared" si="202"/>
        <v>985.56</v>
      </c>
      <c r="AC1387" s="16">
        <f t="shared" si="203"/>
        <v>8376.470000000003</v>
      </c>
    </row>
    <row r="1388" spans="1:29" s="8" customFormat="1" ht="12" hidden="1" outlineLevel="1" x14ac:dyDescent="0.2">
      <c r="A1388" s="12" t="s">
        <v>4995</v>
      </c>
      <c r="B1388" s="13" t="s">
        <v>4996</v>
      </c>
      <c r="C1388" s="14">
        <v>44742</v>
      </c>
      <c r="D1388" s="12" t="s">
        <v>19</v>
      </c>
      <c r="E1388" s="13">
        <v>192</v>
      </c>
      <c r="F1388" s="13">
        <v>162</v>
      </c>
      <c r="G1388" s="16">
        <v>15768.17</v>
      </c>
      <c r="H1388" s="16">
        <v>15768.17</v>
      </c>
      <c r="I1388" s="16">
        <v>1478.34</v>
      </c>
      <c r="J1388" s="16">
        <v>14289.83</v>
      </c>
      <c r="K1388" s="15"/>
      <c r="L1388" s="17">
        <v>985.56</v>
      </c>
      <c r="M1388" s="15"/>
      <c r="N1388" s="15"/>
      <c r="O1388" s="16">
        <v>15768.17</v>
      </c>
      <c r="P1388" s="16">
        <v>2463.9</v>
      </c>
      <c r="Q1388" s="16">
        <v>13304.27</v>
      </c>
      <c r="R1388" s="16">
        <v>82.13</v>
      </c>
      <c r="S1388" s="16">
        <v>82.13</v>
      </c>
      <c r="T1388" s="16">
        <f t="shared" si="195"/>
        <v>985.56</v>
      </c>
      <c r="U1388" s="16">
        <f t="shared" si="196"/>
        <v>12318.710000000001</v>
      </c>
      <c r="V1388" s="16">
        <f t="shared" si="197"/>
        <v>985.56</v>
      </c>
      <c r="W1388" s="16">
        <f t="shared" si="198"/>
        <v>11333.150000000001</v>
      </c>
      <c r="X1388" s="16">
        <f t="shared" si="197"/>
        <v>985.56</v>
      </c>
      <c r="Y1388" s="16">
        <f t="shared" si="199"/>
        <v>10347.590000000002</v>
      </c>
      <c r="Z1388" s="16">
        <f t="shared" si="200"/>
        <v>985.56</v>
      </c>
      <c r="AA1388" s="16">
        <f t="shared" si="201"/>
        <v>9362.0300000000025</v>
      </c>
      <c r="AB1388" s="16">
        <f t="shared" si="202"/>
        <v>985.56</v>
      </c>
      <c r="AC1388" s="16">
        <f t="shared" si="203"/>
        <v>8376.470000000003</v>
      </c>
    </row>
    <row r="1389" spans="1:29" s="8" customFormat="1" ht="12" hidden="1" outlineLevel="1" x14ac:dyDescent="0.2">
      <c r="A1389" s="12" t="s">
        <v>4997</v>
      </c>
      <c r="B1389" s="13" t="s">
        <v>4998</v>
      </c>
      <c r="C1389" s="14">
        <v>44742</v>
      </c>
      <c r="D1389" s="12" t="s">
        <v>19</v>
      </c>
      <c r="E1389" s="13">
        <v>192</v>
      </c>
      <c r="F1389" s="13">
        <v>162</v>
      </c>
      <c r="G1389" s="16">
        <v>15768.17</v>
      </c>
      <c r="H1389" s="16">
        <v>15768.17</v>
      </c>
      <c r="I1389" s="16">
        <v>1478.34</v>
      </c>
      <c r="J1389" s="16">
        <v>14289.83</v>
      </c>
      <c r="K1389" s="15"/>
      <c r="L1389" s="17">
        <v>985.56</v>
      </c>
      <c r="M1389" s="15"/>
      <c r="N1389" s="15"/>
      <c r="O1389" s="16">
        <v>15768.17</v>
      </c>
      <c r="P1389" s="16">
        <v>2463.9</v>
      </c>
      <c r="Q1389" s="16">
        <v>13304.27</v>
      </c>
      <c r="R1389" s="16">
        <v>82.13</v>
      </c>
      <c r="S1389" s="16">
        <v>82.13</v>
      </c>
      <c r="T1389" s="16">
        <f t="shared" si="195"/>
        <v>985.56</v>
      </c>
      <c r="U1389" s="16">
        <f t="shared" si="196"/>
        <v>12318.710000000001</v>
      </c>
      <c r="V1389" s="16">
        <f t="shared" si="197"/>
        <v>985.56</v>
      </c>
      <c r="W1389" s="16">
        <f t="shared" si="198"/>
        <v>11333.150000000001</v>
      </c>
      <c r="X1389" s="16">
        <f t="shared" si="197"/>
        <v>985.56</v>
      </c>
      <c r="Y1389" s="16">
        <f t="shared" si="199"/>
        <v>10347.590000000002</v>
      </c>
      <c r="Z1389" s="16">
        <f t="shared" si="200"/>
        <v>985.56</v>
      </c>
      <c r="AA1389" s="16">
        <f t="shared" si="201"/>
        <v>9362.0300000000025</v>
      </c>
      <c r="AB1389" s="16">
        <f t="shared" si="202"/>
        <v>985.56</v>
      </c>
      <c r="AC1389" s="16">
        <f t="shared" si="203"/>
        <v>8376.470000000003</v>
      </c>
    </row>
    <row r="1390" spans="1:29" s="8" customFormat="1" ht="12" hidden="1" outlineLevel="1" x14ac:dyDescent="0.2">
      <c r="A1390" s="12" t="s">
        <v>4999</v>
      </c>
      <c r="B1390" s="13" t="s">
        <v>5000</v>
      </c>
      <c r="C1390" s="14">
        <v>44742</v>
      </c>
      <c r="D1390" s="12" t="s">
        <v>19</v>
      </c>
      <c r="E1390" s="13">
        <v>192</v>
      </c>
      <c r="F1390" s="13">
        <v>162</v>
      </c>
      <c r="G1390" s="16">
        <v>15768.17</v>
      </c>
      <c r="H1390" s="16">
        <v>15768.17</v>
      </c>
      <c r="I1390" s="16">
        <v>1478.34</v>
      </c>
      <c r="J1390" s="16">
        <v>14289.83</v>
      </c>
      <c r="K1390" s="15"/>
      <c r="L1390" s="17">
        <v>985.56</v>
      </c>
      <c r="M1390" s="15"/>
      <c r="N1390" s="15"/>
      <c r="O1390" s="16">
        <v>15768.17</v>
      </c>
      <c r="P1390" s="16">
        <v>2463.9</v>
      </c>
      <c r="Q1390" s="16">
        <v>13304.27</v>
      </c>
      <c r="R1390" s="16">
        <v>82.13</v>
      </c>
      <c r="S1390" s="16">
        <v>82.13</v>
      </c>
      <c r="T1390" s="16">
        <f t="shared" si="195"/>
        <v>985.56</v>
      </c>
      <c r="U1390" s="16">
        <f t="shared" si="196"/>
        <v>12318.710000000001</v>
      </c>
      <c r="V1390" s="16">
        <f t="shared" si="197"/>
        <v>985.56</v>
      </c>
      <c r="W1390" s="16">
        <f t="shared" si="198"/>
        <v>11333.150000000001</v>
      </c>
      <c r="X1390" s="16">
        <f t="shared" si="197"/>
        <v>985.56</v>
      </c>
      <c r="Y1390" s="16">
        <f t="shared" si="199"/>
        <v>10347.590000000002</v>
      </c>
      <c r="Z1390" s="16">
        <f t="shared" si="200"/>
        <v>985.56</v>
      </c>
      <c r="AA1390" s="16">
        <f t="shared" si="201"/>
        <v>9362.0300000000025</v>
      </c>
      <c r="AB1390" s="16">
        <f t="shared" si="202"/>
        <v>985.56</v>
      </c>
      <c r="AC1390" s="16">
        <f t="shared" si="203"/>
        <v>8376.470000000003</v>
      </c>
    </row>
    <row r="1391" spans="1:29" s="8" customFormat="1" ht="12" hidden="1" outlineLevel="1" x14ac:dyDescent="0.2">
      <c r="A1391" s="12" t="s">
        <v>5001</v>
      </c>
      <c r="B1391" s="13" t="s">
        <v>5002</v>
      </c>
      <c r="C1391" s="14">
        <v>44742</v>
      </c>
      <c r="D1391" s="12" t="s">
        <v>19</v>
      </c>
      <c r="E1391" s="13">
        <v>192</v>
      </c>
      <c r="F1391" s="13">
        <v>162</v>
      </c>
      <c r="G1391" s="16">
        <v>15768.17</v>
      </c>
      <c r="H1391" s="16">
        <v>15768.17</v>
      </c>
      <c r="I1391" s="16">
        <v>1478.34</v>
      </c>
      <c r="J1391" s="16">
        <v>14289.83</v>
      </c>
      <c r="K1391" s="15"/>
      <c r="L1391" s="17">
        <v>985.56</v>
      </c>
      <c r="M1391" s="15"/>
      <c r="N1391" s="15"/>
      <c r="O1391" s="16">
        <v>15768.17</v>
      </c>
      <c r="P1391" s="16">
        <v>2463.9</v>
      </c>
      <c r="Q1391" s="16">
        <v>13304.27</v>
      </c>
      <c r="R1391" s="16">
        <v>82.13</v>
      </c>
      <c r="S1391" s="16">
        <v>82.13</v>
      </c>
      <c r="T1391" s="16">
        <f t="shared" si="195"/>
        <v>985.56</v>
      </c>
      <c r="U1391" s="16">
        <f t="shared" si="196"/>
        <v>12318.710000000001</v>
      </c>
      <c r="V1391" s="16">
        <f t="shared" si="197"/>
        <v>985.56</v>
      </c>
      <c r="W1391" s="16">
        <f t="shared" si="198"/>
        <v>11333.150000000001</v>
      </c>
      <c r="X1391" s="16">
        <f t="shared" si="197"/>
        <v>985.56</v>
      </c>
      <c r="Y1391" s="16">
        <f t="shared" si="199"/>
        <v>10347.590000000002</v>
      </c>
      <c r="Z1391" s="16">
        <f t="shared" si="200"/>
        <v>985.56</v>
      </c>
      <c r="AA1391" s="16">
        <f t="shared" si="201"/>
        <v>9362.0300000000025</v>
      </c>
      <c r="AB1391" s="16">
        <f t="shared" si="202"/>
        <v>985.56</v>
      </c>
      <c r="AC1391" s="16">
        <f t="shared" si="203"/>
        <v>8376.470000000003</v>
      </c>
    </row>
    <row r="1392" spans="1:29" s="8" customFormat="1" ht="12" hidden="1" outlineLevel="1" x14ac:dyDescent="0.2">
      <c r="A1392" s="12" t="s">
        <v>5003</v>
      </c>
      <c r="B1392" s="13" t="s">
        <v>5004</v>
      </c>
      <c r="C1392" s="14">
        <v>44742</v>
      </c>
      <c r="D1392" s="12" t="s">
        <v>19</v>
      </c>
      <c r="E1392" s="13">
        <v>192</v>
      </c>
      <c r="F1392" s="13">
        <v>162</v>
      </c>
      <c r="G1392" s="16">
        <v>15768.17</v>
      </c>
      <c r="H1392" s="16">
        <v>15768.17</v>
      </c>
      <c r="I1392" s="16">
        <v>1478.34</v>
      </c>
      <c r="J1392" s="16">
        <v>14289.83</v>
      </c>
      <c r="K1392" s="15"/>
      <c r="L1392" s="17">
        <v>985.56</v>
      </c>
      <c r="M1392" s="15"/>
      <c r="N1392" s="15"/>
      <c r="O1392" s="16">
        <v>15768.17</v>
      </c>
      <c r="P1392" s="16">
        <v>2463.9</v>
      </c>
      <c r="Q1392" s="16">
        <v>13304.27</v>
      </c>
      <c r="R1392" s="16">
        <v>82.13</v>
      </c>
      <c r="S1392" s="16">
        <v>82.13</v>
      </c>
      <c r="T1392" s="16">
        <f t="shared" si="195"/>
        <v>985.56</v>
      </c>
      <c r="U1392" s="16">
        <f t="shared" si="196"/>
        <v>12318.710000000001</v>
      </c>
      <c r="V1392" s="16">
        <f t="shared" si="197"/>
        <v>985.56</v>
      </c>
      <c r="W1392" s="16">
        <f t="shared" si="198"/>
        <v>11333.150000000001</v>
      </c>
      <c r="X1392" s="16">
        <f t="shared" si="197"/>
        <v>985.56</v>
      </c>
      <c r="Y1392" s="16">
        <f t="shared" si="199"/>
        <v>10347.590000000002</v>
      </c>
      <c r="Z1392" s="16">
        <f t="shared" si="200"/>
        <v>985.56</v>
      </c>
      <c r="AA1392" s="16">
        <f t="shared" si="201"/>
        <v>9362.0300000000025</v>
      </c>
      <c r="AB1392" s="16">
        <f t="shared" si="202"/>
        <v>985.56</v>
      </c>
      <c r="AC1392" s="16">
        <f t="shared" si="203"/>
        <v>8376.470000000003</v>
      </c>
    </row>
    <row r="1393" spans="1:29" s="8" customFormat="1" ht="12" hidden="1" outlineLevel="1" x14ac:dyDescent="0.2">
      <c r="A1393" s="12" t="s">
        <v>5005</v>
      </c>
      <c r="B1393" s="13" t="s">
        <v>5006</v>
      </c>
      <c r="C1393" s="14">
        <v>44742</v>
      </c>
      <c r="D1393" s="12" t="s">
        <v>19</v>
      </c>
      <c r="E1393" s="13">
        <v>192</v>
      </c>
      <c r="F1393" s="13">
        <v>162</v>
      </c>
      <c r="G1393" s="16">
        <v>15768.17</v>
      </c>
      <c r="H1393" s="16">
        <v>15768.17</v>
      </c>
      <c r="I1393" s="16">
        <v>1478.34</v>
      </c>
      <c r="J1393" s="16">
        <v>14289.83</v>
      </c>
      <c r="K1393" s="15"/>
      <c r="L1393" s="17">
        <v>985.56</v>
      </c>
      <c r="M1393" s="15"/>
      <c r="N1393" s="15"/>
      <c r="O1393" s="16">
        <v>15768.17</v>
      </c>
      <c r="P1393" s="16">
        <v>2463.9</v>
      </c>
      <c r="Q1393" s="16">
        <v>13304.27</v>
      </c>
      <c r="R1393" s="16">
        <v>82.13</v>
      </c>
      <c r="S1393" s="16">
        <v>82.13</v>
      </c>
      <c r="T1393" s="16">
        <f t="shared" ref="T1393:T1456" si="204">IF($S1393*12&gt;Q1393,Q1393,$S1393*12)</f>
        <v>985.56</v>
      </c>
      <c r="U1393" s="16">
        <f t="shared" ref="U1393:U1456" si="205">Q1393-T1393</f>
        <v>12318.710000000001</v>
      </c>
      <c r="V1393" s="16">
        <f t="shared" ref="V1393:X1456" si="206">IF($S1393*12&gt;U1393,U1393,$S1393*12)</f>
        <v>985.56</v>
      </c>
      <c r="W1393" s="16">
        <f t="shared" ref="W1393:W1456" si="207">U1393-V1393</f>
        <v>11333.150000000001</v>
      </c>
      <c r="X1393" s="16">
        <f t="shared" si="206"/>
        <v>985.56</v>
      </c>
      <c r="Y1393" s="16">
        <f t="shared" ref="Y1393:Y1456" si="208">W1393-X1393</f>
        <v>10347.590000000002</v>
      </c>
      <c r="Z1393" s="16">
        <f t="shared" ref="Z1393:Z1456" si="209">IF($S1393*12&gt;Y1393,Y1393,$S1393*12)</f>
        <v>985.56</v>
      </c>
      <c r="AA1393" s="16">
        <f t="shared" ref="AA1393:AA1456" si="210">Y1393-Z1393</f>
        <v>9362.0300000000025</v>
      </c>
      <c r="AB1393" s="16">
        <f t="shared" ref="AB1393:AB1456" si="211">IF($S1393*12&gt;AA1393,AA1393,$S1393*12)</f>
        <v>985.56</v>
      </c>
      <c r="AC1393" s="16">
        <f t="shared" ref="AC1393:AC1456" si="212">AA1393-AB1393</f>
        <v>8376.470000000003</v>
      </c>
    </row>
    <row r="1394" spans="1:29" s="8" customFormat="1" ht="12" hidden="1" outlineLevel="1" x14ac:dyDescent="0.2">
      <c r="A1394" s="12" t="s">
        <v>5007</v>
      </c>
      <c r="B1394" s="13" t="s">
        <v>5008</v>
      </c>
      <c r="C1394" s="14">
        <v>44742</v>
      </c>
      <c r="D1394" s="12" t="s">
        <v>19</v>
      </c>
      <c r="E1394" s="13">
        <v>192</v>
      </c>
      <c r="F1394" s="13">
        <v>162</v>
      </c>
      <c r="G1394" s="16">
        <v>15768.17</v>
      </c>
      <c r="H1394" s="16">
        <v>15768.17</v>
      </c>
      <c r="I1394" s="16">
        <v>1478.34</v>
      </c>
      <c r="J1394" s="16">
        <v>14289.83</v>
      </c>
      <c r="K1394" s="15"/>
      <c r="L1394" s="17">
        <v>985.56</v>
      </c>
      <c r="M1394" s="15"/>
      <c r="N1394" s="15"/>
      <c r="O1394" s="16">
        <v>15768.17</v>
      </c>
      <c r="P1394" s="16">
        <v>2463.9</v>
      </c>
      <c r="Q1394" s="16">
        <v>13304.27</v>
      </c>
      <c r="R1394" s="16">
        <v>82.13</v>
      </c>
      <c r="S1394" s="16">
        <v>82.13</v>
      </c>
      <c r="T1394" s="16">
        <f t="shared" si="204"/>
        <v>985.56</v>
      </c>
      <c r="U1394" s="16">
        <f t="shared" si="205"/>
        <v>12318.710000000001</v>
      </c>
      <c r="V1394" s="16">
        <f t="shared" si="206"/>
        <v>985.56</v>
      </c>
      <c r="W1394" s="16">
        <f t="shared" si="207"/>
        <v>11333.150000000001</v>
      </c>
      <c r="X1394" s="16">
        <f t="shared" si="206"/>
        <v>985.56</v>
      </c>
      <c r="Y1394" s="16">
        <f t="shared" si="208"/>
        <v>10347.590000000002</v>
      </c>
      <c r="Z1394" s="16">
        <f t="shared" si="209"/>
        <v>985.56</v>
      </c>
      <c r="AA1394" s="16">
        <f t="shared" si="210"/>
        <v>9362.0300000000025</v>
      </c>
      <c r="AB1394" s="16">
        <f t="shared" si="211"/>
        <v>985.56</v>
      </c>
      <c r="AC1394" s="16">
        <f t="shared" si="212"/>
        <v>8376.470000000003</v>
      </c>
    </row>
    <row r="1395" spans="1:29" s="8" customFormat="1" ht="12" hidden="1" outlineLevel="1" x14ac:dyDescent="0.2">
      <c r="A1395" s="12" t="s">
        <v>5009</v>
      </c>
      <c r="B1395" s="13" t="s">
        <v>5010</v>
      </c>
      <c r="C1395" s="14">
        <v>44742</v>
      </c>
      <c r="D1395" s="12" t="s">
        <v>19</v>
      </c>
      <c r="E1395" s="13">
        <v>192</v>
      </c>
      <c r="F1395" s="13">
        <v>162</v>
      </c>
      <c r="G1395" s="16">
        <v>15768.17</v>
      </c>
      <c r="H1395" s="16">
        <v>15768.17</v>
      </c>
      <c r="I1395" s="16">
        <v>1478.34</v>
      </c>
      <c r="J1395" s="16">
        <v>14289.83</v>
      </c>
      <c r="K1395" s="15"/>
      <c r="L1395" s="17">
        <v>985.56</v>
      </c>
      <c r="M1395" s="15"/>
      <c r="N1395" s="15"/>
      <c r="O1395" s="16">
        <v>15768.17</v>
      </c>
      <c r="P1395" s="16">
        <v>2463.9</v>
      </c>
      <c r="Q1395" s="16">
        <v>13304.27</v>
      </c>
      <c r="R1395" s="16">
        <v>82.13</v>
      </c>
      <c r="S1395" s="16">
        <v>82.13</v>
      </c>
      <c r="T1395" s="16">
        <f t="shared" si="204"/>
        <v>985.56</v>
      </c>
      <c r="U1395" s="16">
        <f t="shared" si="205"/>
        <v>12318.710000000001</v>
      </c>
      <c r="V1395" s="16">
        <f t="shared" si="206"/>
        <v>985.56</v>
      </c>
      <c r="W1395" s="16">
        <f t="shared" si="207"/>
        <v>11333.150000000001</v>
      </c>
      <c r="X1395" s="16">
        <f t="shared" si="206"/>
        <v>985.56</v>
      </c>
      <c r="Y1395" s="16">
        <f t="shared" si="208"/>
        <v>10347.590000000002</v>
      </c>
      <c r="Z1395" s="16">
        <f t="shared" si="209"/>
        <v>985.56</v>
      </c>
      <c r="AA1395" s="16">
        <f t="shared" si="210"/>
        <v>9362.0300000000025</v>
      </c>
      <c r="AB1395" s="16">
        <f t="shared" si="211"/>
        <v>985.56</v>
      </c>
      <c r="AC1395" s="16">
        <f t="shared" si="212"/>
        <v>8376.470000000003</v>
      </c>
    </row>
    <row r="1396" spans="1:29" s="8" customFormat="1" ht="12" hidden="1" outlineLevel="1" x14ac:dyDescent="0.2">
      <c r="A1396" s="12" t="s">
        <v>5011</v>
      </c>
      <c r="B1396" s="13" t="s">
        <v>5012</v>
      </c>
      <c r="C1396" s="14">
        <v>44742</v>
      </c>
      <c r="D1396" s="12" t="s">
        <v>19</v>
      </c>
      <c r="E1396" s="13">
        <v>192</v>
      </c>
      <c r="F1396" s="13">
        <v>162</v>
      </c>
      <c r="G1396" s="16">
        <v>15768.17</v>
      </c>
      <c r="H1396" s="16">
        <v>15768.17</v>
      </c>
      <c r="I1396" s="16">
        <v>1478.34</v>
      </c>
      <c r="J1396" s="16">
        <v>14289.83</v>
      </c>
      <c r="K1396" s="15"/>
      <c r="L1396" s="17">
        <v>985.56</v>
      </c>
      <c r="M1396" s="15"/>
      <c r="N1396" s="15"/>
      <c r="O1396" s="16">
        <v>15768.17</v>
      </c>
      <c r="P1396" s="16">
        <v>2463.9</v>
      </c>
      <c r="Q1396" s="16">
        <v>13304.27</v>
      </c>
      <c r="R1396" s="16">
        <v>82.13</v>
      </c>
      <c r="S1396" s="16">
        <v>82.13</v>
      </c>
      <c r="T1396" s="16">
        <f t="shared" si="204"/>
        <v>985.56</v>
      </c>
      <c r="U1396" s="16">
        <f t="shared" si="205"/>
        <v>12318.710000000001</v>
      </c>
      <c r="V1396" s="16">
        <f t="shared" si="206"/>
        <v>985.56</v>
      </c>
      <c r="W1396" s="16">
        <f t="shared" si="207"/>
        <v>11333.150000000001</v>
      </c>
      <c r="X1396" s="16">
        <f t="shared" si="206"/>
        <v>985.56</v>
      </c>
      <c r="Y1396" s="16">
        <f t="shared" si="208"/>
        <v>10347.590000000002</v>
      </c>
      <c r="Z1396" s="16">
        <f t="shared" si="209"/>
        <v>985.56</v>
      </c>
      <c r="AA1396" s="16">
        <f t="shared" si="210"/>
        <v>9362.0300000000025</v>
      </c>
      <c r="AB1396" s="16">
        <f t="shared" si="211"/>
        <v>985.56</v>
      </c>
      <c r="AC1396" s="16">
        <f t="shared" si="212"/>
        <v>8376.470000000003</v>
      </c>
    </row>
    <row r="1397" spans="1:29" s="8" customFormat="1" ht="12" hidden="1" outlineLevel="1" x14ac:dyDescent="0.2">
      <c r="A1397" s="12" t="s">
        <v>5013</v>
      </c>
      <c r="B1397" s="13" t="s">
        <v>5014</v>
      </c>
      <c r="C1397" s="14">
        <v>44742</v>
      </c>
      <c r="D1397" s="12" t="s">
        <v>19</v>
      </c>
      <c r="E1397" s="13">
        <v>192</v>
      </c>
      <c r="F1397" s="13">
        <v>162</v>
      </c>
      <c r="G1397" s="16">
        <v>15768.17</v>
      </c>
      <c r="H1397" s="16">
        <v>15768.17</v>
      </c>
      <c r="I1397" s="16">
        <v>1478.34</v>
      </c>
      <c r="J1397" s="16">
        <v>14289.83</v>
      </c>
      <c r="K1397" s="15"/>
      <c r="L1397" s="17">
        <v>985.56</v>
      </c>
      <c r="M1397" s="15"/>
      <c r="N1397" s="15"/>
      <c r="O1397" s="16">
        <v>15768.17</v>
      </c>
      <c r="P1397" s="16">
        <v>2463.9</v>
      </c>
      <c r="Q1397" s="16">
        <v>13304.27</v>
      </c>
      <c r="R1397" s="16">
        <v>82.13</v>
      </c>
      <c r="S1397" s="16">
        <v>82.13</v>
      </c>
      <c r="T1397" s="16">
        <f t="shared" si="204"/>
        <v>985.56</v>
      </c>
      <c r="U1397" s="16">
        <f t="shared" si="205"/>
        <v>12318.710000000001</v>
      </c>
      <c r="V1397" s="16">
        <f t="shared" si="206"/>
        <v>985.56</v>
      </c>
      <c r="W1397" s="16">
        <f t="shared" si="207"/>
        <v>11333.150000000001</v>
      </c>
      <c r="X1397" s="16">
        <f t="shared" si="206"/>
        <v>985.56</v>
      </c>
      <c r="Y1397" s="16">
        <f t="shared" si="208"/>
        <v>10347.590000000002</v>
      </c>
      <c r="Z1397" s="16">
        <f t="shared" si="209"/>
        <v>985.56</v>
      </c>
      <c r="AA1397" s="16">
        <f t="shared" si="210"/>
        <v>9362.0300000000025</v>
      </c>
      <c r="AB1397" s="16">
        <f t="shared" si="211"/>
        <v>985.56</v>
      </c>
      <c r="AC1397" s="16">
        <f t="shared" si="212"/>
        <v>8376.470000000003</v>
      </c>
    </row>
    <row r="1398" spans="1:29" s="8" customFormat="1" ht="12" hidden="1" outlineLevel="1" x14ac:dyDescent="0.2">
      <c r="A1398" s="12" t="s">
        <v>5015</v>
      </c>
      <c r="B1398" s="13" t="s">
        <v>5016</v>
      </c>
      <c r="C1398" s="14">
        <v>44742</v>
      </c>
      <c r="D1398" s="12" t="s">
        <v>19</v>
      </c>
      <c r="E1398" s="13">
        <v>192</v>
      </c>
      <c r="F1398" s="13">
        <v>162</v>
      </c>
      <c r="G1398" s="16">
        <v>15768.17</v>
      </c>
      <c r="H1398" s="16">
        <v>15768.17</v>
      </c>
      <c r="I1398" s="16">
        <v>1478.34</v>
      </c>
      <c r="J1398" s="16">
        <v>14289.83</v>
      </c>
      <c r="K1398" s="15"/>
      <c r="L1398" s="17">
        <v>985.56</v>
      </c>
      <c r="M1398" s="15"/>
      <c r="N1398" s="15"/>
      <c r="O1398" s="16">
        <v>15768.17</v>
      </c>
      <c r="P1398" s="16">
        <v>2463.9</v>
      </c>
      <c r="Q1398" s="16">
        <v>13304.27</v>
      </c>
      <c r="R1398" s="16">
        <v>82.13</v>
      </c>
      <c r="S1398" s="16">
        <v>82.13</v>
      </c>
      <c r="T1398" s="16">
        <f t="shared" si="204"/>
        <v>985.56</v>
      </c>
      <c r="U1398" s="16">
        <f t="shared" si="205"/>
        <v>12318.710000000001</v>
      </c>
      <c r="V1398" s="16">
        <f t="shared" si="206"/>
        <v>985.56</v>
      </c>
      <c r="W1398" s="16">
        <f t="shared" si="207"/>
        <v>11333.150000000001</v>
      </c>
      <c r="X1398" s="16">
        <f t="shared" si="206"/>
        <v>985.56</v>
      </c>
      <c r="Y1398" s="16">
        <f t="shared" si="208"/>
        <v>10347.590000000002</v>
      </c>
      <c r="Z1398" s="16">
        <f t="shared" si="209"/>
        <v>985.56</v>
      </c>
      <c r="AA1398" s="16">
        <f t="shared" si="210"/>
        <v>9362.0300000000025</v>
      </c>
      <c r="AB1398" s="16">
        <f t="shared" si="211"/>
        <v>985.56</v>
      </c>
      <c r="AC1398" s="16">
        <f t="shared" si="212"/>
        <v>8376.470000000003</v>
      </c>
    </row>
    <row r="1399" spans="1:29" s="8" customFormat="1" ht="12" hidden="1" outlineLevel="1" x14ac:dyDescent="0.2">
      <c r="A1399" s="12" t="s">
        <v>5017</v>
      </c>
      <c r="B1399" s="13" t="s">
        <v>5018</v>
      </c>
      <c r="C1399" s="14">
        <v>44742</v>
      </c>
      <c r="D1399" s="12" t="s">
        <v>19</v>
      </c>
      <c r="E1399" s="13">
        <v>192</v>
      </c>
      <c r="F1399" s="13">
        <v>162</v>
      </c>
      <c r="G1399" s="16">
        <v>15768.17</v>
      </c>
      <c r="H1399" s="16">
        <v>15768.17</v>
      </c>
      <c r="I1399" s="16">
        <v>1478.34</v>
      </c>
      <c r="J1399" s="16">
        <v>14289.83</v>
      </c>
      <c r="K1399" s="15"/>
      <c r="L1399" s="17">
        <v>985.56</v>
      </c>
      <c r="M1399" s="15"/>
      <c r="N1399" s="15"/>
      <c r="O1399" s="16">
        <v>15768.17</v>
      </c>
      <c r="P1399" s="16">
        <v>2463.9</v>
      </c>
      <c r="Q1399" s="16">
        <v>13304.27</v>
      </c>
      <c r="R1399" s="16">
        <v>82.13</v>
      </c>
      <c r="S1399" s="16">
        <v>82.13</v>
      </c>
      <c r="T1399" s="16">
        <f t="shared" si="204"/>
        <v>985.56</v>
      </c>
      <c r="U1399" s="16">
        <f t="shared" si="205"/>
        <v>12318.710000000001</v>
      </c>
      <c r="V1399" s="16">
        <f t="shared" si="206"/>
        <v>985.56</v>
      </c>
      <c r="W1399" s="16">
        <f t="shared" si="207"/>
        <v>11333.150000000001</v>
      </c>
      <c r="X1399" s="16">
        <f t="shared" si="206"/>
        <v>985.56</v>
      </c>
      <c r="Y1399" s="16">
        <f t="shared" si="208"/>
        <v>10347.590000000002</v>
      </c>
      <c r="Z1399" s="16">
        <f t="shared" si="209"/>
        <v>985.56</v>
      </c>
      <c r="AA1399" s="16">
        <f t="shared" si="210"/>
        <v>9362.0300000000025</v>
      </c>
      <c r="AB1399" s="16">
        <f t="shared" si="211"/>
        <v>985.56</v>
      </c>
      <c r="AC1399" s="16">
        <f t="shared" si="212"/>
        <v>8376.470000000003</v>
      </c>
    </row>
    <row r="1400" spans="1:29" s="8" customFormat="1" ht="12" hidden="1" outlineLevel="1" x14ac:dyDescent="0.2">
      <c r="A1400" s="12" t="s">
        <v>5019</v>
      </c>
      <c r="B1400" s="13" t="s">
        <v>5020</v>
      </c>
      <c r="C1400" s="14">
        <v>44742</v>
      </c>
      <c r="D1400" s="12" t="s">
        <v>19</v>
      </c>
      <c r="E1400" s="13">
        <v>192</v>
      </c>
      <c r="F1400" s="13">
        <v>162</v>
      </c>
      <c r="G1400" s="16">
        <v>15768.17</v>
      </c>
      <c r="H1400" s="16">
        <v>15768.17</v>
      </c>
      <c r="I1400" s="16">
        <v>1478.34</v>
      </c>
      <c r="J1400" s="16">
        <v>14289.83</v>
      </c>
      <c r="K1400" s="15"/>
      <c r="L1400" s="17">
        <v>985.56</v>
      </c>
      <c r="M1400" s="15"/>
      <c r="N1400" s="15"/>
      <c r="O1400" s="16">
        <v>15768.17</v>
      </c>
      <c r="P1400" s="16">
        <v>2463.9</v>
      </c>
      <c r="Q1400" s="16">
        <v>13304.27</v>
      </c>
      <c r="R1400" s="16">
        <v>82.13</v>
      </c>
      <c r="S1400" s="16">
        <v>82.13</v>
      </c>
      <c r="T1400" s="16">
        <f t="shared" si="204"/>
        <v>985.56</v>
      </c>
      <c r="U1400" s="16">
        <f t="shared" si="205"/>
        <v>12318.710000000001</v>
      </c>
      <c r="V1400" s="16">
        <f t="shared" si="206"/>
        <v>985.56</v>
      </c>
      <c r="W1400" s="16">
        <f t="shared" si="207"/>
        <v>11333.150000000001</v>
      </c>
      <c r="X1400" s="16">
        <f t="shared" si="206"/>
        <v>985.56</v>
      </c>
      <c r="Y1400" s="16">
        <f t="shared" si="208"/>
        <v>10347.590000000002</v>
      </c>
      <c r="Z1400" s="16">
        <f t="shared" si="209"/>
        <v>985.56</v>
      </c>
      <c r="AA1400" s="16">
        <f t="shared" si="210"/>
        <v>9362.0300000000025</v>
      </c>
      <c r="AB1400" s="16">
        <f t="shared" si="211"/>
        <v>985.56</v>
      </c>
      <c r="AC1400" s="16">
        <f t="shared" si="212"/>
        <v>8376.470000000003</v>
      </c>
    </row>
    <row r="1401" spans="1:29" s="8" customFormat="1" ht="12" hidden="1" outlineLevel="1" x14ac:dyDescent="0.2">
      <c r="A1401" s="12" t="s">
        <v>5021</v>
      </c>
      <c r="B1401" s="13" t="s">
        <v>5022</v>
      </c>
      <c r="C1401" s="14">
        <v>44742</v>
      </c>
      <c r="D1401" s="12" t="s">
        <v>19</v>
      </c>
      <c r="E1401" s="13">
        <v>192</v>
      </c>
      <c r="F1401" s="13">
        <v>162</v>
      </c>
      <c r="G1401" s="16">
        <v>15768.17</v>
      </c>
      <c r="H1401" s="16">
        <v>15768.17</v>
      </c>
      <c r="I1401" s="16">
        <v>1478.34</v>
      </c>
      <c r="J1401" s="16">
        <v>14289.83</v>
      </c>
      <c r="K1401" s="15"/>
      <c r="L1401" s="17">
        <v>985.56</v>
      </c>
      <c r="M1401" s="15"/>
      <c r="N1401" s="15"/>
      <c r="O1401" s="16">
        <v>15768.17</v>
      </c>
      <c r="P1401" s="16">
        <v>2463.9</v>
      </c>
      <c r="Q1401" s="16">
        <v>13304.27</v>
      </c>
      <c r="R1401" s="16">
        <v>82.13</v>
      </c>
      <c r="S1401" s="16">
        <v>82.13</v>
      </c>
      <c r="T1401" s="16">
        <f t="shared" si="204"/>
        <v>985.56</v>
      </c>
      <c r="U1401" s="16">
        <f t="shared" si="205"/>
        <v>12318.710000000001</v>
      </c>
      <c r="V1401" s="16">
        <f t="shared" si="206"/>
        <v>985.56</v>
      </c>
      <c r="W1401" s="16">
        <f t="shared" si="207"/>
        <v>11333.150000000001</v>
      </c>
      <c r="X1401" s="16">
        <f t="shared" si="206"/>
        <v>985.56</v>
      </c>
      <c r="Y1401" s="16">
        <f t="shared" si="208"/>
        <v>10347.590000000002</v>
      </c>
      <c r="Z1401" s="16">
        <f t="shared" si="209"/>
        <v>985.56</v>
      </c>
      <c r="AA1401" s="16">
        <f t="shared" si="210"/>
        <v>9362.0300000000025</v>
      </c>
      <c r="AB1401" s="16">
        <f t="shared" si="211"/>
        <v>985.56</v>
      </c>
      <c r="AC1401" s="16">
        <f t="shared" si="212"/>
        <v>8376.470000000003</v>
      </c>
    </row>
    <row r="1402" spans="1:29" s="8" customFormat="1" ht="12" hidden="1" outlineLevel="1" x14ac:dyDescent="0.2">
      <c r="A1402" s="12" t="s">
        <v>5023</v>
      </c>
      <c r="B1402" s="13" t="s">
        <v>5024</v>
      </c>
      <c r="C1402" s="14">
        <v>44742</v>
      </c>
      <c r="D1402" s="12" t="s">
        <v>19</v>
      </c>
      <c r="E1402" s="13">
        <v>192</v>
      </c>
      <c r="F1402" s="13">
        <v>162</v>
      </c>
      <c r="G1402" s="16">
        <v>15768.17</v>
      </c>
      <c r="H1402" s="16">
        <v>15768.17</v>
      </c>
      <c r="I1402" s="16">
        <v>1478.34</v>
      </c>
      <c r="J1402" s="16">
        <v>14289.83</v>
      </c>
      <c r="K1402" s="15"/>
      <c r="L1402" s="17">
        <v>985.56</v>
      </c>
      <c r="M1402" s="15"/>
      <c r="N1402" s="15"/>
      <c r="O1402" s="16">
        <v>15768.17</v>
      </c>
      <c r="P1402" s="16">
        <v>2463.9</v>
      </c>
      <c r="Q1402" s="16">
        <v>13304.27</v>
      </c>
      <c r="R1402" s="16">
        <v>82.13</v>
      </c>
      <c r="S1402" s="16">
        <v>82.13</v>
      </c>
      <c r="T1402" s="16">
        <f t="shared" si="204"/>
        <v>985.56</v>
      </c>
      <c r="U1402" s="16">
        <f t="shared" si="205"/>
        <v>12318.710000000001</v>
      </c>
      <c r="V1402" s="16">
        <f t="shared" si="206"/>
        <v>985.56</v>
      </c>
      <c r="W1402" s="16">
        <f t="shared" si="207"/>
        <v>11333.150000000001</v>
      </c>
      <c r="X1402" s="16">
        <f t="shared" si="206"/>
        <v>985.56</v>
      </c>
      <c r="Y1402" s="16">
        <f t="shared" si="208"/>
        <v>10347.590000000002</v>
      </c>
      <c r="Z1402" s="16">
        <f t="shared" si="209"/>
        <v>985.56</v>
      </c>
      <c r="AA1402" s="16">
        <f t="shared" si="210"/>
        <v>9362.0300000000025</v>
      </c>
      <c r="AB1402" s="16">
        <f t="shared" si="211"/>
        <v>985.56</v>
      </c>
      <c r="AC1402" s="16">
        <f t="shared" si="212"/>
        <v>8376.470000000003</v>
      </c>
    </row>
    <row r="1403" spans="1:29" s="8" customFormat="1" ht="12" hidden="1" outlineLevel="1" x14ac:dyDescent="0.2">
      <c r="A1403" s="12" t="s">
        <v>5025</v>
      </c>
      <c r="B1403" s="13" t="s">
        <v>5026</v>
      </c>
      <c r="C1403" s="14">
        <v>44742</v>
      </c>
      <c r="D1403" s="12" t="s">
        <v>19</v>
      </c>
      <c r="E1403" s="13">
        <v>192</v>
      </c>
      <c r="F1403" s="13">
        <v>162</v>
      </c>
      <c r="G1403" s="16">
        <v>15768.17</v>
      </c>
      <c r="H1403" s="16">
        <v>15768.17</v>
      </c>
      <c r="I1403" s="16">
        <v>1478.34</v>
      </c>
      <c r="J1403" s="16">
        <v>14289.83</v>
      </c>
      <c r="K1403" s="15"/>
      <c r="L1403" s="17">
        <v>985.56</v>
      </c>
      <c r="M1403" s="15"/>
      <c r="N1403" s="15"/>
      <c r="O1403" s="16">
        <v>15768.17</v>
      </c>
      <c r="P1403" s="16">
        <v>2463.9</v>
      </c>
      <c r="Q1403" s="16">
        <v>13304.27</v>
      </c>
      <c r="R1403" s="16">
        <v>82.13</v>
      </c>
      <c r="S1403" s="16">
        <v>82.13</v>
      </c>
      <c r="T1403" s="16">
        <f t="shared" si="204"/>
        <v>985.56</v>
      </c>
      <c r="U1403" s="16">
        <f t="shared" si="205"/>
        <v>12318.710000000001</v>
      </c>
      <c r="V1403" s="16">
        <f t="shared" si="206"/>
        <v>985.56</v>
      </c>
      <c r="W1403" s="16">
        <f t="shared" si="207"/>
        <v>11333.150000000001</v>
      </c>
      <c r="X1403" s="16">
        <f t="shared" si="206"/>
        <v>985.56</v>
      </c>
      <c r="Y1403" s="16">
        <f t="shared" si="208"/>
        <v>10347.590000000002</v>
      </c>
      <c r="Z1403" s="16">
        <f t="shared" si="209"/>
        <v>985.56</v>
      </c>
      <c r="AA1403" s="16">
        <f t="shared" si="210"/>
        <v>9362.0300000000025</v>
      </c>
      <c r="AB1403" s="16">
        <f t="shared" si="211"/>
        <v>985.56</v>
      </c>
      <c r="AC1403" s="16">
        <f t="shared" si="212"/>
        <v>8376.470000000003</v>
      </c>
    </row>
    <row r="1404" spans="1:29" s="8" customFormat="1" ht="12" hidden="1" outlineLevel="1" x14ac:dyDescent="0.2">
      <c r="A1404" s="12" t="s">
        <v>5027</v>
      </c>
      <c r="B1404" s="13" t="s">
        <v>5028</v>
      </c>
      <c r="C1404" s="14">
        <v>44742</v>
      </c>
      <c r="D1404" s="12" t="s">
        <v>19</v>
      </c>
      <c r="E1404" s="13">
        <v>192</v>
      </c>
      <c r="F1404" s="13">
        <v>162</v>
      </c>
      <c r="G1404" s="16">
        <v>15768.17</v>
      </c>
      <c r="H1404" s="16">
        <v>15768.17</v>
      </c>
      <c r="I1404" s="16">
        <v>1478.34</v>
      </c>
      <c r="J1404" s="16">
        <v>14289.83</v>
      </c>
      <c r="K1404" s="15"/>
      <c r="L1404" s="17">
        <v>985.56</v>
      </c>
      <c r="M1404" s="15"/>
      <c r="N1404" s="15"/>
      <c r="O1404" s="16">
        <v>15768.17</v>
      </c>
      <c r="P1404" s="16">
        <v>2463.9</v>
      </c>
      <c r="Q1404" s="16">
        <v>13304.27</v>
      </c>
      <c r="R1404" s="16">
        <v>82.13</v>
      </c>
      <c r="S1404" s="16">
        <v>82.13</v>
      </c>
      <c r="T1404" s="16">
        <f t="shared" si="204"/>
        <v>985.56</v>
      </c>
      <c r="U1404" s="16">
        <f t="shared" si="205"/>
        <v>12318.710000000001</v>
      </c>
      <c r="V1404" s="16">
        <f t="shared" si="206"/>
        <v>985.56</v>
      </c>
      <c r="W1404" s="16">
        <f t="shared" si="207"/>
        <v>11333.150000000001</v>
      </c>
      <c r="X1404" s="16">
        <f t="shared" si="206"/>
        <v>985.56</v>
      </c>
      <c r="Y1404" s="16">
        <f t="shared" si="208"/>
        <v>10347.590000000002</v>
      </c>
      <c r="Z1404" s="16">
        <f t="shared" si="209"/>
        <v>985.56</v>
      </c>
      <c r="AA1404" s="16">
        <f t="shared" si="210"/>
        <v>9362.0300000000025</v>
      </c>
      <c r="AB1404" s="16">
        <f t="shared" si="211"/>
        <v>985.56</v>
      </c>
      <c r="AC1404" s="16">
        <f t="shared" si="212"/>
        <v>8376.470000000003</v>
      </c>
    </row>
    <row r="1405" spans="1:29" s="8" customFormat="1" ht="12" hidden="1" outlineLevel="1" x14ac:dyDescent="0.2">
      <c r="A1405" s="12" t="s">
        <v>5029</v>
      </c>
      <c r="B1405" s="13" t="s">
        <v>5030</v>
      </c>
      <c r="C1405" s="14">
        <v>44742</v>
      </c>
      <c r="D1405" s="12" t="s">
        <v>19</v>
      </c>
      <c r="E1405" s="13">
        <v>192</v>
      </c>
      <c r="F1405" s="13">
        <v>162</v>
      </c>
      <c r="G1405" s="16">
        <v>15768.17</v>
      </c>
      <c r="H1405" s="16">
        <v>15768.17</v>
      </c>
      <c r="I1405" s="16">
        <v>1478.34</v>
      </c>
      <c r="J1405" s="16">
        <v>14289.83</v>
      </c>
      <c r="K1405" s="15"/>
      <c r="L1405" s="17">
        <v>985.56</v>
      </c>
      <c r="M1405" s="15"/>
      <c r="N1405" s="15"/>
      <c r="O1405" s="16">
        <v>15768.17</v>
      </c>
      <c r="P1405" s="16">
        <v>2463.9</v>
      </c>
      <c r="Q1405" s="16">
        <v>13304.27</v>
      </c>
      <c r="R1405" s="16">
        <v>82.13</v>
      </c>
      <c r="S1405" s="16">
        <v>82.13</v>
      </c>
      <c r="T1405" s="16">
        <f t="shared" si="204"/>
        <v>985.56</v>
      </c>
      <c r="U1405" s="16">
        <f t="shared" si="205"/>
        <v>12318.710000000001</v>
      </c>
      <c r="V1405" s="16">
        <f t="shared" si="206"/>
        <v>985.56</v>
      </c>
      <c r="W1405" s="16">
        <f t="shared" si="207"/>
        <v>11333.150000000001</v>
      </c>
      <c r="X1405" s="16">
        <f t="shared" si="206"/>
        <v>985.56</v>
      </c>
      <c r="Y1405" s="16">
        <f t="shared" si="208"/>
        <v>10347.590000000002</v>
      </c>
      <c r="Z1405" s="16">
        <f t="shared" si="209"/>
        <v>985.56</v>
      </c>
      <c r="AA1405" s="16">
        <f t="shared" si="210"/>
        <v>9362.0300000000025</v>
      </c>
      <c r="AB1405" s="16">
        <f t="shared" si="211"/>
        <v>985.56</v>
      </c>
      <c r="AC1405" s="16">
        <f t="shared" si="212"/>
        <v>8376.470000000003</v>
      </c>
    </row>
    <row r="1406" spans="1:29" s="8" customFormat="1" ht="12" hidden="1" outlineLevel="1" x14ac:dyDescent="0.2">
      <c r="A1406" s="12" t="s">
        <v>5031</v>
      </c>
      <c r="B1406" s="13" t="s">
        <v>5032</v>
      </c>
      <c r="C1406" s="14">
        <v>44742</v>
      </c>
      <c r="D1406" s="12" t="s">
        <v>19</v>
      </c>
      <c r="E1406" s="13">
        <v>192</v>
      </c>
      <c r="F1406" s="13">
        <v>162</v>
      </c>
      <c r="G1406" s="16">
        <v>15768.17</v>
      </c>
      <c r="H1406" s="16">
        <v>15768.17</v>
      </c>
      <c r="I1406" s="16">
        <v>1478.34</v>
      </c>
      <c r="J1406" s="16">
        <v>14289.83</v>
      </c>
      <c r="K1406" s="15"/>
      <c r="L1406" s="17">
        <v>985.56</v>
      </c>
      <c r="M1406" s="15"/>
      <c r="N1406" s="15"/>
      <c r="O1406" s="16">
        <v>15768.17</v>
      </c>
      <c r="P1406" s="16">
        <v>2463.9</v>
      </c>
      <c r="Q1406" s="16">
        <v>13304.27</v>
      </c>
      <c r="R1406" s="16">
        <v>82.13</v>
      </c>
      <c r="S1406" s="16">
        <v>82.13</v>
      </c>
      <c r="T1406" s="16">
        <f t="shared" si="204"/>
        <v>985.56</v>
      </c>
      <c r="U1406" s="16">
        <f t="shared" si="205"/>
        <v>12318.710000000001</v>
      </c>
      <c r="V1406" s="16">
        <f t="shared" si="206"/>
        <v>985.56</v>
      </c>
      <c r="W1406" s="16">
        <f t="shared" si="207"/>
        <v>11333.150000000001</v>
      </c>
      <c r="X1406" s="16">
        <f t="shared" si="206"/>
        <v>985.56</v>
      </c>
      <c r="Y1406" s="16">
        <f t="shared" si="208"/>
        <v>10347.590000000002</v>
      </c>
      <c r="Z1406" s="16">
        <f t="shared" si="209"/>
        <v>985.56</v>
      </c>
      <c r="AA1406" s="16">
        <f t="shared" si="210"/>
        <v>9362.0300000000025</v>
      </c>
      <c r="AB1406" s="16">
        <f t="shared" si="211"/>
        <v>985.56</v>
      </c>
      <c r="AC1406" s="16">
        <f t="shared" si="212"/>
        <v>8376.470000000003</v>
      </c>
    </row>
    <row r="1407" spans="1:29" s="8" customFormat="1" ht="12" hidden="1" outlineLevel="1" x14ac:dyDescent="0.2">
      <c r="A1407" s="12" t="s">
        <v>5033</v>
      </c>
      <c r="B1407" s="13" t="s">
        <v>5034</v>
      </c>
      <c r="C1407" s="14">
        <v>44742</v>
      </c>
      <c r="D1407" s="12" t="s">
        <v>19</v>
      </c>
      <c r="E1407" s="13">
        <v>192</v>
      </c>
      <c r="F1407" s="13">
        <v>162</v>
      </c>
      <c r="G1407" s="16">
        <v>15768.17</v>
      </c>
      <c r="H1407" s="16">
        <v>15768.17</v>
      </c>
      <c r="I1407" s="16">
        <v>1478.34</v>
      </c>
      <c r="J1407" s="16">
        <v>14289.83</v>
      </c>
      <c r="K1407" s="15"/>
      <c r="L1407" s="17">
        <v>985.56</v>
      </c>
      <c r="M1407" s="15"/>
      <c r="N1407" s="15"/>
      <c r="O1407" s="16">
        <v>15768.17</v>
      </c>
      <c r="P1407" s="16">
        <v>2463.9</v>
      </c>
      <c r="Q1407" s="16">
        <v>13304.27</v>
      </c>
      <c r="R1407" s="16">
        <v>82.13</v>
      </c>
      <c r="S1407" s="16">
        <v>82.13</v>
      </c>
      <c r="T1407" s="16">
        <f t="shared" si="204"/>
        <v>985.56</v>
      </c>
      <c r="U1407" s="16">
        <f t="shared" si="205"/>
        <v>12318.710000000001</v>
      </c>
      <c r="V1407" s="16">
        <f t="shared" si="206"/>
        <v>985.56</v>
      </c>
      <c r="W1407" s="16">
        <f t="shared" si="207"/>
        <v>11333.150000000001</v>
      </c>
      <c r="X1407" s="16">
        <f t="shared" si="206"/>
        <v>985.56</v>
      </c>
      <c r="Y1407" s="16">
        <f t="shared" si="208"/>
        <v>10347.590000000002</v>
      </c>
      <c r="Z1407" s="16">
        <f t="shared" si="209"/>
        <v>985.56</v>
      </c>
      <c r="AA1407" s="16">
        <f t="shared" si="210"/>
        <v>9362.0300000000025</v>
      </c>
      <c r="AB1407" s="16">
        <f t="shared" si="211"/>
        <v>985.56</v>
      </c>
      <c r="AC1407" s="16">
        <f t="shared" si="212"/>
        <v>8376.470000000003</v>
      </c>
    </row>
    <row r="1408" spans="1:29" s="8" customFormat="1" ht="12" hidden="1" outlineLevel="1" x14ac:dyDescent="0.2">
      <c r="A1408" s="12" t="s">
        <v>5035</v>
      </c>
      <c r="B1408" s="13" t="s">
        <v>5036</v>
      </c>
      <c r="C1408" s="14">
        <v>44742</v>
      </c>
      <c r="D1408" s="12" t="s">
        <v>19</v>
      </c>
      <c r="E1408" s="13">
        <v>192</v>
      </c>
      <c r="F1408" s="13">
        <v>162</v>
      </c>
      <c r="G1408" s="16">
        <v>15768.17</v>
      </c>
      <c r="H1408" s="16">
        <v>15768.17</v>
      </c>
      <c r="I1408" s="16">
        <v>1478.34</v>
      </c>
      <c r="J1408" s="16">
        <v>14289.83</v>
      </c>
      <c r="K1408" s="15"/>
      <c r="L1408" s="17">
        <v>985.56</v>
      </c>
      <c r="M1408" s="15"/>
      <c r="N1408" s="15"/>
      <c r="O1408" s="16">
        <v>15768.17</v>
      </c>
      <c r="P1408" s="16">
        <v>2463.9</v>
      </c>
      <c r="Q1408" s="16">
        <v>13304.27</v>
      </c>
      <c r="R1408" s="16">
        <v>82.13</v>
      </c>
      <c r="S1408" s="16">
        <v>82.13</v>
      </c>
      <c r="T1408" s="16">
        <f t="shared" si="204"/>
        <v>985.56</v>
      </c>
      <c r="U1408" s="16">
        <f t="shared" si="205"/>
        <v>12318.710000000001</v>
      </c>
      <c r="V1408" s="16">
        <f t="shared" si="206"/>
        <v>985.56</v>
      </c>
      <c r="W1408" s="16">
        <f t="shared" si="207"/>
        <v>11333.150000000001</v>
      </c>
      <c r="X1408" s="16">
        <f t="shared" si="206"/>
        <v>985.56</v>
      </c>
      <c r="Y1408" s="16">
        <f t="shared" si="208"/>
        <v>10347.590000000002</v>
      </c>
      <c r="Z1408" s="16">
        <f t="shared" si="209"/>
        <v>985.56</v>
      </c>
      <c r="AA1408" s="16">
        <f t="shared" si="210"/>
        <v>9362.0300000000025</v>
      </c>
      <c r="AB1408" s="16">
        <f t="shared" si="211"/>
        <v>985.56</v>
      </c>
      <c r="AC1408" s="16">
        <f t="shared" si="212"/>
        <v>8376.470000000003</v>
      </c>
    </row>
    <row r="1409" spans="1:29" s="8" customFormat="1" ht="12" hidden="1" outlineLevel="1" x14ac:dyDescent="0.2">
      <c r="A1409" s="12" t="s">
        <v>5037</v>
      </c>
      <c r="B1409" s="13" t="s">
        <v>5038</v>
      </c>
      <c r="C1409" s="14">
        <v>44742</v>
      </c>
      <c r="D1409" s="12" t="s">
        <v>19</v>
      </c>
      <c r="E1409" s="13">
        <v>192</v>
      </c>
      <c r="F1409" s="13">
        <v>162</v>
      </c>
      <c r="G1409" s="16">
        <v>15768.17</v>
      </c>
      <c r="H1409" s="16">
        <v>15768.17</v>
      </c>
      <c r="I1409" s="16">
        <v>1478.34</v>
      </c>
      <c r="J1409" s="16">
        <v>14289.83</v>
      </c>
      <c r="K1409" s="15"/>
      <c r="L1409" s="17">
        <v>985.56</v>
      </c>
      <c r="M1409" s="15"/>
      <c r="N1409" s="15"/>
      <c r="O1409" s="16">
        <v>15768.17</v>
      </c>
      <c r="P1409" s="16">
        <v>2463.9</v>
      </c>
      <c r="Q1409" s="16">
        <v>13304.27</v>
      </c>
      <c r="R1409" s="16">
        <v>82.13</v>
      </c>
      <c r="S1409" s="16">
        <v>82.13</v>
      </c>
      <c r="T1409" s="16">
        <f t="shared" si="204"/>
        <v>985.56</v>
      </c>
      <c r="U1409" s="16">
        <f t="shared" si="205"/>
        <v>12318.710000000001</v>
      </c>
      <c r="V1409" s="16">
        <f t="shared" si="206"/>
        <v>985.56</v>
      </c>
      <c r="W1409" s="16">
        <f t="shared" si="207"/>
        <v>11333.150000000001</v>
      </c>
      <c r="X1409" s="16">
        <f t="shared" si="206"/>
        <v>985.56</v>
      </c>
      <c r="Y1409" s="16">
        <f t="shared" si="208"/>
        <v>10347.590000000002</v>
      </c>
      <c r="Z1409" s="16">
        <f t="shared" si="209"/>
        <v>985.56</v>
      </c>
      <c r="AA1409" s="16">
        <f t="shared" si="210"/>
        <v>9362.0300000000025</v>
      </c>
      <c r="AB1409" s="16">
        <f t="shared" si="211"/>
        <v>985.56</v>
      </c>
      <c r="AC1409" s="16">
        <f t="shared" si="212"/>
        <v>8376.470000000003</v>
      </c>
    </row>
    <row r="1410" spans="1:29" s="8" customFormat="1" ht="12" hidden="1" outlineLevel="1" x14ac:dyDescent="0.2">
      <c r="A1410" s="12" t="s">
        <v>5039</v>
      </c>
      <c r="B1410" s="13" t="s">
        <v>5040</v>
      </c>
      <c r="C1410" s="14">
        <v>44742</v>
      </c>
      <c r="D1410" s="12" t="s">
        <v>19</v>
      </c>
      <c r="E1410" s="13">
        <v>192</v>
      </c>
      <c r="F1410" s="13">
        <v>162</v>
      </c>
      <c r="G1410" s="16">
        <v>15768.17</v>
      </c>
      <c r="H1410" s="16">
        <v>15768.17</v>
      </c>
      <c r="I1410" s="16">
        <v>1478.34</v>
      </c>
      <c r="J1410" s="16">
        <v>14289.83</v>
      </c>
      <c r="K1410" s="15"/>
      <c r="L1410" s="17">
        <v>985.56</v>
      </c>
      <c r="M1410" s="15"/>
      <c r="N1410" s="15"/>
      <c r="O1410" s="16">
        <v>15768.17</v>
      </c>
      <c r="P1410" s="16">
        <v>2463.9</v>
      </c>
      <c r="Q1410" s="16">
        <v>13304.27</v>
      </c>
      <c r="R1410" s="16">
        <v>82.13</v>
      </c>
      <c r="S1410" s="16">
        <v>82.13</v>
      </c>
      <c r="T1410" s="16">
        <f t="shared" si="204"/>
        <v>985.56</v>
      </c>
      <c r="U1410" s="16">
        <f t="shared" si="205"/>
        <v>12318.710000000001</v>
      </c>
      <c r="V1410" s="16">
        <f t="shared" si="206"/>
        <v>985.56</v>
      </c>
      <c r="W1410" s="16">
        <f t="shared" si="207"/>
        <v>11333.150000000001</v>
      </c>
      <c r="X1410" s="16">
        <f t="shared" si="206"/>
        <v>985.56</v>
      </c>
      <c r="Y1410" s="16">
        <f t="shared" si="208"/>
        <v>10347.590000000002</v>
      </c>
      <c r="Z1410" s="16">
        <f t="shared" si="209"/>
        <v>985.56</v>
      </c>
      <c r="AA1410" s="16">
        <f t="shared" si="210"/>
        <v>9362.0300000000025</v>
      </c>
      <c r="AB1410" s="16">
        <f t="shared" si="211"/>
        <v>985.56</v>
      </c>
      <c r="AC1410" s="16">
        <f t="shared" si="212"/>
        <v>8376.470000000003</v>
      </c>
    </row>
    <row r="1411" spans="1:29" s="8" customFormat="1" ht="12" hidden="1" outlineLevel="1" x14ac:dyDescent="0.2">
      <c r="A1411" s="12" t="s">
        <v>5041</v>
      </c>
      <c r="B1411" s="13" t="s">
        <v>5042</v>
      </c>
      <c r="C1411" s="14">
        <v>44742</v>
      </c>
      <c r="D1411" s="12" t="s">
        <v>19</v>
      </c>
      <c r="E1411" s="13">
        <v>192</v>
      </c>
      <c r="F1411" s="13">
        <v>162</v>
      </c>
      <c r="G1411" s="16">
        <v>15768.17</v>
      </c>
      <c r="H1411" s="16">
        <v>15768.17</v>
      </c>
      <c r="I1411" s="16">
        <v>1478.34</v>
      </c>
      <c r="J1411" s="16">
        <v>14289.83</v>
      </c>
      <c r="K1411" s="15"/>
      <c r="L1411" s="17">
        <v>985.56</v>
      </c>
      <c r="M1411" s="15"/>
      <c r="N1411" s="15"/>
      <c r="O1411" s="16">
        <v>15768.17</v>
      </c>
      <c r="P1411" s="16">
        <v>2463.9</v>
      </c>
      <c r="Q1411" s="16">
        <v>13304.27</v>
      </c>
      <c r="R1411" s="16">
        <v>82.13</v>
      </c>
      <c r="S1411" s="16">
        <v>82.13</v>
      </c>
      <c r="T1411" s="16">
        <f t="shared" si="204"/>
        <v>985.56</v>
      </c>
      <c r="U1411" s="16">
        <f t="shared" si="205"/>
        <v>12318.710000000001</v>
      </c>
      <c r="V1411" s="16">
        <f t="shared" si="206"/>
        <v>985.56</v>
      </c>
      <c r="W1411" s="16">
        <f t="shared" si="207"/>
        <v>11333.150000000001</v>
      </c>
      <c r="X1411" s="16">
        <f t="shared" si="206"/>
        <v>985.56</v>
      </c>
      <c r="Y1411" s="16">
        <f t="shared" si="208"/>
        <v>10347.590000000002</v>
      </c>
      <c r="Z1411" s="16">
        <f t="shared" si="209"/>
        <v>985.56</v>
      </c>
      <c r="AA1411" s="16">
        <f t="shared" si="210"/>
        <v>9362.0300000000025</v>
      </c>
      <c r="AB1411" s="16">
        <f t="shared" si="211"/>
        <v>985.56</v>
      </c>
      <c r="AC1411" s="16">
        <f t="shared" si="212"/>
        <v>8376.470000000003</v>
      </c>
    </row>
    <row r="1412" spans="1:29" s="8" customFormat="1" ht="12" hidden="1" outlineLevel="1" x14ac:dyDescent="0.2">
      <c r="A1412" s="12" t="s">
        <v>5043</v>
      </c>
      <c r="B1412" s="13" t="s">
        <v>5044</v>
      </c>
      <c r="C1412" s="14">
        <v>44742</v>
      </c>
      <c r="D1412" s="12" t="s">
        <v>19</v>
      </c>
      <c r="E1412" s="13">
        <v>192</v>
      </c>
      <c r="F1412" s="13">
        <v>162</v>
      </c>
      <c r="G1412" s="16">
        <v>15768.17</v>
      </c>
      <c r="H1412" s="16">
        <v>15768.17</v>
      </c>
      <c r="I1412" s="16">
        <v>1478.34</v>
      </c>
      <c r="J1412" s="16">
        <v>14289.83</v>
      </c>
      <c r="K1412" s="15"/>
      <c r="L1412" s="17">
        <v>985.56</v>
      </c>
      <c r="M1412" s="15"/>
      <c r="N1412" s="15"/>
      <c r="O1412" s="16">
        <v>15768.17</v>
      </c>
      <c r="P1412" s="16">
        <v>2463.9</v>
      </c>
      <c r="Q1412" s="16">
        <v>13304.27</v>
      </c>
      <c r="R1412" s="16">
        <v>82.13</v>
      </c>
      <c r="S1412" s="16">
        <v>82.13</v>
      </c>
      <c r="T1412" s="16">
        <f t="shared" si="204"/>
        <v>985.56</v>
      </c>
      <c r="U1412" s="16">
        <f t="shared" si="205"/>
        <v>12318.710000000001</v>
      </c>
      <c r="V1412" s="16">
        <f t="shared" si="206"/>
        <v>985.56</v>
      </c>
      <c r="W1412" s="16">
        <f t="shared" si="207"/>
        <v>11333.150000000001</v>
      </c>
      <c r="X1412" s="16">
        <f t="shared" si="206"/>
        <v>985.56</v>
      </c>
      <c r="Y1412" s="16">
        <f t="shared" si="208"/>
        <v>10347.590000000002</v>
      </c>
      <c r="Z1412" s="16">
        <f t="shared" si="209"/>
        <v>985.56</v>
      </c>
      <c r="AA1412" s="16">
        <f t="shared" si="210"/>
        <v>9362.0300000000025</v>
      </c>
      <c r="AB1412" s="16">
        <f t="shared" si="211"/>
        <v>985.56</v>
      </c>
      <c r="AC1412" s="16">
        <f t="shared" si="212"/>
        <v>8376.470000000003</v>
      </c>
    </row>
    <row r="1413" spans="1:29" s="8" customFormat="1" ht="12" hidden="1" outlineLevel="1" x14ac:dyDescent="0.2">
      <c r="A1413" s="12" t="s">
        <v>5045</v>
      </c>
      <c r="B1413" s="13" t="s">
        <v>5046</v>
      </c>
      <c r="C1413" s="14">
        <v>44742</v>
      </c>
      <c r="D1413" s="12" t="s">
        <v>19</v>
      </c>
      <c r="E1413" s="13">
        <v>192</v>
      </c>
      <c r="F1413" s="13">
        <v>162</v>
      </c>
      <c r="G1413" s="16">
        <v>15768.17</v>
      </c>
      <c r="H1413" s="16">
        <v>15768.17</v>
      </c>
      <c r="I1413" s="16">
        <v>1478.34</v>
      </c>
      <c r="J1413" s="16">
        <v>14289.83</v>
      </c>
      <c r="K1413" s="15"/>
      <c r="L1413" s="17">
        <v>985.56</v>
      </c>
      <c r="M1413" s="15"/>
      <c r="N1413" s="15"/>
      <c r="O1413" s="16">
        <v>15768.17</v>
      </c>
      <c r="P1413" s="16">
        <v>2463.9</v>
      </c>
      <c r="Q1413" s="16">
        <v>13304.27</v>
      </c>
      <c r="R1413" s="16">
        <v>82.13</v>
      </c>
      <c r="S1413" s="16">
        <v>82.13</v>
      </c>
      <c r="T1413" s="16">
        <f t="shared" si="204"/>
        <v>985.56</v>
      </c>
      <c r="U1413" s="16">
        <f t="shared" si="205"/>
        <v>12318.710000000001</v>
      </c>
      <c r="V1413" s="16">
        <f t="shared" si="206"/>
        <v>985.56</v>
      </c>
      <c r="W1413" s="16">
        <f t="shared" si="207"/>
        <v>11333.150000000001</v>
      </c>
      <c r="X1413" s="16">
        <f t="shared" si="206"/>
        <v>985.56</v>
      </c>
      <c r="Y1413" s="16">
        <f t="shared" si="208"/>
        <v>10347.590000000002</v>
      </c>
      <c r="Z1413" s="16">
        <f t="shared" si="209"/>
        <v>985.56</v>
      </c>
      <c r="AA1413" s="16">
        <f t="shared" si="210"/>
        <v>9362.0300000000025</v>
      </c>
      <c r="AB1413" s="16">
        <f t="shared" si="211"/>
        <v>985.56</v>
      </c>
      <c r="AC1413" s="16">
        <f t="shared" si="212"/>
        <v>8376.470000000003</v>
      </c>
    </row>
    <row r="1414" spans="1:29" s="8" customFormat="1" ht="12" hidden="1" outlineLevel="1" x14ac:dyDescent="0.2">
      <c r="A1414" s="12" t="s">
        <v>5047</v>
      </c>
      <c r="B1414" s="13" t="s">
        <v>5048</v>
      </c>
      <c r="C1414" s="14">
        <v>44742</v>
      </c>
      <c r="D1414" s="12" t="s">
        <v>19</v>
      </c>
      <c r="E1414" s="13">
        <v>192</v>
      </c>
      <c r="F1414" s="13">
        <v>162</v>
      </c>
      <c r="G1414" s="16">
        <v>15768.17</v>
      </c>
      <c r="H1414" s="16">
        <v>15768.17</v>
      </c>
      <c r="I1414" s="16">
        <v>1478.34</v>
      </c>
      <c r="J1414" s="16">
        <v>14289.83</v>
      </c>
      <c r="K1414" s="15"/>
      <c r="L1414" s="17">
        <v>985.56</v>
      </c>
      <c r="M1414" s="15"/>
      <c r="N1414" s="15"/>
      <c r="O1414" s="16">
        <v>15768.17</v>
      </c>
      <c r="P1414" s="16">
        <v>2463.9</v>
      </c>
      <c r="Q1414" s="16">
        <v>13304.27</v>
      </c>
      <c r="R1414" s="16">
        <v>82.13</v>
      </c>
      <c r="S1414" s="16">
        <v>82.13</v>
      </c>
      <c r="T1414" s="16">
        <f t="shared" si="204"/>
        <v>985.56</v>
      </c>
      <c r="U1414" s="16">
        <f t="shared" si="205"/>
        <v>12318.710000000001</v>
      </c>
      <c r="V1414" s="16">
        <f t="shared" si="206"/>
        <v>985.56</v>
      </c>
      <c r="W1414" s="16">
        <f t="shared" si="207"/>
        <v>11333.150000000001</v>
      </c>
      <c r="X1414" s="16">
        <f t="shared" si="206"/>
        <v>985.56</v>
      </c>
      <c r="Y1414" s="16">
        <f t="shared" si="208"/>
        <v>10347.590000000002</v>
      </c>
      <c r="Z1414" s="16">
        <f t="shared" si="209"/>
        <v>985.56</v>
      </c>
      <c r="AA1414" s="16">
        <f t="shared" si="210"/>
        <v>9362.0300000000025</v>
      </c>
      <c r="AB1414" s="16">
        <f t="shared" si="211"/>
        <v>985.56</v>
      </c>
      <c r="AC1414" s="16">
        <f t="shared" si="212"/>
        <v>8376.470000000003</v>
      </c>
    </row>
    <row r="1415" spans="1:29" s="8" customFormat="1" ht="12" hidden="1" outlineLevel="1" x14ac:dyDescent="0.2">
      <c r="A1415" s="12" t="s">
        <v>5049</v>
      </c>
      <c r="B1415" s="13" t="s">
        <v>5050</v>
      </c>
      <c r="C1415" s="14">
        <v>44742</v>
      </c>
      <c r="D1415" s="12" t="s">
        <v>19</v>
      </c>
      <c r="E1415" s="13">
        <v>192</v>
      </c>
      <c r="F1415" s="13">
        <v>162</v>
      </c>
      <c r="G1415" s="16">
        <v>15768.17</v>
      </c>
      <c r="H1415" s="16">
        <v>15768.17</v>
      </c>
      <c r="I1415" s="16">
        <v>1478.34</v>
      </c>
      <c r="J1415" s="16">
        <v>14289.83</v>
      </c>
      <c r="K1415" s="15"/>
      <c r="L1415" s="17">
        <v>985.56</v>
      </c>
      <c r="M1415" s="15"/>
      <c r="N1415" s="15"/>
      <c r="O1415" s="16">
        <v>15768.17</v>
      </c>
      <c r="P1415" s="16">
        <v>2463.9</v>
      </c>
      <c r="Q1415" s="16">
        <v>13304.27</v>
      </c>
      <c r="R1415" s="16">
        <v>82.13</v>
      </c>
      <c r="S1415" s="16">
        <v>82.13</v>
      </c>
      <c r="T1415" s="16">
        <f t="shared" si="204"/>
        <v>985.56</v>
      </c>
      <c r="U1415" s="16">
        <f t="shared" si="205"/>
        <v>12318.710000000001</v>
      </c>
      <c r="V1415" s="16">
        <f t="shared" si="206"/>
        <v>985.56</v>
      </c>
      <c r="W1415" s="16">
        <f t="shared" si="207"/>
        <v>11333.150000000001</v>
      </c>
      <c r="X1415" s="16">
        <f t="shared" si="206"/>
        <v>985.56</v>
      </c>
      <c r="Y1415" s="16">
        <f t="shared" si="208"/>
        <v>10347.590000000002</v>
      </c>
      <c r="Z1415" s="16">
        <f t="shared" si="209"/>
        <v>985.56</v>
      </c>
      <c r="AA1415" s="16">
        <f t="shared" si="210"/>
        <v>9362.0300000000025</v>
      </c>
      <c r="AB1415" s="16">
        <f t="shared" si="211"/>
        <v>985.56</v>
      </c>
      <c r="AC1415" s="16">
        <f t="shared" si="212"/>
        <v>8376.470000000003</v>
      </c>
    </row>
    <row r="1416" spans="1:29" s="8" customFormat="1" ht="12" hidden="1" outlineLevel="1" x14ac:dyDescent="0.2">
      <c r="A1416" s="12" t="s">
        <v>5051</v>
      </c>
      <c r="B1416" s="13" t="s">
        <v>5052</v>
      </c>
      <c r="C1416" s="14">
        <v>44742</v>
      </c>
      <c r="D1416" s="12" t="s">
        <v>19</v>
      </c>
      <c r="E1416" s="13">
        <v>192</v>
      </c>
      <c r="F1416" s="13">
        <v>162</v>
      </c>
      <c r="G1416" s="16">
        <v>15768.17</v>
      </c>
      <c r="H1416" s="16">
        <v>15768.17</v>
      </c>
      <c r="I1416" s="16">
        <v>1478.34</v>
      </c>
      <c r="J1416" s="16">
        <v>14289.83</v>
      </c>
      <c r="K1416" s="15"/>
      <c r="L1416" s="17">
        <v>985.56</v>
      </c>
      <c r="M1416" s="15"/>
      <c r="N1416" s="15"/>
      <c r="O1416" s="16">
        <v>15768.17</v>
      </c>
      <c r="P1416" s="16">
        <v>2463.9</v>
      </c>
      <c r="Q1416" s="16">
        <v>13304.27</v>
      </c>
      <c r="R1416" s="16">
        <v>82.13</v>
      </c>
      <c r="S1416" s="16">
        <v>82.13</v>
      </c>
      <c r="T1416" s="16">
        <f t="shared" si="204"/>
        <v>985.56</v>
      </c>
      <c r="U1416" s="16">
        <f t="shared" si="205"/>
        <v>12318.710000000001</v>
      </c>
      <c r="V1416" s="16">
        <f t="shared" si="206"/>
        <v>985.56</v>
      </c>
      <c r="W1416" s="16">
        <f t="shared" si="207"/>
        <v>11333.150000000001</v>
      </c>
      <c r="X1416" s="16">
        <f t="shared" si="206"/>
        <v>985.56</v>
      </c>
      <c r="Y1416" s="16">
        <f t="shared" si="208"/>
        <v>10347.590000000002</v>
      </c>
      <c r="Z1416" s="16">
        <f t="shared" si="209"/>
        <v>985.56</v>
      </c>
      <c r="AA1416" s="16">
        <f t="shared" si="210"/>
        <v>9362.0300000000025</v>
      </c>
      <c r="AB1416" s="16">
        <f t="shared" si="211"/>
        <v>985.56</v>
      </c>
      <c r="AC1416" s="16">
        <f t="shared" si="212"/>
        <v>8376.470000000003</v>
      </c>
    </row>
    <row r="1417" spans="1:29" s="8" customFormat="1" ht="12" hidden="1" outlineLevel="1" x14ac:dyDescent="0.2">
      <c r="A1417" s="12" t="s">
        <v>5053</v>
      </c>
      <c r="B1417" s="13" t="s">
        <v>5054</v>
      </c>
      <c r="C1417" s="14">
        <v>44742</v>
      </c>
      <c r="D1417" s="12" t="s">
        <v>19</v>
      </c>
      <c r="E1417" s="13">
        <v>192</v>
      </c>
      <c r="F1417" s="13">
        <v>162</v>
      </c>
      <c r="G1417" s="16">
        <v>15768.17</v>
      </c>
      <c r="H1417" s="16">
        <v>15768.17</v>
      </c>
      <c r="I1417" s="16">
        <v>1478.34</v>
      </c>
      <c r="J1417" s="16">
        <v>14289.83</v>
      </c>
      <c r="K1417" s="15"/>
      <c r="L1417" s="17">
        <v>985.56</v>
      </c>
      <c r="M1417" s="15"/>
      <c r="N1417" s="15"/>
      <c r="O1417" s="16">
        <v>15768.17</v>
      </c>
      <c r="P1417" s="16">
        <v>2463.9</v>
      </c>
      <c r="Q1417" s="16">
        <v>13304.27</v>
      </c>
      <c r="R1417" s="16">
        <v>82.13</v>
      </c>
      <c r="S1417" s="16">
        <v>82.13</v>
      </c>
      <c r="T1417" s="16">
        <f t="shared" si="204"/>
        <v>985.56</v>
      </c>
      <c r="U1417" s="16">
        <f t="shared" si="205"/>
        <v>12318.710000000001</v>
      </c>
      <c r="V1417" s="16">
        <f t="shared" si="206"/>
        <v>985.56</v>
      </c>
      <c r="W1417" s="16">
        <f t="shared" si="207"/>
        <v>11333.150000000001</v>
      </c>
      <c r="X1417" s="16">
        <f t="shared" si="206"/>
        <v>985.56</v>
      </c>
      <c r="Y1417" s="16">
        <f t="shared" si="208"/>
        <v>10347.590000000002</v>
      </c>
      <c r="Z1417" s="16">
        <f t="shared" si="209"/>
        <v>985.56</v>
      </c>
      <c r="AA1417" s="16">
        <f t="shared" si="210"/>
        <v>9362.0300000000025</v>
      </c>
      <c r="AB1417" s="16">
        <f t="shared" si="211"/>
        <v>985.56</v>
      </c>
      <c r="AC1417" s="16">
        <f t="shared" si="212"/>
        <v>8376.470000000003</v>
      </c>
    </row>
    <row r="1418" spans="1:29" s="8" customFormat="1" ht="12" hidden="1" outlineLevel="1" x14ac:dyDescent="0.2">
      <c r="A1418" s="12" t="s">
        <v>5055</v>
      </c>
      <c r="B1418" s="13" t="s">
        <v>5056</v>
      </c>
      <c r="C1418" s="14">
        <v>44742</v>
      </c>
      <c r="D1418" s="12" t="s">
        <v>19</v>
      </c>
      <c r="E1418" s="13">
        <v>192</v>
      </c>
      <c r="F1418" s="13">
        <v>162</v>
      </c>
      <c r="G1418" s="16">
        <v>15768.17</v>
      </c>
      <c r="H1418" s="16">
        <v>15768.17</v>
      </c>
      <c r="I1418" s="16">
        <v>1478.34</v>
      </c>
      <c r="J1418" s="16">
        <v>14289.83</v>
      </c>
      <c r="K1418" s="15"/>
      <c r="L1418" s="17">
        <v>985.56</v>
      </c>
      <c r="M1418" s="15"/>
      <c r="N1418" s="15"/>
      <c r="O1418" s="16">
        <v>15768.17</v>
      </c>
      <c r="P1418" s="16">
        <v>2463.9</v>
      </c>
      <c r="Q1418" s="16">
        <v>13304.27</v>
      </c>
      <c r="R1418" s="16">
        <v>82.13</v>
      </c>
      <c r="S1418" s="16">
        <v>82.13</v>
      </c>
      <c r="T1418" s="16">
        <f t="shared" si="204"/>
        <v>985.56</v>
      </c>
      <c r="U1418" s="16">
        <f t="shared" si="205"/>
        <v>12318.710000000001</v>
      </c>
      <c r="V1418" s="16">
        <f t="shared" si="206"/>
        <v>985.56</v>
      </c>
      <c r="W1418" s="16">
        <f t="shared" si="207"/>
        <v>11333.150000000001</v>
      </c>
      <c r="X1418" s="16">
        <f t="shared" si="206"/>
        <v>985.56</v>
      </c>
      <c r="Y1418" s="16">
        <f t="shared" si="208"/>
        <v>10347.590000000002</v>
      </c>
      <c r="Z1418" s="16">
        <f t="shared" si="209"/>
        <v>985.56</v>
      </c>
      <c r="AA1418" s="16">
        <f t="shared" si="210"/>
        <v>9362.0300000000025</v>
      </c>
      <c r="AB1418" s="16">
        <f t="shared" si="211"/>
        <v>985.56</v>
      </c>
      <c r="AC1418" s="16">
        <f t="shared" si="212"/>
        <v>8376.470000000003</v>
      </c>
    </row>
    <row r="1419" spans="1:29" s="8" customFormat="1" ht="12" hidden="1" outlineLevel="1" x14ac:dyDescent="0.2">
      <c r="A1419" s="12" t="s">
        <v>5057</v>
      </c>
      <c r="B1419" s="13" t="s">
        <v>5058</v>
      </c>
      <c r="C1419" s="14">
        <v>44773</v>
      </c>
      <c r="D1419" s="12" t="s">
        <v>19</v>
      </c>
      <c r="E1419" s="13">
        <v>192</v>
      </c>
      <c r="F1419" s="13">
        <v>163</v>
      </c>
      <c r="G1419" s="16">
        <v>15768.17</v>
      </c>
      <c r="H1419" s="16">
        <v>15768.17</v>
      </c>
      <c r="I1419" s="16">
        <v>1396.21</v>
      </c>
      <c r="J1419" s="16">
        <v>14371.96</v>
      </c>
      <c r="K1419" s="15"/>
      <c r="L1419" s="17">
        <v>985.56</v>
      </c>
      <c r="M1419" s="15"/>
      <c r="N1419" s="15"/>
      <c r="O1419" s="16">
        <v>15768.17</v>
      </c>
      <c r="P1419" s="16">
        <v>2381.77</v>
      </c>
      <c r="Q1419" s="16">
        <v>13386.4</v>
      </c>
      <c r="R1419" s="16">
        <v>82.13</v>
      </c>
      <c r="S1419" s="16">
        <v>82.13</v>
      </c>
      <c r="T1419" s="16">
        <f t="shared" si="204"/>
        <v>985.56</v>
      </c>
      <c r="U1419" s="16">
        <f t="shared" si="205"/>
        <v>12400.84</v>
      </c>
      <c r="V1419" s="16">
        <f t="shared" si="206"/>
        <v>985.56</v>
      </c>
      <c r="W1419" s="16">
        <f t="shared" si="207"/>
        <v>11415.28</v>
      </c>
      <c r="X1419" s="16">
        <f t="shared" si="206"/>
        <v>985.56</v>
      </c>
      <c r="Y1419" s="16">
        <f t="shared" si="208"/>
        <v>10429.720000000001</v>
      </c>
      <c r="Z1419" s="16">
        <f t="shared" si="209"/>
        <v>985.56</v>
      </c>
      <c r="AA1419" s="16">
        <f t="shared" si="210"/>
        <v>9444.1600000000017</v>
      </c>
      <c r="AB1419" s="16">
        <f t="shared" si="211"/>
        <v>985.56</v>
      </c>
      <c r="AC1419" s="16">
        <f t="shared" si="212"/>
        <v>8458.6000000000022</v>
      </c>
    </row>
    <row r="1420" spans="1:29" s="8" customFormat="1" ht="12" hidden="1" outlineLevel="1" x14ac:dyDescent="0.2">
      <c r="A1420" s="12" t="s">
        <v>5059</v>
      </c>
      <c r="B1420" s="13" t="s">
        <v>5060</v>
      </c>
      <c r="C1420" s="14">
        <v>44773</v>
      </c>
      <c r="D1420" s="12" t="s">
        <v>19</v>
      </c>
      <c r="E1420" s="13">
        <v>192</v>
      </c>
      <c r="F1420" s="13">
        <v>163</v>
      </c>
      <c r="G1420" s="16">
        <v>15768.17</v>
      </c>
      <c r="H1420" s="16">
        <v>15768.17</v>
      </c>
      <c r="I1420" s="16">
        <v>1396.21</v>
      </c>
      <c r="J1420" s="16">
        <v>14371.96</v>
      </c>
      <c r="K1420" s="15"/>
      <c r="L1420" s="17">
        <v>985.56</v>
      </c>
      <c r="M1420" s="15"/>
      <c r="N1420" s="15"/>
      <c r="O1420" s="16">
        <v>15768.17</v>
      </c>
      <c r="P1420" s="16">
        <v>2381.77</v>
      </c>
      <c r="Q1420" s="16">
        <v>13386.4</v>
      </c>
      <c r="R1420" s="16">
        <v>82.13</v>
      </c>
      <c r="S1420" s="16">
        <v>82.13</v>
      </c>
      <c r="T1420" s="16">
        <f t="shared" si="204"/>
        <v>985.56</v>
      </c>
      <c r="U1420" s="16">
        <f t="shared" si="205"/>
        <v>12400.84</v>
      </c>
      <c r="V1420" s="16">
        <f t="shared" si="206"/>
        <v>985.56</v>
      </c>
      <c r="W1420" s="16">
        <f t="shared" si="207"/>
        <v>11415.28</v>
      </c>
      <c r="X1420" s="16">
        <f t="shared" si="206"/>
        <v>985.56</v>
      </c>
      <c r="Y1420" s="16">
        <f t="shared" si="208"/>
        <v>10429.720000000001</v>
      </c>
      <c r="Z1420" s="16">
        <f t="shared" si="209"/>
        <v>985.56</v>
      </c>
      <c r="AA1420" s="16">
        <f t="shared" si="210"/>
        <v>9444.1600000000017</v>
      </c>
      <c r="AB1420" s="16">
        <f t="shared" si="211"/>
        <v>985.56</v>
      </c>
      <c r="AC1420" s="16">
        <f t="shared" si="212"/>
        <v>8458.6000000000022</v>
      </c>
    </row>
    <row r="1421" spans="1:29" s="8" customFormat="1" ht="12" hidden="1" outlineLevel="1" x14ac:dyDescent="0.2">
      <c r="A1421" s="12" t="s">
        <v>5061</v>
      </c>
      <c r="B1421" s="13" t="s">
        <v>5062</v>
      </c>
      <c r="C1421" s="14">
        <v>44773</v>
      </c>
      <c r="D1421" s="12" t="s">
        <v>19</v>
      </c>
      <c r="E1421" s="13">
        <v>192</v>
      </c>
      <c r="F1421" s="13">
        <v>163</v>
      </c>
      <c r="G1421" s="16">
        <v>15768.17</v>
      </c>
      <c r="H1421" s="16">
        <v>15768.17</v>
      </c>
      <c r="I1421" s="16">
        <v>1396.21</v>
      </c>
      <c r="J1421" s="16">
        <v>14371.96</v>
      </c>
      <c r="K1421" s="15"/>
      <c r="L1421" s="17">
        <v>985.56</v>
      </c>
      <c r="M1421" s="15"/>
      <c r="N1421" s="15"/>
      <c r="O1421" s="16">
        <v>15768.17</v>
      </c>
      <c r="P1421" s="16">
        <v>2381.77</v>
      </c>
      <c r="Q1421" s="16">
        <v>13386.4</v>
      </c>
      <c r="R1421" s="16">
        <v>82.13</v>
      </c>
      <c r="S1421" s="16">
        <v>82.13</v>
      </c>
      <c r="T1421" s="16">
        <f t="shared" si="204"/>
        <v>985.56</v>
      </c>
      <c r="U1421" s="16">
        <f t="shared" si="205"/>
        <v>12400.84</v>
      </c>
      <c r="V1421" s="16">
        <f t="shared" si="206"/>
        <v>985.56</v>
      </c>
      <c r="W1421" s="16">
        <f t="shared" si="207"/>
        <v>11415.28</v>
      </c>
      <c r="X1421" s="16">
        <f t="shared" si="206"/>
        <v>985.56</v>
      </c>
      <c r="Y1421" s="16">
        <f t="shared" si="208"/>
        <v>10429.720000000001</v>
      </c>
      <c r="Z1421" s="16">
        <f t="shared" si="209"/>
        <v>985.56</v>
      </c>
      <c r="AA1421" s="16">
        <f t="shared" si="210"/>
        <v>9444.1600000000017</v>
      </c>
      <c r="AB1421" s="16">
        <f t="shared" si="211"/>
        <v>985.56</v>
      </c>
      <c r="AC1421" s="16">
        <f t="shared" si="212"/>
        <v>8458.6000000000022</v>
      </c>
    </row>
    <row r="1422" spans="1:29" s="8" customFormat="1" ht="12" hidden="1" outlineLevel="1" x14ac:dyDescent="0.2">
      <c r="A1422" s="12" t="s">
        <v>1418</v>
      </c>
      <c r="B1422" s="13" t="s">
        <v>1419</v>
      </c>
      <c r="C1422" s="14">
        <v>44804</v>
      </c>
      <c r="D1422" s="12" t="s">
        <v>19</v>
      </c>
      <c r="E1422" s="13">
        <v>192</v>
      </c>
      <c r="F1422" s="13">
        <v>164</v>
      </c>
      <c r="G1422" s="16">
        <v>15768.17</v>
      </c>
      <c r="H1422" s="16">
        <v>15768.17</v>
      </c>
      <c r="I1422" s="16">
        <v>1314.08</v>
      </c>
      <c r="J1422" s="16">
        <v>14454.09</v>
      </c>
      <c r="K1422" s="15"/>
      <c r="L1422" s="17">
        <v>985.56</v>
      </c>
      <c r="M1422" s="15"/>
      <c r="N1422" s="15"/>
      <c r="O1422" s="16">
        <v>15768.17</v>
      </c>
      <c r="P1422" s="16">
        <v>2299.64</v>
      </c>
      <c r="Q1422" s="16">
        <v>13468.53</v>
      </c>
      <c r="R1422" s="16">
        <v>82.13</v>
      </c>
      <c r="S1422" s="16">
        <v>82.13</v>
      </c>
      <c r="T1422" s="16">
        <f t="shared" si="204"/>
        <v>985.56</v>
      </c>
      <c r="U1422" s="16">
        <f t="shared" si="205"/>
        <v>12482.970000000001</v>
      </c>
      <c r="V1422" s="16">
        <f t="shared" si="206"/>
        <v>985.56</v>
      </c>
      <c r="W1422" s="16">
        <f t="shared" si="207"/>
        <v>11497.410000000002</v>
      </c>
      <c r="X1422" s="16">
        <f t="shared" si="206"/>
        <v>985.56</v>
      </c>
      <c r="Y1422" s="16">
        <f t="shared" si="208"/>
        <v>10511.850000000002</v>
      </c>
      <c r="Z1422" s="16">
        <f t="shared" si="209"/>
        <v>985.56</v>
      </c>
      <c r="AA1422" s="16">
        <f t="shared" si="210"/>
        <v>9526.2900000000027</v>
      </c>
      <c r="AB1422" s="16">
        <f t="shared" si="211"/>
        <v>985.56</v>
      </c>
      <c r="AC1422" s="16">
        <f t="shared" si="212"/>
        <v>8540.7300000000032</v>
      </c>
    </row>
    <row r="1423" spans="1:29" s="8" customFormat="1" ht="12" hidden="1" outlineLevel="1" x14ac:dyDescent="0.2">
      <c r="A1423" s="12" t="s">
        <v>1420</v>
      </c>
      <c r="B1423" s="13" t="s">
        <v>1421</v>
      </c>
      <c r="C1423" s="14">
        <v>44804</v>
      </c>
      <c r="D1423" s="12" t="s">
        <v>19</v>
      </c>
      <c r="E1423" s="13">
        <v>192</v>
      </c>
      <c r="F1423" s="13">
        <v>164</v>
      </c>
      <c r="G1423" s="16">
        <v>15768.17</v>
      </c>
      <c r="H1423" s="16">
        <v>15768.17</v>
      </c>
      <c r="I1423" s="16">
        <v>1314.08</v>
      </c>
      <c r="J1423" s="16">
        <v>14454.09</v>
      </c>
      <c r="K1423" s="15"/>
      <c r="L1423" s="17">
        <v>985.56</v>
      </c>
      <c r="M1423" s="15"/>
      <c r="N1423" s="15"/>
      <c r="O1423" s="16">
        <v>15768.17</v>
      </c>
      <c r="P1423" s="16">
        <v>2299.64</v>
      </c>
      <c r="Q1423" s="16">
        <v>13468.53</v>
      </c>
      <c r="R1423" s="16">
        <v>82.13</v>
      </c>
      <c r="S1423" s="16">
        <v>82.13</v>
      </c>
      <c r="T1423" s="16">
        <f t="shared" si="204"/>
        <v>985.56</v>
      </c>
      <c r="U1423" s="16">
        <f t="shared" si="205"/>
        <v>12482.970000000001</v>
      </c>
      <c r="V1423" s="16">
        <f t="shared" si="206"/>
        <v>985.56</v>
      </c>
      <c r="W1423" s="16">
        <f t="shared" si="207"/>
        <v>11497.410000000002</v>
      </c>
      <c r="X1423" s="16">
        <f t="shared" si="206"/>
        <v>985.56</v>
      </c>
      <c r="Y1423" s="16">
        <f t="shared" si="208"/>
        <v>10511.850000000002</v>
      </c>
      <c r="Z1423" s="16">
        <f t="shared" si="209"/>
        <v>985.56</v>
      </c>
      <c r="AA1423" s="16">
        <f t="shared" si="210"/>
        <v>9526.2900000000027</v>
      </c>
      <c r="AB1423" s="16">
        <f t="shared" si="211"/>
        <v>985.56</v>
      </c>
      <c r="AC1423" s="16">
        <f t="shared" si="212"/>
        <v>8540.7300000000032</v>
      </c>
    </row>
    <row r="1424" spans="1:29" s="8" customFormat="1" ht="12" hidden="1" outlineLevel="1" x14ac:dyDescent="0.2">
      <c r="A1424" s="12" t="s">
        <v>1422</v>
      </c>
      <c r="B1424" s="13" t="s">
        <v>1423</v>
      </c>
      <c r="C1424" s="14">
        <v>44834</v>
      </c>
      <c r="D1424" s="12" t="s">
        <v>19</v>
      </c>
      <c r="E1424" s="13">
        <v>192</v>
      </c>
      <c r="F1424" s="13">
        <v>165</v>
      </c>
      <c r="G1424" s="16">
        <v>15768.17</v>
      </c>
      <c r="H1424" s="16">
        <v>15768.17</v>
      </c>
      <c r="I1424" s="16">
        <v>1231.95</v>
      </c>
      <c r="J1424" s="16">
        <v>14536.22</v>
      </c>
      <c r="K1424" s="15"/>
      <c r="L1424" s="17">
        <v>985.56</v>
      </c>
      <c r="M1424" s="15"/>
      <c r="N1424" s="15"/>
      <c r="O1424" s="16">
        <v>15768.17</v>
      </c>
      <c r="P1424" s="16">
        <v>2217.5100000000002</v>
      </c>
      <c r="Q1424" s="16">
        <v>13550.66</v>
      </c>
      <c r="R1424" s="16">
        <v>82.13</v>
      </c>
      <c r="S1424" s="16">
        <v>82.13</v>
      </c>
      <c r="T1424" s="16">
        <f t="shared" si="204"/>
        <v>985.56</v>
      </c>
      <c r="U1424" s="16">
        <f t="shared" si="205"/>
        <v>12565.1</v>
      </c>
      <c r="V1424" s="16">
        <f t="shared" si="206"/>
        <v>985.56</v>
      </c>
      <c r="W1424" s="16">
        <f t="shared" si="207"/>
        <v>11579.54</v>
      </c>
      <c r="X1424" s="16">
        <f t="shared" si="206"/>
        <v>985.56</v>
      </c>
      <c r="Y1424" s="16">
        <f t="shared" si="208"/>
        <v>10593.980000000001</v>
      </c>
      <c r="Z1424" s="16">
        <f t="shared" si="209"/>
        <v>985.56</v>
      </c>
      <c r="AA1424" s="16">
        <f t="shared" si="210"/>
        <v>9608.4200000000019</v>
      </c>
      <c r="AB1424" s="16">
        <f t="shared" si="211"/>
        <v>985.56</v>
      </c>
      <c r="AC1424" s="16">
        <f t="shared" si="212"/>
        <v>8622.8600000000024</v>
      </c>
    </row>
    <row r="1425" spans="1:29" s="8" customFormat="1" ht="12" hidden="1" outlineLevel="1" x14ac:dyDescent="0.2">
      <c r="A1425" s="12" t="s">
        <v>1424</v>
      </c>
      <c r="B1425" s="13" t="s">
        <v>1425</v>
      </c>
      <c r="C1425" s="14">
        <v>44834</v>
      </c>
      <c r="D1425" s="12" t="s">
        <v>19</v>
      </c>
      <c r="E1425" s="13">
        <v>192</v>
      </c>
      <c r="F1425" s="13">
        <v>165</v>
      </c>
      <c r="G1425" s="16">
        <v>15768.17</v>
      </c>
      <c r="H1425" s="16">
        <v>15768.17</v>
      </c>
      <c r="I1425" s="16">
        <v>1231.95</v>
      </c>
      <c r="J1425" s="16">
        <v>14536.22</v>
      </c>
      <c r="K1425" s="15"/>
      <c r="L1425" s="17">
        <v>985.56</v>
      </c>
      <c r="M1425" s="15"/>
      <c r="N1425" s="15"/>
      <c r="O1425" s="16">
        <v>15768.17</v>
      </c>
      <c r="P1425" s="16">
        <v>2217.5100000000002</v>
      </c>
      <c r="Q1425" s="16">
        <v>13550.66</v>
      </c>
      <c r="R1425" s="16">
        <v>82.13</v>
      </c>
      <c r="S1425" s="16">
        <v>82.13</v>
      </c>
      <c r="T1425" s="16">
        <f t="shared" si="204"/>
        <v>985.56</v>
      </c>
      <c r="U1425" s="16">
        <f t="shared" si="205"/>
        <v>12565.1</v>
      </c>
      <c r="V1425" s="16">
        <f t="shared" si="206"/>
        <v>985.56</v>
      </c>
      <c r="W1425" s="16">
        <f t="shared" si="207"/>
        <v>11579.54</v>
      </c>
      <c r="X1425" s="16">
        <f t="shared" si="206"/>
        <v>985.56</v>
      </c>
      <c r="Y1425" s="16">
        <f t="shared" si="208"/>
        <v>10593.980000000001</v>
      </c>
      <c r="Z1425" s="16">
        <f t="shared" si="209"/>
        <v>985.56</v>
      </c>
      <c r="AA1425" s="16">
        <f t="shared" si="210"/>
        <v>9608.4200000000019</v>
      </c>
      <c r="AB1425" s="16">
        <f t="shared" si="211"/>
        <v>985.56</v>
      </c>
      <c r="AC1425" s="16">
        <f t="shared" si="212"/>
        <v>8622.8600000000024</v>
      </c>
    </row>
    <row r="1426" spans="1:29" s="8" customFormat="1" ht="12" hidden="1" outlineLevel="1" x14ac:dyDescent="0.2">
      <c r="A1426" s="12" t="s">
        <v>1426</v>
      </c>
      <c r="B1426" s="13" t="s">
        <v>1427</v>
      </c>
      <c r="C1426" s="14">
        <v>44834</v>
      </c>
      <c r="D1426" s="12" t="s">
        <v>19</v>
      </c>
      <c r="E1426" s="13">
        <v>192</v>
      </c>
      <c r="F1426" s="13">
        <v>165</v>
      </c>
      <c r="G1426" s="16">
        <v>15768.17</v>
      </c>
      <c r="H1426" s="16">
        <v>15768.17</v>
      </c>
      <c r="I1426" s="16">
        <v>1231.95</v>
      </c>
      <c r="J1426" s="16">
        <v>14536.22</v>
      </c>
      <c r="K1426" s="15"/>
      <c r="L1426" s="17">
        <v>985.56</v>
      </c>
      <c r="M1426" s="15"/>
      <c r="N1426" s="15"/>
      <c r="O1426" s="16">
        <v>15768.17</v>
      </c>
      <c r="P1426" s="16">
        <v>2217.5100000000002</v>
      </c>
      <c r="Q1426" s="16">
        <v>13550.66</v>
      </c>
      <c r="R1426" s="16">
        <v>82.13</v>
      </c>
      <c r="S1426" s="16">
        <v>82.13</v>
      </c>
      <c r="T1426" s="16">
        <f t="shared" si="204"/>
        <v>985.56</v>
      </c>
      <c r="U1426" s="16">
        <f t="shared" si="205"/>
        <v>12565.1</v>
      </c>
      <c r="V1426" s="16">
        <f t="shared" si="206"/>
        <v>985.56</v>
      </c>
      <c r="W1426" s="16">
        <f t="shared" si="207"/>
        <v>11579.54</v>
      </c>
      <c r="X1426" s="16">
        <f t="shared" si="206"/>
        <v>985.56</v>
      </c>
      <c r="Y1426" s="16">
        <f t="shared" si="208"/>
        <v>10593.980000000001</v>
      </c>
      <c r="Z1426" s="16">
        <f t="shared" si="209"/>
        <v>985.56</v>
      </c>
      <c r="AA1426" s="16">
        <f t="shared" si="210"/>
        <v>9608.4200000000019</v>
      </c>
      <c r="AB1426" s="16">
        <f t="shared" si="211"/>
        <v>985.56</v>
      </c>
      <c r="AC1426" s="16">
        <f t="shared" si="212"/>
        <v>8622.8600000000024</v>
      </c>
    </row>
    <row r="1427" spans="1:29" s="8" customFormat="1" ht="12" hidden="1" outlineLevel="1" x14ac:dyDescent="0.2">
      <c r="A1427" s="12" t="s">
        <v>1428</v>
      </c>
      <c r="B1427" s="13" t="s">
        <v>1429</v>
      </c>
      <c r="C1427" s="14">
        <v>44834</v>
      </c>
      <c r="D1427" s="12" t="s">
        <v>19</v>
      </c>
      <c r="E1427" s="13">
        <v>192</v>
      </c>
      <c r="F1427" s="13">
        <v>165</v>
      </c>
      <c r="G1427" s="16">
        <v>15768.17</v>
      </c>
      <c r="H1427" s="16">
        <v>15768.17</v>
      </c>
      <c r="I1427" s="16">
        <v>1231.95</v>
      </c>
      <c r="J1427" s="16">
        <v>14536.22</v>
      </c>
      <c r="K1427" s="15"/>
      <c r="L1427" s="17">
        <v>985.56</v>
      </c>
      <c r="M1427" s="15"/>
      <c r="N1427" s="15"/>
      <c r="O1427" s="16">
        <v>15768.17</v>
      </c>
      <c r="P1427" s="16">
        <v>2217.5100000000002</v>
      </c>
      <c r="Q1427" s="16">
        <v>13550.66</v>
      </c>
      <c r="R1427" s="16">
        <v>82.13</v>
      </c>
      <c r="S1427" s="16">
        <v>82.13</v>
      </c>
      <c r="T1427" s="16">
        <f t="shared" si="204"/>
        <v>985.56</v>
      </c>
      <c r="U1427" s="16">
        <f t="shared" si="205"/>
        <v>12565.1</v>
      </c>
      <c r="V1427" s="16">
        <f t="shared" si="206"/>
        <v>985.56</v>
      </c>
      <c r="W1427" s="16">
        <f t="shared" si="207"/>
        <v>11579.54</v>
      </c>
      <c r="X1427" s="16">
        <f t="shared" si="206"/>
        <v>985.56</v>
      </c>
      <c r="Y1427" s="16">
        <f t="shared" si="208"/>
        <v>10593.980000000001</v>
      </c>
      <c r="Z1427" s="16">
        <f t="shared" si="209"/>
        <v>985.56</v>
      </c>
      <c r="AA1427" s="16">
        <f t="shared" si="210"/>
        <v>9608.4200000000019</v>
      </c>
      <c r="AB1427" s="16">
        <f t="shared" si="211"/>
        <v>985.56</v>
      </c>
      <c r="AC1427" s="16">
        <f t="shared" si="212"/>
        <v>8622.8600000000024</v>
      </c>
    </row>
    <row r="1428" spans="1:29" s="8" customFormat="1" ht="12" hidden="1" outlineLevel="1" x14ac:dyDescent="0.2">
      <c r="A1428" s="12" t="s">
        <v>1430</v>
      </c>
      <c r="B1428" s="13" t="s">
        <v>1431</v>
      </c>
      <c r="C1428" s="14">
        <v>44834</v>
      </c>
      <c r="D1428" s="12" t="s">
        <v>19</v>
      </c>
      <c r="E1428" s="13">
        <v>192</v>
      </c>
      <c r="F1428" s="13">
        <v>165</v>
      </c>
      <c r="G1428" s="16">
        <v>15768.17</v>
      </c>
      <c r="H1428" s="16">
        <v>15768.17</v>
      </c>
      <c r="I1428" s="16">
        <v>1231.95</v>
      </c>
      <c r="J1428" s="16">
        <v>14536.22</v>
      </c>
      <c r="K1428" s="15"/>
      <c r="L1428" s="17">
        <v>985.56</v>
      </c>
      <c r="M1428" s="15"/>
      <c r="N1428" s="15"/>
      <c r="O1428" s="16">
        <v>15768.17</v>
      </c>
      <c r="P1428" s="16">
        <v>2217.5100000000002</v>
      </c>
      <c r="Q1428" s="16">
        <v>13550.66</v>
      </c>
      <c r="R1428" s="16">
        <v>82.13</v>
      </c>
      <c r="S1428" s="16">
        <v>82.13</v>
      </c>
      <c r="T1428" s="16">
        <f t="shared" si="204"/>
        <v>985.56</v>
      </c>
      <c r="U1428" s="16">
        <f t="shared" si="205"/>
        <v>12565.1</v>
      </c>
      <c r="V1428" s="16">
        <f t="shared" si="206"/>
        <v>985.56</v>
      </c>
      <c r="W1428" s="16">
        <f t="shared" si="207"/>
        <v>11579.54</v>
      </c>
      <c r="X1428" s="16">
        <f t="shared" si="206"/>
        <v>985.56</v>
      </c>
      <c r="Y1428" s="16">
        <f t="shared" si="208"/>
        <v>10593.980000000001</v>
      </c>
      <c r="Z1428" s="16">
        <f t="shared" si="209"/>
        <v>985.56</v>
      </c>
      <c r="AA1428" s="16">
        <f t="shared" si="210"/>
        <v>9608.4200000000019</v>
      </c>
      <c r="AB1428" s="16">
        <f t="shared" si="211"/>
        <v>985.56</v>
      </c>
      <c r="AC1428" s="16">
        <f t="shared" si="212"/>
        <v>8622.8600000000024</v>
      </c>
    </row>
    <row r="1429" spans="1:29" s="8" customFormat="1" ht="12" hidden="1" outlineLevel="1" x14ac:dyDescent="0.2">
      <c r="A1429" s="12" t="s">
        <v>1432</v>
      </c>
      <c r="B1429" s="13" t="s">
        <v>1433</v>
      </c>
      <c r="C1429" s="14">
        <v>44834</v>
      </c>
      <c r="D1429" s="12" t="s">
        <v>19</v>
      </c>
      <c r="E1429" s="13">
        <v>192</v>
      </c>
      <c r="F1429" s="13">
        <v>165</v>
      </c>
      <c r="G1429" s="16">
        <v>15768.17</v>
      </c>
      <c r="H1429" s="16">
        <v>15768.17</v>
      </c>
      <c r="I1429" s="16">
        <v>1231.95</v>
      </c>
      <c r="J1429" s="16">
        <v>14536.22</v>
      </c>
      <c r="K1429" s="15"/>
      <c r="L1429" s="17">
        <v>985.56</v>
      </c>
      <c r="M1429" s="15"/>
      <c r="N1429" s="15"/>
      <c r="O1429" s="16">
        <v>15768.17</v>
      </c>
      <c r="P1429" s="16">
        <v>2217.5100000000002</v>
      </c>
      <c r="Q1429" s="16">
        <v>13550.66</v>
      </c>
      <c r="R1429" s="16">
        <v>82.13</v>
      </c>
      <c r="S1429" s="16">
        <v>82.13</v>
      </c>
      <c r="T1429" s="16">
        <f t="shared" si="204"/>
        <v>985.56</v>
      </c>
      <c r="U1429" s="16">
        <f t="shared" si="205"/>
        <v>12565.1</v>
      </c>
      <c r="V1429" s="16">
        <f t="shared" si="206"/>
        <v>985.56</v>
      </c>
      <c r="W1429" s="16">
        <f t="shared" si="207"/>
        <v>11579.54</v>
      </c>
      <c r="X1429" s="16">
        <f t="shared" si="206"/>
        <v>985.56</v>
      </c>
      <c r="Y1429" s="16">
        <f t="shared" si="208"/>
        <v>10593.980000000001</v>
      </c>
      <c r="Z1429" s="16">
        <f t="shared" si="209"/>
        <v>985.56</v>
      </c>
      <c r="AA1429" s="16">
        <f t="shared" si="210"/>
        <v>9608.4200000000019</v>
      </c>
      <c r="AB1429" s="16">
        <f t="shared" si="211"/>
        <v>985.56</v>
      </c>
      <c r="AC1429" s="16">
        <f t="shared" si="212"/>
        <v>8622.8600000000024</v>
      </c>
    </row>
    <row r="1430" spans="1:29" s="8" customFormat="1" ht="12" hidden="1" outlineLevel="1" x14ac:dyDescent="0.2">
      <c r="A1430" s="12" t="s">
        <v>1434</v>
      </c>
      <c r="B1430" s="13" t="s">
        <v>1435</v>
      </c>
      <c r="C1430" s="14">
        <v>44865</v>
      </c>
      <c r="D1430" s="12" t="s">
        <v>19</v>
      </c>
      <c r="E1430" s="13">
        <v>192</v>
      </c>
      <c r="F1430" s="13">
        <v>166</v>
      </c>
      <c r="G1430" s="16">
        <v>15768.17</v>
      </c>
      <c r="H1430" s="16">
        <v>15768.17</v>
      </c>
      <c r="I1430" s="16">
        <v>1149.82</v>
      </c>
      <c r="J1430" s="16">
        <v>14618.35</v>
      </c>
      <c r="K1430" s="15"/>
      <c r="L1430" s="17">
        <v>985.56</v>
      </c>
      <c r="M1430" s="15"/>
      <c r="N1430" s="15"/>
      <c r="O1430" s="16">
        <v>15768.17</v>
      </c>
      <c r="P1430" s="16">
        <v>2135.38</v>
      </c>
      <c r="Q1430" s="16">
        <v>13632.79</v>
      </c>
      <c r="R1430" s="16">
        <v>82.13</v>
      </c>
      <c r="S1430" s="16">
        <v>82.13</v>
      </c>
      <c r="T1430" s="16">
        <f t="shared" si="204"/>
        <v>985.56</v>
      </c>
      <c r="U1430" s="16">
        <f t="shared" si="205"/>
        <v>12647.230000000001</v>
      </c>
      <c r="V1430" s="16">
        <f t="shared" si="206"/>
        <v>985.56</v>
      </c>
      <c r="W1430" s="16">
        <f t="shared" si="207"/>
        <v>11661.670000000002</v>
      </c>
      <c r="X1430" s="16">
        <f t="shared" si="206"/>
        <v>985.56</v>
      </c>
      <c r="Y1430" s="16">
        <f t="shared" si="208"/>
        <v>10676.110000000002</v>
      </c>
      <c r="Z1430" s="16">
        <f t="shared" si="209"/>
        <v>985.56</v>
      </c>
      <c r="AA1430" s="16">
        <f t="shared" si="210"/>
        <v>9690.5500000000029</v>
      </c>
      <c r="AB1430" s="16">
        <f t="shared" si="211"/>
        <v>985.56</v>
      </c>
      <c r="AC1430" s="16">
        <f t="shared" si="212"/>
        <v>8704.9900000000034</v>
      </c>
    </row>
    <row r="1431" spans="1:29" s="8" customFormat="1" ht="12" hidden="1" outlineLevel="1" x14ac:dyDescent="0.2">
      <c r="A1431" s="12" t="s">
        <v>1436</v>
      </c>
      <c r="B1431" s="13" t="s">
        <v>1437</v>
      </c>
      <c r="C1431" s="14">
        <v>44865</v>
      </c>
      <c r="D1431" s="12" t="s">
        <v>19</v>
      </c>
      <c r="E1431" s="13">
        <v>192</v>
      </c>
      <c r="F1431" s="13">
        <v>166</v>
      </c>
      <c r="G1431" s="16">
        <v>15768.17</v>
      </c>
      <c r="H1431" s="16">
        <v>15768.17</v>
      </c>
      <c r="I1431" s="16">
        <v>1149.82</v>
      </c>
      <c r="J1431" s="16">
        <v>14618.35</v>
      </c>
      <c r="K1431" s="15"/>
      <c r="L1431" s="17">
        <v>985.56</v>
      </c>
      <c r="M1431" s="15"/>
      <c r="N1431" s="15"/>
      <c r="O1431" s="16">
        <v>15768.17</v>
      </c>
      <c r="P1431" s="16">
        <v>2135.38</v>
      </c>
      <c r="Q1431" s="16">
        <v>13632.79</v>
      </c>
      <c r="R1431" s="16">
        <v>82.13</v>
      </c>
      <c r="S1431" s="16">
        <v>82.13</v>
      </c>
      <c r="T1431" s="16">
        <f t="shared" si="204"/>
        <v>985.56</v>
      </c>
      <c r="U1431" s="16">
        <f t="shared" si="205"/>
        <v>12647.230000000001</v>
      </c>
      <c r="V1431" s="16">
        <f t="shared" si="206"/>
        <v>985.56</v>
      </c>
      <c r="W1431" s="16">
        <f t="shared" si="207"/>
        <v>11661.670000000002</v>
      </c>
      <c r="X1431" s="16">
        <f t="shared" si="206"/>
        <v>985.56</v>
      </c>
      <c r="Y1431" s="16">
        <f t="shared" si="208"/>
        <v>10676.110000000002</v>
      </c>
      <c r="Z1431" s="16">
        <f t="shared" si="209"/>
        <v>985.56</v>
      </c>
      <c r="AA1431" s="16">
        <f t="shared" si="210"/>
        <v>9690.5500000000029</v>
      </c>
      <c r="AB1431" s="16">
        <f t="shared" si="211"/>
        <v>985.56</v>
      </c>
      <c r="AC1431" s="16">
        <f t="shared" si="212"/>
        <v>8704.9900000000034</v>
      </c>
    </row>
    <row r="1432" spans="1:29" s="8" customFormat="1" ht="12" hidden="1" outlineLevel="1" x14ac:dyDescent="0.2">
      <c r="A1432" s="12" t="s">
        <v>1438</v>
      </c>
      <c r="B1432" s="13" t="s">
        <v>1439</v>
      </c>
      <c r="C1432" s="14">
        <v>44865</v>
      </c>
      <c r="D1432" s="12" t="s">
        <v>19</v>
      </c>
      <c r="E1432" s="13">
        <v>192</v>
      </c>
      <c r="F1432" s="13">
        <v>166</v>
      </c>
      <c r="G1432" s="16">
        <v>15768.17</v>
      </c>
      <c r="H1432" s="16">
        <v>15768.17</v>
      </c>
      <c r="I1432" s="16">
        <v>1149.82</v>
      </c>
      <c r="J1432" s="16">
        <v>14618.35</v>
      </c>
      <c r="K1432" s="15"/>
      <c r="L1432" s="17">
        <v>985.56</v>
      </c>
      <c r="M1432" s="15"/>
      <c r="N1432" s="15"/>
      <c r="O1432" s="16">
        <v>15768.17</v>
      </c>
      <c r="P1432" s="16">
        <v>2135.38</v>
      </c>
      <c r="Q1432" s="16">
        <v>13632.79</v>
      </c>
      <c r="R1432" s="16">
        <v>82.13</v>
      </c>
      <c r="S1432" s="16">
        <v>82.13</v>
      </c>
      <c r="T1432" s="16">
        <f t="shared" si="204"/>
        <v>985.56</v>
      </c>
      <c r="U1432" s="16">
        <f t="shared" si="205"/>
        <v>12647.230000000001</v>
      </c>
      <c r="V1432" s="16">
        <f t="shared" si="206"/>
        <v>985.56</v>
      </c>
      <c r="W1432" s="16">
        <f t="shared" si="207"/>
        <v>11661.670000000002</v>
      </c>
      <c r="X1432" s="16">
        <f t="shared" si="206"/>
        <v>985.56</v>
      </c>
      <c r="Y1432" s="16">
        <f t="shared" si="208"/>
        <v>10676.110000000002</v>
      </c>
      <c r="Z1432" s="16">
        <f t="shared" si="209"/>
        <v>985.56</v>
      </c>
      <c r="AA1432" s="16">
        <f t="shared" si="210"/>
        <v>9690.5500000000029</v>
      </c>
      <c r="AB1432" s="16">
        <f t="shared" si="211"/>
        <v>985.56</v>
      </c>
      <c r="AC1432" s="16">
        <f t="shared" si="212"/>
        <v>8704.9900000000034</v>
      </c>
    </row>
    <row r="1433" spans="1:29" s="8" customFormat="1" ht="12" hidden="1" outlineLevel="1" x14ac:dyDescent="0.2">
      <c r="A1433" s="12" t="s">
        <v>1440</v>
      </c>
      <c r="B1433" s="13" t="s">
        <v>1441</v>
      </c>
      <c r="C1433" s="14">
        <v>44865</v>
      </c>
      <c r="D1433" s="12" t="s">
        <v>19</v>
      </c>
      <c r="E1433" s="13">
        <v>192</v>
      </c>
      <c r="F1433" s="13">
        <v>166</v>
      </c>
      <c r="G1433" s="16">
        <v>15768.17</v>
      </c>
      <c r="H1433" s="16">
        <v>15768.17</v>
      </c>
      <c r="I1433" s="16">
        <v>1149.82</v>
      </c>
      <c r="J1433" s="16">
        <v>14618.35</v>
      </c>
      <c r="K1433" s="15"/>
      <c r="L1433" s="17">
        <v>985.56</v>
      </c>
      <c r="M1433" s="15"/>
      <c r="N1433" s="15"/>
      <c r="O1433" s="16">
        <v>15768.17</v>
      </c>
      <c r="P1433" s="16">
        <v>2135.38</v>
      </c>
      <c r="Q1433" s="16">
        <v>13632.79</v>
      </c>
      <c r="R1433" s="16">
        <v>82.13</v>
      </c>
      <c r="S1433" s="16">
        <v>82.13</v>
      </c>
      <c r="T1433" s="16">
        <f t="shared" si="204"/>
        <v>985.56</v>
      </c>
      <c r="U1433" s="16">
        <f t="shared" si="205"/>
        <v>12647.230000000001</v>
      </c>
      <c r="V1433" s="16">
        <f t="shared" si="206"/>
        <v>985.56</v>
      </c>
      <c r="W1433" s="16">
        <f t="shared" si="207"/>
        <v>11661.670000000002</v>
      </c>
      <c r="X1433" s="16">
        <f t="shared" si="206"/>
        <v>985.56</v>
      </c>
      <c r="Y1433" s="16">
        <f t="shared" si="208"/>
        <v>10676.110000000002</v>
      </c>
      <c r="Z1433" s="16">
        <f t="shared" si="209"/>
        <v>985.56</v>
      </c>
      <c r="AA1433" s="16">
        <f t="shared" si="210"/>
        <v>9690.5500000000029</v>
      </c>
      <c r="AB1433" s="16">
        <f t="shared" si="211"/>
        <v>985.56</v>
      </c>
      <c r="AC1433" s="16">
        <f t="shared" si="212"/>
        <v>8704.9900000000034</v>
      </c>
    </row>
    <row r="1434" spans="1:29" s="8" customFormat="1" ht="12" hidden="1" outlineLevel="1" x14ac:dyDescent="0.2">
      <c r="A1434" s="12" t="s">
        <v>1442</v>
      </c>
      <c r="B1434" s="13" t="s">
        <v>1443</v>
      </c>
      <c r="C1434" s="14">
        <v>44895</v>
      </c>
      <c r="D1434" s="12" t="s">
        <v>19</v>
      </c>
      <c r="E1434" s="13">
        <v>192</v>
      </c>
      <c r="F1434" s="13">
        <v>167</v>
      </c>
      <c r="G1434" s="16">
        <v>15768.17</v>
      </c>
      <c r="H1434" s="16">
        <v>15768.17</v>
      </c>
      <c r="I1434" s="16">
        <v>1067.69</v>
      </c>
      <c r="J1434" s="16">
        <v>14700.48</v>
      </c>
      <c r="K1434" s="15"/>
      <c r="L1434" s="17">
        <v>985.56</v>
      </c>
      <c r="M1434" s="15"/>
      <c r="N1434" s="15"/>
      <c r="O1434" s="16">
        <v>15768.17</v>
      </c>
      <c r="P1434" s="16">
        <v>2053.25</v>
      </c>
      <c r="Q1434" s="16">
        <v>13714.92</v>
      </c>
      <c r="R1434" s="16">
        <v>82.13</v>
      </c>
      <c r="S1434" s="16">
        <v>82.13</v>
      </c>
      <c r="T1434" s="16">
        <f t="shared" si="204"/>
        <v>985.56</v>
      </c>
      <c r="U1434" s="16">
        <f t="shared" si="205"/>
        <v>12729.36</v>
      </c>
      <c r="V1434" s="16">
        <f t="shared" si="206"/>
        <v>985.56</v>
      </c>
      <c r="W1434" s="16">
        <f t="shared" si="207"/>
        <v>11743.800000000001</v>
      </c>
      <c r="X1434" s="16">
        <f t="shared" si="206"/>
        <v>985.56</v>
      </c>
      <c r="Y1434" s="16">
        <f t="shared" si="208"/>
        <v>10758.240000000002</v>
      </c>
      <c r="Z1434" s="16">
        <f t="shared" si="209"/>
        <v>985.56</v>
      </c>
      <c r="AA1434" s="16">
        <f t="shared" si="210"/>
        <v>9772.6800000000021</v>
      </c>
      <c r="AB1434" s="16">
        <f t="shared" si="211"/>
        <v>985.56</v>
      </c>
      <c r="AC1434" s="16">
        <f t="shared" si="212"/>
        <v>8787.1200000000026</v>
      </c>
    </row>
    <row r="1435" spans="1:29" s="8" customFormat="1" ht="12" hidden="1" outlineLevel="1" x14ac:dyDescent="0.2">
      <c r="A1435" s="12" t="s">
        <v>1444</v>
      </c>
      <c r="B1435" s="13" t="s">
        <v>1445</v>
      </c>
      <c r="C1435" s="14">
        <v>44895</v>
      </c>
      <c r="D1435" s="12" t="s">
        <v>19</v>
      </c>
      <c r="E1435" s="13">
        <v>192</v>
      </c>
      <c r="F1435" s="13">
        <v>167</v>
      </c>
      <c r="G1435" s="16">
        <v>15768.17</v>
      </c>
      <c r="H1435" s="16">
        <v>15768.17</v>
      </c>
      <c r="I1435" s="16">
        <v>1067.69</v>
      </c>
      <c r="J1435" s="16">
        <v>14700.48</v>
      </c>
      <c r="K1435" s="15"/>
      <c r="L1435" s="17">
        <v>985.56</v>
      </c>
      <c r="M1435" s="15"/>
      <c r="N1435" s="15"/>
      <c r="O1435" s="16">
        <v>15768.17</v>
      </c>
      <c r="P1435" s="16">
        <v>2053.25</v>
      </c>
      <c r="Q1435" s="16">
        <v>13714.92</v>
      </c>
      <c r="R1435" s="16">
        <v>82.13</v>
      </c>
      <c r="S1435" s="16">
        <v>82.13</v>
      </c>
      <c r="T1435" s="16">
        <f t="shared" si="204"/>
        <v>985.56</v>
      </c>
      <c r="U1435" s="16">
        <f t="shared" si="205"/>
        <v>12729.36</v>
      </c>
      <c r="V1435" s="16">
        <f t="shared" si="206"/>
        <v>985.56</v>
      </c>
      <c r="W1435" s="16">
        <f t="shared" si="207"/>
        <v>11743.800000000001</v>
      </c>
      <c r="X1435" s="16">
        <f t="shared" si="206"/>
        <v>985.56</v>
      </c>
      <c r="Y1435" s="16">
        <f t="shared" si="208"/>
        <v>10758.240000000002</v>
      </c>
      <c r="Z1435" s="16">
        <f t="shared" si="209"/>
        <v>985.56</v>
      </c>
      <c r="AA1435" s="16">
        <f t="shared" si="210"/>
        <v>9772.6800000000021</v>
      </c>
      <c r="AB1435" s="16">
        <f t="shared" si="211"/>
        <v>985.56</v>
      </c>
      <c r="AC1435" s="16">
        <f t="shared" si="212"/>
        <v>8787.1200000000026</v>
      </c>
    </row>
    <row r="1436" spans="1:29" s="8" customFormat="1" ht="12" hidden="1" outlineLevel="1" x14ac:dyDescent="0.2">
      <c r="A1436" s="12" t="s">
        <v>1446</v>
      </c>
      <c r="B1436" s="13" t="s">
        <v>1447</v>
      </c>
      <c r="C1436" s="14">
        <v>44895</v>
      </c>
      <c r="D1436" s="12" t="s">
        <v>19</v>
      </c>
      <c r="E1436" s="13">
        <v>192</v>
      </c>
      <c r="F1436" s="13">
        <v>167</v>
      </c>
      <c r="G1436" s="16">
        <v>15768.17</v>
      </c>
      <c r="H1436" s="16">
        <v>15768.17</v>
      </c>
      <c r="I1436" s="16">
        <v>1067.69</v>
      </c>
      <c r="J1436" s="16">
        <v>14700.48</v>
      </c>
      <c r="K1436" s="15"/>
      <c r="L1436" s="17">
        <v>985.56</v>
      </c>
      <c r="M1436" s="15"/>
      <c r="N1436" s="15"/>
      <c r="O1436" s="16">
        <v>15768.17</v>
      </c>
      <c r="P1436" s="16">
        <v>2053.25</v>
      </c>
      <c r="Q1436" s="16">
        <v>13714.92</v>
      </c>
      <c r="R1436" s="16">
        <v>82.13</v>
      </c>
      <c r="S1436" s="16">
        <v>82.13</v>
      </c>
      <c r="T1436" s="16">
        <f t="shared" si="204"/>
        <v>985.56</v>
      </c>
      <c r="U1436" s="16">
        <f t="shared" si="205"/>
        <v>12729.36</v>
      </c>
      <c r="V1436" s="16">
        <f t="shared" si="206"/>
        <v>985.56</v>
      </c>
      <c r="W1436" s="16">
        <f t="shared" si="207"/>
        <v>11743.800000000001</v>
      </c>
      <c r="X1436" s="16">
        <f t="shared" si="206"/>
        <v>985.56</v>
      </c>
      <c r="Y1436" s="16">
        <f t="shared" si="208"/>
        <v>10758.240000000002</v>
      </c>
      <c r="Z1436" s="16">
        <f t="shared" si="209"/>
        <v>985.56</v>
      </c>
      <c r="AA1436" s="16">
        <f t="shared" si="210"/>
        <v>9772.6800000000021</v>
      </c>
      <c r="AB1436" s="16">
        <f t="shared" si="211"/>
        <v>985.56</v>
      </c>
      <c r="AC1436" s="16">
        <f t="shared" si="212"/>
        <v>8787.1200000000026</v>
      </c>
    </row>
    <row r="1437" spans="1:29" s="8" customFormat="1" ht="12" hidden="1" outlineLevel="1" x14ac:dyDescent="0.2">
      <c r="A1437" s="12" t="s">
        <v>1448</v>
      </c>
      <c r="B1437" s="13" t="s">
        <v>1449</v>
      </c>
      <c r="C1437" s="14">
        <v>44895</v>
      </c>
      <c r="D1437" s="12" t="s">
        <v>19</v>
      </c>
      <c r="E1437" s="13">
        <v>192</v>
      </c>
      <c r="F1437" s="13">
        <v>167</v>
      </c>
      <c r="G1437" s="16">
        <v>15768.17</v>
      </c>
      <c r="H1437" s="16">
        <v>15768.17</v>
      </c>
      <c r="I1437" s="16">
        <v>1067.69</v>
      </c>
      <c r="J1437" s="16">
        <v>14700.48</v>
      </c>
      <c r="K1437" s="15"/>
      <c r="L1437" s="17">
        <v>985.56</v>
      </c>
      <c r="M1437" s="15"/>
      <c r="N1437" s="15"/>
      <c r="O1437" s="16">
        <v>15768.17</v>
      </c>
      <c r="P1437" s="16">
        <v>2053.25</v>
      </c>
      <c r="Q1437" s="16">
        <v>13714.92</v>
      </c>
      <c r="R1437" s="16">
        <v>82.13</v>
      </c>
      <c r="S1437" s="16">
        <v>82.13</v>
      </c>
      <c r="T1437" s="16">
        <f t="shared" si="204"/>
        <v>985.56</v>
      </c>
      <c r="U1437" s="16">
        <f t="shared" si="205"/>
        <v>12729.36</v>
      </c>
      <c r="V1437" s="16">
        <f t="shared" si="206"/>
        <v>985.56</v>
      </c>
      <c r="W1437" s="16">
        <f t="shared" si="207"/>
        <v>11743.800000000001</v>
      </c>
      <c r="X1437" s="16">
        <f t="shared" si="206"/>
        <v>985.56</v>
      </c>
      <c r="Y1437" s="16">
        <f t="shared" si="208"/>
        <v>10758.240000000002</v>
      </c>
      <c r="Z1437" s="16">
        <f t="shared" si="209"/>
        <v>985.56</v>
      </c>
      <c r="AA1437" s="16">
        <f t="shared" si="210"/>
        <v>9772.6800000000021</v>
      </c>
      <c r="AB1437" s="16">
        <f t="shared" si="211"/>
        <v>985.56</v>
      </c>
      <c r="AC1437" s="16">
        <f t="shared" si="212"/>
        <v>8787.1200000000026</v>
      </c>
    </row>
    <row r="1438" spans="1:29" s="8" customFormat="1" ht="12" hidden="1" outlineLevel="1" x14ac:dyDescent="0.2">
      <c r="A1438" s="12" t="s">
        <v>1450</v>
      </c>
      <c r="B1438" s="13" t="s">
        <v>1451</v>
      </c>
      <c r="C1438" s="14">
        <v>44895</v>
      </c>
      <c r="D1438" s="12" t="s">
        <v>19</v>
      </c>
      <c r="E1438" s="13">
        <v>192</v>
      </c>
      <c r="F1438" s="13">
        <v>167</v>
      </c>
      <c r="G1438" s="16">
        <v>15768.17</v>
      </c>
      <c r="H1438" s="16">
        <v>15768.17</v>
      </c>
      <c r="I1438" s="16">
        <v>1067.69</v>
      </c>
      <c r="J1438" s="16">
        <v>14700.48</v>
      </c>
      <c r="K1438" s="15"/>
      <c r="L1438" s="17">
        <v>985.56</v>
      </c>
      <c r="M1438" s="15"/>
      <c r="N1438" s="15"/>
      <c r="O1438" s="16">
        <v>15768.17</v>
      </c>
      <c r="P1438" s="16">
        <v>2053.25</v>
      </c>
      <c r="Q1438" s="16">
        <v>13714.92</v>
      </c>
      <c r="R1438" s="16">
        <v>82.13</v>
      </c>
      <c r="S1438" s="16">
        <v>82.13</v>
      </c>
      <c r="T1438" s="16">
        <f t="shared" si="204"/>
        <v>985.56</v>
      </c>
      <c r="U1438" s="16">
        <f t="shared" si="205"/>
        <v>12729.36</v>
      </c>
      <c r="V1438" s="16">
        <f t="shared" si="206"/>
        <v>985.56</v>
      </c>
      <c r="W1438" s="16">
        <f t="shared" si="207"/>
        <v>11743.800000000001</v>
      </c>
      <c r="X1438" s="16">
        <f t="shared" si="206"/>
        <v>985.56</v>
      </c>
      <c r="Y1438" s="16">
        <f t="shared" si="208"/>
        <v>10758.240000000002</v>
      </c>
      <c r="Z1438" s="16">
        <f t="shared" si="209"/>
        <v>985.56</v>
      </c>
      <c r="AA1438" s="16">
        <f t="shared" si="210"/>
        <v>9772.6800000000021</v>
      </c>
      <c r="AB1438" s="16">
        <f t="shared" si="211"/>
        <v>985.56</v>
      </c>
      <c r="AC1438" s="16">
        <f t="shared" si="212"/>
        <v>8787.1200000000026</v>
      </c>
    </row>
    <row r="1439" spans="1:29" s="8" customFormat="1" ht="12" hidden="1" outlineLevel="1" x14ac:dyDescent="0.2">
      <c r="A1439" s="12" t="s">
        <v>1452</v>
      </c>
      <c r="B1439" s="13" t="s">
        <v>1453</v>
      </c>
      <c r="C1439" s="14">
        <v>44895</v>
      </c>
      <c r="D1439" s="12" t="s">
        <v>19</v>
      </c>
      <c r="E1439" s="13">
        <v>192</v>
      </c>
      <c r="F1439" s="13">
        <v>167</v>
      </c>
      <c r="G1439" s="16">
        <v>15768.17</v>
      </c>
      <c r="H1439" s="16">
        <v>15768.17</v>
      </c>
      <c r="I1439" s="16">
        <v>1067.69</v>
      </c>
      <c r="J1439" s="16">
        <v>14700.48</v>
      </c>
      <c r="K1439" s="15"/>
      <c r="L1439" s="17">
        <v>985.56</v>
      </c>
      <c r="M1439" s="15"/>
      <c r="N1439" s="15"/>
      <c r="O1439" s="16">
        <v>15768.17</v>
      </c>
      <c r="P1439" s="16">
        <v>2053.25</v>
      </c>
      <c r="Q1439" s="16">
        <v>13714.92</v>
      </c>
      <c r="R1439" s="16">
        <v>82.13</v>
      </c>
      <c r="S1439" s="16">
        <v>82.13</v>
      </c>
      <c r="T1439" s="16">
        <f t="shared" si="204"/>
        <v>985.56</v>
      </c>
      <c r="U1439" s="16">
        <f t="shared" si="205"/>
        <v>12729.36</v>
      </c>
      <c r="V1439" s="16">
        <f t="shared" si="206"/>
        <v>985.56</v>
      </c>
      <c r="W1439" s="16">
        <f t="shared" si="207"/>
        <v>11743.800000000001</v>
      </c>
      <c r="X1439" s="16">
        <f t="shared" si="206"/>
        <v>985.56</v>
      </c>
      <c r="Y1439" s="16">
        <f t="shared" si="208"/>
        <v>10758.240000000002</v>
      </c>
      <c r="Z1439" s="16">
        <f t="shared" si="209"/>
        <v>985.56</v>
      </c>
      <c r="AA1439" s="16">
        <f t="shared" si="210"/>
        <v>9772.6800000000021</v>
      </c>
      <c r="AB1439" s="16">
        <f t="shared" si="211"/>
        <v>985.56</v>
      </c>
      <c r="AC1439" s="16">
        <f t="shared" si="212"/>
        <v>8787.1200000000026</v>
      </c>
    </row>
    <row r="1440" spans="1:29" s="8" customFormat="1" ht="12" hidden="1" outlineLevel="1" x14ac:dyDescent="0.2">
      <c r="A1440" s="12" t="s">
        <v>1454</v>
      </c>
      <c r="B1440" s="13" t="s">
        <v>1455</v>
      </c>
      <c r="C1440" s="14">
        <v>44895</v>
      </c>
      <c r="D1440" s="12" t="s">
        <v>19</v>
      </c>
      <c r="E1440" s="13">
        <v>192</v>
      </c>
      <c r="F1440" s="13">
        <v>167</v>
      </c>
      <c r="G1440" s="16">
        <v>15768.17</v>
      </c>
      <c r="H1440" s="16">
        <v>15768.17</v>
      </c>
      <c r="I1440" s="16">
        <v>1067.69</v>
      </c>
      <c r="J1440" s="16">
        <v>14700.48</v>
      </c>
      <c r="K1440" s="15"/>
      <c r="L1440" s="17">
        <v>985.56</v>
      </c>
      <c r="M1440" s="15"/>
      <c r="N1440" s="15"/>
      <c r="O1440" s="16">
        <v>15768.17</v>
      </c>
      <c r="P1440" s="16">
        <v>2053.25</v>
      </c>
      <c r="Q1440" s="16">
        <v>13714.92</v>
      </c>
      <c r="R1440" s="16">
        <v>82.13</v>
      </c>
      <c r="S1440" s="16">
        <v>82.13</v>
      </c>
      <c r="T1440" s="16">
        <f t="shared" si="204"/>
        <v>985.56</v>
      </c>
      <c r="U1440" s="16">
        <f t="shared" si="205"/>
        <v>12729.36</v>
      </c>
      <c r="V1440" s="16">
        <f t="shared" si="206"/>
        <v>985.56</v>
      </c>
      <c r="W1440" s="16">
        <f t="shared" si="207"/>
        <v>11743.800000000001</v>
      </c>
      <c r="X1440" s="16">
        <f t="shared" si="206"/>
        <v>985.56</v>
      </c>
      <c r="Y1440" s="16">
        <f t="shared" si="208"/>
        <v>10758.240000000002</v>
      </c>
      <c r="Z1440" s="16">
        <f t="shared" si="209"/>
        <v>985.56</v>
      </c>
      <c r="AA1440" s="16">
        <f t="shared" si="210"/>
        <v>9772.6800000000021</v>
      </c>
      <c r="AB1440" s="16">
        <f t="shared" si="211"/>
        <v>985.56</v>
      </c>
      <c r="AC1440" s="16">
        <f t="shared" si="212"/>
        <v>8787.1200000000026</v>
      </c>
    </row>
    <row r="1441" spans="1:29" s="8" customFormat="1" ht="12" hidden="1" outlineLevel="1" x14ac:dyDescent="0.2">
      <c r="A1441" s="12" t="s">
        <v>1456</v>
      </c>
      <c r="B1441" s="13" t="s">
        <v>1457</v>
      </c>
      <c r="C1441" s="14">
        <v>44926</v>
      </c>
      <c r="D1441" s="12" t="s">
        <v>19</v>
      </c>
      <c r="E1441" s="13">
        <v>192</v>
      </c>
      <c r="F1441" s="13">
        <v>168</v>
      </c>
      <c r="G1441" s="16">
        <v>15768.17</v>
      </c>
      <c r="H1441" s="16">
        <v>15768.17</v>
      </c>
      <c r="I1441" s="17">
        <v>985.56</v>
      </c>
      <c r="J1441" s="16">
        <v>14782.61</v>
      </c>
      <c r="K1441" s="15"/>
      <c r="L1441" s="17">
        <v>985.56</v>
      </c>
      <c r="M1441" s="15"/>
      <c r="N1441" s="15"/>
      <c r="O1441" s="16">
        <v>15768.17</v>
      </c>
      <c r="P1441" s="16">
        <v>1971.12</v>
      </c>
      <c r="Q1441" s="16">
        <v>13797.05</v>
      </c>
      <c r="R1441" s="16">
        <v>82.13</v>
      </c>
      <c r="S1441" s="16">
        <v>82.13</v>
      </c>
      <c r="T1441" s="16">
        <f t="shared" si="204"/>
        <v>985.56</v>
      </c>
      <c r="U1441" s="16">
        <f t="shared" si="205"/>
        <v>12811.49</v>
      </c>
      <c r="V1441" s="16">
        <f t="shared" si="206"/>
        <v>985.56</v>
      </c>
      <c r="W1441" s="16">
        <f t="shared" si="207"/>
        <v>11825.93</v>
      </c>
      <c r="X1441" s="16">
        <f t="shared" si="206"/>
        <v>985.56</v>
      </c>
      <c r="Y1441" s="16">
        <f t="shared" si="208"/>
        <v>10840.37</v>
      </c>
      <c r="Z1441" s="16">
        <f t="shared" si="209"/>
        <v>985.56</v>
      </c>
      <c r="AA1441" s="16">
        <f t="shared" si="210"/>
        <v>9854.8100000000013</v>
      </c>
      <c r="AB1441" s="16">
        <f t="shared" si="211"/>
        <v>985.56</v>
      </c>
      <c r="AC1441" s="16">
        <f t="shared" si="212"/>
        <v>8869.2500000000018</v>
      </c>
    </row>
    <row r="1442" spans="1:29" s="8" customFormat="1" ht="12" hidden="1" outlineLevel="1" x14ac:dyDescent="0.2">
      <c r="A1442" s="12" t="s">
        <v>1458</v>
      </c>
      <c r="B1442" s="13" t="s">
        <v>1459</v>
      </c>
      <c r="C1442" s="14">
        <v>44926</v>
      </c>
      <c r="D1442" s="12" t="s">
        <v>19</v>
      </c>
      <c r="E1442" s="13">
        <v>192</v>
      </c>
      <c r="F1442" s="13">
        <v>168</v>
      </c>
      <c r="G1442" s="16">
        <v>15768.17</v>
      </c>
      <c r="H1442" s="16">
        <v>15768.17</v>
      </c>
      <c r="I1442" s="17">
        <v>985.56</v>
      </c>
      <c r="J1442" s="16">
        <v>14782.61</v>
      </c>
      <c r="K1442" s="15"/>
      <c r="L1442" s="17">
        <v>985.56</v>
      </c>
      <c r="M1442" s="15"/>
      <c r="N1442" s="15"/>
      <c r="O1442" s="16">
        <v>15768.17</v>
      </c>
      <c r="P1442" s="16">
        <v>1971.12</v>
      </c>
      <c r="Q1442" s="16">
        <v>13797.05</v>
      </c>
      <c r="R1442" s="16">
        <v>82.13</v>
      </c>
      <c r="S1442" s="16">
        <v>82.13</v>
      </c>
      <c r="T1442" s="16">
        <f t="shared" si="204"/>
        <v>985.56</v>
      </c>
      <c r="U1442" s="16">
        <f t="shared" si="205"/>
        <v>12811.49</v>
      </c>
      <c r="V1442" s="16">
        <f t="shared" si="206"/>
        <v>985.56</v>
      </c>
      <c r="W1442" s="16">
        <f t="shared" si="207"/>
        <v>11825.93</v>
      </c>
      <c r="X1442" s="16">
        <f t="shared" si="206"/>
        <v>985.56</v>
      </c>
      <c r="Y1442" s="16">
        <f t="shared" si="208"/>
        <v>10840.37</v>
      </c>
      <c r="Z1442" s="16">
        <f t="shared" si="209"/>
        <v>985.56</v>
      </c>
      <c r="AA1442" s="16">
        <f t="shared" si="210"/>
        <v>9854.8100000000013</v>
      </c>
      <c r="AB1442" s="16">
        <f t="shared" si="211"/>
        <v>985.56</v>
      </c>
      <c r="AC1442" s="16">
        <f t="shared" si="212"/>
        <v>8869.2500000000018</v>
      </c>
    </row>
    <row r="1443" spans="1:29" s="8" customFormat="1" ht="12" hidden="1" outlineLevel="1" x14ac:dyDescent="0.2">
      <c r="A1443" s="12" t="s">
        <v>1460</v>
      </c>
      <c r="B1443" s="13" t="s">
        <v>1461</v>
      </c>
      <c r="C1443" s="14">
        <v>44926</v>
      </c>
      <c r="D1443" s="12" t="s">
        <v>19</v>
      </c>
      <c r="E1443" s="13">
        <v>192</v>
      </c>
      <c r="F1443" s="13">
        <v>168</v>
      </c>
      <c r="G1443" s="16">
        <v>15768.17</v>
      </c>
      <c r="H1443" s="16">
        <v>15768.17</v>
      </c>
      <c r="I1443" s="17">
        <v>985.56</v>
      </c>
      <c r="J1443" s="16">
        <v>14782.61</v>
      </c>
      <c r="K1443" s="15"/>
      <c r="L1443" s="17">
        <v>985.56</v>
      </c>
      <c r="M1443" s="15"/>
      <c r="N1443" s="15"/>
      <c r="O1443" s="16">
        <v>15768.17</v>
      </c>
      <c r="P1443" s="16">
        <v>1971.12</v>
      </c>
      <c r="Q1443" s="16">
        <v>13797.05</v>
      </c>
      <c r="R1443" s="16">
        <v>82.13</v>
      </c>
      <c r="S1443" s="16">
        <v>82.13</v>
      </c>
      <c r="T1443" s="16">
        <f t="shared" si="204"/>
        <v>985.56</v>
      </c>
      <c r="U1443" s="16">
        <f t="shared" si="205"/>
        <v>12811.49</v>
      </c>
      <c r="V1443" s="16">
        <f t="shared" si="206"/>
        <v>985.56</v>
      </c>
      <c r="W1443" s="16">
        <f t="shared" si="207"/>
        <v>11825.93</v>
      </c>
      <c r="X1443" s="16">
        <f t="shared" si="206"/>
        <v>985.56</v>
      </c>
      <c r="Y1443" s="16">
        <f t="shared" si="208"/>
        <v>10840.37</v>
      </c>
      <c r="Z1443" s="16">
        <f t="shared" si="209"/>
        <v>985.56</v>
      </c>
      <c r="AA1443" s="16">
        <f t="shared" si="210"/>
        <v>9854.8100000000013</v>
      </c>
      <c r="AB1443" s="16">
        <f t="shared" si="211"/>
        <v>985.56</v>
      </c>
      <c r="AC1443" s="16">
        <f t="shared" si="212"/>
        <v>8869.2500000000018</v>
      </c>
    </row>
    <row r="1444" spans="1:29" s="8" customFormat="1" ht="12" hidden="1" outlineLevel="1" x14ac:dyDescent="0.2">
      <c r="A1444" s="12" t="s">
        <v>1462</v>
      </c>
      <c r="B1444" s="13" t="s">
        <v>1463</v>
      </c>
      <c r="C1444" s="14">
        <v>44926</v>
      </c>
      <c r="D1444" s="12" t="s">
        <v>19</v>
      </c>
      <c r="E1444" s="13">
        <v>192</v>
      </c>
      <c r="F1444" s="13">
        <v>168</v>
      </c>
      <c r="G1444" s="16">
        <v>15768.17</v>
      </c>
      <c r="H1444" s="16">
        <v>15768.17</v>
      </c>
      <c r="I1444" s="17">
        <v>985.56</v>
      </c>
      <c r="J1444" s="16">
        <v>14782.61</v>
      </c>
      <c r="K1444" s="15"/>
      <c r="L1444" s="17">
        <v>985.56</v>
      </c>
      <c r="M1444" s="15"/>
      <c r="N1444" s="15"/>
      <c r="O1444" s="16">
        <v>15768.17</v>
      </c>
      <c r="P1444" s="16">
        <v>1971.12</v>
      </c>
      <c r="Q1444" s="16">
        <v>13797.05</v>
      </c>
      <c r="R1444" s="16">
        <v>82.13</v>
      </c>
      <c r="S1444" s="16">
        <v>82.13</v>
      </c>
      <c r="T1444" s="16">
        <f t="shared" si="204"/>
        <v>985.56</v>
      </c>
      <c r="U1444" s="16">
        <f t="shared" si="205"/>
        <v>12811.49</v>
      </c>
      <c r="V1444" s="16">
        <f t="shared" si="206"/>
        <v>985.56</v>
      </c>
      <c r="W1444" s="16">
        <f t="shared" si="207"/>
        <v>11825.93</v>
      </c>
      <c r="X1444" s="16">
        <f t="shared" si="206"/>
        <v>985.56</v>
      </c>
      <c r="Y1444" s="16">
        <f t="shared" si="208"/>
        <v>10840.37</v>
      </c>
      <c r="Z1444" s="16">
        <f t="shared" si="209"/>
        <v>985.56</v>
      </c>
      <c r="AA1444" s="16">
        <f t="shared" si="210"/>
        <v>9854.8100000000013</v>
      </c>
      <c r="AB1444" s="16">
        <f t="shared" si="211"/>
        <v>985.56</v>
      </c>
      <c r="AC1444" s="16">
        <f t="shared" si="212"/>
        <v>8869.2500000000018</v>
      </c>
    </row>
    <row r="1445" spans="1:29" s="8" customFormat="1" ht="12" hidden="1" outlineLevel="1" x14ac:dyDescent="0.2">
      <c r="A1445" s="12" t="s">
        <v>1464</v>
      </c>
      <c r="B1445" s="13" t="s">
        <v>1465</v>
      </c>
      <c r="C1445" s="14">
        <v>44926</v>
      </c>
      <c r="D1445" s="12" t="s">
        <v>19</v>
      </c>
      <c r="E1445" s="13">
        <v>192</v>
      </c>
      <c r="F1445" s="13">
        <v>168</v>
      </c>
      <c r="G1445" s="16">
        <v>15768.17</v>
      </c>
      <c r="H1445" s="16">
        <v>15768.17</v>
      </c>
      <c r="I1445" s="17">
        <v>985.56</v>
      </c>
      <c r="J1445" s="16">
        <v>14782.61</v>
      </c>
      <c r="K1445" s="15"/>
      <c r="L1445" s="17">
        <v>985.56</v>
      </c>
      <c r="M1445" s="15"/>
      <c r="N1445" s="15"/>
      <c r="O1445" s="16">
        <v>15768.17</v>
      </c>
      <c r="P1445" s="16">
        <v>1971.12</v>
      </c>
      <c r="Q1445" s="16">
        <v>13797.05</v>
      </c>
      <c r="R1445" s="16">
        <v>82.13</v>
      </c>
      <c r="S1445" s="16">
        <v>82.13</v>
      </c>
      <c r="T1445" s="16">
        <f t="shared" si="204"/>
        <v>985.56</v>
      </c>
      <c r="U1445" s="16">
        <f t="shared" si="205"/>
        <v>12811.49</v>
      </c>
      <c r="V1445" s="16">
        <f t="shared" si="206"/>
        <v>985.56</v>
      </c>
      <c r="W1445" s="16">
        <f t="shared" si="207"/>
        <v>11825.93</v>
      </c>
      <c r="X1445" s="16">
        <f t="shared" si="206"/>
        <v>985.56</v>
      </c>
      <c r="Y1445" s="16">
        <f t="shared" si="208"/>
        <v>10840.37</v>
      </c>
      <c r="Z1445" s="16">
        <f t="shared" si="209"/>
        <v>985.56</v>
      </c>
      <c r="AA1445" s="16">
        <f t="shared" si="210"/>
        <v>9854.8100000000013</v>
      </c>
      <c r="AB1445" s="16">
        <f t="shared" si="211"/>
        <v>985.56</v>
      </c>
      <c r="AC1445" s="16">
        <f t="shared" si="212"/>
        <v>8869.2500000000018</v>
      </c>
    </row>
    <row r="1446" spans="1:29" s="8" customFormat="1" ht="12" hidden="1" outlineLevel="1" x14ac:dyDescent="0.2">
      <c r="A1446" s="12" t="s">
        <v>1466</v>
      </c>
      <c r="B1446" s="13" t="s">
        <v>1467</v>
      </c>
      <c r="C1446" s="14">
        <v>44926</v>
      </c>
      <c r="D1446" s="12" t="s">
        <v>19</v>
      </c>
      <c r="E1446" s="13">
        <v>192</v>
      </c>
      <c r="F1446" s="13">
        <v>168</v>
      </c>
      <c r="G1446" s="16">
        <v>15768.17</v>
      </c>
      <c r="H1446" s="16">
        <v>15768.17</v>
      </c>
      <c r="I1446" s="17">
        <v>985.56</v>
      </c>
      <c r="J1446" s="16">
        <v>14782.61</v>
      </c>
      <c r="K1446" s="15"/>
      <c r="L1446" s="17">
        <v>985.56</v>
      </c>
      <c r="M1446" s="15"/>
      <c r="N1446" s="15"/>
      <c r="O1446" s="16">
        <v>15768.17</v>
      </c>
      <c r="P1446" s="16">
        <v>1971.12</v>
      </c>
      <c r="Q1446" s="16">
        <v>13797.05</v>
      </c>
      <c r="R1446" s="16">
        <v>82.13</v>
      </c>
      <c r="S1446" s="16">
        <v>82.13</v>
      </c>
      <c r="T1446" s="16">
        <f t="shared" si="204"/>
        <v>985.56</v>
      </c>
      <c r="U1446" s="16">
        <f t="shared" si="205"/>
        <v>12811.49</v>
      </c>
      <c r="V1446" s="16">
        <f t="shared" si="206"/>
        <v>985.56</v>
      </c>
      <c r="W1446" s="16">
        <f t="shared" si="207"/>
        <v>11825.93</v>
      </c>
      <c r="X1446" s="16">
        <f t="shared" si="206"/>
        <v>985.56</v>
      </c>
      <c r="Y1446" s="16">
        <f t="shared" si="208"/>
        <v>10840.37</v>
      </c>
      <c r="Z1446" s="16">
        <f t="shared" si="209"/>
        <v>985.56</v>
      </c>
      <c r="AA1446" s="16">
        <f t="shared" si="210"/>
        <v>9854.8100000000013</v>
      </c>
      <c r="AB1446" s="16">
        <f t="shared" si="211"/>
        <v>985.56</v>
      </c>
      <c r="AC1446" s="16">
        <f t="shared" si="212"/>
        <v>8869.2500000000018</v>
      </c>
    </row>
    <row r="1447" spans="1:29" s="8" customFormat="1" ht="12" hidden="1" outlineLevel="1" x14ac:dyDescent="0.2">
      <c r="A1447" s="12" t="s">
        <v>1468</v>
      </c>
      <c r="B1447" s="13" t="s">
        <v>1469</v>
      </c>
      <c r="C1447" s="14">
        <v>44926</v>
      </c>
      <c r="D1447" s="12" t="s">
        <v>19</v>
      </c>
      <c r="E1447" s="13">
        <v>192</v>
      </c>
      <c r="F1447" s="13">
        <v>168</v>
      </c>
      <c r="G1447" s="16">
        <v>15768.17</v>
      </c>
      <c r="H1447" s="16">
        <v>15768.17</v>
      </c>
      <c r="I1447" s="17">
        <v>985.56</v>
      </c>
      <c r="J1447" s="16">
        <v>14782.61</v>
      </c>
      <c r="K1447" s="15"/>
      <c r="L1447" s="17">
        <v>985.56</v>
      </c>
      <c r="M1447" s="15"/>
      <c r="N1447" s="15"/>
      <c r="O1447" s="16">
        <v>15768.17</v>
      </c>
      <c r="P1447" s="16">
        <v>1971.12</v>
      </c>
      <c r="Q1447" s="16">
        <v>13797.05</v>
      </c>
      <c r="R1447" s="16">
        <v>82.13</v>
      </c>
      <c r="S1447" s="16">
        <v>82.13</v>
      </c>
      <c r="T1447" s="16">
        <f t="shared" si="204"/>
        <v>985.56</v>
      </c>
      <c r="U1447" s="16">
        <f t="shared" si="205"/>
        <v>12811.49</v>
      </c>
      <c r="V1447" s="16">
        <f t="shared" si="206"/>
        <v>985.56</v>
      </c>
      <c r="W1447" s="16">
        <f t="shared" si="207"/>
        <v>11825.93</v>
      </c>
      <c r="X1447" s="16">
        <f t="shared" si="206"/>
        <v>985.56</v>
      </c>
      <c r="Y1447" s="16">
        <f t="shared" si="208"/>
        <v>10840.37</v>
      </c>
      <c r="Z1447" s="16">
        <f t="shared" si="209"/>
        <v>985.56</v>
      </c>
      <c r="AA1447" s="16">
        <f t="shared" si="210"/>
        <v>9854.8100000000013</v>
      </c>
      <c r="AB1447" s="16">
        <f t="shared" si="211"/>
        <v>985.56</v>
      </c>
      <c r="AC1447" s="16">
        <f t="shared" si="212"/>
        <v>8869.2500000000018</v>
      </c>
    </row>
    <row r="1448" spans="1:29" s="8" customFormat="1" ht="12" hidden="1" outlineLevel="1" x14ac:dyDescent="0.2">
      <c r="A1448" s="12" t="s">
        <v>1470</v>
      </c>
      <c r="B1448" s="13" t="s">
        <v>1471</v>
      </c>
      <c r="C1448" s="14">
        <v>44926</v>
      </c>
      <c r="D1448" s="12" t="s">
        <v>19</v>
      </c>
      <c r="E1448" s="13">
        <v>192</v>
      </c>
      <c r="F1448" s="13">
        <v>168</v>
      </c>
      <c r="G1448" s="16">
        <v>15768.17</v>
      </c>
      <c r="H1448" s="16">
        <v>15768.17</v>
      </c>
      <c r="I1448" s="17">
        <v>985.56</v>
      </c>
      <c r="J1448" s="16">
        <v>14782.61</v>
      </c>
      <c r="K1448" s="15"/>
      <c r="L1448" s="17">
        <v>985.56</v>
      </c>
      <c r="M1448" s="15"/>
      <c r="N1448" s="15"/>
      <c r="O1448" s="16">
        <v>15768.17</v>
      </c>
      <c r="P1448" s="16">
        <v>1971.12</v>
      </c>
      <c r="Q1448" s="16">
        <v>13797.05</v>
      </c>
      <c r="R1448" s="16">
        <v>82.13</v>
      </c>
      <c r="S1448" s="16">
        <v>82.13</v>
      </c>
      <c r="T1448" s="16">
        <f t="shared" si="204"/>
        <v>985.56</v>
      </c>
      <c r="U1448" s="16">
        <f t="shared" si="205"/>
        <v>12811.49</v>
      </c>
      <c r="V1448" s="16">
        <f t="shared" si="206"/>
        <v>985.56</v>
      </c>
      <c r="W1448" s="16">
        <f t="shared" si="207"/>
        <v>11825.93</v>
      </c>
      <c r="X1448" s="16">
        <f t="shared" si="206"/>
        <v>985.56</v>
      </c>
      <c r="Y1448" s="16">
        <f t="shared" si="208"/>
        <v>10840.37</v>
      </c>
      <c r="Z1448" s="16">
        <f t="shared" si="209"/>
        <v>985.56</v>
      </c>
      <c r="AA1448" s="16">
        <f t="shared" si="210"/>
        <v>9854.8100000000013</v>
      </c>
      <c r="AB1448" s="16">
        <f t="shared" si="211"/>
        <v>985.56</v>
      </c>
      <c r="AC1448" s="16">
        <f t="shared" si="212"/>
        <v>8869.2500000000018</v>
      </c>
    </row>
    <row r="1449" spans="1:29" s="8" customFormat="1" ht="12" hidden="1" outlineLevel="1" x14ac:dyDescent="0.2">
      <c r="A1449" s="12" t="s">
        <v>1472</v>
      </c>
      <c r="B1449" s="13" t="s">
        <v>1473</v>
      </c>
      <c r="C1449" s="14">
        <v>44926</v>
      </c>
      <c r="D1449" s="12" t="s">
        <v>19</v>
      </c>
      <c r="E1449" s="13">
        <v>192</v>
      </c>
      <c r="F1449" s="13">
        <v>168</v>
      </c>
      <c r="G1449" s="16">
        <v>15768.17</v>
      </c>
      <c r="H1449" s="16">
        <v>15768.17</v>
      </c>
      <c r="I1449" s="17">
        <v>985.56</v>
      </c>
      <c r="J1449" s="16">
        <v>14782.61</v>
      </c>
      <c r="K1449" s="15"/>
      <c r="L1449" s="17">
        <v>985.56</v>
      </c>
      <c r="M1449" s="15"/>
      <c r="N1449" s="15"/>
      <c r="O1449" s="16">
        <v>15768.17</v>
      </c>
      <c r="P1449" s="16">
        <v>1971.12</v>
      </c>
      <c r="Q1449" s="16">
        <v>13797.05</v>
      </c>
      <c r="R1449" s="16">
        <v>82.13</v>
      </c>
      <c r="S1449" s="16">
        <v>82.13</v>
      </c>
      <c r="T1449" s="16">
        <f t="shared" si="204"/>
        <v>985.56</v>
      </c>
      <c r="U1449" s="16">
        <f t="shared" si="205"/>
        <v>12811.49</v>
      </c>
      <c r="V1449" s="16">
        <f t="shared" si="206"/>
        <v>985.56</v>
      </c>
      <c r="W1449" s="16">
        <f t="shared" si="207"/>
        <v>11825.93</v>
      </c>
      <c r="X1449" s="16">
        <f t="shared" si="206"/>
        <v>985.56</v>
      </c>
      <c r="Y1449" s="16">
        <f t="shared" si="208"/>
        <v>10840.37</v>
      </c>
      <c r="Z1449" s="16">
        <f t="shared" si="209"/>
        <v>985.56</v>
      </c>
      <c r="AA1449" s="16">
        <f t="shared" si="210"/>
        <v>9854.8100000000013</v>
      </c>
      <c r="AB1449" s="16">
        <f t="shared" si="211"/>
        <v>985.56</v>
      </c>
      <c r="AC1449" s="16">
        <f t="shared" si="212"/>
        <v>8869.2500000000018</v>
      </c>
    </row>
    <row r="1450" spans="1:29" s="8" customFormat="1" ht="12" hidden="1" outlineLevel="1" x14ac:dyDescent="0.2">
      <c r="A1450" s="12" t="s">
        <v>1474</v>
      </c>
      <c r="B1450" s="13" t="s">
        <v>1475</v>
      </c>
      <c r="C1450" s="14">
        <v>44926</v>
      </c>
      <c r="D1450" s="12" t="s">
        <v>19</v>
      </c>
      <c r="E1450" s="13">
        <v>192</v>
      </c>
      <c r="F1450" s="13">
        <v>168</v>
      </c>
      <c r="G1450" s="16">
        <v>15768.17</v>
      </c>
      <c r="H1450" s="16">
        <v>15768.17</v>
      </c>
      <c r="I1450" s="17">
        <v>985.56</v>
      </c>
      <c r="J1450" s="16">
        <v>14782.61</v>
      </c>
      <c r="K1450" s="15"/>
      <c r="L1450" s="17">
        <v>985.56</v>
      </c>
      <c r="M1450" s="15"/>
      <c r="N1450" s="15"/>
      <c r="O1450" s="16">
        <v>15768.17</v>
      </c>
      <c r="P1450" s="16">
        <v>1971.12</v>
      </c>
      <c r="Q1450" s="16">
        <v>13797.05</v>
      </c>
      <c r="R1450" s="16">
        <v>82.13</v>
      </c>
      <c r="S1450" s="16">
        <v>82.13</v>
      </c>
      <c r="T1450" s="16">
        <f t="shared" si="204"/>
        <v>985.56</v>
      </c>
      <c r="U1450" s="16">
        <f t="shared" si="205"/>
        <v>12811.49</v>
      </c>
      <c r="V1450" s="16">
        <f t="shared" si="206"/>
        <v>985.56</v>
      </c>
      <c r="W1450" s="16">
        <f t="shared" si="207"/>
        <v>11825.93</v>
      </c>
      <c r="X1450" s="16">
        <f t="shared" si="206"/>
        <v>985.56</v>
      </c>
      <c r="Y1450" s="16">
        <f t="shared" si="208"/>
        <v>10840.37</v>
      </c>
      <c r="Z1450" s="16">
        <f t="shared" si="209"/>
        <v>985.56</v>
      </c>
      <c r="AA1450" s="16">
        <f t="shared" si="210"/>
        <v>9854.8100000000013</v>
      </c>
      <c r="AB1450" s="16">
        <f t="shared" si="211"/>
        <v>985.56</v>
      </c>
      <c r="AC1450" s="16">
        <f t="shared" si="212"/>
        <v>8869.2500000000018</v>
      </c>
    </row>
    <row r="1451" spans="1:29" s="8" customFormat="1" ht="12" hidden="1" outlineLevel="1" x14ac:dyDescent="0.2">
      <c r="A1451" s="12" t="s">
        <v>1476</v>
      </c>
      <c r="B1451" s="13" t="s">
        <v>1477</v>
      </c>
      <c r="C1451" s="14">
        <v>44926</v>
      </c>
      <c r="D1451" s="12" t="s">
        <v>19</v>
      </c>
      <c r="E1451" s="13">
        <v>192</v>
      </c>
      <c r="F1451" s="13">
        <v>168</v>
      </c>
      <c r="G1451" s="16">
        <v>15768.17</v>
      </c>
      <c r="H1451" s="16">
        <v>15768.17</v>
      </c>
      <c r="I1451" s="17">
        <v>985.56</v>
      </c>
      <c r="J1451" s="16">
        <v>14782.61</v>
      </c>
      <c r="K1451" s="15"/>
      <c r="L1451" s="17">
        <v>985.56</v>
      </c>
      <c r="M1451" s="15"/>
      <c r="N1451" s="15"/>
      <c r="O1451" s="16">
        <v>15768.17</v>
      </c>
      <c r="P1451" s="16">
        <v>1971.12</v>
      </c>
      <c r="Q1451" s="16">
        <v>13797.05</v>
      </c>
      <c r="R1451" s="16">
        <v>82.13</v>
      </c>
      <c r="S1451" s="16">
        <v>82.13</v>
      </c>
      <c r="T1451" s="16">
        <f t="shared" si="204"/>
        <v>985.56</v>
      </c>
      <c r="U1451" s="16">
        <f t="shared" si="205"/>
        <v>12811.49</v>
      </c>
      <c r="V1451" s="16">
        <f t="shared" si="206"/>
        <v>985.56</v>
      </c>
      <c r="W1451" s="16">
        <f t="shared" si="207"/>
        <v>11825.93</v>
      </c>
      <c r="X1451" s="16">
        <f t="shared" si="206"/>
        <v>985.56</v>
      </c>
      <c r="Y1451" s="16">
        <f t="shared" si="208"/>
        <v>10840.37</v>
      </c>
      <c r="Z1451" s="16">
        <f t="shared" si="209"/>
        <v>985.56</v>
      </c>
      <c r="AA1451" s="16">
        <f t="shared" si="210"/>
        <v>9854.8100000000013</v>
      </c>
      <c r="AB1451" s="16">
        <f t="shared" si="211"/>
        <v>985.56</v>
      </c>
      <c r="AC1451" s="16">
        <f t="shared" si="212"/>
        <v>8869.2500000000018</v>
      </c>
    </row>
    <row r="1452" spans="1:29" s="8" customFormat="1" ht="12" hidden="1" outlineLevel="1" x14ac:dyDescent="0.2">
      <c r="A1452" s="12" t="s">
        <v>1478</v>
      </c>
      <c r="B1452" s="13" t="s">
        <v>1479</v>
      </c>
      <c r="C1452" s="14">
        <v>44957</v>
      </c>
      <c r="D1452" s="12" t="s">
        <v>19</v>
      </c>
      <c r="E1452" s="13">
        <v>192</v>
      </c>
      <c r="F1452" s="13">
        <v>169</v>
      </c>
      <c r="G1452" s="16">
        <v>15768.17</v>
      </c>
      <c r="H1452" s="16">
        <v>15768.17</v>
      </c>
      <c r="I1452" s="17">
        <v>903.43</v>
      </c>
      <c r="J1452" s="16">
        <v>14864.74</v>
      </c>
      <c r="K1452" s="15"/>
      <c r="L1452" s="17">
        <v>985.56</v>
      </c>
      <c r="M1452" s="15"/>
      <c r="N1452" s="15"/>
      <c r="O1452" s="16">
        <v>15768.17</v>
      </c>
      <c r="P1452" s="16">
        <v>1888.99</v>
      </c>
      <c r="Q1452" s="16">
        <v>13879.18</v>
      </c>
      <c r="R1452" s="16">
        <v>82.13</v>
      </c>
      <c r="S1452" s="16">
        <v>82.13</v>
      </c>
      <c r="T1452" s="16">
        <f t="shared" si="204"/>
        <v>985.56</v>
      </c>
      <c r="U1452" s="16">
        <f t="shared" si="205"/>
        <v>12893.62</v>
      </c>
      <c r="V1452" s="16">
        <f t="shared" si="206"/>
        <v>985.56</v>
      </c>
      <c r="W1452" s="16">
        <f t="shared" si="207"/>
        <v>11908.060000000001</v>
      </c>
      <c r="X1452" s="16">
        <f t="shared" si="206"/>
        <v>985.56</v>
      </c>
      <c r="Y1452" s="16">
        <f t="shared" si="208"/>
        <v>10922.500000000002</v>
      </c>
      <c r="Z1452" s="16">
        <f t="shared" si="209"/>
        <v>985.56</v>
      </c>
      <c r="AA1452" s="16">
        <f t="shared" si="210"/>
        <v>9936.9400000000023</v>
      </c>
      <c r="AB1452" s="16">
        <f t="shared" si="211"/>
        <v>985.56</v>
      </c>
      <c r="AC1452" s="16">
        <f t="shared" si="212"/>
        <v>8951.3800000000028</v>
      </c>
    </row>
    <row r="1453" spans="1:29" s="8" customFormat="1" ht="12" hidden="1" outlineLevel="1" x14ac:dyDescent="0.2">
      <c r="A1453" s="12" t="s">
        <v>1480</v>
      </c>
      <c r="B1453" s="13" t="s">
        <v>1481</v>
      </c>
      <c r="C1453" s="14">
        <v>44957</v>
      </c>
      <c r="D1453" s="12" t="s">
        <v>19</v>
      </c>
      <c r="E1453" s="13">
        <v>192</v>
      </c>
      <c r="F1453" s="13">
        <v>169</v>
      </c>
      <c r="G1453" s="16">
        <v>15768.17</v>
      </c>
      <c r="H1453" s="16">
        <v>15768.17</v>
      </c>
      <c r="I1453" s="17">
        <v>903.43</v>
      </c>
      <c r="J1453" s="16">
        <v>14864.74</v>
      </c>
      <c r="K1453" s="15"/>
      <c r="L1453" s="17">
        <v>985.56</v>
      </c>
      <c r="M1453" s="15"/>
      <c r="N1453" s="15"/>
      <c r="O1453" s="16">
        <v>15768.17</v>
      </c>
      <c r="P1453" s="16">
        <v>1888.99</v>
      </c>
      <c r="Q1453" s="16">
        <v>13879.18</v>
      </c>
      <c r="R1453" s="16">
        <v>82.13</v>
      </c>
      <c r="S1453" s="16">
        <v>82.13</v>
      </c>
      <c r="T1453" s="16">
        <f t="shared" si="204"/>
        <v>985.56</v>
      </c>
      <c r="U1453" s="16">
        <f t="shared" si="205"/>
        <v>12893.62</v>
      </c>
      <c r="V1453" s="16">
        <f t="shared" si="206"/>
        <v>985.56</v>
      </c>
      <c r="W1453" s="16">
        <f t="shared" si="207"/>
        <v>11908.060000000001</v>
      </c>
      <c r="X1453" s="16">
        <f t="shared" si="206"/>
        <v>985.56</v>
      </c>
      <c r="Y1453" s="16">
        <f t="shared" si="208"/>
        <v>10922.500000000002</v>
      </c>
      <c r="Z1453" s="16">
        <f t="shared" si="209"/>
        <v>985.56</v>
      </c>
      <c r="AA1453" s="16">
        <f t="shared" si="210"/>
        <v>9936.9400000000023</v>
      </c>
      <c r="AB1453" s="16">
        <f t="shared" si="211"/>
        <v>985.56</v>
      </c>
      <c r="AC1453" s="16">
        <f t="shared" si="212"/>
        <v>8951.3800000000028</v>
      </c>
    </row>
    <row r="1454" spans="1:29" s="8" customFormat="1" ht="12" hidden="1" outlineLevel="1" x14ac:dyDescent="0.2">
      <c r="A1454" s="12" t="s">
        <v>1482</v>
      </c>
      <c r="B1454" s="13" t="s">
        <v>1483</v>
      </c>
      <c r="C1454" s="14">
        <v>44957</v>
      </c>
      <c r="D1454" s="12" t="s">
        <v>19</v>
      </c>
      <c r="E1454" s="13">
        <v>192</v>
      </c>
      <c r="F1454" s="13">
        <v>169</v>
      </c>
      <c r="G1454" s="16">
        <v>15768.17</v>
      </c>
      <c r="H1454" s="16">
        <v>15768.17</v>
      </c>
      <c r="I1454" s="17">
        <v>903.43</v>
      </c>
      <c r="J1454" s="16">
        <v>14864.74</v>
      </c>
      <c r="K1454" s="15"/>
      <c r="L1454" s="17">
        <v>985.56</v>
      </c>
      <c r="M1454" s="15"/>
      <c r="N1454" s="15"/>
      <c r="O1454" s="16">
        <v>15768.17</v>
      </c>
      <c r="P1454" s="16">
        <v>1888.99</v>
      </c>
      <c r="Q1454" s="16">
        <v>13879.18</v>
      </c>
      <c r="R1454" s="16">
        <v>82.13</v>
      </c>
      <c r="S1454" s="16">
        <v>82.13</v>
      </c>
      <c r="T1454" s="16">
        <f t="shared" si="204"/>
        <v>985.56</v>
      </c>
      <c r="U1454" s="16">
        <f t="shared" si="205"/>
        <v>12893.62</v>
      </c>
      <c r="V1454" s="16">
        <f t="shared" si="206"/>
        <v>985.56</v>
      </c>
      <c r="W1454" s="16">
        <f t="shared" si="207"/>
        <v>11908.060000000001</v>
      </c>
      <c r="X1454" s="16">
        <f t="shared" si="206"/>
        <v>985.56</v>
      </c>
      <c r="Y1454" s="16">
        <f t="shared" si="208"/>
        <v>10922.500000000002</v>
      </c>
      <c r="Z1454" s="16">
        <f t="shared" si="209"/>
        <v>985.56</v>
      </c>
      <c r="AA1454" s="16">
        <f t="shared" si="210"/>
        <v>9936.9400000000023</v>
      </c>
      <c r="AB1454" s="16">
        <f t="shared" si="211"/>
        <v>985.56</v>
      </c>
      <c r="AC1454" s="16">
        <f t="shared" si="212"/>
        <v>8951.3800000000028</v>
      </c>
    </row>
    <row r="1455" spans="1:29" s="8" customFormat="1" ht="12" hidden="1" outlineLevel="1" x14ac:dyDescent="0.2">
      <c r="A1455" s="12" t="s">
        <v>1484</v>
      </c>
      <c r="B1455" s="13" t="s">
        <v>1485</v>
      </c>
      <c r="C1455" s="14">
        <v>44957</v>
      </c>
      <c r="D1455" s="12" t="s">
        <v>19</v>
      </c>
      <c r="E1455" s="13">
        <v>192</v>
      </c>
      <c r="F1455" s="13">
        <v>169</v>
      </c>
      <c r="G1455" s="16">
        <v>15768.17</v>
      </c>
      <c r="H1455" s="16">
        <v>15768.17</v>
      </c>
      <c r="I1455" s="17">
        <v>903.43</v>
      </c>
      <c r="J1455" s="16">
        <v>14864.74</v>
      </c>
      <c r="K1455" s="15"/>
      <c r="L1455" s="17">
        <v>985.56</v>
      </c>
      <c r="M1455" s="15"/>
      <c r="N1455" s="15"/>
      <c r="O1455" s="16">
        <v>15768.17</v>
      </c>
      <c r="P1455" s="16">
        <v>1888.99</v>
      </c>
      <c r="Q1455" s="16">
        <v>13879.18</v>
      </c>
      <c r="R1455" s="16">
        <v>82.13</v>
      </c>
      <c r="S1455" s="16">
        <v>82.13</v>
      </c>
      <c r="T1455" s="16">
        <f t="shared" si="204"/>
        <v>985.56</v>
      </c>
      <c r="U1455" s="16">
        <f t="shared" si="205"/>
        <v>12893.62</v>
      </c>
      <c r="V1455" s="16">
        <f t="shared" si="206"/>
        <v>985.56</v>
      </c>
      <c r="W1455" s="16">
        <f t="shared" si="207"/>
        <v>11908.060000000001</v>
      </c>
      <c r="X1455" s="16">
        <f t="shared" si="206"/>
        <v>985.56</v>
      </c>
      <c r="Y1455" s="16">
        <f t="shared" si="208"/>
        <v>10922.500000000002</v>
      </c>
      <c r="Z1455" s="16">
        <f t="shared" si="209"/>
        <v>985.56</v>
      </c>
      <c r="AA1455" s="16">
        <f t="shared" si="210"/>
        <v>9936.9400000000023</v>
      </c>
      <c r="AB1455" s="16">
        <f t="shared" si="211"/>
        <v>985.56</v>
      </c>
      <c r="AC1455" s="16">
        <f t="shared" si="212"/>
        <v>8951.3800000000028</v>
      </c>
    </row>
    <row r="1456" spans="1:29" s="8" customFormat="1" ht="12" hidden="1" outlineLevel="1" x14ac:dyDescent="0.2">
      <c r="A1456" s="12" t="s">
        <v>1486</v>
      </c>
      <c r="B1456" s="13" t="s">
        <v>1487</v>
      </c>
      <c r="C1456" s="14">
        <v>44957</v>
      </c>
      <c r="D1456" s="12" t="s">
        <v>19</v>
      </c>
      <c r="E1456" s="13">
        <v>192</v>
      </c>
      <c r="F1456" s="13">
        <v>169</v>
      </c>
      <c r="G1456" s="16">
        <v>15768.17</v>
      </c>
      <c r="H1456" s="16">
        <v>15768.17</v>
      </c>
      <c r="I1456" s="17">
        <v>903.43</v>
      </c>
      <c r="J1456" s="16">
        <v>14864.74</v>
      </c>
      <c r="K1456" s="15"/>
      <c r="L1456" s="17">
        <v>985.56</v>
      </c>
      <c r="M1456" s="15"/>
      <c r="N1456" s="15"/>
      <c r="O1456" s="16">
        <v>15768.17</v>
      </c>
      <c r="P1456" s="16">
        <v>1888.99</v>
      </c>
      <c r="Q1456" s="16">
        <v>13879.18</v>
      </c>
      <c r="R1456" s="16">
        <v>82.13</v>
      </c>
      <c r="S1456" s="16">
        <v>82.13</v>
      </c>
      <c r="T1456" s="16">
        <f t="shared" si="204"/>
        <v>985.56</v>
      </c>
      <c r="U1456" s="16">
        <f t="shared" si="205"/>
        <v>12893.62</v>
      </c>
      <c r="V1456" s="16">
        <f t="shared" si="206"/>
        <v>985.56</v>
      </c>
      <c r="W1456" s="16">
        <f t="shared" si="207"/>
        <v>11908.060000000001</v>
      </c>
      <c r="X1456" s="16">
        <f t="shared" si="206"/>
        <v>985.56</v>
      </c>
      <c r="Y1456" s="16">
        <f t="shared" si="208"/>
        <v>10922.500000000002</v>
      </c>
      <c r="Z1456" s="16">
        <f t="shared" si="209"/>
        <v>985.56</v>
      </c>
      <c r="AA1456" s="16">
        <f t="shared" si="210"/>
        <v>9936.9400000000023</v>
      </c>
      <c r="AB1456" s="16">
        <f t="shared" si="211"/>
        <v>985.56</v>
      </c>
      <c r="AC1456" s="16">
        <f t="shared" si="212"/>
        <v>8951.3800000000028</v>
      </c>
    </row>
    <row r="1457" spans="1:29" s="8" customFormat="1" ht="12" hidden="1" outlineLevel="1" x14ac:dyDescent="0.2">
      <c r="A1457" s="12" t="s">
        <v>1488</v>
      </c>
      <c r="B1457" s="13" t="s">
        <v>1489</v>
      </c>
      <c r="C1457" s="14">
        <v>44957</v>
      </c>
      <c r="D1457" s="12" t="s">
        <v>19</v>
      </c>
      <c r="E1457" s="13">
        <v>192</v>
      </c>
      <c r="F1457" s="13">
        <v>169</v>
      </c>
      <c r="G1457" s="16">
        <v>15768.17</v>
      </c>
      <c r="H1457" s="16">
        <v>15768.17</v>
      </c>
      <c r="I1457" s="17">
        <v>903.43</v>
      </c>
      <c r="J1457" s="16">
        <v>14864.74</v>
      </c>
      <c r="K1457" s="15"/>
      <c r="L1457" s="17">
        <v>985.56</v>
      </c>
      <c r="M1457" s="15"/>
      <c r="N1457" s="15"/>
      <c r="O1457" s="16">
        <v>15768.17</v>
      </c>
      <c r="P1457" s="16">
        <v>1888.99</v>
      </c>
      <c r="Q1457" s="16">
        <v>13879.18</v>
      </c>
      <c r="R1457" s="16">
        <v>82.13</v>
      </c>
      <c r="S1457" s="16">
        <v>82.13</v>
      </c>
      <c r="T1457" s="16">
        <f t="shared" ref="T1457:T1520" si="213">IF($S1457*12&gt;Q1457,Q1457,$S1457*12)</f>
        <v>985.56</v>
      </c>
      <c r="U1457" s="16">
        <f t="shared" ref="U1457:U1520" si="214">Q1457-T1457</f>
        <v>12893.62</v>
      </c>
      <c r="V1457" s="16">
        <f t="shared" ref="V1457:X1520" si="215">IF($S1457*12&gt;U1457,U1457,$S1457*12)</f>
        <v>985.56</v>
      </c>
      <c r="W1457" s="16">
        <f t="shared" ref="W1457:W1520" si="216">U1457-V1457</f>
        <v>11908.060000000001</v>
      </c>
      <c r="X1457" s="16">
        <f t="shared" si="215"/>
        <v>985.56</v>
      </c>
      <c r="Y1457" s="16">
        <f t="shared" ref="Y1457:Y1520" si="217">W1457-X1457</f>
        <v>10922.500000000002</v>
      </c>
      <c r="Z1457" s="16">
        <f t="shared" ref="Z1457:Z1520" si="218">IF($S1457*12&gt;Y1457,Y1457,$S1457*12)</f>
        <v>985.56</v>
      </c>
      <c r="AA1457" s="16">
        <f t="shared" ref="AA1457:AA1520" si="219">Y1457-Z1457</f>
        <v>9936.9400000000023</v>
      </c>
      <c r="AB1457" s="16">
        <f t="shared" ref="AB1457:AB1520" si="220">IF($S1457*12&gt;AA1457,AA1457,$S1457*12)</f>
        <v>985.56</v>
      </c>
      <c r="AC1457" s="16">
        <f t="shared" ref="AC1457:AC1520" si="221">AA1457-AB1457</f>
        <v>8951.3800000000028</v>
      </c>
    </row>
    <row r="1458" spans="1:29" s="8" customFormat="1" ht="12" hidden="1" outlineLevel="1" x14ac:dyDescent="0.2">
      <c r="A1458" s="12" t="s">
        <v>1490</v>
      </c>
      <c r="B1458" s="13" t="s">
        <v>1491</v>
      </c>
      <c r="C1458" s="14">
        <v>44957</v>
      </c>
      <c r="D1458" s="12" t="s">
        <v>19</v>
      </c>
      <c r="E1458" s="13">
        <v>192</v>
      </c>
      <c r="F1458" s="13">
        <v>169</v>
      </c>
      <c r="G1458" s="16">
        <v>15768.17</v>
      </c>
      <c r="H1458" s="16">
        <v>15768.17</v>
      </c>
      <c r="I1458" s="17">
        <v>903.43</v>
      </c>
      <c r="J1458" s="16">
        <v>14864.74</v>
      </c>
      <c r="K1458" s="15"/>
      <c r="L1458" s="17">
        <v>985.56</v>
      </c>
      <c r="M1458" s="15"/>
      <c r="N1458" s="15"/>
      <c r="O1458" s="16">
        <v>15768.17</v>
      </c>
      <c r="P1458" s="16">
        <v>1888.99</v>
      </c>
      <c r="Q1458" s="16">
        <v>13879.18</v>
      </c>
      <c r="R1458" s="16">
        <v>82.13</v>
      </c>
      <c r="S1458" s="16">
        <v>82.13</v>
      </c>
      <c r="T1458" s="16">
        <f t="shared" si="213"/>
        <v>985.56</v>
      </c>
      <c r="U1458" s="16">
        <f t="shared" si="214"/>
        <v>12893.62</v>
      </c>
      <c r="V1458" s="16">
        <f t="shared" si="215"/>
        <v>985.56</v>
      </c>
      <c r="W1458" s="16">
        <f t="shared" si="216"/>
        <v>11908.060000000001</v>
      </c>
      <c r="X1458" s="16">
        <f t="shared" si="215"/>
        <v>985.56</v>
      </c>
      <c r="Y1458" s="16">
        <f t="shared" si="217"/>
        <v>10922.500000000002</v>
      </c>
      <c r="Z1458" s="16">
        <f t="shared" si="218"/>
        <v>985.56</v>
      </c>
      <c r="AA1458" s="16">
        <f t="shared" si="219"/>
        <v>9936.9400000000023</v>
      </c>
      <c r="AB1458" s="16">
        <f t="shared" si="220"/>
        <v>985.56</v>
      </c>
      <c r="AC1458" s="16">
        <f t="shared" si="221"/>
        <v>8951.3800000000028</v>
      </c>
    </row>
    <row r="1459" spans="1:29" s="8" customFormat="1" ht="12" hidden="1" outlineLevel="1" x14ac:dyDescent="0.2">
      <c r="A1459" s="12" t="s">
        <v>1492</v>
      </c>
      <c r="B1459" s="13" t="s">
        <v>1493</v>
      </c>
      <c r="C1459" s="14">
        <v>44957</v>
      </c>
      <c r="D1459" s="12" t="s">
        <v>19</v>
      </c>
      <c r="E1459" s="13">
        <v>192</v>
      </c>
      <c r="F1459" s="13">
        <v>169</v>
      </c>
      <c r="G1459" s="16">
        <v>15768.17</v>
      </c>
      <c r="H1459" s="16">
        <v>15768.17</v>
      </c>
      <c r="I1459" s="17">
        <v>903.43</v>
      </c>
      <c r="J1459" s="16">
        <v>14864.74</v>
      </c>
      <c r="K1459" s="15"/>
      <c r="L1459" s="17">
        <v>985.56</v>
      </c>
      <c r="M1459" s="15"/>
      <c r="N1459" s="15"/>
      <c r="O1459" s="16">
        <v>15768.17</v>
      </c>
      <c r="P1459" s="16">
        <v>1888.99</v>
      </c>
      <c r="Q1459" s="16">
        <v>13879.18</v>
      </c>
      <c r="R1459" s="16">
        <v>82.13</v>
      </c>
      <c r="S1459" s="16">
        <v>82.13</v>
      </c>
      <c r="T1459" s="16">
        <f t="shared" si="213"/>
        <v>985.56</v>
      </c>
      <c r="U1459" s="16">
        <f t="shared" si="214"/>
        <v>12893.62</v>
      </c>
      <c r="V1459" s="16">
        <f t="shared" si="215"/>
        <v>985.56</v>
      </c>
      <c r="W1459" s="16">
        <f t="shared" si="216"/>
        <v>11908.060000000001</v>
      </c>
      <c r="X1459" s="16">
        <f t="shared" si="215"/>
        <v>985.56</v>
      </c>
      <c r="Y1459" s="16">
        <f t="shared" si="217"/>
        <v>10922.500000000002</v>
      </c>
      <c r="Z1459" s="16">
        <f t="shared" si="218"/>
        <v>985.56</v>
      </c>
      <c r="AA1459" s="16">
        <f t="shared" si="219"/>
        <v>9936.9400000000023</v>
      </c>
      <c r="AB1459" s="16">
        <f t="shared" si="220"/>
        <v>985.56</v>
      </c>
      <c r="AC1459" s="16">
        <f t="shared" si="221"/>
        <v>8951.3800000000028</v>
      </c>
    </row>
    <row r="1460" spans="1:29" s="8" customFormat="1" ht="12" hidden="1" outlineLevel="1" x14ac:dyDescent="0.2">
      <c r="A1460" s="12" t="s">
        <v>1494</v>
      </c>
      <c r="B1460" s="13" t="s">
        <v>1495</v>
      </c>
      <c r="C1460" s="14">
        <v>44957</v>
      </c>
      <c r="D1460" s="12" t="s">
        <v>19</v>
      </c>
      <c r="E1460" s="13">
        <v>192</v>
      </c>
      <c r="F1460" s="13">
        <v>169</v>
      </c>
      <c r="G1460" s="16">
        <v>15768.17</v>
      </c>
      <c r="H1460" s="16">
        <v>15768.17</v>
      </c>
      <c r="I1460" s="17">
        <v>903.43</v>
      </c>
      <c r="J1460" s="16">
        <v>14864.74</v>
      </c>
      <c r="K1460" s="15"/>
      <c r="L1460" s="17">
        <v>985.56</v>
      </c>
      <c r="M1460" s="15"/>
      <c r="N1460" s="15"/>
      <c r="O1460" s="16">
        <v>15768.17</v>
      </c>
      <c r="P1460" s="16">
        <v>1888.99</v>
      </c>
      <c r="Q1460" s="16">
        <v>13879.18</v>
      </c>
      <c r="R1460" s="16">
        <v>82.13</v>
      </c>
      <c r="S1460" s="16">
        <v>82.13</v>
      </c>
      <c r="T1460" s="16">
        <f t="shared" si="213"/>
        <v>985.56</v>
      </c>
      <c r="U1460" s="16">
        <f t="shared" si="214"/>
        <v>12893.62</v>
      </c>
      <c r="V1460" s="16">
        <f t="shared" si="215"/>
        <v>985.56</v>
      </c>
      <c r="W1460" s="16">
        <f t="shared" si="216"/>
        <v>11908.060000000001</v>
      </c>
      <c r="X1460" s="16">
        <f t="shared" si="215"/>
        <v>985.56</v>
      </c>
      <c r="Y1460" s="16">
        <f t="shared" si="217"/>
        <v>10922.500000000002</v>
      </c>
      <c r="Z1460" s="16">
        <f t="shared" si="218"/>
        <v>985.56</v>
      </c>
      <c r="AA1460" s="16">
        <f t="shared" si="219"/>
        <v>9936.9400000000023</v>
      </c>
      <c r="AB1460" s="16">
        <f t="shared" si="220"/>
        <v>985.56</v>
      </c>
      <c r="AC1460" s="16">
        <f t="shared" si="221"/>
        <v>8951.3800000000028</v>
      </c>
    </row>
    <row r="1461" spans="1:29" s="8" customFormat="1" ht="12" hidden="1" outlineLevel="1" x14ac:dyDescent="0.2">
      <c r="A1461" s="12" t="s">
        <v>1496</v>
      </c>
      <c r="B1461" s="13" t="s">
        <v>1497</v>
      </c>
      <c r="C1461" s="14">
        <v>44957</v>
      </c>
      <c r="D1461" s="12" t="s">
        <v>19</v>
      </c>
      <c r="E1461" s="13">
        <v>192</v>
      </c>
      <c r="F1461" s="13">
        <v>169</v>
      </c>
      <c r="G1461" s="16">
        <v>15768.17</v>
      </c>
      <c r="H1461" s="16">
        <v>15768.17</v>
      </c>
      <c r="I1461" s="17">
        <v>903.43</v>
      </c>
      <c r="J1461" s="16">
        <v>14864.74</v>
      </c>
      <c r="K1461" s="15"/>
      <c r="L1461" s="17">
        <v>985.56</v>
      </c>
      <c r="M1461" s="15"/>
      <c r="N1461" s="15"/>
      <c r="O1461" s="16">
        <v>15768.17</v>
      </c>
      <c r="P1461" s="16">
        <v>1888.99</v>
      </c>
      <c r="Q1461" s="16">
        <v>13879.18</v>
      </c>
      <c r="R1461" s="16">
        <v>82.13</v>
      </c>
      <c r="S1461" s="16">
        <v>82.13</v>
      </c>
      <c r="T1461" s="16">
        <f t="shared" si="213"/>
        <v>985.56</v>
      </c>
      <c r="U1461" s="16">
        <f t="shared" si="214"/>
        <v>12893.62</v>
      </c>
      <c r="V1461" s="16">
        <f t="shared" si="215"/>
        <v>985.56</v>
      </c>
      <c r="W1461" s="16">
        <f t="shared" si="216"/>
        <v>11908.060000000001</v>
      </c>
      <c r="X1461" s="16">
        <f t="shared" si="215"/>
        <v>985.56</v>
      </c>
      <c r="Y1461" s="16">
        <f t="shared" si="217"/>
        <v>10922.500000000002</v>
      </c>
      <c r="Z1461" s="16">
        <f t="shared" si="218"/>
        <v>985.56</v>
      </c>
      <c r="AA1461" s="16">
        <f t="shared" si="219"/>
        <v>9936.9400000000023</v>
      </c>
      <c r="AB1461" s="16">
        <f t="shared" si="220"/>
        <v>985.56</v>
      </c>
      <c r="AC1461" s="16">
        <f t="shared" si="221"/>
        <v>8951.3800000000028</v>
      </c>
    </row>
    <row r="1462" spans="1:29" s="8" customFormat="1" ht="12" hidden="1" outlineLevel="1" x14ac:dyDescent="0.2">
      <c r="A1462" s="12" t="s">
        <v>1498</v>
      </c>
      <c r="B1462" s="13" t="s">
        <v>1499</v>
      </c>
      <c r="C1462" s="14">
        <v>44957</v>
      </c>
      <c r="D1462" s="12" t="s">
        <v>19</v>
      </c>
      <c r="E1462" s="13">
        <v>192</v>
      </c>
      <c r="F1462" s="13">
        <v>169</v>
      </c>
      <c r="G1462" s="16">
        <v>15768.17</v>
      </c>
      <c r="H1462" s="16">
        <v>15768.17</v>
      </c>
      <c r="I1462" s="17">
        <v>903.43</v>
      </c>
      <c r="J1462" s="16">
        <v>14864.74</v>
      </c>
      <c r="K1462" s="15"/>
      <c r="L1462" s="17">
        <v>985.56</v>
      </c>
      <c r="M1462" s="15"/>
      <c r="N1462" s="15"/>
      <c r="O1462" s="16">
        <v>15768.17</v>
      </c>
      <c r="P1462" s="16">
        <v>1888.99</v>
      </c>
      <c r="Q1462" s="16">
        <v>13879.18</v>
      </c>
      <c r="R1462" s="16">
        <v>82.13</v>
      </c>
      <c r="S1462" s="16">
        <v>82.13</v>
      </c>
      <c r="T1462" s="16">
        <f t="shared" si="213"/>
        <v>985.56</v>
      </c>
      <c r="U1462" s="16">
        <f t="shared" si="214"/>
        <v>12893.62</v>
      </c>
      <c r="V1462" s="16">
        <f t="shared" si="215"/>
        <v>985.56</v>
      </c>
      <c r="W1462" s="16">
        <f t="shared" si="216"/>
        <v>11908.060000000001</v>
      </c>
      <c r="X1462" s="16">
        <f t="shared" si="215"/>
        <v>985.56</v>
      </c>
      <c r="Y1462" s="16">
        <f t="shared" si="217"/>
        <v>10922.500000000002</v>
      </c>
      <c r="Z1462" s="16">
        <f t="shared" si="218"/>
        <v>985.56</v>
      </c>
      <c r="AA1462" s="16">
        <f t="shared" si="219"/>
        <v>9936.9400000000023</v>
      </c>
      <c r="AB1462" s="16">
        <f t="shared" si="220"/>
        <v>985.56</v>
      </c>
      <c r="AC1462" s="16">
        <f t="shared" si="221"/>
        <v>8951.3800000000028</v>
      </c>
    </row>
    <row r="1463" spans="1:29" s="8" customFormat="1" ht="12" hidden="1" outlineLevel="1" x14ac:dyDescent="0.2">
      <c r="A1463" s="12" t="s">
        <v>1500</v>
      </c>
      <c r="B1463" s="13" t="s">
        <v>1501</v>
      </c>
      <c r="C1463" s="14">
        <v>44957</v>
      </c>
      <c r="D1463" s="12" t="s">
        <v>19</v>
      </c>
      <c r="E1463" s="13">
        <v>192</v>
      </c>
      <c r="F1463" s="13">
        <v>169</v>
      </c>
      <c r="G1463" s="16">
        <v>15768.17</v>
      </c>
      <c r="H1463" s="16">
        <v>15768.17</v>
      </c>
      <c r="I1463" s="17">
        <v>903.43</v>
      </c>
      <c r="J1463" s="16">
        <v>14864.74</v>
      </c>
      <c r="K1463" s="15"/>
      <c r="L1463" s="17">
        <v>985.56</v>
      </c>
      <c r="M1463" s="15"/>
      <c r="N1463" s="15"/>
      <c r="O1463" s="16">
        <v>15768.17</v>
      </c>
      <c r="P1463" s="16">
        <v>1888.99</v>
      </c>
      <c r="Q1463" s="16">
        <v>13879.18</v>
      </c>
      <c r="R1463" s="16">
        <v>82.13</v>
      </c>
      <c r="S1463" s="16">
        <v>82.13</v>
      </c>
      <c r="T1463" s="16">
        <f t="shared" si="213"/>
        <v>985.56</v>
      </c>
      <c r="U1463" s="16">
        <f t="shared" si="214"/>
        <v>12893.62</v>
      </c>
      <c r="V1463" s="16">
        <f t="shared" si="215"/>
        <v>985.56</v>
      </c>
      <c r="W1463" s="16">
        <f t="shared" si="216"/>
        <v>11908.060000000001</v>
      </c>
      <c r="X1463" s="16">
        <f t="shared" si="215"/>
        <v>985.56</v>
      </c>
      <c r="Y1463" s="16">
        <f t="shared" si="217"/>
        <v>10922.500000000002</v>
      </c>
      <c r="Z1463" s="16">
        <f t="shared" si="218"/>
        <v>985.56</v>
      </c>
      <c r="AA1463" s="16">
        <f t="shared" si="219"/>
        <v>9936.9400000000023</v>
      </c>
      <c r="AB1463" s="16">
        <f t="shared" si="220"/>
        <v>985.56</v>
      </c>
      <c r="AC1463" s="16">
        <f t="shared" si="221"/>
        <v>8951.3800000000028</v>
      </c>
    </row>
    <row r="1464" spans="1:29" s="8" customFormat="1" ht="12" hidden="1" outlineLevel="1" x14ac:dyDescent="0.2">
      <c r="A1464" s="12" t="s">
        <v>1502</v>
      </c>
      <c r="B1464" s="13" t="s">
        <v>1503</v>
      </c>
      <c r="C1464" s="14">
        <v>44985</v>
      </c>
      <c r="D1464" s="12" t="s">
        <v>19</v>
      </c>
      <c r="E1464" s="13">
        <v>192</v>
      </c>
      <c r="F1464" s="13">
        <v>170</v>
      </c>
      <c r="G1464" s="16">
        <v>15768.17</v>
      </c>
      <c r="H1464" s="16">
        <v>15768.17</v>
      </c>
      <c r="I1464" s="17">
        <v>821.3</v>
      </c>
      <c r="J1464" s="16">
        <v>14946.87</v>
      </c>
      <c r="K1464" s="15"/>
      <c r="L1464" s="17">
        <v>985.56</v>
      </c>
      <c r="M1464" s="15"/>
      <c r="N1464" s="15"/>
      <c r="O1464" s="16">
        <v>15768.17</v>
      </c>
      <c r="P1464" s="16">
        <v>1806.86</v>
      </c>
      <c r="Q1464" s="16">
        <v>13961.31</v>
      </c>
      <c r="R1464" s="16">
        <v>82.13</v>
      </c>
      <c r="S1464" s="16">
        <v>82.13</v>
      </c>
      <c r="T1464" s="16">
        <f t="shared" si="213"/>
        <v>985.56</v>
      </c>
      <c r="U1464" s="16">
        <f t="shared" si="214"/>
        <v>12975.75</v>
      </c>
      <c r="V1464" s="16">
        <f t="shared" si="215"/>
        <v>985.56</v>
      </c>
      <c r="W1464" s="16">
        <f t="shared" si="216"/>
        <v>11990.19</v>
      </c>
      <c r="X1464" s="16">
        <f t="shared" si="215"/>
        <v>985.56</v>
      </c>
      <c r="Y1464" s="16">
        <f t="shared" si="217"/>
        <v>11004.630000000001</v>
      </c>
      <c r="Z1464" s="16">
        <f t="shared" si="218"/>
        <v>985.56</v>
      </c>
      <c r="AA1464" s="16">
        <f t="shared" si="219"/>
        <v>10019.070000000002</v>
      </c>
      <c r="AB1464" s="16">
        <f t="shared" si="220"/>
        <v>985.56</v>
      </c>
      <c r="AC1464" s="16">
        <f t="shared" si="221"/>
        <v>9033.510000000002</v>
      </c>
    </row>
    <row r="1465" spans="1:29" s="8" customFormat="1" ht="12" hidden="1" outlineLevel="1" x14ac:dyDescent="0.2">
      <c r="A1465" s="12" t="s">
        <v>1504</v>
      </c>
      <c r="B1465" s="13" t="s">
        <v>1505</v>
      </c>
      <c r="C1465" s="14">
        <v>44985</v>
      </c>
      <c r="D1465" s="12" t="s">
        <v>19</v>
      </c>
      <c r="E1465" s="13">
        <v>192</v>
      </c>
      <c r="F1465" s="13">
        <v>170</v>
      </c>
      <c r="G1465" s="16">
        <v>15768.17</v>
      </c>
      <c r="H1465" s="16">
        <v>15768.17</v>
      </c>
      <c r="I1465" s="17">
        <v>821.3</v>
      </c>
      <c r="J1465" s="16">
        <v>14946.87</v>
      </c>
      <c r="K1465" s="15"/>
      <c r="L1465" s="17">
        <v>985.56</v>
      </c>
      <c r="M1465" s="15"/>
      <c r="N1465" s="15"/>
      <c r="O1465" s="16">
        <v>15768.17</v>
      </c>
      <c r="P1465" s="16">
        <v>1806.86</v>
      </c>
      <c r="Q1465" s="16">
        <v>13961.31</v>
      </c>
      <c r="R1465" s="16">
        <v>82.13</v>
      </c>
      <c r="S1465" s="16">
        <v>82.13</v>
      </c>
      <c r="T1465" s="16">
        <f t="shared" si="213"/>
        <v>985.56</v>
      </c>
      <c r="U1465" s="16">
        <f t="shared" si="214"/>
        <v>12975.75</v>
      </c>
      <c r="V1465" s="16">
        <f t="shared" si="215"/>
        <v>985.56</v>
      </c>
      <c r="W1465" s="16">
        <f t="shared" si="216"/>
        <v>11990.19</v>
      </c>
      <c r="X1465" s="16">
        <f t="shared" si="215"/>
        <v>985.56</v>
      </c>
      <c r="Y1465" s="16">
        <f t="shared" si="217"/>
        <v>11004.630000000001</v>
      </c>
      <c r="Z1465" s="16">
        <f t="shared" si="218"/>
        <v>985.56</v>
      </c>
      <c r="AA1465" s="16">
        <f t="shared" si="219"/>
        <v>10019.070000000002</v>
      </c>
      <c r="AB1465" s="16">
        <f t="shared" si="220"/>
        <v>985.56</v>
      </c>
      <c r="AC1465" s="16">
        <f t="shared" si="221"/>
        <v>9033.510000000002</v>
      </c>
    </row>
    <row r="1466" spans="1:29" s="8" customFormat="1" ht="12" hidden="1" outlineLevel="1" x14ac:dyDescent="0.2">
      <c r="A1466" s="12" t="s">
        <v>1506</v>
      </c>
      <c r="B1466" s="13" t="s">
        <v>1507</v>
      </c>
      <c r="C1466" s="14">
        <v>44985</v>
      </c>
      <c r="D1466" s="12" t="s">
        <v>19</v>
      </c>
      <c r="E1466" s="13">
        <v>192</v>
      </c>
      <c r="F1466" s="13">
        <v>170</v>
      </c>
      <c r="G1466" s="16">
        <v>15768.17</v>
      </c>
      <c r="H1466" s="16">
        <v>15768.17</v>
      </c>
      <c r="I1466" s="17">
        <v>821.3</v>
      </c>
      <c r="J1466" s="16">
        <v>14946.87</v>
      </c>
      <c r="K1466" s="15"/>
      <c r="L1466" s="17">
        <v>985.56</v>
      </c>
      <c r="M1466" s="15"/>
      <c r="N1466" s="15"/>
      <c r="O1466" s="16">
        <v>15768.17</v>
      </c>
      <c r="P1466" s="16">
        <v>1806.86</v>
      </c>
      <c r="Q1466" s="16">
        <v>13961.31</v>
      </c>
      <c r="R1466" s="16">
        <v>82.13</v>
      </c>
      <c r="S1466" s="16">
        <v>82.13</v>
      </c>
      <c r="T1466" s="16">
        <f t="shared" si="213"/>
        <v>985.56</v>
      </c>
      <c r="U1466" s="16">
        <f t="shared" si="214"/>
        <v>12975.75</v>
      </c>
      <c r="V1466" s="16">
        <f t="shared" si="215"/>
        <v>985.56</v>
      </c>
      <c r="W1466" s="16">
        <f t="shared" si="216"/>
        <v>11990.19</v>
      </c>
      <c r="X1466" s="16">
        <f t="shared" si="215"/>
        <v>985.56</v>
      </c>
      <c r="Y1466" s="16">
        <f t="shared" si="217"/>
        <v>11004.630000000001</v>
      </c>
      <c r="Z1466" s="16">
        <f t="shared" si="218"/>
        <v>985.56</v>
      </c>
      <c r="AA1466" s="16">
        <f t="shared" si="219"/>
        <v>10019.070000000002</v>
      </c>
      <c r="AB1466" s="16">
        <f t="shared" si="220"/>
        <v>985.56</v>
      </c>
      <c r="AC1466" s="16">
        <f t="shared" si="221"/>
        <v>9033.510000000002</v>
      </c>
    </row>
    <row r="1467" spans="1:29" s="8" customFormat="1" ht="12" hidden="1" outlineLevel="1" x14ac:dyDescent="0.2">
      <c r="A1467" s="12" t="s">
        <v>1508</v>
      </c>
      <c r="B1467" s="13" t="s">
        <v>1509</v>
      </c>
      <c r="C1467" s="14">
        <v>44985</v>
      </c>
      <c r="D1467" s="12" t="s">
        <v>19</v>
      </c>
      <c r="E1467" s="13">
        <v>192</v>
      </c>
      <c r="F1467" s="13">
        <v>170</v>
      </c>
      <c r="G1467" s="16">
        <v>15768.17</v>
      </c>
      <c r="H1467" s="16">
        <v>15768.17</v>
      </c>
      <c r="I1467" s="17">
        <v>821.3</v>
      </c>
      <c r="J1467" s="16">
        <v>14946.87</v>
      </c>
      <c r="K1467" s="15"/>
      <c r="L1467" s="17">
        <v>985.56</v>
      </c>
      <c r="M1467" s="15"/>
      <c r="N1467" s="15"/>
      <c r="O1467" s="16">
        <v>15768.17</v>
      </c>
      <c r="P1467" s="16">
        <v>1806.86</v>
      </c>
      <c r="Q1467" s="16">
        <v>13961.31</v>
      </c>
      <c r="R1467" s="16">
        <v>82.13</v>
      </c>
      <c r="S1467" s="16">
        <v>82.13</v>
      </c>
      <c r="T1467" s="16">
        <f t="shared" si="213"/>
        <v>985.56</v>
      </c>
      <c r="U1467" s="16">
        <f t="shared" si="214"/>
        <v>12975.75</v>
      </c>
      <c r="V1467" s="16">
        <f t="shared" si="215"/>
        <v>985.56</v>
      </c>
      <c r="W1467" s="16">
        <f t="shared" si="216"/>
        <v>11990.19</v>
      </c>
      <c r="X1467" s="16">
        <f t="shared" si="215"/>
        <v>985.56</v>
      </c>
      <c r="Y1467" s="16">
        <f t="shared" si="217"/>
        <v>11004.630000000001</v>
      </c>
      <c r="Z1467" s="16">
        <f t="shared" si="218"/>
        <v>985.56</v>
      </c>
      <c r="AA1467" s="16">
        <f t="shared" si="219"/>
        <v>10019.070000000002</v>
      </c>
      <c r="AB1467" s="16">
        <f t="shared" si="220"/>
        <v>985.56</v>
      </c>
      <c r="AC1467" s="16">
        <f t="shared" si="221"/>
        <v>9033.510000000002</v>
      </c>
    </row>
    <row r="1468" spans="1:29" s="8" customFormat="1" ht="12" hidden="1" outlineLevel="1" x14ac:dyDescent="0.2">
      <c r="A1468" s="12" t="s">
        <v>1510</v>
      </c>
      <c r="B1468" s="13" t="s">
        <v>1511</v>
      </c>
      <c r="C1468" s="14">
        <v>45016</v>
      </c>
      <c r="D1468" s="12" t="s">
        <v>19</v>
      </c>
      <c r="E1468" s="13">
        <v>192</v>
      </c>
      <c r="F1468" s="13">
        <v>171</v>
      </c>
      <c r="G1468" s="16">
        <v>15768.17</v>
      </c>
      <c r="H1468" s="16">
        <v>15768.17</v>
      </c>
      <c r="I1468" s="17">
        <v>739.17</v>
      </c>
      <c r="J1468" s="16">
        <v>15029</v>
      </c>
      <c r="K1468" s="15"/>
      <c r="L1468" s="17">
        <v>985.56</v>
      </c>
      <c r="M1468" s="15"/>
      <c r="N1468" s="15"/>
      <c r="O1468" s="16">
        <v>15768.17</v>
      </c>
      <c r="P1468" s="16">
        <v>1724.73</v>
      </c>
      <c r="Q1468" s="16">
        <v>14043.44</v>
      </c>
      <c r="R1468" s="16">
        <v>82.13</v>
      </c>
      <c r="S1468" s="16">
        <v>82.13</v>
      </c>
      <c r="T1468" s="16">
        <f t="shared" si="213"/>
        <v>985.56</v>
      </c>
      <c r="U1468" s="16">
        <f t="shared" si="214"/>
        <v>13057.880000000001</v>
      </c>
      <c r="V1468" s="16">
        <f t="shared" si="215"/>
        <v>985.56</v>
      </c>
      <c r="W1468" s="16">
        <f t="shared" si="216"/>
        <v>12072.320000000002</v>
      </c>
      <c r="X1468" s="16">
        <f t="shared" si="215"/>
        <v>985.56</v>
      </c>
      <c r="Y1468" s="16">
        <f t="shared" si="217"/>
        <v>11086.760000000002</v>
      </c>
      <c r="Z1468" s="16">
        <f t="shared" si="218"/>
        <v>985.56</v>
      </c>
      <c r="AA1468" s="16">
        <f t="shared" si="219"/>
        <v>10101.200000000003</v>
      </c>
      <c r="AB1468" s="16">
        <f t="shared" si="220"/>
        <v>985.56</v>
      </c>
      <c r="AC1468" s="16">
        <f t="shared" si="221"/>
        <v>9115.6400000000031</v>
      </c>
    </row>
    <row r="1469" spans="1:29" s="8" customFormat="1" ht="12" hidden="1" outlineLevel="1" x14ac:dyDescent="0.2">
      <c r="A1469" s="12" t="s">
        <v>1512</v>
      </c>
      <c r="B1469" s="13" t="s">
        <v>1513</v>
      </c>
      <c r="C1469" s="14">
        <v>45016</v>
      </c>
      <c r="D1469" s="12" t="s">
        <v>19</v>
      </c>
      <c r="E1469" s="13">
        <v>192</v>
      </c>
      <c r="F1469" s="13">
        <v>171</v>
      </c>
      <c r="G1469" s="16">
        <v>15768.17</v>
      </c>
      <c r="H1469" s="16">
        <v>15768.17</v>
      </c>
      <c r="I1469" s="17">
        <v>739.17</v>
      </c>
      <c r="J1469" s="16">
        <v>15029</v>
      </c>
      <c r="K1469" s="15"/>
      <c r="L1469" s="17">
        <v>985.56</v>
      </c>
      <c r="M1469" s="15"/>
      <c r="N1469" s="15"/>
      <c r="O1469" s="16">
        <v>15768.17</v>
      </c>
      <c r="P1469" s="16">
        <v>1724.73</v>
      </c>
      <c r="Q1469" s="16">
        <v>14043.44</v>
      </c>
      <c r="R1469" s="16">
        <v>82.13</v>
      </c>
      <c r="S1469" s="16">
        <v>82.13</v>
      </c>
      <c r="T1469" s="16">
        <f t="shared" si="213"/>
        <v>985.56</v>
      </c>
      <c r="U1469" s="16">
        <f t="shared" si="214"/>
        <v>13057.880000000001</v>
      </c>
      <c r="V1469" s="16">
        <f t="shared" si="215"/>
        <v>985.56</v>
      </c>
      <c r="W1469" s="16">
        <f t="shared" si="216"/>
        <v>12072.320000000002</v>
      </c>
      <c r="X1469" s="16">
        <f t="shared" si="215"/>
        <v>985.56</v>
      </c>
      <c r="Y1469" s="16">
        <f t="shared" si="217"/>
        <v>11086.760000000002</v>
      </c>
      <c r="Z1469" s="16">
        <f t="shared" si="218"/>
        <v>985.56</v>
      </c>
      <c r="AA1469" s="16">
        <f t="shared" si="219"/>
        <v>10101.200000000003</v>
      </c>
      <c r="AB1469" s="16">
        <f t="shared" si="220"/>
        <v>985.56</v>
      </c>
      <c r="AC1469" s="16">
        <f t="shared" si="221"/>
        <v>9115.6400000000031</v>
      </c>
    </row>
    <row r="1470" spans="1:29" s="8" customFormat="1" ht="12" hidden="1" outlineLevel="1" x14ac:dyDescent="0.2">
      <c r="A1470" s="12" t="s">
        <v>1514</v>
      </c>
      <c r="B1470" s="13" t="s">
        <v>1515</v>
      </c>
      <c r="C1470" s="14">
        <v>45016</v>
      </c>
      <c r="D1470" s="12" t="s">
        <v>19</v>
      </c>
      <c r="E1470" s="13">
        <v>192</v>
      </c>
      <c r="F1470" s="13">
        <v>171</v>
      </c>
      <c r="G1470" s="16">
        <v>15768.17</v>
      </c>
      <c r="H1470" s="16">
        <v>15768.17</v>
      </c>
      <c r="I1470" s="17">
        <v>739.17</v>
      </c>
      <c r="J1470" s="16">
        <v>15029</v>
      </c>
      <c r="K1470" s="15"/>
      <c r="L1470" s="17">
        <v>985.56</v>
      </c>
      <c r="M1470" s="15"/>
      <c r="N1470" s="15"/>
      <c r="O1470" s="16">
        <v>15768.17</v>
      </c>
      <c r="P1470" s="16">
        <v>1724.73</v>
      </c>
      <c r="Q1470" s="16">
        <v>14043.44</v>
      </c>
      <c r="R1470" s="16">
        <v>82.13</v>
      </c>
      <c r="S1470" s="16">
        <v>82.13</v>
      </c>
      <c r="T1470" s="16">
        <f t="shared" si="213"/>
        <v>985.56</v>
      </c>
      <c r="U1470" s="16">
        <f t="shared" si="214"/>
        <v>13057.880000000001</v>
      </c>
      <c r="V1470" s="16">
        <f t="shared" si="215"/>
        <v>985.56</v>
      </c>
      <c r="W1470" s="16">
        <f t="shared" si="216"/>
        <v>12072.320000000002</v>
      </c>
      <c r="X1470" s="16">
        <f t="shared" si="215"/>
        <v>985.56</v>
      </c>
      <c r="Y1470" s="16">
        <f t="shared" si="217"/>
        <v>11086.760000000002</v>
      </c>
      <c r="Z1470" s="16">
        <f t="shared" si="218"/>
        <v>985.56</v>
      </c>
      <c r="AA1470" s="16">
        <f t="shared" si="219"/>
        <v>10101.200000000003</v>
      </c>
      <c r="AB1470" s="16">
        <f t="shared" si="220"/>
        <v>985.56</v>
      </c>
      <c r="AC1470" s="16">
        <f t="shared" si="221"/>
        <v>9115.6400000000031</v>
      </c>
    </row>
    <row r="1471" spans="1:29" s="8" customFormat="1" ht="12" hidden="1" outlineLevel="1" x14ac:dyDescent="0.2">
      <c r="A1471" s="12" t="s">
        <v>1516</v>
      </c>
      <c r="B1471" s="13" t="s">
        <v>1517</v>
      </c>
      <c r="C1471" s="14">
        <v>45016</v>
      </c>
      <c r="D1471" s="12" t="s">
        <v>19</v>
      </c>
      <c r="E1471" s="13">
        <v>192</v>
      </c>
      <c r="F1471" s="13">
        <v>171</v>
      </c>
      <c r="G1471" s="16">
        <v>15768.17</v>
      </c>
      <c r="H1471" s="16">
        <v>15768.17</v>
      </c>
      <c r="I1471" s="17">
        <v>739.17</v>
      </c>
      <c r="J1471" s="16">
        <v>15029</v>
      </c>
      <c r="K1471" s="15"/>
      <c r="L1471" s="17">
        <v>985.56</v>
      </c>
      <c r="M1471" s="15"/>
      <c r="N1471" s="15"/>
      <c r="O1471" s="16">
        <v>15768.17</v>
      </c>
      <c r="P1471" s="16">
        <v>1724.73</v>
      </c>
      <c r="Q1471" s="16">
        <v>14043.44</v>
      </c>
      <c r="R1471" s="16">
        <v>82.13</v>
      </c>
      <c r="S1471" s="16">
        <v>82.13</v>
      </c>
      <c r="T1471" s="16">
        <f t="shared" si="213"/>
        <v>985.56</v>
      </c>
      <c r="U1471" s="16">
        <f t="shared" si="214"/>
        <v>13057.880000000001</v>
      </c>
      <c r="V1471" s="16">
        <f t="shared" si="215"/>
        <v>985.56</v>
      </c>
      <c r="W1471" s="16">
        <f t="shared" si="216"/>
        <v>12072.320000000002</v>
      </c>
      <c r="X1471" s="16">
        <f t="shared" si="215"/>
        <v>985.56</v>
      </c>
      <c r="Y1471" s="16">
        <f t="shared" si="217"/>
        <v>11086.760000000002</v>
      </c>
      <c r="Z1471" s="16">
        <f t="shared" si="218"/>
        <v>985.56</v>
      </c>
      <c r="AA1471" s="16">
        <f t="shared" si="219"/>
        <v>10101.200000000003</v>
      </c>
      <c r="AB1471" s="16">
        <f t="shared" si="220"/>
        <v>985.56</v>
      </c>
      <c r="AC1471" s="16">
        <f t="shared" si="221"/>
        <v>9115.6400000000031</v>
      </c>
    </row>
    <row r="1472" spans="1:29" s="8" customFormat="1" ht="12" hidden="1" outlineLevel="1" x14ac:dyDescent="0.2">
      <c r="A1472" s="12" t="s">
        <v>1518</v>
      </c>
      <c r="B1472" s="13" t="s">
        <v>1519</v>
      </c>
      <c r="C1472" s="14">
        <v>45016</v>
      </c>
      <c r="D1472" s="12" t="s">
        <v>19</v>
      </c>
      <c r="E1472" s="13">
        <v>192</v>
      </c>
      <c r="F1472" s="13">
        <v>171</v>
      </c>
      <c r="G1472" s="16">
        <v>15768.17</v>
      </c>
      <c r="H1472" s="16">
        <v>15768.17</v>
      </c>
      <c r="I1472" s="17">
        <v>739.17</v>
      </c>
      <c r="J1472" s="16">
        <v>15029</v>
      </c>
      <c r="K1472" s="15"/>
      <c r="L1472" s="17">
        <v>985.56</v>
      </c>
      <c r="M1472" s="15"/>
      <c r="N1472" s="15"/>
      <c r="O1472" s="16">
        <v>15768.17</v>
      </c>
      <c r="P1472" s="16">
        <v>1724.73</v>
      </c>
      <c r="Q1472" s="16">
        <v>14043.44</v>
      </c>
      <c r="R1472" s="16">
        <v>82.13</v>
      </c>
      <c r="S1472" s="16">
        <v>82.13</v>
      </c>
      <c r="T1472" s="16">
        <f t="shared" si="213"/>
        <v>985.56</v>
      </c>
      <c r="U1472" s="16">
        <f t="shared" si="214"/>
        <v>13057.880000000001</v>
      </c>
      <c r="V1472" s="16">
        <f t="shared" si="215"/>
        <v>985.56</v>
      </c>
      <c r="W1472" s="16">
        <f t="shared" si="216"/>
        <v>12072.320000000002</v>
      </c>
      <c r="X1472" s="16">
        <f t="shared" si="215"/>
        <v>985.56</v>
      </c>
      <c r="Y1472" s="16">
        <f t="shared" si="217"/>
        <v>11086.760000000002</v>
      </c>
      <c r="Z1472" s="16">
        <f t="shared" si="218"/>
        <v>985.56</v>
      </c>
      <c r="AA1472" s="16">
        <f t="shared" si="219"/>
        <v>10101.200000000003</v>
      </c>
      <c r="AB1472" s="16">
        <f t="shared" si="220"/>
        <v>985.56</v>
      </c>
      <c r="AC1472" s="16">
        <f t="shared" si="221"/>
        <v>9115.6400000000031</v>
      </c>
    </row>
    <row r="1473" spans="1:29" s="8" customFormat="1" ht="12" hidden="1" outlineLevel="1" x14ac:dyDescent="0.2">
      <c r="A1473" s="12" t="s">
        <v>1520</v>
      </c>
      <c r="B1473" s="13" t="s">
        <v>1521</v>
      </c>
      <c r="C1473" s="14">
        <v>45016</v>
      </c>
      <c r="D1473" s="12" t="s">
        <v>19</v>
      </c>
      <c r="E1473" s="13">
        <v>192</v>
      </c>
      <c r="F1473" s="13">
        <v>171</v>
      </c>
      <c r="G1473" s="16">
        <v>15768.17</v>
      </c>
      <c r="H1473" s="16">
        <v>15768.17</v>
      </c>
      <c r="I1473" s="17">
        <v>739.17</v>
      </c>
      <c r="J1473" s="16">
        <v>15029</v>
      </c>
      <c r="K1473" s="15"/>
      <c r="L1473" s="17">
        <v>985.56</v>
      </c>
      <c r="M1473" s="15"/>
      <c r="N1473" s="15"/>
      <c r="O1473" s="16">
        <v>15768.17</v>
      </c>
      <c r="P1473" s="16">
        <v>1724.73</v>
      </c>
      <c r="Q1473" s="16">
        <v>14043.44</v>
      </c>
      <c r="R1473" s="16">
        <v>82.13</v>
      </c>
      <c r="S1473" s="16">
        <v>82.13</v>
      </c>
      <c r="T1473" s="16">
        <f t="shared" si="213"/>
        <v>985.56</v>
      </c>
      <c r="U1473" s="16">
        <f t="shared" si="214"/>
        <v>13057.880000000001</v>
      </c>
      <c r="V1473" s="16">
        <f t="shared" si="215"/>
        <v>985.56</v>
      </c>
      <c r="W1473" s="16">
        <f t="shared" si="216"/>
        <v>12072.320000000002</v>
      </c>
      <c r="X1473" s="16">
        <f t="shared" si="215"/>
        <v>985.56</v>
      </c>
      <c r="Y1473" s="16">
        <f t="shared" si="217"/>
        <v>11086.760000000002</v>
      </c>
      <c r="Z1473" s="16">
        <f t="shared" si="218"/>
        <v>985.56</v>
      </c>
      <c r="AA1473" s="16">
        <f t="shared" si="219"/>
        <v>10101.200000000003</v>
      </c>
      <c r="AB1473" s="16">
        <f t="shared" si="220"/>
        <v>985.56</v>
      </c>
      <c r="AC1473" s="16">
        <f t="shared" si="221"/>
        <v>9115.6400000000031</v>
      </c>
    </row>
    <row r="1474" spans="1:29" s="8" customFormat="1" ht="12" hidden="1" outlineLevel="1" x14ac:dyDescent="0.2">
      <c r="A1474" s="12" t="s">
        <v>1522</v>
      </c>
      <c r="B1474" s="13" t="s">
        <v>1523</v>
      </c>
      <c r="C1474" s="14">
        <v>45016</v>
      </c>
      <c r="D1474" s="12" t="s">
        <v>19</v>
      </c>
      <c r="E1474" s="13">
        <v>192</v>
      </c>
      <c r="F1474" s="13">
        <v>171</v>
      </c>
      <c r="G1474" s="16">
        <v>15768.17</v>
      </c>
      <c r="H1474" s="16">
        <v>15768.17</v>
      </c>
      <c r="I1474" s="17">
        <v>739.17</v>
      </c>
      <c r="J1474" s="16">
        <v>15029</v>
      </c>
      <c r="K1474" s="15"/>
      <c r="L1474" s="17">
        <v>985.56</v>
      </c>
      <c r="M1474" s="15"/>
      <c r="N1474" s="15"/>
      <c r="O1474" s="16">
        <v>15768.17</v>
      </c>
      <c r="P1474" s="16">
        <v>1724.73</v>
      </c>
      <c r="Q1474" s="16">
        <v>14043.44</v>
      </c>
      <c r="R1474" s="16">
        <v>82.13</v>
      </c>
      <c r="S1474" s="16">
        <v>82.13</v>
      </c>
      <c r="T1474" s="16">
        <f t="shared" si="213"/>
        <v>985.56</v>
      </c>
      <c r="U1474" s="16">
        <f t="shared" si="214"/>
        <v>13057.880000000001</v>
      </c>
      <c r="V1474" s="16">
        <f t="shared" si="215"/>
        <v>985.56</v>
      </c>
      <c r="W1474" s="16">
        <f t="shared" si="216"/>
        <v>12072.320000000002</v>
      </c>
      <c r="X1474" s="16">
        <f t="shared" si="215"/>
        <v>985.56</v>
      </c>
      <c r="Y1474" s="16">
        <f t="shared" si="217"/>
        <v>11086.760000000002</v>
      </c>
      <c r="Z1474" s="16">
        <f t="shared" si="218"/>
        <v>985.56</v>
      </c>
      <c r="AA1474" s="16">
        <f t="shared" si="219"/>
        <v>10101.200000000003</v>
      </c>
      <c r="AB1474" s="16">
        <f t="shared" si="220"/>
        <v>985.56</v>
      </c>
      <c r="AC1474" s="16">
        <f t="shared" si="221"/>
        <v>9115.6400000000031</v>
      </c>
    </row>
    <row r="1475" spans="1:29" s="8" customFormat="1" ht="12" hidden="1" outlineLevel="1" x14ac:dyDescent="0.2">
      <c r="A1475" s="12" t="s">
        <v>1524</v>
      </c>
      <c r="B1475" s="13" t="s">
        <v>1525</v>
      </c>
      <c r="C1475" s="14">
        <v>45016</v>
      </c>
      <c r="D1475" s="12" t="s">
        <v>19</v>
      </c>
      <c r="E1475" s="13">
        <v>192</v>
      </c>
      <c r="F1475" s="13">
        <v>171</v>
      </c>
      <c r="G1475" s="16">
        <v>15768.17</v>
      </c>
      <c r="H1475" s="16">
        <v>15768.17</v>
      </c>
      <c r="I1475" s="17">
        <v>739.17</v>
      </c>
      <c r="J1475" s="16">
        <v>15029</v>
      </c>
      <c r="K1475" s="15"/>
      <c r="L1475" s="17">
        <v>985.56</v>
      </c>
      <c r="M1475" s="15"/>
      <c r="N1475" s="15"/>
      <c r="O1475" s="16">
        <v>15768.17</v>
      </c>
      <c r="P1475" s="16">
        <v>1724.73</v>
      </c>
      <c r="Q1475" s="16">
        <v>14043.44</v>
      </c>
      <c r="R1475" s="16">
        <v>82.13</v>
      </c>
      <c r="S1475" s="16">
        <v>82.13</v>
      </c>
      <c r="T1475" s="16">
        <f t="shared" si="213"/>
        <v>985.56</v>
      </c>
      <c r="U1475" s="16">
        <f t="shared" si="214"/>
        <v>13057.880000000001</v>
      </c>
      <c r="V1475" s="16">
        <f t="shared" si="215"/>
        <v>985.56</v>
      </c>
      <c r="W1475" s="16">
        <f t="shared" si="216"/>
        <v>12072.320000000002</v>
      </c>
      <c r="X1475" s="16">
        <f t="shared" si="215"/>
        <v>985.56</v>
      </c>
      <c r="Y1475" s="16">
        <f t="shared" si="217"/>
        <v>11086.760000000002</v>
      </c>
      <c r="Z1475" s="16">
        <f t="shared" si="218"/>
        <v>985.56</v>
      </c>
      <c r="AA1475" s="16">
        <f t="shared" si="219"/>
        <v>10101.200000000003</v>
      </c>
      <c r="AB1475" s="16">
        <f t="shared" si="220"/>
        <v>985.56</v>
      </c>
      <c r="AC1475" s="16">
        <f t="shared" si="221"/>
        <v>9115.6400000000031</v>
      </c>
    </row>
    <row r="1476" spans="1:29" s="8" customFormat="1" ht="12" hidden="1" outlineLevel="1" x14ac:dyDescent="0.2">
      <c r="A1476" s="12" t="s">
        <v>1526</v>
      </c>
      <c r="B1476" s="13" t="s">
        <v>1527</v>
      </c>
      <c r="C1476" s="14">
        <v>45016</v>
      </c>
      <c r="D1476" s="12" t="s">
        <v>19</v>
      </c>
      <c r="E1476" s="13">
        <v>192</v>
      </c>
      <c r="F1476" s="13">
        <v>171</v>
      </c>
      <c r="G1476" s="16">
        <v>15768.17</v>
      </c>
      <c r="H1476" s="16">
        <v>15768.17</v>
      </c>
      <c r="I1476" s="17">
        <v>739.17</v>
      </c>
      <c r="J1476" s="16">
        <v>15029</v>
      </c>
      <c r="K1476" s="15"/>
      <c r="L1476" s="17">
        <v>985.56</v>
      </c>
      <c r="M1476" s="15"/>
      <c r="N1476" s="15"/>
      <c r="O1476" s="16">
        <v>15768.17</v>
      </c>
      <c r="P1476" s="16">
        <v>1724.73</v>
      </c>
      <c r="Q1476" s="16">
        <v>14043.44</v>
      </c>
      <c r="R1476" s="16">
        <v>82.13</v>
      </c>
      <c r="S1476" s="16">
        <v>82.13</v>
      </c>
      <c r="T1476" s="16">
        <f t="shared" si="213"/>
        <v>985.56</v>
      </c>
      <c r="U1476" s="16">
        <f t="shared" si="214"/>
        <v>13057.880000000001</v>
      </c>
      <c r="V1476" s="16">
        <f t="shared" si="215"/>
        <v>985.56</v>
      </c>
      <c r="W1476" s="16">
        <f t="shared" si="216"/>
        <v>12072.320000000002</v>
      </c>
      <c r="X1476" s="16">
        <f t="shared" si="215"/>
        <v>985.56</v>
      </c>
      <c r="Y1476" s="16">
        <f t="shared" si="217"/>
        <v>11086.760000000002</v>
      </c>
      <c r="Z1476" s="16">
        <f t="shared" si="218"/>
        <v>985.56</v>
      </c>
      <c r="AA1476" s="16">
        <f t="shared" si="219"/>
        <v>10101.200000000003</v>
      </c>
      <c r="AB1476" s="16">
        <f t="shared" si="220"/>
        <v>985.56</v>
      </c>
      <c r="AC1476" s="16">
        <f t="shared" si="221"/>
        <v>9115.6400000000031</v>
      </c>
    </row>
    <row r="1477" spans="1:29" s="8" customFormat="1" ht="12" hidden="1" outlineLevel="1" x14ac:dyDescent="0.2">
      <c r="A1477" s="12" t="s">
        <v>1528</v>
      </c>
      <c r="B1477" s="13" t="s">
        <v>1529</v>
      </c>
      <c r="C1477" s="14">
        <v>45016</v>
      </c>
      <c r="D1477" s="12" t="s">
        <v>19</v>
      </c>
      <c r="E1477" s="13">
        <v>192</v>
      </c>
      <c r="F1477" s="13">
        <v>171</v>
      </c>
      <c r="G1477" s="16">
        <v>15768.17</v>
      </c>
      <c r="H1477" s="16">
        <v>15768.17</v>
      </c>
      <c r="I1477" s="17">
        <v>739.17</v>
      </c>
      <c r="J1477" s="16">
        <v>15029</v>
      </c>
      <c r="K1477" s="15"/>
      <c r="L1477" s="17">
        <v>985.56</v>
      </c>
      <c r="M1477" s="15"/>
      <c r="N1477" s="15"/>
      <c r="O1477" s="16">
        <v>15768.17</v>
      </c>
      <c r="P1477" s="16">
        <v>1724.73</v>
      </c>
      <c r="Q1477" s="16">
        <v>14043.44</v>
      </c>
      <c r="R1477" s="16">
        <v>82.13</v>
      </c>
      <c r="S1477" s="16">
        <v>82.13</v>
      </c>
      <c r="T1477" s="16">
        <f t="shared" si="213"/>
        <v>985.56</v>
      </c>
      <c r="U1477" s="16">
        <f t="shared" si="214"/>
        <v>13057.880000000001</v>
      </c>
      <c r="V1477" s="16">
        <f t="shared" si="215"/>
        <v>985.56</v>
      </c>
      <c r="W1477" s="16">
        <f t="shared" si="216"/>
        <v>12072.320000000002</v>
      </c>
      <c r="X1477" s="16">
        <f t="shared" si="215"/>
        <v>985.56</v>
      </c>
      <c r="Y1477" s="16">
        <f t="shared" si="217"/>
        <v>11086.760000000002</v>
      </c>
      <c r="Z1477" s="16">
        <f t="shared" si="218"/>
        <v>985.56</v>
      </c>
      <c r="AA1477" s="16">
        <f t="shared" si="219"/>
        <v>10101.200000000003</v>
      </c>
      <c r="AB1477" s="16">
        <f t="shared" si="220"/>
        <v>985.56</v>
      </c>
      <c r="AC1477" s="16">
        <f t="shared" si="221"/>
        <v>9115.6400000000031</v>
      </c>
    </row>
    <row r="1478" spans="1:29" s="8" customFormat="1" ht="12" hidden="1" outlineLevel="1" x14ac:dyDescent="0.2">
      <c r="A1478" s="12" t="s">
        <v>1530</v>
      </c>
      <c r="B1478" s="13" t="s">
        <v>1531</v>
      </c>
      <c r="C1478" s="14">
        <v>45016</v>
      </c>
      <c r="D1478" s="12" t="s">
        <v>19</v>
      </c>
      <c r="E1478" s="13">
        <v>192</v>
      </c>
      <c r="F1478" s="13">
        <v>171</v>
      </c>
      <c r="G1478" s="16">
        <v>15768.17</v>
      </c>
      <c r="H1478" s="16">
        <v>15768.17</v>
      </c>
      <c r="I1478" s="17">
        <v>739.17</v>
      </c>
      <c r="J1478" s="16">
        <v>15029</v>
      </c>
      <c r="K1478" s="15"/>
      <c r="L1478" s="17">
        <v>985.56</v>
      </c>
      <c r="M1478" s="15"/>
      <c r="N1478" s="15"/>
      <c r="O1478" s="16">
        <v>15768.17</v>
      </c>
      <c r="P1478" s="16">
        <v>1724.73</v>
      </c>
      <c r="Q1478" s="16">
        <v>14043.44</v>
      </c>
      <c r="R1478" s="16">
        <v>82.13</v>
      </c>
      <c r="S1478" s="16">
        <v>82.13</v>
      </c>
      <c r="T1478" s="16">
        <f t="shared" si="213"/>
        <v>985.56</v>
      </c>
      <c r="U1478" s="16">
        <f t="shared" si="214"/>
        <v>13057.880000000001</v>
      </c>
      <c r="V1478" s="16">
        <f t="shared" si="215"/>
        <v>985.56</v>
      </c>
      <c r="W1478" s="16">
        <f t="shared" si="216"/>
        <v>12072.320000000002</v>
      </c>
      <c r="X1478" s="16">
        <f t="shared" si="215"/>
        <v>985.56</v>
      </c>
      <c r="Y1478" s="16">
        <f t="shared" si="217"/>
        <v>11086.760000000002</v>
      </c>
      <c r="Z1478" s="16">
        <f t="shared" si="218"/>
        <v>985.56</v>
      </c>
      <c r="AA1478" s="16">
        <f t="shared" si="219"/>
        <v>10101.200000000003</v>
      </c>
      <c r="AB1478" s="16">
        <f t="shared" si="220"/>
        <v>985.56</v>
      </c>
      <c r="AC1478" s="16">
        <f t="shared" si="221"/>
        <v>9115.6400000000031</v>
      </c>
    </row>
    <row r="1479" spans="1:29" s="8" customFormat="1" ht="12" hidden="1" outlineLevel="1" x14ac:dyDescent="0.2">
      <c r="A1479" s="12" t="s">
        <v>1532</v>
      </c>
      <c r="B1479" s="13" t="s">
        <v>1533</v>
      </c>
      <c r="C1479" s="14">
        <v>45016</v>
      </c>
      <c r="D1479" s="12" t="s">
        <v>19</v>
      </c>
      <c r="E1479" s="13">
        <v>192</v>
      </c>
      <c r="F1479" s="13">
        <v>171</v>
      </c>
      <c r="G1479" s="16">
        <v>15768.17</v>
      </c>
      <c r="H1479" s="16">
        <v>15768.17</v>
      </c>
      <c r="I1479" s="17">
        <v>739.17</v>
      </c>
      <c r="J1479" s="16">
        <v>15029</v>
      </c>
      <c r="K1479" s="15"/>
      <c r="L1479" s="17">
        <v>985.56</v>
      </c>
      <c r="M1479" s="15"/>
      <c r="N1479" s="15"/>
      <c r="O1479" s="16">
        <v>15768.17</v>
      </c>
      <c r="P1479" s="16">
        <v>1724.73</v>
      </c>
      <c r="Q1479" s="16">
        <v>14043.44</v>
      </c>
      <c r="R1479" s="16">
        <v>82.13</v>
      </c>
      <c r="S1479" s="16">
        <v>82.13</v>
      </c>
      <c r="T1479" s="16">
        <f t="shared" si="213"/>
        <v>985.56</v>
      </c>
      <c r="U1479" s="16">
        <f t="shared" si="214"/>
        <v>13057.880000000001</v>
      </c>
      <c r="V1479" s="16">
        <f t="shared" si="215"/>
        <v>985.56</v>
      </c>
      <c r="W1479" s="16">
        <f t="shared" si="216"/>
        <v>12072.320000000002</v>
      </c>
      <c r="X1479" s="16">
        <f t="shared" si="215"/>
        <v>985.56</v>
      </c>
      <c r="Y1479" s="16">
        <f t="shared" si="217"/>
        <v>11086.760000000002</v>
      </c>
      <c r="Z1479" s="16">
        <f t="shared" si="218"/>
        <v>985.56</v>
      </c>
      <c r="AA1479" s="16">
        <f t="shared" si="219"/>
        <v>10101.200000000003</v>
      </c>
      <c r="AB1479" s="16">
        <f t="shared" si="220"/>
        <v>985.56</v>
      </c>
      <c r="AC1479" s="16">
        <f t="shared" si="221"/>
        <v>9115.6400000000031</v>
      </c>
    </row>
    <row r="1480" spans="1:29" s="8" customFormat="1" ht="12" hidden="1" outlineLevel="1" x14ac:dyDescent="0.2">
      <c r="A1480" s="12" t="s">
        <v>1534</v>
      </c>
      <c r="B1480" s="13" t="s">
        <v>1535</v>
      </c>
      <c r="C1480" s="14">
        <v>45016</v>
      </c>
      <c r="D1480" s="12" t="s">
        <v>19</v>
      </c>
      <c r="E1480" s="13">
        <v>192</v>
      </c>
      <c r="F1480" s="13">
        <v>171</v>
      </c>
      <c r="G1480" s="16">
        <v>15768.17</v>
      </c>
      <c r="H1480" s="16">
        <v>15768.17</v>
      </c>
      <c r="I1480" s="17">
        <v>739.17</v>
      </c>
      <c r="J1480" s="16">
        <v>15029</v>
      </c>
      <c r="K1480" s="15"/>
      <c r="L1480" s="17">
        <v>985.56</v>
      </c>
      <c r="M1480" s="15"/>
      <c r="N1480" s="15"/>
      <c r="O1480" s="16">
        <v>15768.17</v>
      </c>
      <c r="P1480" s="16">
        <v>1724.73</v>
      </c>
      <c r="Q1480" s="16">
        <v>14043.44</v>
      </c>
      <c r="R1480" s="16">
        <v>82.13</v>
      </c>
      <c r="S1480" s="16">
        <v>82.13</v>
      </c>
      <c r="T1480" s="16">
        <f t="shared" si="213"/>
        <v>985.56</v>
      </c>
      <c r="U1480" s="16">
        <f t="shared" si="214"/>
        <v>13057.880000000001</v>
      </c>
      <c r="V1480" s="16">
        <f t="shared" si="215"/>
        <v>985.56</v>
      </c>
      <c r="W1480" s="16">
        <f t="shared" si="216"/>
        <v>12072.320000000002</v>
      </c>
      <c r="X1480" s="16">
        <f t="shared" si="215"/>
        <v>985.56</v>
      </c>
      <c r="Y1480" s="16">
        <f t="shared" si="217"/>
        <v>11086.760000000002</v>
      </c>
      <c r="Z1480" s="16">
        <f t="shared" si="218"/>
        <v>985.56</v>
      </c>
      <c r="AA1480" s="16">
        <f t="shared" si="219"/>
        <v>10101.200000000003</v>
      </c>
      <c r="AB1480" s="16">
        <f t="shared" si="220"/>
        <v>985.56</v>
      </c>
      <c r="AC1480" s="16">
        <f t="shared" si="221"/>
        <v>9115.6400000000031</v>
      </c>
    </row>
    <row r="1481" spans="1:29" s="8" customFormat="1" ht="12" hidden="1" outlineLevel="1" x14ac:dyDescent="0.2">
      <c r="A1481" s="12" t="s">
        <v>1536</v>
      </c>
      <c r="B1481" s="13" t="s">
        <v>1537</v>
      </c>
      <c r="C1481" s="14">
        <v>45016</v>
      </c>
      <c r="D1481" s="12" t="s">
        <v>19</v>
      </c>
      <c r="E1481" s="13">
        <v>192</v>
      </c>
      <c r="F1481" s="13">
        <v>171</v>
      </c>
      <c r="G1481" s="16">
        <v>15768.17</v>
      </c>
      <c r="H1481" s="16">
        <v>15768.17</v>
      </c>
      <c r="I1481" s="17">
        <v>739.17</v>
      </c>
      <c r="J1481" s="16">
        <v>15029</v>
      </c>
      <c r="K1481" s="15"/>
      <c r="L1481" s="17">
        <v>985.56</v>
      </c>
      <c r="M1481" s="15"/>
      <c r="N1481" s="15"/>
      <c r="O1481" s="16">
        <v>15768.17</v>
      </c>
      <c r="P1481" s="16">
        <v>1724.73</v>
      </c>
      <c r="Q1481" s="16">
        <v>14043.44</v>
      </c>
      <c r="R1481" s="16">
        <v>82.13</v>
      </c>
      <c r="S1481" s="16">
        <v>82.13</v>
      </c>
      <c r="T1481" s="16">
        <f t="shared" si="213"/>
        <v>985.56</v>
      </c>
      <c r="U1481" s="16">
        <f t="shared" si="214"/>
        <v>13057.880000000001</v>
      </c>
      <c r="V1481" s="16">
        <f t="shared" si="215"/>
        <v>985.56</v>
      </c>
      <c r="W1481" s="16">
        <f t="shared" si="216"/>
        <v>12072.320000000002</v>
      </c>
      <c r="X1481" s="16">
        <f t="shared" si="215"/>
        <v>985.56</v>
      </c>
      <c r="Y1481" s="16">
        <f t="shared" si="217"/>
        <v>11086.760000000002</v>
      </c>
      <c r="Z1481" s="16">
        <f t="shared" si="218"/>
        <v>985.56</v>
      </c>
      <c r="AA1481" s="16">
        <f t="shared" si="219"/>
        <v>10101.200000000003</v>
      </c>
      <c r="AB1481" s="16">
        <f t="shared" si="220"/>
        <v>985.56</v>
      </c>
      <c r="AC1481" s="16">
        <f t="shared" si="221"/>
        <v>9115.6400000000031</v>
      </c>
    </row>
    <row r="1482" spans="1:29" s="8" customFormat="1" ht="12" hidden="1" outlineLevel="1" x14ac:dyDescent="0.2">
      <c r="A1482" s="12" t="s">
        <v>1538</v>
      </c>
      <c r="B1482" s="13" t="s">
        <v>1539</v>
      </c>
      <c r="C1482" s="14">
        <v>45016</v>
      </c>
      <c r="D1482" s="12" t="s">
        <v>19</v>
      </c>
      <c r="E1482" s="13">
        <v>192</v>
      </c>
      <c r="F1482" s="13">
        <v>171</v>
      </c>
      <c r="G1482" s="16">
        <v>15768.17</v>
      </c>
      <c r="H1482" s="16">
        <v>15768.17</v>
      </c>
      <c r="I1482" s="17">
        <v>739.17</v>
      </c>
      <c r="J1482" s="16">
        <v>15029</v>
      </c>
      <c r="K1482" s="15"/>
      <c r="L1482" s="17">
        <v>985.56</v>
      </c>
      <c r="M1482" s="15"/>
      <c r="N1482" s="15"/>
      <c r="O1482" s="16">
        <v>15768.17</v>
      </c>
      <c r="P1482" s="16">
        <v>1724.73</v>
      </c>
      <c r="Q1482" s="16">
        <v>14043.44</v>
      </c>
      <c r="R1482" s="16">
        <v>82.13</v>
      </c>
      <c r="S1482" s="16">
        <v>82.13</v>
      </c>
      <c r="T1482" s="16">
        <f t="shared" si="213"/>
        <v>985.56</v>
      </c>
      <c r="U1482" s="16">
        <f t="shared" si="214"/>
        <v>13057.880000000001</v>
      </c>
      <c r="V1482" s="16">
        <f t="shared" si="215"/>
        <v>985.56</v>
      </c>
      <c r="W1482" s="16">
        <f t="shared" si="216"/>
        <v>12072.320000000002</v>
      </c>
      <c r="X1482" s="16">
        <f t="shared" si="215"/>
        <v>985.56</v>
      </c>
      <c r="Y1482" s="16">
        <f t="shared" si="217"/>
        <v>11086.760000000002</v>
      </c>
      <c r="Z1482" s="16">
        <f t="shared" si="218"/>
        <v>985.56</v>
      </c>
      <c r="AA1482" s="16">
        <f t="shared" si="219"/>
        <v>10101.200000000003</v>
      </c>
      <c r="AB1482" s="16">
        <f t="shared" si="220"/>
        <v>985.56</v>
      </c>
      <c r="AC1482" s="16">
        <f t="shared" si="221"/>
        <v>9115.6400000000031</v>
      </c>
    </row>
    <row r="1483" spans="1:29" s="8" customFormat="1" ht="12" hidden="1" outlineLevel="1" x14ac:dyDescent="0.2">
      <c r="A1483" s="12" t="s">
        <v>1540</v>
      </c>
      <c r="B1483" s="13" t="s">
        <v>1541</v>
      </c>
      <c r="C1483" s="14">
        <v>45016</v>
      </c>
      <c r="D1483" s="12" t="s">
        <v>19</v>
      </c>
      <c r="E1483" s="13">
        <v>192</v>
      </c>
      <c r="F1483" s="13">
        <v>171</v>
      </c>
      <c r="G1483" s="16">
        <v>15768.17</v>
      </c>
      <c r="H1483" s="16">
        <v>15768.17</v>
      </c>
      <c r="I1483" s="17">
        <v>739.17</v>
      </c>
      <c r="J1483" s="16">
        <v>15029</v>
      </c>
      <c r="K1483" s="15"/>
      <c r="L1483" s="17">
        <v>985.56</v>
      </c>
      <c r="M1483" s="15"/>
      <c r="N1483" s="15"/>
      <c r="O1483" s="16">
        <v>15768.17</v>
      </c>
      <c r="P1483" s="16">
        <v>1724.73</v>
      </c>
      <c r="Q1483" s="16">
        <v>14043.44</v>
      </c>
      <c r="R1483" s="16">
        <v>82.13</v>
      </c>
      <c r="S1483" s="16">
        <v>82.13</v>
      </c>
      <c r="T1483" s="16">
        <f t="shared" si="213"/>
        <v>985.56</v>
      </c>
      <c r="U1483" s="16">
        <f t="shared" si="214"/>
        <v>13057.880000000001</v>
      </c>
      <c r="V1483" s="16">
        <f t="shared" si="215"/>
        <v>985.56</v>
      </c>
      <c r="W1483" s="16">
        <f t="shared" si="216"/>
        <v>12072.320000000002</v>
      </c>
      <c r="X1483" s="16">
        <f t="shared" si="215"/>
        <v>985.56</v>
      </c>
      <c r="Y1483" s="16">
        <f t="shared" si="217"/>
        <v>11086.760000000002</v>
      </c>
      <c r="Z1483" s="16">
        <f t="shared" si="218"/>
        <v>985.56</v>
      </c>
      <c r="AA1483" s="16">
        <f t="shared" si="219"/>
        <v>10101.200000000003</v>
      </c>
      <c r="AB1483" s="16">
        <f t="shared" si="220"/>
        <v>985.56</v>
      </c>
      <c r="AC1483" s="16">
        <f t="shared" si="221"/>
        <v>9115.6400000000031</v>
      </c>
    </row>
    <row r="1484" spans="1:29" s="8" customFormat="1" ht="12" hidden="1" outlineLevel="1" x14ac:dyDescent="0.2">
      <c r="A1484" s="12" t="s">
        <v>1542</v>
      </c>
      <c r="B1484" s="13" t="s">
        <v>1543</v>
      </c>
      <c r="C1484" s="14">
        <v>45016</v>
      </c>
      <c r="D1484" s="12" t="s">
        <v>19</v>
      </c>
      <c r="E1484" s="13">
        <v>192</v>
      </c>
      <c r="F1484" s="13">
        <v>171</v>
      </c>
      <c r="G1484" s="16">
        <v>15768.17</v>
      </c>
      <c r="H1484" s="16">
        <v>15768.17</v>
      </c>
      <c r="I1484" s="17">
        <v>739.17</v>
      </c>
      <c r="J1484" s="16">
        <v>15029</v>
      </c>
      <c r="K1484" s="15"/>
      <c r="L1484" s="17">
        <v>985.56</v>
      </c>
      <c r="M1484" s="15"/>
      <c r="N1484" s="15"/>
      <c r="O1484" s="16">
        <v>15768.17</v>
      </c>
      <c r="P1484" s="16">
        <v>1724.73</v>
      </c>
      <c r="Q1484" s="16">
        <v>14043.44</v>
      </c>
      <c r="R1484" s="16">
        <v>82.13</v>
      </c>
      <c r="S1484" s="16">
        <v>82.13</v>
      </c>
      <c r="T1484" s="16">
        <f t="shared" si="213"/>
        <v>985.56</v>
      </c>
      <c r="U1484" s="16">
        <f t="shared" si="214"/>
        <v>13057.880000000001</v>
      </c>
      <c r="V1484" s="16">
        <f t="shared" si="215"/>
        <v>985.56</v>
      </c>
      <c r="W1484" s="16">
        <f t="shared" si="216"/>
        <v>12072.320000000002</v>
      </c>
      <c r="X1484" s="16">
        <f t="shared" si="215"/>
        <v>985.56</v>
      </c>
      <c r="Y1484" s="16">
        <f t="shared" si="217"/>
        <v>11086.760000000002</v>
      </c>
      <c r="Z1484" s="16">
        <f t="shared" si="218"/>
        <v>985.56</v>
      </c>
      <c r="AA1484" s="16">
        <f t="shared" si="219"/>
        <v>10101.200000000003</v>
      </c>
      <c r="AB1484" s="16">
        <f t="shared" si="220"/>
        <v>985.56</v>
      </c>
      <c r="AC1484" s="16">
        <f t="shared" si="221"/>
        <v>9115.6400000000031</v>
      </c>
    </row>
    <row r="1485" spans="1:29" s="8" customFormat="1" ht="12" hidden="1" outlineLevel="1" x14ac:dyDescent="0.2">
      <c r="A1485" s="12" t="s">
        <v>1544</v>
      </c>
      <c r="B1485" s="13" t="s">
        <v>1545</v>
      </c>
      <c r="C1485" s="14">
        <v>45016</v>
      </c>
      <c r="D1485" s="12" t="s">
        <v>19</v>
      </c>
      <c r="E1485" s="13">
        <v>192</v>
      </c>
      <c r="F1485" s="13">
        <v>171</v>
      </c>
      <c r="G1485" s="16">
        <v>15768.17</v>
      </c>
      <c r="H1485" s="16">
        <v>15768.17</v>
      </c>
      <c r="I1485" s="17">
        <v>739.17</v>
      </c>
      <c r="J1485" s="16">
        <v>15029</v>
      </c>
      <c r="K1485" s="15"/>
      <c r="L1485" s="17">
        <v>985.56</v>
      </c>
      <c r="M1485" s="15"/>
      <c r="N1485" s="15"/>
      <c r="O1485" s="16">
        <v>15768.17</v>
      </c>
      <c r="P1485" s="16">
        <v>1724.73</v>
      </c>
      <c r="Q1485" s="16">
        <v>14043.44</v>
      </c>
      <c r="R1485" s="16">
        <v>82.13</v>
      </c>
      <c r="S1485" s="16">
        <v>82.13</v>
      </c>
      <c r="T1485" s="16">
        <f t="shared" si="213"/>
        <v>985.56</v>
      </c>
      <c r="U1485" s="16">
        <f t="shared" si="214"/>
        <v>13057.880000000001</v>
      </c>
      <c r="V1485" s="16">
        <f t="shared" si="215"/>
        <v>985.56</v>
      </c>
      <c r="W1485" s="16">
        <f t="shared" si="216"/>
        <v>12072.320000000002</v>
      </c>
      <c r="X1485" s="16">
        <f t="shared" si="215"/>
        <v>985.56</v>
      </c>
      <c r="Y1485" s="16">
        <f t="shared" si="217"/>
        <v>11086.760000000002</v>
      </c>
      <c r="Z1485" s="16">
        <f t="shared" si="218"/>
        <v>985.56</v>
      </c>
      <c r="AA1485" s="16">
        <f t="shared" si="219"/>
        <v>10101.200000000003</v>
      </c>
      <c r="AB1485" s="16">
        <f t="shared" si="220"/>
        <v>985.56</v>
      </c>
      <c r="AC1485" s="16">
        <f t="shared" si="221"/>
        <v>9115.6400000000031</v>
      </c>
    </row>
    <row r="1486" spans="1:29" s="8" customFormat="1" ht="12" hidden="1" outlineLevel="1" x14ac:dyDescent="0.2">
      <c r="A1486" s="12" t="s">
        <v>1546</v>
      </c>
      <c r="B1486" s="13" t="s">
        <v>1547</v>
      </c>
      <c r="C1486" s="14">
        <v>45016</v>
      </c>
      <c r="D1486" s="12" t="s">
        <v>19</v>
      </c>
      <c r="E1486" s="13">
        <v>192</v>
      </c>
      <c r="F1486" s="13">
        <v>171</v>
      </c>
      <c r="G1486" s="16">
        <v>15768.17</v>
      </c>
      <c r="H1486" s="16">
        <v>15768.17</v>
      </c>
      <c r="I1486" s="17">
        <v>739.17</v>
      </c>
      <c r="J1486" s="16">
        <v>15029</v>
      </c>
      <c r="K1486" s="15"/>
      <c r="L1486" s="17">
        <v>985.56</v>
      </c>
      <c r="M1486" s="15"/>
      <c r="N1486" s="15"/>
      <c r="O1486" s="16">
        <v>15768.17</v>
      </c>
      <c r="P1486" s="16">
        <v>1724.73</v>
      </c>
      <c r="Q1486" s="16">
        <v>14043.44</v>
      </c>
      <c r="R1486" s="16">
        <v>82.13</v>
      </c>
      <c r="S1486" s="16">
        <v>82.13</v>
      </c>
      <c r="T1486" s="16">
        <f t="shared" si="213"/>
        <v>985.56</v>
      </c>
      <c r="U1486" s="16">
        <f t="shared" si="214"/>
        <v>13057.880000000001</v>
      </c>
      <c r="V1486" s="16">
        <f t="shared" si="215"/>
        <v>985.56</v>
      </c>
      <c r="W1486" s="16">
        <f t="shared" si="216"/>
        <v>12072.320000000002</v>
      </c>
      <c r="X1486" s="16">
        <f t="shared" si="215"/>
        <v>985.56</v>
      </c>
      <c r="Y1486" s="16">
        <f t="shared" si="217"/>
        <v>11086.760000000002</v>
      </c>
      <c r="Z1486" s="16">
        <f t="shared" si="218"/>
        <v>985.56</v>
      </c>
      <c r="AA1486" s="16">
        <f t="shared" si="219"/>
        <v>10101.200000000003</v>
      </c>
      <c r="AB1486" s="16">
        <f t="shared" si="220"/>
        <v>985.56</v>
      </c>
      <c r="AC1486" s="16">
        <f t="shared" si="221"/>
        <v>9115.6400000000031</v>
      </c>
    </row>
    <row r="1487" spans="1:29" s="8" customFormat="1" ht="12" hidden="1" outlineLevel="1" x14ac:dyDescent="0.2">
      <c r="A1487" s="12" t="s">
        <v>1548</v>
      </c>
      <c r="B1487" s="13" t="s">
        <v>1549</v>
      </c>
      <c r="C1487" s="14">
        <v>45016</v>
      </c>
      <c r="D1487" s="12" t="s">
        <v>19</v>
      </c>
      <c r="E1487" s="13">
        <v>192</v>
      </c>
      <c r="F1487" s="13">
        <v>171</v>
      </c>
      <c r="G1487" s="16">
        <v>15768.17</v>
      </c>
      <c r="H1487" s="16">
        <v>15768.17</v>
      </c>
      <c r="I1487" s="17">
        <v>739.17</v>
      </c>
      <c r="J1487" s="16">
        <v>15029</v>
      </c>
      <c r="K1487" s="15"/>
      <c r="L1487" s="17">
        <v>985.56</v>
      </c>
      <c r="M1487" s="15"/>
      <c r="N1487" s="15"/>
      <c r="O1487" s="16">
        <v>15768.17</v>
      </c>
      <c r="P1487" s="16">
        <v>1724.73</v>
      </c>
      <c r="Q1487" s="16">
        <v>14043.44</v>
      </c>
      <c r="R1487" s="16">
        <v>82.13</v>
      </c>
      <c r="S1487" s="16">
        <v>82.13</v>
      </c>
      <c r="T1487" s="16">
        <f t="shared" si="213"/>
        <v>985.56</v>
      </c>
      <c r="U1487" s="16">
        <f t="shared" si="214"/>
        <v>13057.880000000001</v>
      </c>
      <c r="V1487" s="16">
        <f t="shared" si="215"/>
        <v>985.56</v>
      </c>
      <c r="W1487" s="16">
        <f t="shared" si="216"/>
        <v>12072.320000000002</v>
      </c>
      <c r="X1487" s="16">
        <f t="shared" si="215"/>
        <v>985.56</v>
      </c>
      <c r="Y1487" s="16">
        <f t="shared" si="217"/>
        <v>11086.760000000002</v>
      </c>
      <c r="Z1487" s="16">
        <f t="shared" si="218"/>
        <v>985.56</v>
      </c>
      <c r="AA1487" s="16">
        <f t="shared" si="219"/>
        <v>10101.200000000003</v>
      </c>
      <c r="AB1487" s="16">
        <f t="shared" si="220"/>
        <v>985.56</v>
      </c>
      <c r="AC1487" s="16">
        <f t="shared" si="221"/>
        <v>9115.6400000000031</v>
      </c>
    </row>
    <row r="1488" spans="1:29" s="8" customFormat="1" ht="12" hidden="1" outlineLevel="1" x14ac:dyDescent="0.2">
      <c r="A1488" s="12" t="s">
        <v>1550</v>
      </c>
      <c r="B1488" s="13" t="s">
        <v>1551</v>
      </c>
      <c r="C1488" s="14">
        <v>45016</v>
      </c>
      <c r="D1488" s="12" t="s">
        <v>19</v>
      </c>
      <c r="E1488" s="13">
        <v>192</v>
      </c>
      <c r="F1488" s="13">
        <v>171</v>
      </c>
      <c r="G1488" s="16">
        <v>15768.17</v>
      </c>
      <c r="H1488" s="16">
        <v>15768.17</v>
      </c>
      <c r="I1488" s="17">
        <v>739.17</v>
      </c>
      <c r="J1488" s="16">
        <v>15029</v>
      </c>
      <c r="K1488" s="15"/>
      <c r="L1488" s="17">
        <v>985.56</v>
      </c>
      <c r="M1488" s="15"/>
      <c r="N1488" s="15"/>
      <c r="O1488" s="16">
        <v>15768.17</v>
      </c>
      <c r="P1488" s="16">
        <v>1724.73</v>
      </c>
      <c r="Q1488" s="16">
        <v>14043.44</v>
      </c>
      <c r="R1488" s="16">
        <v>82.13</v>
      </c>
      <c r="S1488" s="16">
        <v>82.13</v>
      </c>
      <c r="T1488" s="16">
        <f t="shared" si="213"/>
        <v>985.56</v>
      </c>
      <c r="U1488" s="16">
        <f t="shared" si="214"/>
        <v>13057.880000000001</v>
      </c>
      <c r="V1488" s="16">
        <f t="shared" si="215"/>
        <v>985.56</v>
      </c>
      <c r="W1488" s="16">
        <f t="shared" si="216"/>
        <v>12072.320000000002</v>
      </c>
      <c r="X1488" s="16">
        <f t="shared" si="215"/>
        <v>985.56</v>
      </c>
      <c r="Y1488" s="16">
        <f t="shared" si="217"/>
        <v>11086.760000000002</v>
      </c>
      <c r="Z1488" s="16">
        <f t="shared" si="218"/>
        <v>985.56</v>
      </c>
      <c r="AA1488" s="16">
        <f t="shared" si="219"/>
        <v>10101.200000000003</v>
      </c>
      <c r="AB1488" s="16">
        <f t="shared" si="220"/>
        <v>985.56</v>
      </c>
      <c r="AC1488" s="16">
        <f t="shared" si="221"/>
        <v>9115.6400000000031</v>
      </c>
    </row>
    <row r="1489" spans="1:29" s="8" customFormat="1" ht="12" hidden="1" outlineLevel="1" x14ac:dyDescent="0.2">
      <c r="A1489" s="12" t="s">
        <v>1552</v>
      </c>
      <c r="B1489" s="13" t="s">
        <v>1553</v>
      </c>
      <c r="C1489" s="14">
        <v>45016</v>
      </c>
      <c r="D1489" s="12" t="s">
        <v>19</v>
      </c>
      <c r="E1489" s="13">
        <v>192</v>
      </c>
      <c r="F1489" s="13">
        <v>171</v>
      </c>
      <c r="G1489" s="16">
        <v>15768.17</v>
      </c>
      <c r="H1489" s="16">
        <v>15768.17</v>
      </c>
      <c r="I1489" s="17">
        <v>739.17</v>
      </c>
      <c r="J1489" s="16">
        <v>15029</v>
      </c>
      <c r="K1489" s="15"/>
      <c r="L1489" s="17">
        <v>985.56</v>
      </c>
      <c r="M1489" s="15"/>
      <c r="N1489" s="15"/>
      <c r="O1489" s="16">
        <v>15768.17</v>
      </c>
      <c r="P1489" s="16">
        <v>1724.73</v>
      </c>
      <c r="Q1489" s="16">
        <v>14043.44</v>
      </c>
      <c r="R1489" s="16">
        <v>82.13</v>
      </c>
      <c r="S1489" s="16">
        <v>82.13</v>
      </c>
      <c r="T1489" s="16">
        <f t="shared" si="213"/>
        <v>985.56</v>
      </c>
      <c r="U1489" s="16">
        <f t="shared" si="214"/>
        <v>13057.880000000001</v>
      </c>
      <c r="V1489" s="16">
        <f t="shared" si="215"/>
        <v>985.56</v>
      </c>
      <c r="W1489" s="16">
        <f t="shared" si="216"/>
        <v>12072.320000000002</v>
      </c>
      <c r="X1489" s="16">
        <f t="shared" si="215"/>
        <v>985.56</v>
      </c>
      <c r="Y1489" s="16">
        <f t="shared" si="217"/>
        <v>11086.760000000002</v>
      </c>
      <c r="Z1489" s="16">
        <f t="shared" si="218"/>
        <v>985.56</v>
      </c>
      <c r="AA1489" s="16">
        <f t="shared" si="219"/>
        <v>10101.200000000003</v>
      </c>
      <c r="AB1489" s="16">
        <f t="shared" si="220"/>
        <v>985.56</v>
      </c>
      <c r="AC1489" s="16">
        <f t="shared" si="221"/>
        <v>9115.6400000000031</v>
      </c>
    </row>
    <row r="1490" spans="1:29" s="8" customFormat="1" ht="12" hidden="1" outlineLevel="1" x14ac:dyDescent="0.2">
      <c r="A1490" s="12" t="s">
        <v>1554</v>
      </c>
      <c r="B1490" s="13" t="s">
        <v>1555</v>
      </c>
      <c r="C1490" s="14">
        <v>45016</v>
      </c>
      <c r="D1490" s="12" t="s">
        <v>19</v>
      </c>
      <c r="E1490" s="13">
        <v>192</v>
      </c>
      <c r="F1490" s="13">
        <v>171</v>
      </c>
      <c r="G1490" s="16">
        <v>15768.17</v>
      </c>
      <c r="H1490" s="16">
        <v>15768.17</v>
      </c>
      <c r="I1490" s="17">
        <v>739.17</v>
      </c>
      <c r="J1490" s="16">
        <v>15029</v>
      </c>
      <c r="K1490" s="15"/>
      <c r="L1490" s="17">
        <v>985.56</v>
      </c>
      <c r="M1490" s="15"/>
      <c r="N1490" s="15"/>
      <c r="O1490" s="16">
        <v>15768.17</v>
      </c>
      <c r="P1490" s="16">
        <v>1724.73</v>
      </c>
      <c r="Q1490" s="16">
        <v>14043.44</v>
      </c>
      <c r="R1490" s="16">
        <v>82.13</v>
      </c>
      <c r="S1490" s="16">
        <v>82.13</v>
      </c>
      <c r="T1490" s="16">
        <f t="shared" si="213"/>
        <v>985.56</v>
      </c>
      <c r="U1490" s="16">
        <f t="shared" si="214"/>
        <v>13057.880000000001</v>
      </c>
      <c r="V1490" s="16">
        <f t="shared" si="215"/>
        <v>985.56</v>
      </c>
      <c r="W1490" s="16">
        <f t="shared" si="216"/>
        <v>12072.320000000002</v>
      </c>
      <c r="X1490" s="16">
        <f t="shared" si="215"/>
        <v>985.56</v>
      </c>
      <c r="Y1490" s="16">
        <f t="shared" si="217"/>
        <v>11086.760000000002</v>
      </c>
      <c r="Z1490" s="16">
        <f t="shared" si="218"/>
        <v>985.56</v>
      </c>
      <c r="AA1490" s="16">
        <f t="shared" si="219"/>
        <v>10101.200000000003</v>
      </c>
      <c r="AB1490" s="16">
        <f t="shared" si="220"/>
        <v>985.56</v>
      </c>
      <c r="AC1490" s="16">
        <f t="shared" si="221"/>
        <v>9115.6400000000031</v>
      </c>
    </row>
    <row r="1491" spans="1:29" s="8" customFormat="1" ht="12" hidden="1" outlineLevel="1" x14ac:dyDescent="0.2">
      <c r="A1491" s="12" t="s">
        <v>1556</v>
      </c>
      <c r="B1491" s="13" t="s">
        <v>1557</v>
      </c>
      <c r="C1491" s="14">
        <v>45016</v>
      </c>
      <c r="D1491" s="12" t="s">
        <v>19</v>
      </c>
      <c r="E1491" s="13">
        <v>192</v>
      </c>
      <c r="F1491" s="13">
        <v>171</v>
      </c>
      <c r="G1491" s="16">
        <v>15768.17</v>
      </c>
      <c r="H1491" s="16">
        <v>15768.17</v>
      </c>
      <c r="I1491" s="17">
        <v>739.17</v>
      </c>
      <c r="J1491" s="16">
        <v>15029</v>
      </c>
      <c r="K1491" s="15"/>
      <c r="L1491" s="17">
        <v>985.56</v>
      </c>
      <c r="M1491" s="15"/>
      <c r="N1491" s="15"/>
      <c r="O1491" s="16">
        <v>15768.17</v>
      </c>
      <c r="P1491" s="16">
        <v>1724.73</v>
      </c>
      <c r="Q1491" s="16">
        <v>14043.44</v>
      </c>
      <c r="R1491" s="16">
        <v>82.13</v>
      </c>
      <c r="S1491" s="16">
        <v>82.13</v>
      </c>
      <c r="T1491" s="16">
        <f t="shared" si="213"/>
        <v>985.56</v>
      </c>
      <c r="U1491" s="16">
        <f t="shared" si="214"/>
        <v>13057.880000000001</v>
      </c>
      <c r="V1491" s="16">
        <f t="shared" si="215"/>
        <v>985.56</v>
      </c>
      <c r="W1491" s="16">
        <f t="shared" si="216"/>
        <v>12072.320000000002</v>
      </c>
      <c r="X1491" s="16">
        <f t="shared" si="215"/>
        <v>985.56</v>
      </c>
      <c r="Y1491" s="16">
        <f t="shared" si="217"/>
        <v>11086.760000000002</v>
      </c>
      <c r="Z1491" s="16">
        <f t="shared" si="218"/>
        <v>985.56</v>
      </c>
      <c r="AA1491" s="16">
        <f t="shared" si="219"/>
        <v>10101.200000000003</v>
      </c>
      <c r="AB1491" s="16">
        <f t="shared" si="220"/>
        <v>985.56</v>
      </c>
      <c r="AC1491" s="16">
        <f t="shared" si="221"/>
        <v>9115.6400000000031</v>
      </c>
    </row>
    <row r="1492" spans="1:29" s="8" customFormat="1" ht="12" hidden="1" outlineLevel="1" x14ac:dyDescent="0.2">
      <c r="A1492" s="12" t="s">
        <v>1558</v>
      </c>
      <c r="B1492" s="13" t="s">
        <v>1559</v>
      </c>
      <c r="C1492" s="14">
        <v>45016</v>
      </c>
      <c r="D1492" s="12" t="s">
        <v>19</v>
      </c>
      <c r="E1492" s="13">
        <v>192</v>
      </c>
      <c r="F1492" s="13">
        <v>171</v>
      </c>
      <c r="G1492" s="16">
        <v>15768.17</v>
      </c>
      <c r="H1492" s="16">
        <v>15768.17</v>
      </c>
      <c r="I1492" s="17">
        <v>739.17</v>
      </c>
      <c r="J1492" s="16">
        <v>15029</v>
      </c>
      <c r="K1492" s="15"/>
      <c r="L1492" s="17">
        <v>985.56</v>
      </c>
      <c r="M1492" s="15"/>
      <c r="N1492" s="15"/>
      <c r="O1492" s="16">
        <v>15768.17</v>
      </c>
      <c r="P1492" s="16">
        <v>1724.73</v>
      </c>
      <c r="Q1492" s="16">
        <v>14043.44</v>
      </c>
      <c r="R1492" s="16">
        <v>82.13</v>
      </c>
      <c r="S1492" s="16">
        <v>82.13</v>
      </c>
      <c r="T1492" s="16">
        <f t="shared" si="213"/>
        <v>985.56</v>
      </c>
      <c r="U1492" s="16">
        <f t="shared" si="214"/>
        <v>13057.880000000001</v>
      </c>
      <c r="V1492" s="16">
        <f t="shared" si="215"/>
        <v>985.56</v>
      </c>
      <c r="W1492" s="16">
        <f t="shared" si="216"/>
        <v>12072.320000000002</v>
      </c>
      <c r="X1492" s="16">
        <f t="shared" si="215"/>
        <v>985.56</v>
      </c>
      <c r="Y1492" s="16">
        <f t="shared" si="217"/>
        <v>11086.760000000002</v>
      </c>
      <c r="Z1492" s="16">
        <f t="shared" si="218"/>
        <v>985.56</v>
      </c>
      <c r="AA1492" s="16">
        <f t="shared" si="219"/>
        <v>10101.200000000003</v>
      </c>
      <c r="AB1492" s="16">
        <f t="shared" si="220"/>
        <v>985.56</v>
      </c>
      <c r="AC1492" s="16">
        <f t="shared" si="221"/>
        <v>9115.6400000000031</v>
      </c>
    </row>
    <row r="1493" spans="1:29" s="8" customFormat="1" ht="12" hidden="1" outlineLevel="1" x14ac:dyDescent="0.2">
      <c r="A1493" s="12" t="s">
        <v>1560</v>
      </c>
      <c r="B1493" s="13" t="s">
        <v>1561</v>
      </c>
      <c r="C1493" s="14">
        <v>45016</v>
      </c>
      <c r="D1493" s="12" t="s">
        <v>19</v>
      </c>
      <c r="E1493" s="13">
        <v>192</v>
      </c>
      <c r="F1493" s="13">
        <v>171</v>
      </c>
      <c r="G1493" s="16">
        <v>15768.17</v>
      </c>
      <c r="H1493" s="16">
        <v>15768.17</v>
      </c>
      <c r="I1493" s="17">
        <v>739.17</v>
      </c>
      <c r="J1493" s="16">
        <v>15029</v>
      </c>
      <c r="K1493" s="15"/>
      <c r="L1493" s="17">
        <v>985.56</v>
      </c>
      <c r="M1493" s="15"/>
      <c r="N1493" s="15"/>
      <c r="O1493" s="16">
        <v>15768.17</v>
      </c>
      <c r="P1493" s="16">
        <v>1724.73</v>
      </c>
      <c r="Q1493" s="16">
        <v>14043.44</v>
      </c>
      <c r="R1493" s="16">
        <v>82.13</v>
      </c>
      <c r="S1493" s="16">
        <v>82.13</v>
      </c>
      <c r="T1493" s="16">
        <f t="shared" si="213"/>
        <v>985.56</v>
      </c>
      <c r="U1493" s="16">
        <f t="shared" si="214"/>
        <v>13057.880000000001</v>
      </c>
      <c r="V1493" s="16">
        <f t="shared" si="215"/>
        <v>985.56</v>
      </c>
      <c r="W1493" s="16">
        <f t="shared" si="216"/>
        <v>12072.320000000002</v>
      </c>
      <c r="X1493" s="16">
        <f t="shared" si="215"/>
        <v>985.56</v>
      </c>
      <c r="Y1493" s="16">
        <f t="shared" si="217"/>
        <v>11086.760000000002</v>
      </c>
      <c r="Z1493" s="16">
        <f t="shared" si="218"/>
        <v>985.56</v>
      </c>
      <c r="AA1493" s="16">
        <f t="shared" si="219"/>
        <v>10101.200000000003</v>
      </c>
      <c r="AB1493" s="16">
        <f t="shared" si="220"/>
        <v>985.56</v>
      </c>
      <c r="AC1493" s="16">
        <f t="shared" si="221"/>
        <v>9115.6400000000031</v>
      </c>
    </row>
    <row r="1494" spans="1:29" s="8" customFormat="1" ht="12" hidden="1" outlineLevel="1" x14ac:dyDescent="0.2">
      <c r="A1494" s="12" t="s">
        <v>1562</v>
      </c>
      <c r="B1494" s="13" t="s">
        <v>1563</v>
      </c>
      <c r="C1494" s="14">
        <v>45016</v>
      </c>
      <c r="D1494" s="12" t="s">
        <v>19</v>
      </c>
      <c r="E1494" s="13">
        <v>192</v>
      </c>
      <c r="F1494" s="13">
        <v>171</v>
      </c>
      <c r="G1494" s="16">
        <v>15768.17</v>
      </c>
      <c r="H1494" s="16">
        <v>15768.17</v>
      </c>
      <c r="I1494" s="17">
        <v>739.17</v>
      </c>
      <c r="J1494" s="16">
        <v>15029</v>
      </c>
      <c r="K1494" s="15"/>
      <c r="L1494" s="17">
        <v>985.56</v>
      </c>
      <c r="M1494" s="15"/>
      <c r="N1494" s="15"/>
      <c r="O1494" s="16">
        <v>15768.17</v>
      </c>
      <c r="P1494" s="16">
        <v>1724.73</v>
      </c>
      <c r="Q1494" s="16">
        <v>14043.44</v>
      </c>
      <c r="R1494" s="16">
        <v>82.13</v>
      </c>
      <c r="S1494" s="16">
        <v>82.13</v>
      </c>
      <c r="T1494" s="16">
        <f t="shared" si="213"/>
        <v>985.56</v>
      </c>
      <c r="U1494" s="16">
        <f t="shared" si="214"/>
        <v>13057.880000000001</v>
      </c>
      <c r="V1494" s="16">
        <f t="shared" si="215"/>
        <v>985.56</v>
      </c>
      <c r="W1494" s="16">
        <f t="shared" si="216"/>
        <v>12072.320000000002</v>
      </c>
      <c r="X1494" s="16">
        <f t="shared" si="215"/>
        <v>985.56</v>
      </c>
      <c r="Y1494" s="16">
        <f t="shared" si="217"/>
        <v>11086.760000000002</v>
      </c>
      <c r="Z1494" s="16">
        <f t="shared" si="218"/>
        <v>985.56</v>
      </c>
      <c r="AA1494" s="16">
        <f t="shared" si="219"/>
        <v>10101.200000000003</v>
      </c>
      <c r="AB1494" s="16">
        <f t="shared" si="220"/>
        <v>985.56</v>
      </c>
      <c r="AC1494" s="16">
        <f t="shared" si="221"/>
        <v>9115.6400000000031</v>
      </c>
    </row>
    <row r="1495" spans="1:29" s="8" customFormat="1" ht="12" hidden="1" outlineLevel="1" x14ac:dyDescent="0.2">
      <c r="A1495" s="12" t="s">
        <v>1564</v>
      </c>
      <c r="B1495" s="13" t="s">
        <v>1565</v>
      </c>
      <c r="C1495" s="14">
        <v>45016</v>
      </c>
      <c r="D1495" s="12" t="s">
        <v>19</v>
      </c>
      <c r="E1495" s="13">
        <v>192</v>
      </c>
      <c r="F1495" s="13">
        <v>171</v>
      </c>
      <c r="G1495" s="16">
        <v>15768.17</v>
      </c>
      <c r="H1495" s="16">
        <v>15768.17</v>
      </c>
      <c r="I1495" s="17">
        <v>739.17</v>
      </c>
      <c r="J1495" s="16">
        <v>15029</v>
      </c>
      <c r="K1495" s="15"/>
      <c r="L1495" s="17">
        <v>985.56</v>
      </c>
      <c r="M1495" s="15"/>
      <c r="N1495" s="15"/>
      <c r="O1495" s="16">
        <v>15768.17</v>
      </c>
      <c r="P1495" s="16">
        <v>1724.73</v>
      </c>
      <c r="Q1495" s="16">
        <v>14043.44</v>
      </c>
      <c r="R1495" s="16">
        <v>82.13</v>
      </c>
      <c r="S1495" s="16">
        <v>82.13</v>
      </c>
      <c r="T1495" s="16">
        <f t="shared" si="213"/>
        <v>985.56</v>
      </c>
      <c r="U1495" s="16">
        <f t="shared" si="214"/>
        <v>13057.880000000001</v>
      </c>
      <c r="V1495" s="16">
        <f t="shared" si="215"/>
        <v>985.56</v>
      </c>
      <c r="W1495" s="16">
        <f t="shared" si="216"/>
        <v>12072.320000000002</v>
      </c>
      <c r="X1495" s="16">
        <f t="shared" si="215"/>
        <v>985.56</v>
      </c>
      <c r="Y1495" s="16">
        <f t="shared" si="217"/>
        <v>11086.760000000002</v>
      </c>
      <c r="Z1495" s="16">
        <f t="shared" si="218"/>
        <v>985.56</v>
      </c>
      <c r="AA1495" s="16">
        <f t="shared" si="219"/>
        <v>10101.200000000003</v>
      </c>
      <c r="AB1495" s="16">
        <f t="shared" si="220"/>
        <v>985.56</v>
      </c>
      <c r="AC1495" s="16">
        <f t="shared" si="221"/>
        <v>9115.6400000000031</v>
      </c>
    </row>
    <row r="1496" spans="1:29" s="8" customFormat="1" ht="12" hidden="1" outlineLevel="1" x14ac:dyDescent="0.2">
      <c r="A1496" s="12" t="s">
        <v>1566</v>
      </c>
      <c r="B1496" s="13" t="s">
        <v>1567</v>
      </c>
      <c r="C1496" s="14">
        <v>45016</v>
      </c>
      <c r="D1496" s="12" t="s">
        <v>19</v>
      </c>
      <c r="E1496" s="13">
        <v>192</v>
      </c>
      <c r="F1496" s="13">
        <v>171</v>
      </c>
      <c r="G1496" s="16">
        <v>15768.17</v>
      </c>
      <c r="H1496" s="16">
        <v>15768.17</v>
      </c>
      <c r="I1496" s="17">
        <v>739.17</v>
      </c>
      <c r="J1496" s="16">
        <v>15029</v>
      </c>
      <c r="K1496" s="15"/>
      <c r="L1496" s="17">
        <v>985.56</v>
      </c>
      <c r="M1496" s="15"/>
      <c r="N1496" s="15"/>
      <c r="O1496" s="16">
        <v>15768.17</v>
      </c>
      <c r="P1496" s="16">
        <v>1724.73</v>
      </c>
      <c r="Q1496" s="16">
        <v>14043.44</v>
      </c>
      <c r="R1496" s="16">
        <v>82.13</v>
      </c>
      <c r="S1496" s="16">
        <v>82.13</v>
      </c>
      <c r="T1496" s="16">
        <f t="shared" si="213"/>
        <v>985.56</v>
      </c>
      <c r="U1496" s="16">
        <f t="shared" si="214"/>
        <v>13057.880000000001</v>
      </c>
      <c r="V1496" s="16">
        <f t="shared" si="215"/>
        <v>985.56</v>
      </c>
      <c r="W1496" s="16">
        <f t="shared" si="216"/>
        <v>12072.320000000002</v>
      </c>
      <c r="X1496" s="16">
        <f t="shared" si="215"/>
        <v>985.56</v>
      </c>
      <c r="Y1496" s="16">
        <f t="shared" si="217"/>
        <v>11086.760000000002</v>
      </c>
      <c r="Z1496" s="16">
        <f t="shared" si="218"/>
        <v>985.56</v>
      </c>
      <c r="AA1496" s="16">
        <f t="shared" si="219"/>
        <v>10101.200000000003</v>
      </c>
      <c r="AB1496" s="16">
        <f t="shared" si="220"/>
        <v>985.56</v>
      </c>
      <c r="AC1496" s="16">
        <f t="shared" si="221"/>
        <v>9115.6400000000031</v>
      </c>
    </row>
    <row r="1497" spans="1:29" s="8" customFormat="1" ht="12" hidden="1" outlineLevel="1" x14ac:dyDescent="0.2">
      <c r="A1497" s="12" t="s">
        <v>1568</v>
      </c>
      <c r="B1497" s="13" t="s">
        <v>1569</v>
      </c>
      <c r="C1497" s="14">
        <v>45016</v>
      </c>
      <c r="D1497" s="12" t="s">
        <v>19</v>
      </c>
      <c r="E1497" s="13">
        <v>192</v>
      </c>
      <c r="F1497" s="13">
        <v>171</v>
      </c>
      <c r="G1497" s="16">
        <v>15768.17</v>
      </c>
      <c r="H1497" s="16">
        <v>15768.17</v>
      </c>
      <c r="I1497" s="17">
        <v>739.17</v>
      </c>
      <c r="J1497" s="16">
        <v>15029</v>
      </c>
      <c r="K1497" s="15"/>
      <c r="L1497" s="17">
        <v>985.56</v>
      </c>
      <c r="M1497" s="15"/>
      <c r="N1497" s="15"/>
      <c r="O1497" s="16">
        <v>15768.17</v>
      </c>
      <c r="P1497" s="16">
        <v>1724.73</v>
      </c>
      <c r="Q1497" s="16">
        <v>14043.44</v>
      </c>
      <c r="R1497" s="16">
        <v>82.13</v>
      </c>
      <c r="S1497" s="16">
        <v>82.13</v>
      </c>
      <c r="T1497" s="16">
        <f t="shared" si="213"/>
        <v>985.56</v>
      </c>
      <c r="U1497" s="16">
        <f t="shared" si="214"/>
        <v>13057.880000000001</v>
      </c>
      <c r="V1497" s="16">
        <f t="shared" si="215"/>
        <v>985.56</v>
      </c>
      <c r="W1497" s="16">
        <f t="shared" si="216"/>
        <v>12072.320000000002</v>
      </c>
      <c r="X1497" s="16">
        <f t="shared" si="215"/>
        <v>985.56</v>
      </c>
      <c r="Y1497" s="16">
        <f t="shared" si="217"/>
        <v>11086.760000000002</v>
      </c>
      <c r="Z1497" s="16">
        <f t="shared" si="218"/>
        <v>985.56</v>
      </c>
      <c r="AA1497" s="16">
        <f t="shared" si="219"/>
        <v>10101.200000000003</v>
      </c>
      <c r="AB1497" s="16">
        <f t="shared" si="220"/>
        <v>985.56</v>
      </c>
      <c r="AC1497" s="16">
        <f t="shared" si="221"/>
        <v>9115.6400000000031</v>
      </c>
    </row>
    <row r="1498" spans="1:29" s="8" customFormat="1" ht="12" hidden="1" outlineLevel="1" x14ac:dyDescent="0.2">
      <c r="A1498" s="12" t="s">
        <v>1570</v>
      </c>
      <c r="B1498" s="13" t="s">
        <v>1571</v>
      </c>
      <c r="C1498" s="14">
        <v>45016</v>
      </c>
      <c r="D1498" s="12" t="s">
        <v>19</v>
      </c>
      <c r="E1498" s="13">
        <v>192</v>
      </c>
      <c r="F1498" s="13">
        <v>171</v>
      </c>
      <c r="G1498" s="16">
        <v>15768.17</v>
      </c>
      <c r="H1498" s="16">
        <v>15768.17</v>
      </c>
      <c r="I1498" s="17">
        <v>739.17</v>
      </c>
      <c r="J1498" s="16">
        <v>15029</v>
      </c>
      <c r="K1498" s="15"/>
      <c r="L1498" s="17">
        <v>985.56</v>
      </c>
      <c r="M1498" s="15"/>
      <c r="N1498" s="15"/>
      <c r="O1498" s="16">
        <v>15768.17</v>
      </c>
      <c r="P1498" s="16">
        <v>1724.73</v>
      </c>
      <c r="Q1498" s="16">
        <v>14043.44</v>
      </c>
      <c r="R1498" s="16">
        <v>82.13</v>
      </c>
      <c r="S1498" s="16">
        <v>82.13</v>
      </c>
      <c r="T1498" s="16">
        <f t="shared" si="213"/>
        <v>985.56</v>
      </c>
      <c r="U1498" s="16">
        <f t="shared" si="214"/>
        <v>13057.880000000001</v>
      </c>
      <c r="V1498" s="16">
        <f t="shared" si="215"/>
        <v>985.56</v>
      </c>
      <c r="W1498" s="16">
        <f t="shared" si="216"/>
        <v>12072.320000000002</v>
      </c>
      <c r="X1498" s="16">
        <f t="shared" si="215"/>
        <v>985.56</v>
      </c>
      <c r="Y1498" s="16">
        <f t="shared" si="217"/>
        <v>11086.760000000002</v>
      </c>
      <c r="Z1498" s="16">
        <f t="shared" si="218"/>
        <v>985.56</v>
      </c>
      <c r="AA1498" s="16">
        <f t="shared" si="219"/>
        <v>10101.200000000003</v>
      </c>
      <c r="AB1498" s="16">
        <f t="shared" si="220"/>
        <v>985.56</v>
      </c>
      <c r="AC1498" s="16">
        <f t="shared" si="221"/>
        <v>9115.6400000000031</v>
      </c>
    </row>
    <row r="1499" spans="1:29" s="8" customFormat="1" ht="12" hidden="1" outlineLevel="1" x14ac:dyDescent="0.2">
      <c r="A1499" s="12" t="s">
        <v>1572</v>
      </c>
      <c r="B1499" s="13" t="s">
        <v>1573</v>
      </c>
      <c r="C1499" s="14">
        <v>45016</v>
      </c>
      <c r="D1499" s="12" t="s">
        <v>19</v>
      </c>
      <c r="E1499" s="13">
        <v>192</v>
      </c>
      <c r="F1499" s="13">
        <v>171</v>
      </c>
      <c r="G1499" s="16">
        <v>15768.17</v>
      </c>
      <c r="H1499" s="16">
        <v>15768.17</v>
      </c>
      <c r="I1499" s="17">
        <v>739.17</v>
      </c>
      <c r="J1499" s="16">
        <v>15029</v>
      </c>
      <c r="K1499" s="15"/>
      <c r="L1499" s="17">
        <v>985.56</v>
      </c>
      <c r="M1499" s="15"/>
      <c r="N1499" s="15"/>
      <c r="O1499" s="16">
        <v>15768.17</v>
      </c>
      <c r="P1499" s="16">
        <v>1724.73</v>
      </c>
      <c r="Q1499" s="16">
        <v>14043.44</v>
      </c>
      <c r="R1499" s="16">
        <v>82.13</v>
      </c>
      <c r="S1499" s="16">
        <v>82.13</v>
      </c>
      <c r="T1499" s="16">
        <f t="shared" si="213"/>
        <v>985.56</v>
      </c>
      <c r="U1499" s="16">
        <f t="shared" si="214"/>
        <v>13057.880000000001</v>
      </c>
      <c r="V1499" s="16">
        <f t="shared" si="215"/>
        <v>985.56</v>
      </c>
      <c r="W1499" s="16">
        <f t="shared" si="216"/>
        <v>12072.320000000002</v>
      </c>
      <c r="X1499" s="16">
        <f t="shared" si="215"/>
        <v>985.56</v>
      </c>
      <c r="Y1499" s="16">
        <f t="shared" si="217"/>
        <v>11086.760000000002</v>
      </c>
      <c r="Z1499" s="16">
        <f t="shared" si="218"/>
        <v>985.56</v>
      </c>
      <c r="AA1499" s="16">
        <f t="shared" si="219"/>
        <v>10101.200000000003</v>
      </c>
      <c r="AB1499" s="16">
        <f t="shared" si="220"/>
        <v>985.56</v>
      </c>
      <c r="AC1499" s="16">
        <f t="shared" si="221"/>
        <v>9115.6400000000031</v>
      </c>
    </row>
    <row r="1500" spans="1:29" s="8" customFormat="1" ht="12" hidden="1" outlineLevel="1" x14ac:dyDescent="0.2">
      <c r="A1500" s="12" t="s">
        <v>1574</v>
      </c>
      <c r="B1500" s="13" t="s">
        <v>1575</v>
      </c>
      <c r="C1500" s="14">
        <v>45016</v>
      </c>
      <c r="D1500" s="12" t="s">
        <v>19</v>
      </c>
      <c r="E1500" s="13">
        <v>192</v>
      </c>
      <c r="F1500" s="13">
        <v>171</v>
      </c>
      <c r="G1500" s="16">
        <v>15768.17</v>
      </c>
      <c r="H1500" s="16">
        <v>15768.17</v>
      </c>
      <c r="I1500" s="17">
        <v>739.17</v>
      </c>
      <c r="J1500" s="16">
        <v>15029</v>
      </c>
      <c r="K1500" s="15"/>
      <c r="L1500" s="17">
        <v>985.56</v>
      </c>
      <c r="M1500" s="15"/>
      <c r="N1500" s="15"/>
      <c r="O1500" s="16">
        <v>15768.17</v>
      </c>
      <c r="P1500" s="16">
        <v>1724.73</v>
      </c>
      <c r="Q1500" s="16">
        <v>14043.44</v>
      </c>
      <c r="R1500" s="16">
        <v>82.13</v>
      </c>
      <c r="S1500" s="16">
        <v>82.13</v>
      </c>
      <c r="T1500" s="16">
        <f t="shared" si="213"/>
        <v>985.56</v>
      </c>
      <c r="U1500" s="16">
        <f t="shared" si="214"/>
        <v>13057.880000000001</v>
      </c>
      <c r="V1500" s="16">
        <f t="shared" si="215"/>
        <v>985.56</v>
      </c>
      <c r="W1500" s="16">
        <f t="shared" si="216"/>
        <v>12072.320000000002</v>
      </c>
      <c r="X1500" s="16">
        <f t="shared" si="215"/>
        <v>985.56</v>
      </c>
      <c r="Y1500" s="16">
        <f t="shared" si="217"/>
        <v>11086.760000000002</v>
      </c>
      <c r="Z1500" s="16">
        <f t="shared" si="218"/>
        <v>985.56</v>
      </c>
      <c r="AA1500" s="16">
        <f t="shared" si="219"/>
        <v>10101.200000000003</v>
      </c>
      <c r="AB1500" s="16">
        <f t="shared" si="220"/>
        <v>985.56</v>
      </c>
      <c r="AC1500" s="16">
        <f t="shared" si="221"/>
        <v>9115.6400000000031</v>
      </c>
    </row>
    <row r="1501" spans="1:29" s="8" customFormat="1" ht="12" hidden="1" outlineLevel="1" x14ac:dyDescent="0.2">
      <c r="A1501" s="12" t="s">
        <v>1576</v>
      </c>
      <c r="B1501" s="13" t="s">
        <v>1577</v>
      </c>
      <c r="C1501" s="14">
        <v>45016</v>
      </c>
      <c r="D1501" s="12" t="s">
        <v>19</v>
      </c>
      <c r="E1501" s="13">
        <v>192</v>
      </c>
      <c r="F1501" s="13">
        <v>171</v>
      </c>
      <c r="G1501" s="16">
        <v>15768.17</v>
      </c>
      <c r="H1501" s="16">
        <v>15768.17</v>
      </c>
      <c r="I1501" s="17">
        <v>739.17</v>
      </c>
      <c r="J1501" s="16">
        <v>15029</v>
      </c>
      <c r="K1501" s="15"/>
      <c r="L1501" s="17">
        <v>985.56</v>
      </c>
      <c r="M1501" s="15"/>
      <c r="N1501" s="15"/>
      <c r="O1501" s="16">
        <v>15768.17</v>
      </c>
      <c r="P1501" s="16">
        <v>1724.73</v>
      </c>
      <c r="Q1501" s="16">
        <v>14043.44</v>
      </c>
      <c r="R1501" s="16">
        <v>82.13</v>
      </c>
      <c r="S1501" s="16">
        <v>82.13</v>
      </c>
      <c r="T1501" s="16">
        <f t="shared" si="213"/>
        <v>985.56</v>
      </c>
      <c r="U1501" s="16">
        <f t="shared" si="214"/>
        <v>13057.880000000001</v>
      </c>
      <c r="V1501" s="16">
        <f t="shared" si="215"/>
        <v>985.56</v>
      </c>
      <c r="W1501" s="16">
        <f t="shared" si="216"/>
        <v>12072.320000000002</v>
      </c>
      <c r="X1501" s="16">
        <f t="shared" si="215"/>
        <v>985.56</v>
      </c>
      <c r="Y1501" s="16">
        <f t="shared" si="217"/>
        <v>11086.760000000002</v>
      </c>
      <c r="Z1501" s="16">
        <f t="shared" si="218"/>
        <v>985.56</v>
      </c>
      <c r="AA1501" s="16">
        <f t="shared" si="219"/>
        <v>10101.200000000003</v>
      </c>
      <c r="AB1501" s="16">
        <f t="shared" si="220"/>
        <v>985.56</v>
      </c>
      <c r="AC1501" s="16">
        <f t="shared" si="221"/>
        <v>9115.6400000000031</v>
      </c>
    </row>
    <row r="1502" spans="1:29" s="8" customFormat="1" ht="12" hidden="1" outlineLevel="1" x14ac:dyDescent="0.2">
      <c r="A1502" s="12" t="s">
        <v>1578</v>
      </c>
      <c r="B1502" s="13" t="s">
        <v>1579</v>
      </c>
      <c r="C1502" s="14">
        <v>45016</v>
      </c>
      <c r="D1502" s="12" t="s">
        <v>19</v>
      </c>
      <c r="E1502" s="13">
        <v>192</v>
      </c>
      <c r="F1502" s="13">
        <v>171</v>
      </c>
      <c r="G1502" s="16">
        <v>15768.17</v>
      </c>
      <c r="H1502" s="16">
        <v>15768.17</v>
      </c>
      <c r="I1502" s="17">
        <v>739.17</v>
      </c>
      <c r="J1502" s="16">
        <v>15029</v>
      </c>
      <c r="K1502" s="15"/>
      <c r="L1502" s="17">
        <v>985.56</v>
      </c>
      <c r="M1502" s="15"/>
      <c r="N1502" s="15"/>
      <c r="O1502" s="16">
        <v>15768.17</v>
      </c>
      <c r="P1502" s="16">
        <v>1724.73</v>
      </c>
      <c r="Q1502" s="16">
        <v>14043.44</v>
      </c>
      <c r="R1502" s="16">
        <v>82.13</v>
      </c>
      <c r="S1502" s="16">
        <v>82.13</v>
      </c>
      <c r="T1502" s="16">
        <f t="shared" si="213"/>
        <v>985.56</v>
      </c>
      <c r="U1502" s="16">
        <f t="shared" si="214"/>
        <v>13057.880000000001</v>
      </c>
      <c r="V1502" s="16">
        <f t="shared" si="215"/>
        <v>985.56</v>
      </c>
      <c r="W1502" s="16">
        <f t="shared" si="216"/>
        <v>12072.320000000002</v>
      </c>
      <c r="X1502" s="16">
        <f t="shared" si="215"/>
        <v>985.56</v>
      </c>
      <c r="Y1502" s="16">
        <f t="shared" si="217"/>
        <v>11086.760000000002</v>
      </c>
      <c r="Z1502" s="16">
        <f t="shared" si="218"/>
        <v>985.56</v>
      </c>
      <c r="AA1502" s="16">
        <f t="shared" si="219"/>
        <v>10101.200000000003</v>
      </c>
      <c r="AB1502" s="16">
        <f t="shared" si="220"/>
        <v>985.56</v>
      </c>
      <c r="AC1502" s="16">
        <f t="shared" si="221"/>
        <v>9115.6400000000031</v>
      </c>
    </row>
    <row r="1503" spans="1:29" s="8" customFormat="1" ht="12" hidden="1" outlineLevel="1" x14ac:dyDescent="0.2">
      <c r="A1503" s="12" t="s">
        <v>1580</v>
      </c>
      <c r="B1503" s="13" t="s">
        <v>1581</v>
      </c>
      <c r="C1503" s="14">
        <v>45016</v>
      </c>
      <c r="D1503" s="12" t="s">
        <v>19</v>
      </c>
      <c r="E1503" s="13">
        <v>192</v>
      </c>
      <c r="F1503" s="13">
        <v>171</v>
      </c>
      <c r="G1503" s="16">
        <v>15768.17</v>
      </c>
      <c r="H1503" s="16">
        <v>15768.17</v>
      </c>
      <c r="I1503" s="17">
        <v>739.17</v>
      </c>
      <c r="J1503" s="16">
        <v>15029</v>
      </c>
      <c r="K1503" s="15"/>
      <c r="L1503" s="17">
        <v>985.56</v>
      </c>
      <c r="M1503" s="15"/>
      <c r="N1503" s="15"/>
      <c r="O1503" s="16">
        <v>15768.17</v>
      </c>
      <c r="P1503" s="16">
        <v>1724.73</v>
      </c>
      <c r="Q1503" s="16">
        <v>14043.44</v>
      </c>
      <c r="R1503" s="16">
        <v>82.13</v>
      </c>
      <c r="S1503" s="16">
        <v>82.13</v>
      </c>
      <c r="T1503" s="16">
        <f t="shared" si="213"/>
        <v>985.56</v>
      </c>
      <c r="U1503" s="16">
        <f t="shared" si="214"/>
        <v>13057.880000000001</v>
      </c>
      <c r="V1503" s="16">
        <f t="shared" si="215"/>
        <v>985.56</v>
      </c>
      <c r="W1503" s="16">
        <f t="shared" si="216"/>
        <v>12072.320000000002</v>
      </c>
      <c r="X1503" s="16">
        <f t="shared" si="215"/>
        <v>985.56</v>
      </c>
      <c r="Y1503" s="16">
        <f t="shared" si="217"/>
        <v>11086.760000000002</v>
      </c>
      <c r="Z1503" s="16">
        <f t="shared" si="218"/>
        <v>985.56</v>
      </c>
      <c r="AA1503" s="16">
        <f t="shared" si="219"/>
        <v>10101.200000000003</v>
      </c>
      <c r="AB1503" s="16">
        <f t="shared" si="220"/>
        <v>985.56</v>
      </c>
      <c r="AC1503" s="16">
        <f t="shared" si="221"/>
        <v>9115.6400000000031</v>
      </c>
    </row>
    <row r="1504" spans="1:29" s="8" customFormat="1" ht="12" hidden="1" outlineLevel="1" x14ac:dyDescent="0.2">
      <c r="A1504" s="12" t="s">
        <v>1582</v>
      </c>
      <c r="B1504" s="13" t="s">
        <v>1583</v>
      </c>
      <c r="C1504" s="14">
        <v>45016</v>
      </c>
      <c r="D1504" s="12" t="s">
        <v>19</v>
      </c>
      <c r="E1504" s="13">
        <v>192</v>
      </c>
      <c r="F1504" s="13">
        <v>171</v>
      </c>
      <c r="G1504" s="16">
        <v>15768.17</v>
      </c>
      <c r="H1504" s="16">
        <v>15768.17</v>
      </c>
      <c r="I1504" s="17">
        <v>739.17</v>
      </c>
      <c r="J1504" s="16">
        <v>15029</v>
      </c>
      <c r="K1504" s="15"/>
      <c r="L1504" s="17">
        <v>985.56</v>
      </c>
      <c r="M1504" s="15"/>
      <c r="N1504" s="15"/>
      <c r="O1504" s="16">
        <v>15768.17</v>
      </c>
      <c r="P1504" s="16">
        <v>1724.73</v>
      </c>
      <c r="Q1504" s="16">
        <v>14043.44</v>
      </c>
      <c r="R1504" s="16">
        <v>82.13</v>
      </c>
      <c r="S1504" s="16">
        <v>82.13</v>
      </c>
      <c r="T1504" s="16">
        <f t="shared" si="213"/>
        <v>985.56</v>
      </c>
      <c r="U1504" s="16">
        <f t="shared" si="214"/>
        <v>13057.880000000001</v>
      </c>
      <c r="V1504" s="16">
        <f t="shared" si="215"/>
        <v>985.56</v>
      </c>
      <c r="W1504" s="16">
        <f t="shared" si="216"/>
        <v>12072.320000000002</v>
      </c>
      <c r="X1504" s="16">
        <f t="shared" si="215"/>
        <v>985.56</v>
      </c>
      <c r="Y1504" s="16">
        <f t="shared" si="217"/>
        <v>11086.760000000002</v>
      </c>
      <c r="Z1504" s="16">
        <f t="shared" si="218"/>
        <v>985.56</v>
      </c>
      <c r="AA1504" s="16">
        <f t="shared" si="219"/>
        <v>10101.200000000003</v>
      </c>
      <c r="AB1504" s="16">
        <f t="shared" si="220"/>
        <v>985.56</v>
      </c>
      <c r="AC1504" s="16">
        <f t="shared" si="221"/>
        <v>9115.6400000000031</v>
      </c>
    </row>
    <row r="1505" spans="1:29" s="8" customFormat="1" ht="12" hidden="1" outlineLevel="1" x14ac:dyDescent="0.2">
      <c r="A1505" s="12" t="s">
        <v>1584</v>
      </c>
      <c r="B1505" s="13" t="s">
        <v>1585</v>
      </c>
      <c r="C1505" s="14">
        <v>45016</v>
      </c>
      <c r="D1505" s="12" t="s">
        <v>19</v>
      </c>
      <c r="E1505" s="13">
        <v>192</v>
      </c>
      <c r="F1505" s="13">
        <v>171</v>
      </c>
      <c r="G1505" s="16">
        <v>15768.17</v>
      </c>
      <c r="H1505" s="16">
        <v>15768.17</v>
      </c>
      <c r="I1505" s="17">
        <v>739.17</v>
      </c>
      <c r="J1505" s="16">
        <v>15029</v>
      </c>
      <c r="K1505" s="15"/>
      <c r="L1505" s="17">
        <v>985.56</v>
      </c>
      <c r="M1505" s="15"/>
      <c r="N1505" s="15"/>
      <c r="O1505" s="16">
        <v>15768.17</v>
      </c>
      <c r="P1505" s="16">
        <v>1724.73</v>
      </c>
      <c r="Q1505" s="16">
        <v>14043.44</v>
      </c>
      <c r="R1505" s="16">
        <v>82.13</v>
      </c>
      <c r="S1505" s="16">
        <v>82.13</v>
      </c>
      <c r="T1505" s="16">
        <f t="shared" si="213"/>
        <v>985.56</v>
      </c>
      <c r="U1505" s="16">
        <f t="shared" si="214"/>
        <v>13057.880000000001</v>
      </c>
      <c r="V1505" s="16">
        <f t="shared" si="215"/>
        <v>985.56</v>
      </c>
      <c r="W1505" s="16">
        <f t="shared" si="216"/>
        <v>12072.320000000002</v>
      </c>
      <c r="X1505" s="16">
        <f t="shared" si="215"/>
        <v>985.56</v>
      </c>
      <c r="Y1505" s="16">
        <f t="shared" si="217"/>
        <v>11086.760000000002</v>
      </c>
      <c r="Z1505" s="16">
        <f t="shared" si="218"/>
        <v>985.56</v>
      </c>
      <c r="AA1505" s="16">
        <f t="shared" si="219"/>
        <v>10101.200000000003</v>
      </c>
      <c r="AB1505" s="16">
        <f t="shared" si="220"/>
        <v>985.56</v>
      </c>
      <c r="AC1505" s="16">
        <f t="shared" si="221"/>
        <v>9115.6400000000031</v>
      </c>
    </row>
    <row r="1506" spans="1:29" s="8" customFormat="1" ht="12" hidden="1" outlineLevel="1" x14ac:dyDescent="0.2">
      <c r="A1506" s="12" t="s">
        <v>1586</v>
      </c>
      <c r="B1506" s="13" t="s">
        <v>1587</v>
      </c>
      <c r="C1506" s="14">
        <v>45016</v>
      </c>
      <c r="D1506" s="12" t="s">
        <v>19</v>
      </c>
      <c r="E1506" s="13">
        <v>192</v>
      </c>
      <c r="F1506" s="13">
        <v>171</v>
      </c>
      <c r="G1506" s="16">
        <v>15768.17</v>
      </c>
      <c r="H1506" s="16">
        <v>15768.17</v>
      </c>
      <c r="I1506" s="17">
        <v>739.17</v>
      </c>
      <c r="J1506" s="16">
        <v>15029</v>
      </c>
      <c r="K1506" s="15"/>
      <c r="L1506" s="17">
        <v>985.56</v>
      </c>
      <c r="M1506" s="15"/>
      <c r="N1506" s="15"/>
      <c r="O1506" s="16">
        <v>15768.17</v>
      </c>
      <c r="P1506" s="16">
        <v>1724.73</v>
      </c>
      <c r="Q1506" s="16">
        <v>14043.44</v>
      </c>
      <c r="R1506" s="16">
        <v>82.13</v>
      </c>
      <c r="S1506" s="16">
        <v>82.13</v>
      </c>
      <c r="T1506" s="16">
        <f t="shared" si="213"/>
        <v>985.56</v>
      </c>
      <c r="U1506" s="16">
        <f t="shared" si="214"/>
        <v>13057.880000000001</v>
      </c>
      <c r="V1506" s="16">
        <f t="shared" si="215"/>
        <v>985.56</v>
      </c>
      <c r="W1506" s="16">
        <f t="shared" si="216"/>
        <v>12072.320000000002</v>
      </c>
      <c r="X1506" s="16">
        <f t="shared" si="215"/>
        <v>985.56</v>
      </c>
      <c r="Y1506" s="16">
        <f t="shared" si="217"/>
        <v>11086.760000000002</v>
      </c>
      <c r="Z1506" s="16">
        <f t="shared" si="218"/>
        <v>985.56</v>
      </c>
      <c r="AA1506" s="16">
        <f t="shared" si="219"/>
        <v>10101.200000000003</v>
      </c>
      <c r="AB1506" s="16">
        <f t="shared" si="220"/>
        <v>985.56</v>
      </c>
      <c r="AC1506" s="16">
        <f t="shared" si="221"/>
        <v>9115.6400000000031</v>
      </c>
    </row>
    <row r="1507" spans="1:29" s="8" customFormat="1" ht="12" hidden="1" outlineLevel="1" x14ac:dyDescent="0.2">
      <c r="A1507" s="12" t="s">
        <v>1588</v>
      </c>
      <c r="B1507" s="13" t="s">
        <v>1589</v>
      </c>
      <c r="C1507" s="14">
        <v>45016</v>
      </c>
      <c r="D1507" s="12" t="s">
        <v>19</v>
      </c>
      <c r="E1507" s="13">
        <v>192</v>
      </c>
      <c r="F1507" s="13">
        <v>171</v>
      </c>
      <c r="G1507" s="16">
        <v>15768.17</v>
      </c>
      <c r="H1507" s="16">
        <v>15768.17</v>
      </c>
      <c r="I1507" s="17">
        <v>739.17</v>
      </c>
      <c r="J1507" s="16">
        <v>15029</v>
      </c>
      <c r="K1507" s="15"/>
      <c r="L1507" s="17">
        <v>985.56</v>
      </c>
      <c r="M1507" s="15"/>
      <c r="N1507" s="15"/>
      <c r="O1507" s="16">
        <v>15768.17</v>
      </c>
      <c r="P1507" s="16">
        <v>1724.73</v>
      </c>
      <c r="Q1507" s="16">
        <v>14043.44</v>
      </c>
      <c r="R1507" s="16">
        <v>82.13</v>
      </c>
      <c r="S1507" s="16">
        <v>82.13</v>
      </c>
      <c r="T1507" s="16">
        <f t="shared" si="213"/>
        <v>985.56</v>
      </c>
      <c r="U1507" s="16">
        <f t="shared" si="214"/>
        <v>13057.880000000001</v>
      </c>
      <c r="V1507" s="16">
        <f t="shared" si="215"/>
        <v>985.56</v>
      </c>
      <c r="W1507" s="16">
        <f t="shared" si="216"/>
        <v>12072.320000000002</v>
      </c>
      <c r="X1507" s="16">
        <f t="shared" si="215"/>
        <v>985.56</v>
      </c>
      <c r="Y1507" s="16">
        <f t="shared" si="217"/>
        <v>11086.760000000002</v>
      </c>
      <c r="Z1507" s="16">
        <f t="shared" si="218"/>
        <v>985.56</v>
      </c>
      <c r="AA1507" s="16">
        <f t="shared" si="219"/>
        <v>10101.200000000003</v>
      </c>
      <c r="AB1507" s="16">
        <f t="shared" si="220"/>
        <v>985.56</v>
      </c>
      <c r="AC1507" s="16">
        <f t="shared" si="221"/>
        <v>9115.6400000000031</v>
      </c>
    </row>
    <row r="1508" spans="1:29" s="8" customFormat="1" ht="12" hidden="1" outlineLevel="1" x14ac:dyDescent="0.2">
      <c r="A1508" s="12" t="s">
        <v>1590</v>
      </c>
      <c r="B1508" s="13" t="s">
        <v>1591</v>
      </c>
      <c r="C1508" s="14">
        <v>45016</v>
      </c>
      <c r="D1508" s="12" t="s">
        <v>19</v>
      </c>
      <c r="E1508" s="13">
        <v>192</v>
      </c>
      <c r="F1508" s="13">
        <v>171</v>
      </c>
      <c r="G1508" s="16">
        <v>15768.17</v>
      </c>
      <c r="H1508" s="16">
        <v>15768.17</v>
      </c>
      <c r="I1508" s="17">
        <v>739.17</v>
      </c>
      <c r="J1508" s="16">
        <v>15029</v>
      </c>
      <c r="K1508" s="15"/>
      <c r="L1508" s="17">
        <v>985.56</v>
      </c>
      <c r="M1508" s="15"/>
      <c r="N1508" s="15"/>
      <c r="O1508" s="16">
        <v>15768.17</v>
      </c>
      <c r="P1508" s="16">
        <v>1724.73</v>
      </c>
      <c r="Q1508" s="16">
        <v>14043.44</v>
      </c>
      <c r="R1508" s="16">
        <v>82.13</v>
      </c>
      <c r="S1508" s="16">
        <v>82.13</v>
      </c>
      <c r="T1508" s="16">
        <f t="shared" si="213"/>
        <v>985.56</v>
      </c>
      <c r="U1508" s="16">
        <f t="shared" si="214"/>
        <v>13057.880000000001</v>
      </c>
      <c r="V1508" s="16">
        <f t="shared" si="215"/>
        <v>985.56</v>
      </c>
      <c r="W1508" s="16">
        <f t="shared" si="216"/>
        <v>12072.320000000002</v>
      </c>
      <c r="X1508" s="16">
        <f t="shared" si="215"/>
        <v>985.56</v>
      </c>
      <c r="Y1508" s="16">
        <f t="shared" si="217"/>
        <v>11086.760000000002</v>
      </c>
      <c r="Z1508" s="16">
        <f t="shared" si="218"/>
        <v>985.56</v>
      </c>
      <c r="AA1508" s="16">
        <f t="shared" si="219"/>
        <v>10101.200000000003</v>
      </c>
      <c r="AB1508" s="16">
        <f t="shared" si="220"/>
        <v>985.56</v>
      </c>
      <c r="AC1508" s="16">
        <f t="shared" si="221"/>
        <v>9115.6400000000031</v>
      </c>
    </row>
    <row r="1509" spans="1:29" s="8" customFormat="1" ht="12" hidden="1" outlineLevel="1" x14ac:dyDescent="0.2">
      <c r="A1509" s="12" t="s">
        <v>1592</v>
      </c>
      <c r="B1509" s="13" t="s">
        <v>1593</v>
      </c>
      <c r="C1509" s="14">
        <v>45016</v>
      </c>
      <c r="D1509" s="12" t="s">
        <v>19</v>
      </c>
      <c r="E1509" s="13">
        <v>192</v>
      </c>
      <c r="F1509" s="13">
        <v>171</v>
      </c>
      <c r="G1509" s="16">
        <v>15768.17</v>
      </c>
      <c r="H1509" s="16">
        <v>15768.17</v>
      </c>
      <c r="I1509" s="17">
        <v>739.17</v>
      </c>
      <c r="J1509" s="16">
        <v>15029</v>
      </c>
      <c r="K1509" s="15"/>
      <c r="L1509" s="17">
        <v>985.56</v>
      </c>
      <c r="M1509" s="15"/>
      <c r="N1509" s="15"/>
      <c r="O1509" s="16">
        <v>15768.17</v>
      </c>
      <c r="P1509" s="16">
        <v>1724.73</v>
      </c>
      <c r="Q1509" s="16">
        <v>14043.44</v>
      </c>
      <c r="R1509" s="16">
        <v>82.13</v>
      </c>
      <c r="S1509" s="16">
        <v>82.13</v>
      </c>
      <c r="T1509" s="16">
        <f t="shared" si="213"/>
        <v>985.56</v>
      </c>
      <c r="U1509" s="16">
        <f t="shared" si="214"/>
        <v>13057.880000000001</v>
      </c>
      <c r="V1509" s="16">
        <f t="shared" si="215"/>
        <v>985.56</v>
      </c>
      <c r="W1509" s="16">
        <f t="shared" si="216"/>
        <v>12072.320000000002</v>
      </c>
      <c r="X1509" s="16">
        <f t="shared" si="215"/>
        <v>985.56</v>
      </c>
      <c r="Y1509" s="16">
        <f t="shared" si="217"/>
        <v>11086.760000000002</v>
      </c>
      <c r="Z1509" s="16">
        <f t="shared" si="218"/>
        <v>985.56</v>
      </c>
      <c r="AA1509" s="16">
        <f t="shared" si="219"/>
        <v>10101.200000000003</v>
      </c>
      <c r="AB1509" s="16">
        <f t="shared" si="220"/>
        <v>985.56</v>
      </c>
      <c r="AC1509" s="16">
        <f t="shared" si="221"/>
        <v>9115.6400000000031</v>
      </c>
    </row>
    <row r="1510" spans="1:29" s="8" customFormat="1" ht="12" hidden="1" outlineLevel="1" x14ac:dyDescent="0.2">
      <c r="A1510" s="12" t="s">
        <v>1594</v>
      </c>
      <c r="B1510" s="13" t="s">
        <v>1595</v>
      </c>
      <c r="C1510" s="14">
        <v>45016</v>
      </c>
      <c r="D1510" s="12" t="s">
        <v>19</v>
      </c>
      <c r="E1510" s="13">
        <v>192</v>
      </c>
      <c r="F1510" s="13">
        <v>171</v>
      </c>
      <c r="G1510" s="16">
        <v>15768.17</v>
      </c>
      <c r="H1510" s="16">
        <v>15768.17</v>
      </c>
      <c r="I1510" s="17">
        <v>739.17</v>
      </c>
      <c r="J1510" s="16">
        <v>15029</v>
      </c>
      <c r="K1510" s="15"/>
      <c r="L1510" s="17">
        <v>985.56</v>
      </c>
      <c r="M1510" s="15"/>
      <c r="N1510" s="15"/>
      <c r="O1510" s="16">
        <v>15768.17</v>
      </c>
      <c r="P1510" s="16">
        <v>1724.73</v>
      </c>
      <c r="Q1510" s="16">
        <v>14043.44</v>
      </c>
      <c r="R1510" s="16">
        <v>82.13</v>
      </c>
      <c r="S1510" s="16">
        <v>82.13</v>
      </c>
      <c r="T1510" s="16">
        <f t="shared" si="213"/>
        <v>985.56</v>
      </c>
      <c r="U1510" s="16">
        <f t="shared" si="214"/>
        <v>13057.880000000001</v>
      </c>
      <c r="V1510" s="16">
        <f t="shared" si="215"/>
        <v>985.56</v>
      </c>
      <c r="W1510" s="16">
        <f t="shared" si="216"/>
        <v>12072.320000000002</v>
      </c>
      <c r="X1510" s="16">
        <f t="shared" si="215"/>
        <v>985.56</v>
      </c>
      <c r="Y1510" s="16">
        <f t="shared" si="217"/>
        <v>11086.760000000002</v>
      </c>
      <c r="Z1510" s="16">
        <f t="shared" si="218"/>
        <v>985.56</v>
      </c>
      <c r="AA1510" s="16">
        <f t="shared" si="219"/>
        <v>10101.200000000003</v>
      </c>
      <c r="AB1510" s="16">
        <f t="shared" si="220"/>
        <v>985.56</v>
      </c>
      <c r="AC1510" s="16">
        <f t="shared" si="221"/>
        <v>9115.6400000000031</v>
      </c>
    </row>
    <row r="1511" spans="1:29" s="8" customFormat="1" ht="12" hidden="1" outlineLevel="1" x14ac:dyDescent="0.2">
      <c r="A1511" s="12" t="s">
        <v>1596</v>
      </c>
      <c r="B1511" s="13" t="s">
        <v>1597</v>
      </c>
      <c r="C1511" s="14">
        <v>45016</v>
      </c>
      <c r="D1511" s="12" t="s">
        <v>19</v>
      </c>
      <c r="E1511" s="13">
        <v>192</v>
      </c>
      <c r="F1511" s="13">
        <v>171</v>
      </c>
      <c r="G1511" s="16">
        <v>15768.17</v>
      </c>
      <c r="H1511" s="16">
        <v>15768.17</v>
      </c>
      <c r="I1511" s="17">
        <v>739.17</v>
      </c>
      <c r="J1511" s="16">
        <v>15029</v>
      </c>
      <c r="K1511" s="15"/>
      <c r="L1511" s="17">
        <v>985.56</v>
      </c>
      <c r="M1511" s="15"/>
      <c r="N1511" s="15"/>
      <c r="O1511" s="16">
        <v>15768.17</v>
      </c>
      <c r="P1511" s="16">
        <v>1724.73</v>
      </c>
      <c r="Q1511" s="16">
        <v>14043.44</v>
      </c>
      <c r="R1511" s="16">
        <v>82.13</v>
      </c>
      <c r="S1511" s="16">
        <v>82.13</v>
      </c>
      <c r="T1511" s="16">
        <f t="shared" si="213"/>
        <v>985.56</v>
      </c>
      <c r="U1511" s="16">
        <f t="shared" si="214"/>
        <v>13057.880000000001</v>
      </c>
      <c r="V1511" s="16">
        <f t="shared" si="215"/>
        <v>985.56</v>
      </c>
      <c r="W1511" s="16">
        <f t="shared" si="216"/>
        <v>12072.320000000002</v>
      </c>
      <c r="X1511" s="16">
        <f t="shared" si="215"/>
        <v>985.56</v>
      </c>
      <c r="Y1511" s="16">
        <f t="shared" si="217"/>
        <v>11086.760000000002</v>
      </c>
      <c r="Z1511" s="16">
        <f t="shared" si="218"/>
        <v>985.56</v>
      </c>
      <c r="AA1511" s="16">
        <f t="shared" si="219"/>
        <v>10101.200000000003</v>
      </c>
      <c r="AB1511" s="16">
        <f t="shared" si="220"/>
        <v>985.56</v>
      </c>
      <c r="AC1511" s="16">
        <f t="shared" si="221"/>
        <v>9115.6400000000031</v>
      </c>
    </row>
    <row r="1512" spans="1:29" s="8" customFormat="1" ht="12" hidden="1" outlineLevel="1" x14ac:dyDescent="0.2">
      <c r="A1512" s="12" t="s">
        <v>1598</v>
      </c>
      <c r="B1512" s="13" t="s">
        <v>1599</v>
      </c>
      <c r="C1512" s="14">
        <v>45016</v>
      </c>
      <c r="D1512" s="12" t="s">
        <v>19</v>
      </c>
      <c r="E1512" s="13">
        <v>192</v>
      </c>
      <c r="F1512" s="13">
        <v>171</v>
      </c>
      <c r="G1512" s="16">
        <v>15768.17</v>
      </c>
      <c r="H1512" s="16">
        <v>15768.17</v>
      </c>
      <c r="I1512" s="17">
        <v>739.17</v>
      </c>
      <c r="J1512" s="16">
        <v>15029</v>
      </c>
      <c r="K1512" s="15"/>
      <c r="L1512" s="17">
        <v>985.56</v>
      </c>
      <c r="M1512" s="15"/>
      <c r="N1512" s="15"/>
      <c r="O1512" s="16">
        <v>15768.17</v>
      </c>
      <c r="P1512" s="16">
        <v>1724.73</v>
      </c>
      <c r="Q1512" s="16">
        <v>14043.44</v>
      </c>
      <c r="R1512" s="16">
        <v>82.13</v>
      </c>
      <c r="S1512" s="16">
        <v>82.13</v>
      </c>
      <c r="T1512" s="16">
        <f t="shared" si="213"/>
        <v>985.56</v>
      </c>
      <c r="U1512" s="16">
        <f t="shared" si="214"/>
        <v>13057.880000000001</v>
      </c>
      <c r="V1512" s="16">
        <f t="shared" si="215"/>
        <v>985.56</v>
      </c>
      <c r="W1512" s="16">
        <f t="shared" si="216"/>
        <v>12072.320000000002</v>
      </c>
      <c r="X1512" s="16">
        <f t="shared" si="215"/>
        <v>985.56</v>
      </c>
      <c r="Y1512" s="16">
        <f t="shared" si="217"/>
        <v>11086.760000000002</v>
      </c>
      <c r="Z1512" s="16">
        <f t="shared" si="218"/>
        <v>985.56</v>
      </c>
      <c r="AA1512" s="16">
        <f t="shared" si="219"/>
        <v>10101.200000000003</v>
      </c>
      <c r="AB1512" s="16">
        <f t="shared" si="220"/>
        <v>985.56</v>
      </c>
      <c r="AC1512" s="16">
        <f t="shared" si="221"/>
        <v>9115.6400000000031</v>
      </c>
    </row>
    <row r="1513" spans="1:29" s="8" customFormat="1" ht="12" hidden="1" outlineLevel="1" x14ac:dyDescent="0.2">
      <c r="A1513" s="12" t="s">
        <v>1600</v>
      </c>
      <c r="B1513" s="13" t="s">
        <v>1601</v>
      </c>
      <c r="C1513" s="14">
        <v>45016</v>
      </c>
      <c r="D1513" s="12" t="s">
        <v>19</v>
      </c>
      <c r="E1513" s="13">
        <v>192</v>
      </c>
      <c r="F1513" s="13">
        <v>171</v>
      </c>
      <c r="G1513" s="16">
        <v>15768.17</v>
      </c>
      <c r="H1513" s="16">
        <v>15768.17</v>
      </c>
      <c r="I1513" s="17">
        <v>739.17</v>
      </c>
      <c r="J1513" s="16">
        <v>15029</v>
      </c>
      <c r="K1513" s="15"/>
      <c r="L1513" s="17">
        <v>985.56</v>
      </c>
      <c r="M1513" s="15"/>
      <c r="N1513" s="15"/>
      <c r="O1513" s="16">
        <v>15768.17</v>
      </c>
      <c r="P1513" s="16">
        <v>1724.73</v>
      </c>
      <c r="Q1513" s="16">
        <v>14043.44</v>
      </c>
      <c r="R1513" s="16">
        <v>82.13</v>
      </c>
      <c r="S1513" s="16">
        <v>82.13</v>
      </c>
      <c r="T1513" s="16">
        <f t="shared" si="213"/>
        <v>985.56</v>
      </c>
      <c r="U1513" s="16">
        <f t="shared" si="214"/>
        <v>13057.880000000001</v>
      </c>
      <c r="V1513" s="16">
        <f t="shared" si="215"/>
        <v>985.56</v>
      </c>
      <c r="W1513" s="16">
        <f t="shared" si="216"/>
        <v>12072.320000000002</v>
      </c>
      <c r="X1513" s="16">
        <f t="shared" si="215"/>
        <v>985.56</v>
      </c>
      <c r="Y1513" s="16">
        <f t="shared" si="217"/>
        <v>11086.760000000002</v>
      </c>
      <c r="Z1513" s="16">
        <f t="shared" si="218"/>
        <v>985.56</v>
      </c>
      <c r="AA1513" s="16">
        <f t="shared" si="219"/>
        <v>10101.200000000003</v>
      </c>
      <c r="AB1513" s="16">
        <f t="shared" si="220"/>
        <v>985.56</v>
      </c>
      <c r="AC1513" s="16">
        <f t="shared" si="221"/>
        <v>9115.6400000000031</v>
      </c>
    </row>
    <row r="1514" spans="1:29" s="8" customFormat="1" ht="12" hidden="1" outlineLevel="1" x14ac:dyDescent="0.2">
      <c r="A1514" s="12" t="s">
        <v>1602</v>
      </c>
      <c r="B1514" s="13" t="s">
        <v>1603</v>
      </c>
      <c r="C1514" s="14">
        <v>45016</v>
      </c>
      <c r="D1514" s="12" t="s">
        <v>19</v>
      </c>
      <c r="E1514" s="13">
        <v>192</v>
      </c>
      <c r="F1514" s="13">
        <v>171</v>
      </c>
      <c r="G1514" s="16">
        <v>15768.17</v>
      </c>
      <c r="H1514" s="16">
        <v>15768.17</v>
      </c>
      <c r="I1514" s="17">
        <v>739.17</v>
      </c>
      <c r="J1514" s="16">
        <v>15029</v>
      </c>
      <c r="K1514" s="15"/>
      <c r="L1514" s="17">
        <v>985.56</v>
      </c>
      <c r="M1514" s="15"/>
      <c r="N1514" s="15"/>
      <c r="O1514" s="16">
        <v>15768.17</v>
      </c>
      <c r="P1514" s="16">
        <v>1724.73</v>
      </c>
      <c r="Q1514" s="16">
        <v>14043.44</v>
      </c>
      <c r="R1514" s="16">
        <v>82.13</v>
      </c>
      <c r="S1514" s="16">
        <v>82.13</v>
      </c>
      <c r="T1514" s="16">
        <f t="shared" si="213"/>
        <v>985.56</v>
      </c>
      <c r="U1514" s="16">
        <f t="shared" si="214"/>
        <v>13057.880000000001</v>
      </c>
      <c r="V1514" s="16">
        <f t="shared" si="215"/>
        <v>985.56</v>
      </c>
      <c r="W1514" s="16">
        <f t="shared" si="216"/>
        <v>12072.320000000002</v>
      </c>
      <c r="X1514" s="16">
        <f t="shared" si="215"/>
        <v>985.56</v>
      </c>
      <c r="Y1514" s="16">
        <f t="shared" si="217"/>
        <v>11086.760000000002</v>
      </c>
      <c r="Z1514" s="16">
        <f t="shared" si="218"/>
        <v>985.56</v>
      </c>
      <c r="AA1514" s="16">
        <f t="shared" si="219"/>
        <v>10101.200000000003</v>
      </c>
      <c r="AB1514" s="16">
        <f t="shared" si="220"/>
        <v>985.56</v>
      </c>
      <c r="AC1514" s="16">
        <f t="shared" si="221"/>
        <v>9115.6400000000031</v>
      </c>
    </row>
    <row r="1515" spans="1:29" s="8" customFormat="1" ht="12" hidden="1" outlineLevel="1" x14ac:dyDescent="0.2">
      <c r="A1515" s="12" t="s">
        <v>1604</v>
      </c>
      <c r="B1515" s="13" t="s">
        <v>1605</v>
      </c>
      <c r="C1515" s="14">
        <v>45016</v>
      </c>
      <c r="D1515" s="12" t="s">
        <v>19</v>
      </c>
      <c r="E1515" s="13">
        <v>192</v>
      </c>
      <c r="F1515" s="13">
        <v>171</v>
      </c>
      <c r="G1515" s="16">
        <v>15768.17</v>
      </c>
      <c r="H1515" s="16">
        <v>15768.17</v>
      </c>
      <c r="I1515" s="17">
        <v>739.17</v>
      </c>
      <c r="J1515" s="16">
        <v>15029</v>
      </c>
      <c r="K1515" s="15"/>
      <c r="L1515" s="17">
        <v>985.56</v>
      </c>
      <c r="M1515" s="15"/>
      <c r="N1515" s="15"/>
      <c r="O1515" s="16">
        <v>15768.17</v>
      </c>
      <c r="P1515" s="16">
        <v>1724.73</v>
      </c>
      <c r="Q1515" s="16">
        <v>14043.44</v>
      </c>
      <c r="R1515" s="16">
        <v>82.13</v>
      </c>
      <c r="S1515" s="16">
        <v>82.13</v>
      </c>
      <c r="T1515" s="16">
        <f t="shared" si="213"/>
        <v>985.56</v>
      </c>
      <c r="U1515" s="16">
        <f t="shared" si="214"/>
        <v>13057.880000000001</v>
      </c>
      <c r="V1515" s="16">
        <f t="shared" si="215"/>
        <v>985.56</v>
      </c>
      <c r="W1515" s="16">
        <f t="shared" si="216"/>
        <v>12072.320000000002</v>
      </c>
      <c r="X1515" s="16">
        <f t="shared" si="215"/>
        <v>985.56</v>
      </c>
      <c r="Y1515" s="16">
        <f t="shared" si="217"/>
        <v>11086.760000000002</v>
      </c>
      <c r="Z1515" s="16">
        <f t="shared" si="218"/>
        <v>985.56</v>
      </c>
      <c r="AA1515" s="16">
        <f t="shared" si="219"/>
        <v>10101.200000000003</v>
      </c>
      <c r="AB1515" s="16">
        <f t="shared" si="220"/>
        <v>985.56</v>
      </c>
      <c r="AC1515" s="16">
        <f t="shared" si="221"/>
        <v>9115.6400000000031</v>
      </c>
    </row>
    <row r="1516" spans="1:29" s="8" customFormat="1" ht="12" hidden="1" outlineLevel="1" x14ac:dyDescent="0.2">
      <c r="A1516" s="12" t="s">
        <v>1606</v>
      </c>
      <c r="B1516" s="13" t="s">
        <v>1607</v>
      </c>
      <c r="C1516" s="14">
        <v>45016</v>
      </c>
      <c r="D1516" s="12" t="s">
        <v>19</v>
      </c>
      <c r="E1516" s="13">
        <v>192</v>
      </c>
      <c r="F1516" s="13">
        <v>171</v>
      </c>
      <c r="G1516" s="16">
        <v>15768.17</v>
      </c>
      <c r="H1516" s="16">
        <v>15768.17</v>
      </c>
      <c r="I1516" s="17">
        <v>739.17</v>
      </c>
      <c r="J1516" s="16">
        <v>15029</v>
      </c>
      <c r="K1516" s="15"/>
      <c r="L1516" s="17">
        <v>985.56</v>
      </c>
      <c r="M1516" s="15"/>
      <c r="N1516" s="15"/>
      <c r="O1516" s="16">
        <v>15768.17</v>
      </c>
      <c r="P1516" s="16">
        <v>1724.73</v>
      </c>
      <c r="Q1516" s="16">
        <v>14043.44</v>
      </c>
      <c r="R1516" s="16">
        <v>82.13</v>
      </c>
      <c r="S1516" s="16">
        <v>82.13</v>
      </c>
      <c r="T1516" s="16">
        <f t="shared" si="213"/>
        <v>985.56</v>
      </c>
      <c r="U1516" s="16">
        <f t="shared" si="214"/>
        <v>13057.880000000001</v>
      </c>
      <c r="V1516" s="16">
        <f t="shared" si="215"/>
        <v>985.56</v>
      </c>
      <c r="W1516" s="16">
        <f t="shared" si="216"/>
        <v>12072.320000000002</v>
      </c>
      <c r="X1516" s="16">
        <f t="shared" si="215"/>
        <v>985.56</v>
      </c>
      <c r="Y1516" s="16">
        <f t="shared" si="217"/>
        <v>11086.760000000002</v>
      </c>
      <c r="Z1516" s="16">
        <f t="shared" si="218"/>
        <v>985.56</v>
      </c>
      <c r="AA1516" s="16">
        <f t="shared" si="219"/>
        <v>10101.200000000003</v>
      </c>
      <c r="AB1516" s="16">
        <f t="shared" si="220"/>
        <v>985.56</v>
      </c>
      <c r="AC1516" s="16">
        <f t="shared" si="221"/>
        <v>9115.6400000000031</v>
      </c>
    </row>
    <row r="1517" spans="1:29" s="8" customFormat="1" ht="12" hidden="1" outlineLevel="1" x14ac:dyDescent="0.2">
      <c r="A1517" s="12" t="s">
        <v>1608</v>
      </c>
      <c r="B1517" s="13" t="s">
        <v>1609</v>
      </c>
      <c r="C1517" s="14">
        <v>45016</v>
      </c>
      <c r="D1517" s="12" t="s">
        <v>19</v>
      </c>
      <c r="E1517" s="13">
        <v>192</v>
      </c>
      <c r="F1517" s="13">
        <v>171</v>
      </c>
      <c r="G1517" s="16">
        <v>15768.17</v>
      </c>
      <c r="H1517" s="16">
        <v>15768.17</v>
      </c>
      <c r="I1517" s="17">
        <v>739.17</v>
      </c>
      <c r="J1517" s="16">
        <v>15029</v>
      </c>
      <c r="K1517" s="15"/>
      <c r="L1517" s="17">
        <v>985.56</v>
      </c>
      <c r="M1517" s="15"/>
      <c r="N1517" s="15"/>
      <c r="O1517" s="16">
        <v>15768.17</v>
      </c>
      <c r="P1517" s="16">
        <v>1724.73</v>
      </c>
      <c r="Q1517" s="16">
        <v>14043.44</v>
      </c>
      <c r="R1517" s="16">
        <v>82.13</v>
      </c>
      <c r="S1517" s="16">
        <v>82.13</v>
      </c>
      <c r="T1517" s="16">
        <f t="shared" si="213"/>
        <v>985.56</v>
      </c>
      <c r="U1517" s="16">
        <f t="shared" si="214"/>
        <v>13057.880000000001</v>
      </c>
      <c r="V1517" s="16">
        <f t="shared" si="215"/>
        <v>985.56</v>
      </c>
      <c r="W1517" s="16">
        <f t="shared" si="216"/>
        <v>12072.320000000002</v>
      </c>
      <c r="X1517" s="16">
        <f t="shared" si="215"/>
        <v>985.56</v>
      </c>
      <c r="Y1517" s="16">
        <f t="shared" si="217"/>
        <v>11086.760000000002</v>
      </c>
      <c r="Z1517" s="16">
        <f t="shared" si="218"/>
        <v>985.56</v>
      </c>
      <c r="AA1517" s="16">
        <f t="shared" si="219"/>
        <v>10101.200000000003</v>
      </c>
      <c r="AB1517" s="16">
        <f t="shared" si="220"/>
        <v>985.56</v>
      </c>
      <c r="AC1517" s="16">
        <f t="shared" si="221"/>
        <v>9115.6400000000031</v>
      </c>
    </row>
    <row r="1518" spans="1:29" s="8" customFormat="1" ht="12" hidden="1" outlineLevel="1" x14ac:dyDescent="0.2">
      <c r="A1518" s="12" t="s">
        <v>1610</v>
      </c>
      <c r="B1518" s="13" t="s">
        <v>1611</v>
      </c>
      <c r="C1518" s="14">
        <v>45046</v>
      </c>
      <c r="D1518" s="12" t="s">
        <v>19</v>
      </c>
      <c r="E1518" s="13">
        <v>192</v>
      </c>
      <c r="F1518" s="13">
        <v>172</v>
      </c>
      <c r="G1518" s="16">
        <v>15768.17</v>
      </c>
      <c r="H1518" s="16">
        <v>15768.17</v>
      </c>
      <c r="I1518" s="17">
        <v>657.04</v>
      </c>
      <c r="J1518" s="16">
        <v>15111.13</v>
      </c>
      <c r="K1518" s="15"/>
      <c r="L1518" s="17">
        <v>985.56</v>
      </c>
      <c r="M1518" s="15"/>
      <c r="N1518" s="15"/>
      <c r="O1518" s="16">
        <v>15768.17</v>
      </c>
      <c r="P1518" s="16">
        <v>1642.6</v>
      </c>
      <c r="Q1518" s="16">
        <v>14125.57</v>
      </c>
      <c r="R1518" s="16">
        <v>82.13</v>
      </c>
      <c r="S1518" s="16">
        <v>82.13</v>
      </c>
      <c r="T1518" s="16">
        <f t="shared" si="213"/>
        <v>985.56</v>
      </c>
      <c r="U1518" s="16">
        <f t="shared" si="214"/>
        <v>13140.01</v>
      </c>
      <c r="V1518" s="16">
        <f t="shared" si="215"/>
        <v>985.56</v>
      </c>
      <c r="W1518" s="16">
        <f t="shared" si="216"/>
        <v>12154.45</v>
      </c>
      <c r="X1518" s="16">
        <f t="shared" si="215"/>
        <v>985.56</v>
      </c>
      <c r="Y1518" s="16">
        <f t="shared" si="217"/>
        <v>11168.890000000001</v>
      </c>
      <c r="Z1518" s="16">
        <f t="shared" si="218"/>
        <v>985.56</v>
      </c>
      <c r="AA1518" s="16">
        <f t="shared" si="219"/>
        <v>10183.330000000002</v>
      </c>
      <c r="AB1518" s="16">
        <f t="shared" si="220"/>
        <v>985.56</v>
      </c>
      <c r="AC1518" s="16">
        <f t="shared" si="221"/>
        <v>9197.7700000000023</v>
      </c>
    </row>
    <row r="1519" spans="1:29" s="8" customFormat="1" ht="12" hidden="1" outlineLevel="1" x14ac:dyDescent="0.2">
      <c r="A1519" s="12" t="s">
        <v>1612</v>
      </c>
      <c r="B1519" s="13" t="s">
        <v>1613</v>
      </c>
      <c r="C1519" s="14">
        <v>45046</v>
      </c>
      <c r="D1519" s="12" t="s">
        <v>19</v>
      </c>
      <c r="E1519" s="13">
        <v>192</v>
      </c>
      <c r="F1519" s="13">
        <v>172</v>
      </c>
      <c r="G1519" s="16">
        <v>15768.17</v>
      </c>
      <c r="H1519" s="16">
        <v>15768.17</v>
      </c>
      <c r="I1519" s="17">
        <v>657.04</v>
      </c>
      <c r="J1519" s="16">
        <v>15111.13</v>
      </c>
      <c r="K1519" s="15"/>
      <c r="L1519" s="17">
        <v>985.56</v>
      </c>
      <c r="M1519" s="15"/>
      <c r="N1519" s="15"/>
      <c r="O1519" s="16">
        <v>15768.17</v>
      </c>
      <c r="P1519" s="16">
        <v>1642.6</v>
      </c>
      <c r="Q1519" s="16">
        <v>14125.57</v>
      </c>
      <c r="R1519" s="16">
        <v>82.13</v>
      </c>
      <c r="S1519" s="16">
        <v>82.13</v>
      </c>
      <c r="T1519" s="16">
        <f t="shared" si="213"/>
        <v>985.56</v>
      </c>
      <c r="U1519" s="16">
        <f t="shared" si="214"/>
        <v>13140.01</v>
      </c>
      <c r="V1519" s="16">
        <f t="shared" si="215"/>
        <v>985.56</v>
      </c>
      <c r="W1519" s="16">
        <f t="shared" si="216"/>
        <v>12154.45</v>
      </c>
      <c r="X1519" s="16">
        <f t="shared" si="215"/>
        <v>985.56</v>
      </c>
      <c r="Y1519" s="16">
        <f t="shared" si="217"/>
        <v>11168.890000000001</v>
      </c>
      <c r="Z1519" s="16">
        <f t="shared" si="218"/>
        <v>985.56</v>
      </c>
      <c r="AA1519" s="16">
        <f t="shared" si="219"/>
        <v>10183.330000000002</v>
      </c>
      <c r="AB1519" s="16">
        <f t="shared" si="220"/>
        <v>985.56</v>
      </c>
      <c r="AC1519" s="16">
        <f t="shared" si="221"/>
        <v>9197.7700000000023</v>
      </c>
    </row>
    <row r="1520" spans="1:29" s="8" customFormat="1" ht="12" hidden="1" outlineLevel="1" x14ac:dyDescent="0.2">
      <c r="A1520" s="12" t="s">
        <v>1614</v>
      </c>
      <c r="B1520" s="13" t="s">
        <v>1615</v>
      </c>
      <c r="C1520" s="14">
        <v>45046</v>
      </c>
      <c r="D1520" s="12" t="s">
        <v>19</v>
      </c>
      <c r="E1520" s="13">
        <v>192</v>
      </c>
      <c r="F1520" s="13">
        <v>172</v>
      </c>
      <c r="G1520" s="16">
        <v>15768.17</v>
      </c>
      <c r="H1520" s="16">
        <v>15768.17</v>
      </c>
      <c r="I1520" s="17">
        <v>657.04</v>
      </c>
      <c r="J1520" s="16">
        <v>15111.13</v>
      </c>
      <c r="K1520" s="15"/>
      <c r="L1520" s="17">
        <v>985.56</v>
      </c>
      <c r="M1520" s="15"/>
      <c r="N1520" s="15"/>
      <c r="O1520" s="16">
        <v>15768.17</v>
      </c>
      <c r="P1520" s="16">
        <v>1642.6</v>
      </c>
      <c r="Q1520" s="16">
        <v>14125.57</v>
      </c>
      <c r="R1520" s="16">
        <v>82.13</v>
      </c>
      <c r="S1520" s="16">
        <v>82.13</v>
      </c>
      <c r="T1520" s="16">
        <f t="shared" si="213"/>
        <v>985.56</v>
      </c>
      <c r="U1520" s="16">
        <f t="shared" si="214"/>
        <v>13140.01</v>
      </c>
      <c r="V1520" s="16">
        <f t="shared" si="215"/>
        <v>985.56</v>
      </c>
      <c r="W1520" s="16">
        <f t="shared" si="216"/>
        <v>12154.45</v>
      </c>
      <c r="X1520" s="16">
        <f t="shared" si="215"/>
        <v>985.56</v>
      </c>
      <c r="Y1520" s="16">
        <f t="shared" si="217"/>
        <v>11168.890000000001</v>
      </c>
      <c r="Z1520" s="16">
        <f t="shared" si="218"/>
        <v>985.56</v>
      </c>
      <c r="AA1520" s="16">
        <f t="shared" si="219"/>
        <v>10183.330000000002</v>
      </c>
      <c r="AB1520" s="16">
        <f t="shared" si="220"/>
        <v>985.56</v>
      </c>
      <c r="AC1520" s="16">
        <f t="shared" si="221"/>
        <v>9197.7700000000023</v>
      </c>
    </row>
    <row r="1521" spans="1:29" s="8" customFormat="1" ht="12" hidden="1" outlineLevel="1" x14ac:dyDescent="0.2">
      <c r="A1521" s="12" t="s">
        <v>1616</v>
      </c>
      <c r="B1521" s="13" t="s">
        <v>1617</v>
      </c>
      <c r="C1521" s="14">
        <v>45046</v>
      </c>
      <c r="D1521" s="12" t="s">
        <v>19</v>
      </c>
      <c r="E1521" s="13">
        <v>192</v>
      </c>
      <c r="F1521" s="13">
        <v>172</v>
      </c>
      <c r="G1521" s="16">
        <v>15768.17</v>
      </c>
      <c r="H1521" s="16">
        <v>15768.17</v>
      </c>
      <c r="I1521" s="17">
        <v>657.04</v>
      </c>
      <c r="J1521" s="16">
        <v>15111.13</v>
      </c>
      <c r="K1521" s="15"/>
      <c r="L1521" s="17">
        <v>985.56</v>
      </c>
      <c r="M1521" s="15"/>
      <c r="N1521" s="15"/>
      <c r="O1521" s="16">
        <v>15768.17</v>
      </c>
      <c r="P1521" s="16">
        <v>1642.6</v>
      </c>
      <c r="Q1521" s="16">
        <v>14125.57</v>
      </c>
      <c r="R1521" s="16">
        <v>82.13</v>
      </c>
      <c r="S1521" s="16">
        <v>82.13</v>
      </c>
      <c r="T1521" s="16">
        <f t="shared" ref="T1521:T1584" si="222">IF($S1521*12&gt;Q1521,Q1521,$S1521*12)</f>
        <v>985.56</v>
      </c>
      <c r="U1521" s="16">
        <f t="shared" ref="U1521:U1584" si="223">Q1521-T1521</f>
        <v>13140.01</v>
      </c>
      <c r="V1521" s="16">
        <f t="shared" ref="V1521:X1584" si="224">IF($S1521*12&gt;U1521,U1521,$S1521*12)</f>
        <v>985.56</v>
      </c>
      <c r="W1521" s="16">
        <f t="shared" ref="W1521:W1584" si="225">U1521-V1521</f>
        <v>12154.45</v>
      </c>
      <c r="X1521" s="16">
        <f t="shared" si="224"/>
        <v>985.56</v>
      </c>
      <c r="Y1521" s="16">
        <f t="shared" ref="Y1521:Y1584" si="226">W1521-X1521</f>
        <v>11168.890000000001</v>
      </c>
      <c r="Z1521" s="16">
        <f t="shared" ref="Z1521:Z1584" si="227">IF($S1521*12&gt;Y1521,Y1521,$S1521*12)</f>
        <v>985.56</v>
      </c>
      <c r="AA1521" s="16">
        <f t="shared" ref="AA1521:AA1584" si="228">Y1521-Z1521</f>
        <v>10183.330000000002</v>
      </c>
      <c r="AB1521" s="16">
        <f t="shared" ref="AB1521:AB1584" si="229">IF($S1521*12&gt;AA1521,AA1521,$S1521*12)</f>
        <v>985.56</v>
      </c>
      <c r="AC1521" s="16">
        <f t="shared" ref="AC1521:AC1584" si="230">AA1521-AB1521</f>
        <v>9197.7700000000023</v>
      </c>
    </row>
    <row r="1522" spans="1:29" s="8" customFormat="1" ht="12" hidden="1" outlineLevel="1" x14ac:dyDescent="0.2">
      <c r="A1522" s="12" t="s">
        <v>1618</v>
      </c>
      <c r="B1522" s="13" t="s">
        <v>1619</v>
      </c>
      <c r="C1522" s="14">
        <v>45046</v>
      </c>
      <c r="D1522" s="12" t="s">
        <v>19</v>
      </c>
      <c r="E1522" s="13">
        <v>192</v>
      </c>
      <c r="F1522" s="13">
        <v>172</v>
      </c>
      <c r="G1522" s="16">
        <v>15768.17</v>
      </c>
      <c r="H1522" s="16">
        <v>15768.17</v>
      </c>
      <c r="I1522" s="17">
        <v>657.04</v>
      </c>
      <c r="J1522" s="16">
        <v>15111.13</v>
      </c>
      <c r="K1522" s="15"/>
      <c r="L1522" s="17">
        <v>985.56</v>
      </c>
      <c r="M1522" s="15"/>
      <c r="N1522" s="15"/>
      <c r="O1522" s="16">
        <v>15768.17</v>
      </c>
      <c r="P1522" s="16">
        <v>1642.6</v>
      </c>
      <c r="Q1522" s="16">
        <v>14125.57</v>
      </c>
      <c r="R1522" s="16">
        <v>82.13</v>
      </c>
      <c r="S1522" s="16">
        <v>82.13</v>
      </c>
      <c r="T1522" s="16">
        <f t="shared" si="222"/>
        <v>985.56</v>
      </c>
      <c r="U1522" s="16">
        <f t="shared" si="223"/>
        <v>13140.01</v>
      </c>
      <c r="V1522" s="16">
        <f t="shared" si="224"/>
        <v>985.56</v>
      </c>
      <c r="W1522" s="16">
        <f t="shared" si="225"/>
        <v>12154.45</v>
      </c>
      <c r="X1522" s="16">
        <f t="shared" si="224"/>
        <v>985.56</v>
      </c>
      <c r="Y1522" s="16">
        <f t="shared" si="226"/>
        <v>11168.890000000001</v>
      </c>
      <c r="Z1522" s="16">
        <f t="shared" si="227"/>
        <v>985.56</v>
      </c>
      <c r="AA1522" s="16">
        <f t="shared" si="228"/>
        <v>10183.330000000002</v>
      </c>
      <c r="AB1522" s="16">
        <f t="shared" si="229"/>
        <v>985.56</v>
      </c>
      <c r="AC1522" s="16">
        <f t="shared" si="230"/>
        <v>9197.7700000000023</v>
      </c>
    </row>
    <row r="1523" spans="1:29" s="8" customFormat="1" ht="12" hidden="1" outlineLevel="1" x14ac:dyDescent="0.2">
      <c r="A1523" s="12" t="s">
        <v>1620</v>
      </c>
      <c r="B1523" s="13" t="s">
        <v>1621</v>
      </c>
      <c r="C1523" s="14">
        <v>45046</v>
      </c>
      <c r="D1523" s="12" t="s">
        <v>19</v>
      </c>
      <c r="E1523" s="13">
        <v>192</v>
      </c>
      <c r="F1523" s="13">
        <v>172</v>
      </c>
      <c r="G1523" s="16">
        <v>15768.17</v>
      </c>
      <c r="H1523" s="16">
        <v>15768.17</v>
      </c>
      <c r="I1523" s="17">
        <v>657.04</v>
      </c>
      <c r="J1523" s="16">
        <v>15111.13</v>
      </c>
      <c r="K1523" s="15"/>
      <c r="L1523" s="17">
        <v>985.56</v>
      </c>
      <c r="M1523" s="15"/>
      <c r="N1523" s="15"/>
      <c r="O1523" s="16">
        <v>15768.17</v>
      </c>
      <c r="P1523" s="16">
        <v>1642.6</v>
      </c>
      <c r="Q1523" s="16">
        <v>14125.57</v>
      </c>
      <c r="R1523" s="16">
        <v>82.13</v>
      </c>
      <c r="S1523" s="16">
        <v>82.13</v>
      </c>
      <c r="T1523" s="16">
        <f t="shared" si="222"/>
        <v>985.56</v>
      </c>
      <c r="U1523" s="16">
        <f t="shared" si="223"/>
        <v>13140.01</v>
      </c>
      <c r="V1523" s="16">
        <f t="shared" si="224"/>
        <v>985.56</v>
      </c>
      <c r="W1523" s="16">
        <f t="shared" si="225"/>
        <v>12154.45</v>
      </c>
      <c r="X1523" s="16">
        <f t="shared" si="224"/>
        <v>985.56</v>
      </c>
      <c r="Y1523" s="16">
        <f t="shared" si="226"/>
        <v>11168.890000000001</v>
      </c>
      <c r="Z1523" s="16">
        <f t="shared" si="227"/>
        <v>985.56</v>
      </c>
      <c r="AA1523" s="16">
        <f t="shared" si="228"/>
        <v>10183.330000000002</v>
      </c>
      <c r="AB1523" s="16">
        <f t="shared" si="229"/>
        <v>985.56</v>
      </c>
      <c r="AC1523" s="16">
        <f t="shared" si="230"/>
        <v>9197.7700000000023</v>
      </c>
    </row>
    <row r="1524" spans="1:29" s="8" customFormat="1" ht="12" hidden="1" outlineLevel="1" x14ac:dyDescent="0.2">
      <c r="A1524" s="12" t="s">
        <v>1622</v>
      </c>
      <c r="B1524" s="13" t="s">
        <v>1623</v>
      </c>
      <c r="C1524" s="14">
        <v>45046</v>
      </c>
      <c r="D1524" s="12" t="s">
        <v>19</v>
      </c>
      <c r="E1524" s="13">
        <v>192</v>
      </c>
      <c r="F1524" s="13">
        <v>172</v>
      </c>
      <c r="G1524" s="16">
        <v>15768.17</v>
      </c>
      <c r="H1524" s="16">
        <v>15768.17</v>
      </c>
      <c r="I1524" s="17">
        <v>657.04</v>
      </c>
      <c r="J1524" s="16">
        <v>15111.13</v>
      </c>
      <c r="K1524" s="15"/>
      <c r="L1524" s="17">
        <v>985.56</v>
      </c>
      <c r="M1524" s="15"/>
      <c r="N1524" s="15"/>
      <c r="O1524" s="16">
        <v>15768.17</v>
      </c>
      <c r="P1524" s="16">
        <v>1642.6</v>
      </c>
      <c r="Q1524" s="16">
        <v>14125.57</v>
      </c>
      <c r="R1524" s="16">
        <v>82.13</v>
      </c>
      <c r="S1524" s="16">
        <v>82.13</v>
      </c>
      <c r="T1524" s="16">
        <f t="shared" si="222"/>
        <v>985.56</v>
      </c>
      <c r="U1524" s="16">
        <f t="shared" si="223"/>
        <v>13140.01</v>
      </c>
      <c r="V1524" s="16">
        <f t="shared" si="224"/>
        <v>985.56</v>
      </c>
      <c r="W1524" s="16">
        <f t="shared" si="225"/>
        <v>12154.45</v>
      </c>
      <c r="X1524" s="16">
        <f t="shared" si="224"/>
        <v>985.56</v>
      </c>
      <c r="Y1524" s="16">
        <f t="shared" si="226"/>
        <v>11168.890000000001</v>
      </c>
      <c r="Z1524" s="16">
        <f t="shared" si="227"/>
        <v>985.56</v>
      </c>
      <c r="AA1524" s="16">
        <f t="shared" si="228"/>
        <v>10183.330000000002</v>
      </c>
      <c r="AB1524" s="16">
        <f t="shared" si="229"/>
        <v>985.56</v>
      </c>
      <c r="AC1524" s="16">
        <f t="shared" si="230"/>
        <v>9197.7700000000023</v>
      </c>
    </row>
    <row r="1525" spans="1:29" s="8" customFormat="1" ht="12" hidden="1" outlineLevel="1" x14ac:dyDescent="0.2">
      <c r="A1525" s="12" t="s">
        <v>1624</v>
      </c>
      <c r="B1525" s="13" t="s">
        <v>1625</v>
      </c>
      <c r="C1525" s="14">
        <v>45046</v>
      </c>
      <c r="D1525" s="12" t="s">
        <v>19</v>
      </c>
      <c r="E1525" s="13">
        <v>192</v>
      </c>
      <c r="F1525" s="13">
        <v>172</v>
      </c>
      <c r="G1525" s="16">
        <v>15768.17</v>
      </c>
      <c r="H1525" s="16">
        <v>15768.17</v>
      </c>
      <c r="I1525" s="17">
        <v>657.04</v>
      </c>
      <c r="J1525" s="16">
        <v>15111.13</v>
      </c>
      <c r="K1525" s="15"/>
      <c r="L1525" s="17">
        <v>985.56</v>
      </c>
      <c r="M1525" s="15"/>
      <c r="N1525" s="15"/>
      <c r="O1525" s="16">
        <v>15768.17</v>
      </c>
      <c r="P1525" s="16">
        <v>1642.6</v>
      </c>
      <c r="Q1525" s="16">
        <v>14125.57</v>
      </c>
      <c r="R1525" s="16">
        <v>82.13</v>
      </c>
      <c r="S1525" s="16">
        <v>82.13</v>
      </c>
      <c r="T1525" s="16">
        <f t="shared" si="222"/>
        <v>985.56</v>
      </c>
      <c r="U1525" s="16">
        <f t="shared" si="223"/>
        <v>13140.01</v>
      </c>
      <c r="V1525" s="16">
        <f t="shared" si="224"/>
        <v>985.56</v>
      </c>
      <c r="W1525" s="16">
        <f t="shared" si="225"/>
        <v>12154.45</v>
      </c>
      <c r="X1525" s="16">
        <f t="shared" si="224"/>
        <v>985.56</v>
      </c>
      <c r="Y1525" s="16">
        <f t="shared" si="226"/>
        <v>11168.890000000001</v>
      </c>
      <c r="Z1525" s="16">
        <f t="shared" si="227"/>
        <v>985.56</v>
      </c>
      <c r="AA1525" s="16">
        <f t="shared" si="228"/>
        <v>10183.330000000002</v>
      </c>
      <c r="AB1525" s="16">
        <f t="shared" si="229"/>
        <v>985.56</v>
      </c>
      <c r="AC1525" s="16">
        <f t="shared" si="230"/>
        <v>9197.7700000000023</v>
      </c>
    </row>
    <row r="1526" spans="1:29" s="8" customFormat="1" ht="12" hidden="1" outlineLevel="1" x14ac:dyDescent="0.2">
      <c r="A1526" s="12" t="s">
        <v>1626</v>
      </c>
      <c r="B1526" s="13" t="s">
        <v>1627</v>
      </c>
      <c r="C1526" s="14">
        <v>45046</v>
      </c>
      <c r="D1526" s="12" t="s">
        <v>19</v>
      </c>
      <c r="E1526" s="13">
        <v>192</v>
      </c>
      <c r="F1526" s="13">
        <v>172</v>
      </c>
      <c r="G1526" s="16">
        <v>15768.17</v>
      </c>
      <c r="H1526" s="16">
        <v>15768.17</v>
      </c>
      <c r="I1526" s="17">
        <v>657.04</v>
      </c>
      <c r="J1526" s="16">
        <v>15111.13</v>
      </c>
      <c r="K1526" s="15"/>
      <c r="L1526" s="17">
        <v>985.56</v>
      </c>
      <c r="M1526" s="15"/>
      <c r="N1526" s="15"/>
      <c r="O1526" s="16">
        <v>15768.17</v>
      </c>
      <c r="P1526" s="16">
        <v>1642.6</v>
      </c>
      <c r="Q1526" s="16">
        <v>14125.57</v>
      </c>
      <c r="R1526" s="16">
        <v>82.13</v>
      </c>
      <c r="S1526" s="16">
        <v>82.13</v>
      </c>
      <c r="T1526" s="16">
        <f t="shared" si="222"/>
        <v>985.56</v>
      </c>
      <c r="U1526" s="16">
        <f t="shared" si="223"/>
        <v>13140.01</v>
      </c>
      <c r="V1526" s="16">
        <f t="shared" si="224"/>
        <v>985.56</v>
      </c>
      <c r="W1526" s="16">
        <f t="shared" si="225"/>
        <v>12154.45</v>
      </c>
      <c r="X1526" s="16">
        <f t="shared" si="224"/>
        <v>985.56</v>
      </c>
      <c r="Y1526" s="16">
        <f t="shared" si="226"/>
        <v>11168.890000000001</v>
      </c>
      <c r="Z1526" s="16">
        <f t="shared" si="227"/>
        <v>985.56</v>
      </c>
      <c r="AA1526" s="16">
        <f t="shared" si="228"/>
        <v>10183.330000000002</v>
      </c>
      <c r="AB1526" s="16">
        <f t="shared" si="229"/>
        <v>985.56</v>
      </c>
      <c r="AC1526" s="16">
        <f t="shared" si="230"/>
        <v>9197.7700000000023</v>
      </c>
    </row>
    <row r="1527" spans="1:29" s="8" customFormat="1" ht="12" hidden="1" outlineLevel="1" x14ac:dyDescent="0.2">
      <c r="A1527" s="12" t="s">
        <v>1628</v>
      </c>
      <c r="B1527" s="13" t="s">
        <v>1629</v>
      </c>
      <c r="C1527" s="14">
        <v>45046</v>
      </c>
      <c r="D1527" s="12" t="s">
        <v>19</v>
      </c>
      <c r="E1527" s="13">
        <v>192</v>
      </c>
      <c r="F1527" s="13">
        <v>172</v>
      </c>
      <c r="G1527" s="16">
        <v>15768.17</v>
      </c>
      <c r="H1527" s="16">
        <v>15768.17</v>
      </c>
      <c r="I1527" s="17">
        <v>657.04</v>
      </c>
      <c r="J1527" s="16">
        <v>15111.13</v>
      </c>
      <c r="K1527" s="15"/>
      <c r="L1527" s="17">
        <v>985.56</v>
      </c>
      <c r="M1527" s="15"/>
      <c r="N1527" s="15"/>
      <c r="O1527" s="16">
        <v>15768.17</v>
      </c>
      <c r="P1527" s="16">
        <v>1642.6</v>
      </c>
      <c r="Q1527" s="16">
        <v>14125.57</v>
      </c>
      <c r="R1527" s="16">
        <v>82.13</v>
      </c>
      <c r="S1527" s="16">
        <v>82.13</v>
      </c>
      <c r="T1527" s="16">
        <f t="shared" si="222"/>
        <v>985.56</v>
      </c>
      <c r="U1527" s="16">
        <f t="shared" si="223"/>
        <v>13140.01</v>
      </c>
      <c r="V1527" s="16">
        <f t="shared" si="224"/>
        <v>985.56</v>
      </c>
      <c r="W1527" s="16">
        <f t="shared" si="225"/>
        <v>12154.45</v>
      </c>
      <c r="X1527" s="16">
        <f t="shared" si="224"/>
        <v>985.56</v>
      </c>
      <c r="Y1527" s="16">
        <f t="shared" si="226"/>
        <v>11168.890000000001</v>
      </c>
      <c r="Z1527" s="16">
        <f t="shared" si="227"/>
        <v>985.56</v>
      </c>
      <c r="AA1527" s="16">
        <f t="shared" si="228"/>
        <v>10183.330000000002</v>
      </c>
      <c r="AB1527" s="16">
        <f t="shared" si="229"/>
        <v>985.56</v>
      </c>
      <c r="AC1527" s="16">
        <f t="shared" si="230"/>
        <v>9197.7700000000023</v>
      </c>
    </row>
    <row r="1528" spans="1:29" s="8" customFormat="1" ht="12" hidden="1" outlineLevel="1" x14ac:dyDescent="0.2">
      <c r="A1528" s="12" t="s">
        <v>1630</v>
      </c>
      <c r="B1528" s="13" t="s">
        <v>1631</v>
      </c>
      <c r="C1528" s="14">
        <v>45046</v>
      </c>
      <c r="D1528" s="12" t="s">
        <v>19</v>
      </c>
      <c r="E1528" s="13">
        <v>192</v>
      </c>
      <c r="F1528" s="13">
        <v>172</v>
      </c>
      <c r="G1528" s="16">
        <v>15768.17</v>
      </c>
      <c r="H1528" s="16">
        <v>15768.17</v>
      </c>
      <c r="I1528" s="17">
        <v>657.04</v>
      </c>
      <c r="J1528" s="16">
        <v>15111.13</v>
      </c>
      <c r="K1528" s="15"/>
      <c r="L1528" s="17">
        <v>985.56</v>
      </c>
      <c r="M1528" s="15"/>
      <c r="N1528" s="15"/>
      <c r="O1528" s="16">
        <v>15768.17</v>
      </c>
      <c r="P1528" s="16">
        <v>1642.6</v>
      </c>
      <c r="Q1528" s="16">
        <v>14125.57</v>
      </c>
      <c r="R1528" s="16">
        <v>82.13</v>
      </c>
      <c r="S1528" s="16">
        <v>82.13</v>
      </c>
      <c r="T1528" s="16">
        <f t="shared" si="222"/>
        <v>985.56</v>
      </c>
      <c r="U1528" s="16">
        <f t="shared" si="223"/>
        <v>13140.01</v>
      </c>
      <c r="V1528" s="16">
        <f t="shared" si="224"/>
        <v>985.56</v>
      </c>
      <c r="W1528" s="16">
        <f t="shared" si="225"/>
        <v>12154.45</v>
      </c>
      <c r="X1528" s="16">
        <f t="shared" si="224"/>
        <v>985.56</v>
      </c>
      <c r="Y1528" s="16">
        <f t="shared" si="226"/>
        <v>11168.890000000001</v>
      </c>
      <c r="Z1528" s="16">
        <f t="shared" si="227"/>
        <v>985.56</v>
      </c>
      <c r="AA1528" s="16">
        <f t="shared" si="228"/>
        <v>10183.330000000002</v>
      </c>
      <c r="AB1528" s="16">
        <f t="shared" si="229"/>
        <v>985.56</v>
      </c>
      <c r="AC1528" s="16">
        <f t="shared" si="230"/>
        <v>9197.7700000000023</v>
      </c>
    </row>
    <row r="1529" spans="1:29" s="8" customFormat="1" ht="12" hidden="1" outlineLevel="1" x14ac:dyDescent="0.2">
      <c r="A1529" s="12" t="s">
        <v>1632</v>
      </c>
      <c r="B1529" s="13" t="s">
        <v>1633</v>
      </c>
      <c r="C1529" s="14">
        <v>45046</v>
      </c>
      <c r="D1529" s="12" t="s">
        <v>19</v>
      </c>
      <c r="E1529" s="13">
        <v>192</v>
      </c>
      <c r="F1529" s="13">
        <v>172</v>
      </c>
      <c r="G1529" s="16">
        <v>15768.17</v>
      </c>
      <c r="H1529" s="16">
        <v>15768.17</v>
      </c>
      <c r="I1529" s="17">
        <v>657.04</v>
      </c>
      <c r="J1529" s="16">
        <v>15111.13</v>
      </c>
      <c r="K1529" s="15"/>
      <c r="L1529" s="17">
        <v>985.56</v>
      </c>
      <c r="M1529" s="15"/>
      <c r="N1529" s="15"/>
      <c r="O1529" s="16">
        <v>15768.17</v>
      </c>
      <c r="P1529" s="16">
        <v>1642.6</v>
      </c>
      <c r="Q1529" s="16">
        <v>14125.57</v>
      </c>
      <c r="R1529" s="16">
        <v>82.13</v>
      </c>
      <c r="S1529" s="16">
        <v>82.13</v>
      </c>
      <c r="T1529" s="16">
        <f t="shared" si="222"/>
        <v>985.56</v>
      </c>
      <c r="U1529" s="16">
        <f t="shared" si="223"/>
        <v>13140.01</v>
      </c>
      <c r="V1529" s="16">
        <f t="shared" si="224"/>
        <v>985.56</v>
      </c>
      <c r="W1529" s="16">
        <f t="shared" si="225"/>
        <v>12154.45</v>
      </c>
      <c r="X1529" s="16">
        <f t="shared" si="224"/>
        <v>985.56</v>
      </c>
      <c r="Y1529" s="16">
        <f t="shared" si="226"/>
        <v>11168.890000000001</v>
      </c>
      <c r="Z1529" s="16">
        <f t="shared" si="227"/>
        <v>985.56</v>
      </c>
      <c r="AA1529" s="16">
        <f t="shared" si="228"/>
        <v>10183.330000000002</v>
      </c>
      <c r="AB1529" s="16">
        <f t="shared" si="229"/>
        <v>985.56</v>
      </c>
      <c r="AC1529" s="16">
        <f t="shared" si="230"/>
        <v>9197.7700000000023</v>
      </c>
    </row>
    <row r="1530" spans="1:29" s="8" customFormat="1" ht="12" hidden="1" outlineLevel="1" x14ac:dyDescent="0.2">
      <c r="A1530" s="12" t="s">
        <v>1634</v>
      </c>
      <c r="B1530" s="13" t="s">
        <v>1635</v>
      </c>
      <c r="C1530" s="14">
        <v>45046</v>
      </c>
      <c r="D1530" s="12" t="s">
        <v>19</v>
      </c>
      <c r="E1530" s="13">
        <v>192</v>
      </c>
      <c r="F1530" s="13">
        <v>172</v>
      </c>
      <c r="G1530" s="16">
        <v>15768.17</v>
      </c>
      <c r="H1530" s="16">
        <v>15768.17</v>
      </c>
      <c r="I1530" s="17">
        <v>657.04</v>
      </c>
      <c r="J1530" s="16">
        <v>15111.13</v>
      </c>
      <c r="K1530" s="15"/>
      <c r="L1530" s="17">
        <v>985.56</v>
      </c>
      <c r="M1530" s="15"/>
      <c r="N1530" s="15"/>
      <c r="O1530" s="16">
        <v>15768.17</v>
      </c>
      <c r="P1530" s="16">
        <v>1642.6</v>
      </c>
      <c r="Q1530" s="16">
        <v>14125.57</v>
      </c>
      <c r="R1530" s="16">
        <v>82.13</v>
      </c>
      <c r="S1530" s="16">
        <v>82.13</v>
      </c>
      <c r="T1530" s="16">
        <f t="shared" si="222"/>
        <v>985.56</v>
      </c>
      <c r="U1530" s="16">
        <f t="shared" si="223"/>
        <v>13140.01</v>
      </c>
      <c r="V1530" s="16">
        <f t="shared" si="224"/>
        <v>985.56</v>
      </c>
      <c r="W1530" s="16">
        <f t="shared" si="225"/>
        <v>12154.45</v>
      </c>
      <c r="X1530" s="16">
        <f t="shared" si="224"/>
        <v>985.56</v>
      </c>
      <c r="Y1530" s="16">
        <f t="shared" si="226"/>
        <v>11168.890000000001</v>
      </c>
      <c r="Z1530" s="16">
        <f t="shared" si="227"/>
        <v>985.56</v>
      </c>
      <c r="AA1530" s="16">
        <f t="shared" si="228"/>
        <v>10183.330000000002</v>
      </c>
      <c r="AB1530" s="16">
        <f t="shared" si="229"/>
        <v>985.56</v>
      </c>
      <c r="AC1530" s="16">
        <f t="shared" si="230"/>
        <v>9197.7700000000023</v>
      </c>
    </row>
    <row r="1531" spans="1:29" s="8" customFormat="1" ht="12" hidden="1" outlineLevel="1" x14ac:dyDescent="0.2">
      <c r="A1531" s="12" t="s">
        <v>1636</v>
      </c>
      <c r="B1531" s="13" t="s">
        <v>1637</v>
      </c>
      <c r="C1531" s="14">
        <v>45046</v>
      </c>
      <c r="D1531" s="12" t="s">
        <v>19</v>
      </c>
      <c r="E1531" s="13">
        <v>192</v>
      </c>
      <c r="F1531" s="13">
        <v>172</v>
      </c>
      <c r="G1531" s="16">
        <v>15768.17</v>
      </c>
      <c r="H1531" s="16">
        <v>15768.17</v>
      </c>
      <c r="I1531" s="17">
        <v>657.04</v>
      </c>
      <c r="J1531" s="16">
        <v>15111.13</v>
      </c>
      <c r="K1531" s="15"/>
      <c r="L1531" s="17">
        <v>985.56</v>
      </c>
      <c r="M1531" s="15"/>
      <c r="N1531" s="15"/>
      <c r="O1531" s="16">
        <v>15768.17</v>
      </c>
      <c r="P1531" s="16">
        <v>1642.6</v>
      </c>
      <c r="Q1531" s="16">
        <v>14125.57</v>
      </c>
      <c r="R1531" s="16">
        <v>82.13</v>
      </c>
      <c r="S1531" s="16">
        <v>82.13</v>
      </c>
      <c r="T1531" s="16">
        <f t="shared" si="222"/>
        <v>985.56</v>
      </c>
      <c r="U1531" s="16">
        <f t="shared" si="223"/>
        <v>13140.01</v>
      </c>
      <c r="V1531" s="16">
        <f t="shared" si="224"/>
        <v>985.56</v>
      </c>
      <c r="W1531" s="16">
        <f t="shared" si="225"/>
        <v>12154.45</v>
      </c>
      <c r="X1531" s="16">
        <f t="shared" si="224"/>
        <v>985.56</v>
      </c>
      <c r="Y1531" s="16">
        <f t="shared" si="226"/>
        <v>11168.890000000001</v>
      </c>
      <c r="Z1531" s="16">
        <f t="shared" si="227"/>
        <v>985.56</v>
      </c>
      <c r="AA1531" s="16">
        <f t="shared" si="228"/>
        <v>10183.330000000002</v>
      </c>
      <c r="AB1531" s="16">
        <f t="shared" si="229"/>
        <v>985.56</v>
      </c>
      <c r="AC1531" s="16">
        <f t="shared" si="230"/>
        <v>9197.7700000000023</v>
      </c>
    </row>
    <row r="1532" spans="1:29" s="8" customFormat="1" ht="12" hidden="1" outlineLevel="1" x14ac:dyDescent="0.2">
      <c r="A1532" s="12" t="s">
        <v>1638</v>
      </c>
      <c r="B1532" s="13" t="s">
        <v>1639</v>
      </c>
      <c r="C1532" s="14">
        <v>45046</v>
      </c>
      <c r="D1532" s="12" t="s">
        <v>19</v>
      </c>
      <c r="E1532" s="13">
        <v>192</v>
      </c>
      <c r="F1532" s="13">
        <v>172</v>
      </c>
      <c r="G1532" s="16">
        <v>15768.17</v>
      </c>
      <c r="H1532" s="16">
        <v>15768.17</v>
      </c>
      <c r="I1532" s="17">
        <v>657.04</v>
      </c>
      <c r="J1532" s="16">
        <v>15111.13</v>
      </c>
      <c r="K1532" s="15"/>
      <c r="L1532" s="17">
        <v>985.56</v>
      </c>
      <c r="M1532" s="15"/>
      <c r="N1532" s="15"/>
      <c r="O1532" s="16">
        <v>15768.17</v>
      </c>
      <c r="P1532" s="16">
        <v>1642.6</v>
      </c>
      <c r="Q1532" s="16">
        <v>14125.57</v>
      </c>
      <c r="R1532" s="16">
        <v>82.13</v>
      </c>
      <c r="S1532" s="16">
        <v>82.13</v>
      </c>
      <c r="T1532" s="16">
        <f t="shared" si="222"/>
        <v>985.56</v>
      </c>
      <c r="U1532" s="16">
        <f t="shared" si="223"/>
        <v>13140.01</v>
      </c>
      <c r="V1532" s="16">
        <f t="shared" si="224"/>
        <v>985.56</v>
      </c>
      <c r="W1532" s="16">
        <f t="shared" si="225"/>
        <v>12154.45</v>
      </c>
      <c r="X1532" s="16">
        <f t="shared" si="224"/>
        <v>985.56</v>
      </c>
      <c r="Y1532" s="16">
        <f t="shared" si="226"/>
        <v>11168.890000000001</v>
      </c>
      <c r="Z1532" s="16">
        <f t="shared" si="227"/>
        <v>985.56</v>
      </c>
      <c r="AA1532" s="16">
        <f t="shared" si="228"/>
        <v>10183.330000000002</v>
      </c>
      <c r="AB1532" s="16">
        <f t="shared" si="229"/>
        <v>985.56</v>
      </c>
      <c r="AC1532" s="16">
        <f t="shared" si="230"/>
        <v>9197.7700000000023</v>
      </c>
    </row>
    <row r="1533" spans="1:29" s="8" customFormat="1" ht="12" hidden="1" outlineLevel="1" x14ac:dyDescent="0.2">
      <c r="A1533" s="12" t="s">
        <v>1640</v>
      </c>
      <c r="B1533" s="13" t="s">
        <v>1641</v>
      </c>
      <c r="C1533" s="14">
        <v>45046</v>
      </c>
      <c r="D1533" s="12" t="s">
        <v>19</v>
      </c>
      <c r="E1533" s="13">
        <v>192</v>
      </c>
      <c r="F1533" s="13">
        <v>172</v>
      </c>
      <c r="G1533" s="16">
        <v>15768.17</v>
      </c>
      <c r="H1533" s="16">
        <v>15768.17</v>
      </c>
      <c r="I1533" s="17">
        <v>657.04</v>
      </c>
      <c r="J1533" s="16">
        <v>15111.13</v>
      </c>
      <c r="K1533" s="15"/>
      <c r="L1533" s="17">
        <v>985.56</v>
      </c>
      <c r="M1533" s="15"/>
      <c r="N1533" s="15"/>
      <c r="O1533" s="16">
        <v>15768.17</v>
      </c>
      <c r="P1533" s="16">
        <v>1642.6</v>
      </c>
      <c r="Q1533" s="16">
        <v>14125.57</v>
      </c>
      <c r="R1533" s="16">
        <v>82.13</v>
      </c>
      <c r="S1533" s="16">
        <v>82.13</v>
      </c>
      <c r="T1533" s="16">
        <f t="shared" si="222"/>
        <v>985.56</v>
      </c>
      <c r="U1533" s="16">
        <f t="shared" si="223"/>
        <v>13140.01</v>
      </c>
      <c r="V1533" s="16">
        <f t="shared" si="224"/>
        <v>985.56</v>
      </c>
      <c r="W1533" s="16">
        <f t="shared" si="225"/>
        <v>12154.45</v>
      </c>
      <c r="X1533" s="16">
        <f t="shared" si="224"/>
        <v>985.56</v>
      </c>
      <c r="Y1533" s="16">
        <f t="shared" si="226"/>
        <v>11168.890000000001</v>
      </c>
      <c r="Z1533" s="16">
        <f t="shared" si="227"/>
        <v>985.56</v>
      </c>
      <c r="AA1533" s="16">
        <f t="shared" si="228"/>
        <v>10183.330000000002</v>
      </c>
      <c r="AB1533" s="16">
        <f t="shared" si="229"/>
        <v>985.56</v>
      </c>
      <c r="AC1533" s="16">
        <f t="shared" si="230"/>
        <v>9197.7700000000023</v>
      </c>
    </row>
    <row r="1534" spans="1:29" s="8" customFormat="1" ht="12" hidden="1" outlineLevel="1" x14ac:dyDescent="0.2">
      <c r="A1534" s="12" t="s">
        <v>1642</v>
      </c>
      <c r="B1534" s="13" t="s">
        <v>1643</v>
      </c>
      <c r="C1534" s="14">
        <v>45046</v>
      </c>
      <c r="D1534" s="12" t="s">
        <v>19</v>
      </c>
      <c r="E1534" s="13">
        <v>192</v>
      </c>
      <c r="F1534" s="13">
        <v>172</v>
      </c>
      <c r="G1534" s="16">
        <v>15768.17</v>
      </c>
      <c r="H1534" s="16">
        <v>15768.17</v>
      </c>
      <c r="I1534" s="17">
        <v>657.04</v>
      </c>
      <c r="J1534" s="16">
        <v>15111.13</v>
      </c>
      <c r="K1534" s="15"/>
      <c r="L1534" s="17">
        <v>985.56</v>
      </c>
      <c r="M1534" s="15"/>
      <c r="N1534" s="15"/>
      <c r="O1534" s="16">
        <v>15768.17</v>
      </c>
      <c r="P1534" s="16">
        <v>1642.6</v>
      </c>
      <c r="Q1534" s="16">
        <v>14125.57</v>
      </c>
      <c r="R1534" s="16">
        <v>82.13</v>
      </c>
      <c r="S1534" s="16">
        <v>82.13</v>
      </c>
      <c r="T1534" s="16">
        <f t="shared" si="222"/>
        <v>985.56</v>
      </c>
      <c r="U1534" s="16">
        <f t="shared" si="223"/>
        <v>13140.01</v>
      </c>
      <c r="V1534" s="16">
        <f t="shared" si="224"/>
        <v>985.56</v>
      </c>
      <c r="W1534" s="16">
        <f t="shared" si="225"/>
        <v>12154.45</v>
      </c>
      <c r="X1534" s="16">
        <f t="shared" si="224"/>
        <v>985.56</v>
      </c>
      <c r="Y1534" s="16">
        <f t="shared" si="226"/>
        <v>11168.890000000001</v>
      </c>
      <c r="Z1534" s="16">
        <f t="shared" si="227"/>
        <v>985.56</v>
      </c>
      <c r="AA1534" s="16">
        <f t="shared" si="228"/>
        <v>10183.330000000002</v>
      </c>
      <c r="AB1534" s="16">
        <f t="shared" si="229"/>
        <v>985.56</v>
      </c>
      <c r="AC1534" s="16">
        <f t="shared" si="230"/>
        <v>9197.7700000000023</v>
      </c>
    </row>
    <row r="1535" spans="1:29" s="8" customFormat="1" ht="12" hidden="1" outlineLevel="1" x14ac:dyDescent="0.2">
      <c r="A1535" s="12" t="s">
        <v>1644</v>
      </c>
      <c r="B1535" s="13" t="s">
        <v>1645</v>
      </c>
      <c r="C1535" s="14">
        <v>45046</v>
      </c>
      <c r="D1535" s="12" t="s">
        <v>19</v>
      </c>
      <c r="E1535" s="13">
        <v>192</v>
      </c>
      <c r="F1535" s="13">
        <v>172</v>
      </c>
      <c r="G1535" s="16">
        <v>15768.17</v>
      </c>
      <c r="H1535" s="16">
        <v>15768.17</v>
      </c>
      <c r="I1535" s="17">
        <v>657.04</v>
      </c>
      <c r="J1535" s="16">
        <v>15111.13</v>
      </c>
      <c r="K1535" s="15"/>
      <c r="L1535" s="17">
        <v>985.56</v>
      </c>
      <c r="M1535" s="15"/>
      <c r="N1535" s="15"/>
      <c r="O1535" s="16">
        <v>15768.17</v>
      </c>
      <c r="P1535" s="16">
        <v>1642.6</v>
      </c>
      <c r="Q1535" s="16">
        <v>14125.57</v>
      </c>
      <c r="R1535" s="16">
        <v>82.13</v>
      </c>
      <c r="S1535" s="16">
        <v>82.13</v>
      </c>
      <c r="T1535" s="16">
        <f t="shared" si="222"/>
        <v>985.56</v>
      </c>
      <c r="U1535" s="16">
        <f t="shared" si="223"/>
        <v>13140.01</v>
      </c>
      <c r="V1535" s="16">
        <f t="shared" si="224"/>
        <v>985.56</v>
      </c>
      <c r="W1535" s="16">
        <f t="shared" si="225"/>
        <v>12154.45</v>
      </c>
      <c r="X1535" s="16">
        <f t="shared" si="224"/>
        <v>985.56</v>
      </c>
      <c r="Y1535" s="16">
        <f t="shared" si="226"/>
        <v>11168.890000000001</v>
      </c>
      <c r="Z1535" s="16">
        <f t="shared" si="227"/>
        <v>985.56</v>
      </c>
      <c r="AA1535" s="16">
        <f t="shared" si="228"/>
        <v>10183.330000000002</v>
      </c>
      <c r="AB1535" s="16">
        <f t="shared" si="229"/>
        <v>985.56</v>
      </c>
      <c r="AC1535" s="16">
        <f t="shared" si="230"/>
        <v>9197.7700000000023</v>
      </c>
    </row>
    <row r="1536" spans="1:29" s="8" customFormat="1" ht="12" hidden="1" outlineLevel="1" x14ac:dyDescent="0.2">
      <c r="A1536" s="12" t="s">
        <v>1646</v>
      </c>
      <c r="B1536" s="13" t="s">
        <v>1647</v>
      </c>
      <c r="C1536" s="14">
        <v>45046</v>
      </c>
      <c r="D1536" s="12" t="s">
        <v>19</v>
      </c>
      <c r="E1536" s="13">
        <v>192</v>
      </c>
      <c r="F1536" s="13">
        <v>172</v>
      </c>
      <c r="G1536" s="16">
        <v>15768.17</v>
      </c>
      <c r="H1536" s="16">
        <v>15768.17</v>
      </c>
      <c r="I1536" s="17">
        <v>657.04</v>
      </c>
      <c r="J1536" s="16">
        <v>15111.13</v>
      </c>
      <c r="K1536" s="15"/>
      <c r="L1536" s="17">
        <v>985.56</v>
      </c>
      <c r="M1536" s="15"/>
      <c r="N1536" s="15"/>
      <c r="O1536" s="16">
        <v>15768.17</v>
      </c>
      <c r="P1536" s="16">
        <v>1642.6</v>
      </c>
      <c r="Q1536" s="16">
        <v>14125.57</v>
      </c>
      <c r="R1536" s="16">
        <v>82.13</v>
      </c>
      <c r="S1536" s="16">
        <v>82.13</v>
      </c>
      <c r="T1536" s="16">
        <f t="shared" si="222"/>
        <v>985.56</v>
      </c>
      <c r="U1536" s="16">
        <f t="shared" si="223"/>
        <v>13140.01</v>
      </c>
      <c r="V1536" s="16">
        <f t="shared" si="224"/>
        <v>985.56</v>
      </c>
      <c r="W1536" s="16">
        <f t="shared" si="225"/>
        <v>12154.45</v>
      </c>
      <c r="X1536" s="16">
        <f t="shared" si="224"/>
        <v>985.56</v>
      </c>
      <c r="Y1536" s="16">
        <f t="shared" si="226"/>
        <v>11168.890000000001</v>
      </c>
      <c r="Z1536" s="16">
        <f t="shared" si="227"/>
        <v>985.56</v>
      </c>
      <c r="AA1536" s="16">
        <f t="shared" si="228"/>
        <v>10183.330000000002</v>
      </c>
      <c r="AB1536" s="16">
        <f t="shared" si="229"/>
        <v>985.56</v>
      </c>
      <c r="AC1536" s="16">
        <f t="shared" si="230"/>
        <v>9197.7700000000023</v>
      </c>
    </row>
    <row r="1537" spans="1:29" s="8" customFormat="1" ht="12" hidden="1" outlineLevel="1" x14ac:dyDescent="0.2">
      <c r="A1537" s="12" t="s">
        <v>1648</v>
      </c>
      <c r="B1537" s="13" t="s">
        <v>1649</v>
      </c>
      <c r="C1537" s="14">
        <v>45046</v>
      </c>
      <c r="D1537" s="12" t="s">
        <v>19</v>
      </c>
      <c r="E1537" s="13">
        <v>192</v>
      </c>
      <c r="F1537" s="13">
        <v>172</v>
      </c>
      <c r="G1537" s="16">
        <v>15768.17</v>
      </c>
      <c r="H1537" s="16">
        <v>15768.17</v>
      </c>
      <c r="I1537" s="17">
        <v>657.04</v>
      </c>
      <c r="J1537" s="16">
        <v>15111.13</v>
      </c>
      <c r="K1537" s="15"/>
      <c r="L1537" s="17">
        <v>985.56</v>
      </c>
      <c r="M1537" s="15"/>
      <c r="N1537" s="15"/>
      <c r="O1537" s="16">
        <v>15768.17</v>
      </c>
      <c r="P1537" s="16">
        <v>1642.6</v>
      </c>
      <c r="Q1537" s="16">
        <v>14125.57</v>
      </c>
      <c r="R1537" s="16">
        <v>82.13</v>
      </c>
      <c r="S1537" s="16">
        <v>82.13</v>
      </c>
      <c r="T1537" s="16">
        <f t="shared" si="222"/>
        <v>985.56</v>
      </c>
      <c r="U1537" s="16">
        <f t="shared" si="223"/>
        <v>13140.01</v>
      </c>
      <c r="V1537" s="16">
        <f t="shared" si="224"/>
        <v>985.56</v>
      </c>
      <c r="W1537" s="16">
        <f t="shared" si="225"/>
        <v>12154.45</v>
      </c>
      <c r="X1537" s="16">
        <f t="shared" si="224"/>
        <v>985.56</v>
      </c>
      <c r="Y1537" s="16">
        <f t="shared" si="226"/>
        <v>11168.890000000001</v>
      </c>
      <c r="Z1537" s="16">
        <f t="shared" si="227"/>
        <v>985.56</v>
      </c>
      <c r="AA1537" s="16">
        <f t="shared" si="228"/>
        <v>10183.330000000002</v>
      </c>
      <c r="AB1537" s="16">
        <f t="shared" si="229"/>
        <v>985.56</v>
      </c>
      <c r="AC1537" s="16">
        <f t="shared" si="230"/>
        <v>9197.7700000000023</v>
      </c>
    </row>
    <row r="1538" spans="1:29" s="8" customFormat="1" ht="12" hidden="1" outlineLevel="1" x14ac:dyDescent="0.2">
      <c r="A1538" s="12" t="s">
        <v>1650</v>
      </c>
      <c r="B1538" s="13" t="s">
        <v>1651</v>
      </c>
      <c r="C1538" s="14">
        <v>45046</v>
      </c>
      <c r="D1538" s="12" t="s">
        <v>19</v>
      </c>
      <c r="E1538" s="13">
        <v>192</v>
      </c>
      <c r="F1538" s="13">
        <v>172</v>
      </c>
      <c r="G1538" s="16">
        <v>15768.17</v>
      </c>
      <c r="H1538" s="16">
        <v>15768.17</v>
      </c>
      <c r="I1538" s="17">
        <v>657.04</v>
      </c>
      <c r="J1538" s="16">
        <v>15111.13</v>
      </c>
      <c r="K1538" s="15"/>
      <c r="L1538" s="17">
        <v>985.56</v>
      </c>
      <c r="M1538" s="15"/>
      <c r="N1538" s="15"/>
      <c r="O1538" s="16">
        <v>15768.17</v>
      </c>
      <c r="P1538" s="16">
        <v>1642.6</v>
      </c>
      <c r="Q1538" s="16">
        <v>14125.57</v>
      </c>
      <c r="R1538" s="16">
        <v>82.13</v>
      </c>
      <c r="S1538" s="16">
        <v>82.13</v>
      </c>
      <c r="T1538" s="16">
        <f t="shared" si="222"/>
        <v>985.56</v>
      </c>
      <c r="U1538" s="16">
        <f t="shared" si="223"/>
        <v>13140.01</v>
      </c>
      <c r="V1538" s="16">
        <f t="shared" si="224"/>
        <v>985.56</v>
      </c>
      <c r="W1538" s="16">
        <f t="shared" si="225"/>
        <v>12154.45</v>
      </c>
      <c r="X1538" s="16">
        <f t="shared" si="224"/>
        <v>985.56</v>
      </c>
      <c r="Y1538" s="16">
        <f t="shared" si="226"/>
        <v>11168.890000000001</v>
      </c>
      <c r="Z1538" s="16">
        <f t="shared" si="227"/>
        <v>985.56</v>
      </c>
      <c r="AA1538" s="16">
        <f t="shared" si="228"/>
        <v>10183.330000000002</v>
      </c>
      <c r="AB1538" s="16">
        <f t="shared" si="229"/>
        <v>985.56</v>
      </c>
      <c r="AC1538" s="16">
        <f t="shared" si="230"/>
        <v>9197.7700000000023</v>
      </c>
    </row>
    <row r="1539" spans="1:29" s="8" customFormat="1" ht="12" hidden="1" outlineLevel="1" x14ac:dyDescent="0.2">
      <c r="A1539" s="12" t="s">
        <v>1652</v>
      </c>
      <c r="B1539" s="13" t="s">
        <v>1653</v>
      </c>
      <c r="C1539" s="14">
        <v>45046</v>
      </c>
      <c r="D1539" s="12" t="s">
        <v>19</v>
      </c>
      <c r="E1539" s="13">
        <v>192</v>
      </c>
      <c r="F1539" s="13">
        <v>172</v>
      </c>
      <c r="G1539" s="16">
        <v>15768.17</v>
      </c>
      <c r="H1539" s="16">
        <v>15768.17</v>
      </c>
      <c r="I1539" s="17">
        <v>657.04</v>
      </c>
      <c r="J1539" s="16">
        <v>15111.13</v>
      </c>
      <c r="K1539" s="15"/>
      <c r="L1539" s="17">
        <v>985.56</v>
      </c>
      <c r="M1539" s="15"/>
      <c r="N1539" s="15"/>
      <c r="O1539" s="16">
        <v>15768.17</v>
      </c>
      <c r="P1539" s="16">
        <v>1642.6</v>
      </c>
      <c r="Q1539" s="16">
        <v>14125.57</v>
      </c>
      <c r="R1539" s="16">
        <v>82.13</v>
      </c>
      <c r="S1539" s="16">
        <v>82.13</v>
      </c>
      <c r="T1539" s="16">
        <f t="shared" si="222"/>
        <v>985.56</v>
      </c>
      <c r="U1539" s="16">
        <f t="shared" si="223"/>
        <v>13140.01</v>
      </c>
      <c r="V1539" s="16">
        <f t="shared" si="224"/>
        <v>985.56</v>
      </c>
      <c r="W1539" s="16">
        <f t="shared" si="225"/>
        <v>12154.45</v>
      </c>
      <c r="X1539" s="16">
        <f t="shared" si="224"/>
        <v>985.56</v>
      </c>
      <c r="Y1539" s="16">
        <f t="shared" si="226"/>
        <v>11168.890000000001</v>
      </c>
      <c r="Z1539" s="16">
        <f t="shared" si="227"/>
        <v>985.56</v>
      </c>
      <c r="AA1539" s="16">
        <f t="shared" si="228"/>
        <v>10183.330000000002</v>
      </c>
      <c r="AB1539" s="16">
        <f t="shared" si="229"/>
        <v>985.56</v>
      </c>
      <c r="AC1539" s="16">
        <f t="shared" si="230"/>
        <v>9197.7700000000023</v>
      </c>
    </row>
    <row r="1540" spans="1:29" s="8" customFormat="1" ht="12" hidden="1" outlineLevel="1" x14ac:dyDescent="0.2">
      <c r="A1540" s="12" t="s">
        <v>1654</v>
      </c>
      <c r="B1540" s="13" t="s">
        <v>1655</v>
      </c>
      <c r="C1540" s="14">
        <v>45046</v>
      </c>
      <c r="D1540" s="12" t="s">
        <v>19</v>
      </c>
      <c r="E1540" s="13">
        <v>192</v>
      </c>
      <c r="F1540" s="13">
        <v>172</v>
      </c>
      <c r="G1540" s="16">
        <v>15768.17</v>
      </c>
      <c r="H1540" s="16">
        <v>15768.17</v>
      </c>
      <c r="I1540" s="17">
        <v>657.04</v>
      </c>
      <c r="J1540" s="16">
        <v>15111.13</v>
      </c>
      <c r="K1540" s="15"/>
      <c r="L1540" s="17">
        <v>985.56</v>
      </c>
      <c r="M1540" s="15"/>
      <c r="N1540" s="15"/>
      <c r="O1540" s="16">
        <v>15768.17</v>
      </c>
      <c r="P1540" s="16">
        <v>1642.6</v>
      </c>
      <c r="Q1540" s="16">
        <v>14125.57</v>
      </c>
      <c r="R1540" s="16">
        <v>82.13</v>
      </c>
      <c r="S1540" s="16">
        <v>82.13</v>
      </c>
      <c r="T1540" s="16">
        <f t="shared" si="222"/>
        <v>985.56</v>
      </c>
      <c r="U1540" s="16">
        <f t="shared" si="223"/>
        <v>13140.01</v>
      </c>
      <c r="V1540" s="16">
        <f t="shared" si="224"/>
        <v>985.56</v>
      </c>
      <c r="W1540" s="16">
        <f t="shared" si="225"/>
        <v>12154.45</v>
      </c>
      <c r="X1540" s="16">
        <f t="shared" si="224"/>
        <v>985.56</v>
      </c>
      <c r="Y1540" s="16">
        <f t="shared" si="226"/>
        <v>11168.890000000001</v>
      </c>
      <c r="Z1540" s="16">
        <f t="shared" si="227"/>
        <v>985.56</v>
      </c>
      <c r="AA1540" s="16">
        <f t="shared" si="228"/>
        <v>10183.330000000002</v>
      </c>
      <c r="AB1540" s="16">
        <f t="shared" si="229"/>
        <v>985.56</v>
      </c>
      <c r="AC1540" s="16">
        <f t="shared" si="230"/>
        <v>9197.7700000000023</v>
      </c>
    </row>
    <row r="1541" spans="1:29" s="8" customFormat="1" ht="12" hidden="1" outlineLevel="1" x14ac:dyDescent="0.2">
      <c r="A1541" s="12" t="s">
        <v>1656</v>
      </c>
      <c r="B1541" s="13" t="s">
        <v>1657</v>
      </c>
      <c r="C1541" s="14">
        <v>45046</v>
      </c>
      <c r="D1541" s="12" t="s">
        <v>19</v>
      </c>
      <c r="E1541" s="13">
        <v>192</v>
      </c>
      <c r="F1541" s="13">
        <v>172</v>
      </c>
      <c r="G1541" s="16">
        <v>15768.17</v>
      </c>
      <c r="H1541" s="16">
        <v>15768.17</v>
      </c>
      <c r="I1541" s="17">
        <v>657.04</v>
      </c>
      <c r="J1541" s="16">
        <v>15111.13</v>
      </c>
      <c r="K1541" s="15"/>
      <c r="L1541" s="17">
        <v>985.56</v>
      </c>
      <c r="M1541" s="15"/>
      <c r="N1541" s="15"/>
      <c r="O1541" s="16">
        <v>15768.17</v>
      </c>
      <c r="P1541" s="16">
        <v>1642.6</v>
      </c>
      <c r="Q1541" s="16">
        <v>14125.57</v>
      </c>
      <c r="R1541" s="16">
        <v>82.13</v>
      </c>
      <c r="S1541" s="16">
        <v>82.13</v>
      </c>
      <c r="T1541" s="16">
        <f t="shared" si="222"/>
        <v>985.56</v>
      </c>
      <c r="U1541" s="16">
        <f t="shared" si="223"/>
        <v>13140.01</v>
      </c>
      <c r="V1541" s="16">
        <f t="shared" si="224"/>
        <v>985.56</v>
      </c>
      <c r="W1541" s="16">
        <f t="shared" si="225"/>
        <v>12154.45</v>
      </c>
      <c r="X1541" s="16">
        <f t="shared" si="224"/>
        <v>985.56</v>
      </c>
      <c r="Y1541" s="16">
        <f t="shared" si="226"/>
        <v>11168.890000000001</v>
      </c>
      <c r="Z1541" s="16">
        <f t="shared" si="227"/>
        <v>985.56</v>
      </c>
      <c r="AA1541" s="16">
        <f t="shared" si="228"/>
        <v>10183.330000000002</v>
      </c>
      <c r="AB1541" s="16">
        <f t="shared" si="229"/>
        <v>985.56</v>
      </c>
      <c r="AC1541" s="16">
        <f t="shared" si="230"/>
        <v>9197.7700000000023</v>
      </c>
    </row>
    <row r="1542" spans="1:29" s="8" customFormat="1" ht="12" hidden="1" outlineLevel="1" x14ac:dyDescent="0.2">
      <c r="A1542" s="12" t="s">
        <v>1658</v>
      </c>
      <c r="B1542" s="13" t="s">
        <v>1659</v>
      </c>
      <c r="C1542" s="14">
        <v>45077</v>
      </c>
      <c r="D1542" s="12" t="s">
        <v>19</v>
      </c>
      <c r="E1542" s="13">
        <v>192</v>
      </c>
      <c r="F1542" s="13">
        <v>173</v>
      </c>
      <c r="G1542" s="16">
        <v>14718</v>
      </c>
      <c r="H1542" s="16">
        <v>14718</v>
      </c>
      <c r="I1542" s="17">
        <v>536.62</v>
      </c>
      <c r="J1542" s="16">
        <v>14181.38</v>
      </c>
      <c r="K1542" s="15"/>
      <c r="L1542" s="17">
        <v>919.92</v>
      </c>
      <c r="M1542" s="15"/>
      <c r="N1542" s="15"/>
      <c r="O1542" s="16">
        <v>14718</v>
      </c>
      <c r="P1542" s="16">
        <v>1456.54</v>
      </c>
      <c r="Q1542" s="16">
        <v>13261.46</v>
      </c>
      <c r="R1542" s="16">
        <v>76.66</v>
      </c>
      <c r="S1542" s="16">
        <v>76.66</v>
      </c>
      <c r="T1542" s="16">
        <f t="shared" si="222"/>
        <v>919.92</v>
      </c>
      <c r="U1542" s="16">
        <f t="shared" si="223"/>
        <v>12341.539999999999</v>
      </c>
      <c r="V1542" s="16">
        <f t="shared" si="224"/>
        <v>919.92</v>
      </c>
      <c r="W1542" s="16">
        <f t="shared" si="225"/>
        <v>11421.619999999999</v>
      </c>
      <c r="X1542" s="16">
        <f t="shared" si="224"/>
        <v>919.92</v>
      </c>
      <c r="Y1542" s="16">
        <f t="shared" si="226"/>
        <v>10501.699999999999</v>
      </c>
      <c r="Z1542" s="16">
        <f t="shared" si="227"/>
        <v>919.92</v>
      </c>
      <c r="AA1542" s="16">
        <f t="shared" si="228"/>
        <v>9581.7799999999988</v>
      </c>
      <c r="AB1542" s="16">
        <f t="shared" si="229"/>
        <v>919.92</v>
      </c>
      <c r="AC1542" s="16">
        <f t="shared" si="230"/>
        <v>8661.8599999999988</v>
      </c>
    </row>
    <row r="1543" spans="1:29" s="8" customFormat="1" ht="12" hidden="1" outlineLevel="1" x14ac:dyDescent="0.2">
      <c r="A1543" s="12" t="s">
        <v>1660</v>
      </c>
      <c r="B1543" s="13" t="s">
        <v>1661</v>
      </c>
      <c r="C1543" s="14">
        <v>45077</v>
      </c>
      <c r="D1543" s="12" t="s">
        <v>19</v>
      </c>
      <c r="E1543" s="13">
        <v>192</v>
      </c>
      <c r="F1543" s="13">
        <v>173</v>
      </c>
      <c r="G1543" s="16">
        <v>15768.17</v>
      </c>
      <c r="H1543" s="16">
        <v>15768.17</v>
      </c>
      <c r="I1543" s="17">
        <v>574.91</v>
      </c>
      <c r="J1543" s="16">
        <v>15193.26</v>
      </c>
      <c r="K1543" s="15"/>
      <c r="L1543" s="17">
        <v>985.56</v>
      </c>
      <c r="M1543" s="15"/>
      <c r="N1543" s="15"/>
      <c r="O1543" s="16">
        <v>15768.17</v>
      </c>
      <c r="P1543" s="16">
        <v>1560.47</v>
      </c>
      <c r="Q1543" s="16">
        <v>14207.7</v>
      </c>
      <c r="R1543" s="16">
        <v>82.13</v>
      </c>
      <c r="S1543" s="16">
        <v>82.13</v>
      </c>
      <c r="T1543" s="16">
        <f t="shared" si="222"/>
        <v>985.56</v>
      </c>
      <c r="U1543" s="16">
        <f t="shared" si="223"/>
        <v>13222.140000000001</v>
      </c>
      <c r="V1543" s="16">
        <f t="shared" si="224"/>
        <v>985.56</v>
      </c>
      <c r="W1543" s="16">
        <f t="shared" si="225"/>
        <v>12236.580000000002</v>
      </c>
      <c r="X1543" s="16">
        <f t="shared" si="224"/>
        <v>985.56</v>
      </c>
      <c r="Y1543" s="16">
        <f t="shared" si="226"/>
        <v>11251.020000000002</v>
      </c>
      <c r="Z1543" s="16">
        <f t="shared" si="227"/>
        <v>985.56</v>
      </c>
      <c r="AA1543" s="16">
        <f t="shared" si="228"/>
        <v>10265.460000000003</v>
      </c>
      <c r="AB1543" s="16">
        <f t="shared" si="229"/>
        <v>985.56</v>
      </c>
      <c r="AC1543" s="16">
        <f t="shared" si="230"/>
        <v>9279.9000000000033</v>
      </c>
    </row>
    <row r="1544" spans="1:29" s="8" customFormat="1" ht="12" hidden="1" outlineLevel="1" x14ac:dyDescent="0.2">
      <c r="A1544" s="12" t="s">
        <v>1662</v>
      </c>
      <c r="B1544" s="13" t="s">
        <v>1663</v>
      </c>
      <c r="C1544" s="14">
        <v>45077</v>
      </c>
      <c r="D1544" s="12" t="s">
        <v>19</v>
      </c>
      <c r="E1544" s="13">
        <v>192</v>
      </c>
      <c r="F1544" s="13">
        <v>173</v>
      </c>
      <c r="G1544" s="16">
        <v>15768.17</v>
      </c>
      <c r="H1544" s="16">
        <v>15768.17</v>
      </c>
      <c r="I1544" s="17">
        <v>574.91</v>
      </c>
      <c r="J1544" s="16">
        <v>15193.26</v>
      </c>
      <c r="K1544" s="15"/>
      <c r="L1544" s="17">
        <v>985.56</v>
      </c>
      <c r="M1544" s="15"/>
      <c r="N1544" s="15"/>
      <c r="O1544" s="16">
        <v>15768.17</v>
      </c>
      <c r="P1544" s="16">
        <v>1560.47</v>
      </c>
      <c r="Q1544" s="16">
        <v>14207.7</v>
      </c>
      <c r="R1544" s="16">
        <v>82.13</v>
      </c>
      <c r="S1544" s="16">
        <v>82.13</v>
      </c>
      <c r="T1544" s="16">
        <f t="shared" si="222"/>
        <v>985.56</v>
      </c>
      <c r="U1544" s="16">
        <f t="shared" si="223"/>
        <v>13222.140000000001</v>
      </c>
      <c r="V1544" s="16">
        <f t="shared" si="224"/>
        <v>985.56</v>
      </c>
      <c r="W1544" s="16">
        <f t="shared" si="225"/>
        <v>12236.580000000002</v>
      </c>
      <c r="X1544" s="16">
        <f t="shared" si="224"/>
        <v>985.56</v>
      </c>
      <c r="Y1544" s="16">
        <f t="shared" si="226"/>
        <v>11251.020000000002</v>
      </c>
      <c r="Z1544" s="16">
        <f t="shared" si="227"/>
        <v>985.56</v>
      </c>
      <c r="AA1544" s="16">
        <f t="shared" si="228"/>
        <v>10265.460000000003</v>
      </c>
      <c r="AB1544" s="16">
        <f t="shared" si="229"/>
        <v>985.56</v>
      </c>
      <c r="AC1544" s="16">
        <f t="shared" si="230"/>
        <v>9279.9000000000033</v>
      </c>
    </row>
    <row r="1545" spans="1:29" s="8" customFormat="1" ht="12" hidden="1" outlineLevel="1" x14ac:dyDescent="0.2">
      <c r="A1545" s="12" t="s">
        <v>1664</v>
      </c>
      <c r="B1545" s="13" t="s">
        <v>1665</v>
      </c>
      <c r="C1545" s="14">
        <v>45077</v>
      </c>
      <c r="D1545" s="12" t="s">
        <v>19</v>
      </c>
      <c r="E1545" s="13">
        <v>192</v>
      </c>
      <c r="F1545" s="13">
        <v>173</v>
      </c>
      <c r="G1545" s="16">
        <v>15768.17</v>
      </c>
      <c r="H1545" s="16">
        <v>15768.17</v>
      </c>
      <c r="I1545" s="17">
        <v>574.91</v>
      </c>
      <c r="J1545" s="16">
        <v>15193.26</v>
      </c>
      <c r="K1545" s="15"/>
      <c r="L1545" s="17">
        <v>985.56</v>
      </c>
      <c r="M1545" s="15"/>
      <c r="N1545" s="15"/>
      <c r="O1545" s="16">
        <v>15768.17</v>
      </c>
      <c r="P1545" s="16">
        <v>1560.47</v>
      </c>
      <c r="Q1545" s="16">
        <v>14207.7</v>
      </c>
      <c r="R1545" s="16">
        <v>82.13</v>
      </c>
      <c r="S1545" s="16">
        <v>82.13</v>
      </c>
      <c r="T1545" s="16">
        <f t="shared" si="222"/>
        <v>985.56</v>
      </c>
      <c r="U1545" s="16">
        <f t="shared" si="223"/>
        <v>13222.140000000001</v>
      </c>
      <c r="V1545" s="16">
        <f t="shared" si="224"/>
        <v>985.56</v>
      </c>
      <c r="W1545" s="16">
        <f t="shared" si="225"/>
        <v>12236.580000000002</v>
      </c>
      <c r="X1545" s="16">
        <f t="shared" si="224"/>
        <v>985.56</v>
      </c>
      <c r="Y1545" s="16">
        <f t="shared" si="226"/>
        <v>11251.020000000002</v>
      </c>
      <c r="Z1545" s="16">
        <f t="shared" si="227"/>
        <v>985.56</v>
      </c>
      <c r="AA1545" s="16">
        <f t="shared" si="228"/>
        <v>10265.460000000003</v>
      </c>
      <c r="AB1545" s="16">
        <f t="shared" si="229"/>
        <v>985.56</v>
      </c>
      <c r="AC1545" s="16">
        <f t="shared" si="230"/>
        <v>9279.9000000000033</v>
      </c>
    </row>
    <row r="1546" spans="1:29" s="8" customFormat="1" ht="12" hidden="1" outlineLevel="1" x14ac:dyDescent="0.2">
      <c r="A1546" s="12" t="s">
        <v>1666</v>
      </c>
      <c r="B1546" s="13" t="s">
        <v>1667</v>
      </c>
      <c r="C1546" s="14">
        <v>45077</v>
      </c>
      <c r="D1546" s="12" t="s">
        <v>19</v>
      </c>
      <c r="E1546" s="13">
        <v>192</v>
      </c>
      <c r="F1546" s="13">
        <v>173</v>
      </c>
      <c r="G1546" s="16">
        <v>15768.17</v>
      </c>
      <c r="H1546" s="16">
        <v>15768.17</v>
      </c>
      <c r="I1546" s="17">
        <v>574.91</v>
      </c>
      <c r="J1546" s="16">
        <v>15193.26</v>
      </c>
      <c r="K1546" s="15"/>
      <c r="L1546" s="17">
        <v>985.56</v>
      </c>
      <c r="M1546" s="15"/>
      <c r="N1546" s="15"/>
      <c r="O1546" s="16">
        <v>15768.17</v>
      </c>
      <c r="P1546" s="16">
        <v>1560.47</v>
      </c>
      <c r="Q1546" s="16">
        <v>14207.7</v>
      </c>
      <c r="R1546" s="16">
        <v>82.13</v>
      </c>
      <c r="S1546" s="16">
        <v>82.13</v>
      </c>
      <c r="T1546" s="16">
        <f t="shared" si="222"/>
        <v>985.56</v>
      </c>
      <c r="U1546" s="16">
        <f t="shared" si="223"/>
        <v>13222.140000000001</v>
      </c>
      <c r="V1546" s="16">
        <f t="shared" si="224"/>
        <v>985.56</v>
      </c>
      <c r="W1546" s="16">
        <f t="shared" si="225"/>
        <v>12236.580000000002</v>
      </c>
      <c r="X1546" s="16">
        <f t="shared" si="224"/>
        <v>985.56</v>
      </c>
      <c r="Y1546" s="16">
        <f t="shared" si="226"/>
        <v>11251.020000000002</v>
      </c>
      <c r="Z1546" s="16">
        <f t="shared" si="227"/>
        <v>985.56</v>
      </c>
      <c r="AA1546" s="16">
        <f t="shared" si="228"/>
        <v>10265.460000000003</v>
      </c>
      <c r="AB1546" s="16">
        <f t="shared" si="229"/>
        <v>985.56</v>
      </c>
      <c r="AC1546" s="16">
        <f t="shared" si="230"/>
        <v>9279.9000000000033</v>
      </c>
    </row>
    <row r="1547" spans="1:29" s="8" customFormat="1" ht="12" hidden="1" outlineLevel="1" x14ac:dyDescent="0.2">
      <c r="A1547" s="12" t="s">
        <v>1668</v>
      </c>
      <c r="B1547" s="13" t="s">
        <v>1669</v>
      </c>
      <c r="C1547" s="14">
        <v>45077</v>
      </c>
      <c r="D1547" s="12" t="s">
        <v>19</v>
      </c>
      <c r="E1547" s="13">
        <v>192</v>
      </c>
      <c r="F1547" s="13">
        <v>173</v>
      </c>
      <c r="G1547" s="16">
        <v>15768.17</v>
      </c>
      <c r="H1547" s="16">
        <v>15768.17</v>
      </c>
      <c r="I1547" s="17">
        <v>574.91</v>
      </c>
      <c r="J1547" s="16">
        <v>15193.26</v>
      </c>
      <c r="K1547" s="15"/>
      <c r="L1547" s="17">
        <v>985.56</v>
      </c>
      <c r="M1547" s="15"/>
      <c r="N1547" s="15"/>
      <c r="O1547" s="16">
        <v>15768.17</v>
      </c>
      <c r="P1547" s="16">
        <v>1560.47</v>
      </c>
      <c r="Q1547" s="16">
        <v>14207.7</v>
      </c>
      <c r="R1547" s="16">
        <v>82.13</v>
      </c>
      <c r="S1547" s="16">
        <v>82.13</v>
      </c>
      <c r="T1547" s="16">
        <f t="shared" si="222"/>
        <v>985.56</v>
      </c>
      <c r="U1547" s="16">
        <f t="shared" si="223"/>
        <v>13222.140000000001</v>
      </c>
      <c r="V1547" s="16">
        <f t="shared" si="224"/>
        <v>985.56</v>
      </c>
      <c r="W1547" s="16">
        <f t="shared" si="225"/>
        <v>12236.580000000002</v>
      </c>
      <c r="X1547" s="16">
        <f t="shared" si="224"/>
        <v>985.56</v>
      </c>
      <c r="Y1547" s="16">
        <f t="shared" si="226"/>
        <v>11251.020000000002</v>
      </c>
      <c r="Z1547" s="16">
        <f t="shared" si="227"/>
        <v>985.56</v>
      </c>
      <c r="AA1547" s="16">
        <f t="shared" si="228"/>
        <v>10265.460000000003</v>
      </c>
      <c r="AB1547" s="16">
        <f t="shared" si="229"/>
        <v>985.56</v>
      </c>
      <c r="AC1547" s="16">
        <f t="shared" si="230"/>
        <v>9279.9000000000033</v>
      </c>
    </row>
    <row r="1548" spans="1:29" s="8" customFormat="1" ht="12" hidden="1" outlineLevel="1" x14ac:dyDescent="0.2">
      <c r="A1548" s="12" t="s">
        <v>1670</v>
      </c>
      <c r="B1548" s="13" t="s">
        <v>1671</v>
      </c>
      <c r="C1548" s="14">
        <v>45077</v>
      </c>
      <c r="D1548" s="12" t="s">
        <v>19</v>
      </c>
      <c r="E1548" s="13">
        <v>192</v>
      </c>
      <c r="F1548" s="13">
        <v>173</v>
      </c>
      <c r="G1548" s="16">
        <v>15768.17</v>
      </c>
      <c r="H1548" s="16">
        <v>15768.17</v>
      </c>
      <c r="I1548" s="17">
        <v>574.91</v>
      </c>
      <c r="J1548" s="16">
        <v>15193.26</v>
      </c>
      <c r="K1548" s="15"/>
      <c r="L1548" s="17">
        <v>985.56</v>
      </c>
      <c r="M1548" s="15"/>
      <c r="N1548" s="15"/>
      <c r="O1548" s="16">
        <v>15768.17</v>
      </c>
      <c r="P1548" s="16">
        <v>1560.47</v>
      </c>
      <c r="Q1548" s="16">
        <v>14207.7</v>
      </c>
      <c r="R1548" s="16">
        <v>82.13</v>
      </c>
      <c r="S1548" s="16">
        <v>82.13</v>
      </c>
      <c r="T1548" s="16">
        <f t="shared" si="222"/>
        <v>985.56</v>
      </c>
      <c r="U1548" s="16">
        <f t="shared" si="223"/>
        <v>13222.140000000001</v>
      </c>
      <c r="V1548" s="16">
        <f t="shared" si="224"/>
        <v>985.56</v>
      </c>
      <c r="W1548" s="16">
        <f t="shared" si="225"/>
        <v>12236.580000000002</v>
      </c>
      <c r="X1548" s="16">
        <f t="shared" si="224"/>
        <v>985.56</v>
      </c>
      <c r="Y1548" s="16">
        <f t="shared" si="226"/>
        <v>11251.020000000002</v>
      </c>
      <c r="Z1548" s="16">
        <f t="shared" si="227"/>
        <v>985.56</v>
      </c>
      <c r="AA1548" s="16">
        <f t="shared" si="228"/>
        <v>10265.460000000003</v>
      </c>
      <c r="AB1548" s="16">
        <f t="shared" si="229"/>
        <v>985.56</v>
      </c>
      <c r="AC1548" s="16">
        <f t="shared" si="230"/>
        <v>9279.9000000000033</v>
      </c>
    </row>
    <row r="1549" spans="1:29" s="8" customFormat="1" ht="12" hidden="1" outlineLevel="1" x14ac:dyDescent="0.2">
      <c r="A1549" s="12" t="s">
        <v>1672</v>
      </c>
      <c r="B1549" s="13" t="s">
        <v>1673</v>
      </c>
      <c r="C1549" s="14">
        <v>45077</v>
      </c>
      <c r="D1549" s="12" t="s">
        <v>19</v>
      </c>
      <c r="E1549" s="13">
        <v>192</v>
      </c>
      <c r="F1549" s="13">
        <v>173</v>
      </c>
      <c r="G1549" s="16">
        <v>15768.17</v>
      </c>
      <c r="H1549" s="16">
        <v>15768.17</v>
      </c>
      <c r="I1549" s="17">
        <v>574.91</v>
      </c>
      <c r="J1549" s="16">
        <v>15193.26</v>
      </c>
      <c r="K1549" s="15"/>
      <c r="L1549" s="17">
        <v>985.56</v>
      </c>
      <c r="M1549" s="15"/>
      <c r="N1549" s="15"/>
      <c r="O1549" s="16">
        <v>15768.17</v>
      </c>
      <c r="P1549" s="16">
        <v>1560.47</v>
      </c>
      <c r="Q1549" s="16">
        <v>14207.7</v>
      </c>
      <c r="R1549" s="16">
        <v>82.13</v>
      </c>
      <c r="S1549" s="16">
        <v>82.13</v>
      </c>
      <c r="T1549" s="16">
        <f t="shared" si="222"/>
        <v>985.56</v>
      </c>
      <c r="U1549" s="16">
        <f t="shared" si="223"/>
        <v>13222.140000000001</v>
      </c>
      <c r="V1549" s="16">
        <f t="shared" si="224"/>
        <v>985.56</v>
      </c>
      <c r="W1549" s="16">
        <f t="shared" si="225"/>
        <v>12236.580000000002</v>
      </c>
      <c r="X1549" s="16">
        <f t="shared" si="224"/>
        <v>985.56</v>
      </c>
      <c r="Y1549" s="16">
        <f t="shared" si="226"/>
        <v>11251.020000000002</v>
      </c>
      <c r="Z1549" s="16">
        <f t="shared" si="227"/>
        <v>985.56</v>
      </c>
      <c r="AA1549" s="16">
        <f t="shared" si="228"/>
        <v>10265.460000000003</v>
      </c>
      <c r="AB1549" s="16">
        <f t="shared" si="229"/>
        <v>985.56</v>
      </c>
      <c r="AC1549" s="16">
        <f t="shared" si="230"/>
        <v>9279.9000000000033</v>
      </c>
    </row>
    <row r="1550" spans="1:29" s="8" customFormat="1" ht="12" hidden="1" outlineLevel="1" x14ac:dyDescent="0.2">
      <c r="A1550" s="12" t="s">
        <v>1674</v>
      </c>
      <c r="B1550" s="13" t="s">
        <v>1675</v>
      </c>
      <c r="C1550" s="14">
        <v>45077</v>
      </c>
      <c r="D1550" s="12" t="s">
        <v>19</v>
      </c>
      <c r="E1550" s="13">
        <v>192</v>
      </c>
      <c r="F1550" s="13">
        <v>173</v>
      </c>
      <c r="G1550" s="16">
        <v>15768.17</v>
      </c>
      <c r="H1550" s="16">
        <v>15768.17</v>
      </c>
      <c r="I1550" s="17">
        <v>574.91</v>
      </c>
      <c r="J1550" s="16">
        <v>15193.26</v>
      </c>
      <c r="K1550" s="15"/>
      <c r="L1550" s="17">
        <v>985.56</v>
      </c>
      <c r="M1550" s="15"/>
      <c r="N1550" s="15"/>
      <c r="O1550" s="16">
        <v>15768.17</v>
      </c>
      <c r="P1550" s="16">
        <v>1560.47</v>
      </c>
      <c r="Q1550" s="16">
        <v>14207.7</v>
      </c>
      <c r="R1550" s="16">
        <v>82.13</v>
      </c>
      <c r="S1550" s="16">
        <v>82.13</v>
      </c>
      <c r="T1550" s="16">
        <f t="shared" si="222"/>
        <v>985.56</v>
      </c>
      <c r="U1550" s="16">
        <f t="shared" si="223"/>
        <v>13222.140000000001</v>
      </c>
      <c r="V1550" s="16">
        <f t="shared" si="224"/>
        <v>985.56</v>
      </c>
      <c r="W1550" s="16">
        <f t="shared" si="225"/>
        <v>12236.580000000002</v>
      </c>
      <c r="X1550" s="16">
        <f t="shared" si="224"/>
        <v>985.56</v>
      </c>
      <c r="Y1550" s="16">
        <f t="shared" si="226"/>
        <v>11251.020000000002</v>
      </c>
      <c r="Z1550" s="16">
        <f t="shared" si="227"/>
        <v>985.56</v>
      </c>
      <c r="AA1550" s="16">
        <f t="shared" si="228"/>
        <v>10265.460000000003</v>
      </c>
      <c r="AB1550" s="16">
        <f t="shared" si="229"/>
        <v>985.56</v>
      </c>
      <c r="AC1550" s="16">
        <f t="shared" si="230"/>
        <v>9279.9000000000033</v>
      </c>
    </row>
    <row r="1551" spans="1:29" s="8" customFormat="1" ht="12" hidden="1" outlineLevel="1" x14ac:dyDescent="0.2">
      <c r="A1551" s="12" t="s">
        <v>1676</v>
      </c>
      <c r="B1551" s="13" t="s">
        <v>1677</v>
      </c>
      <c r="C1551" s="14">
        <v>45077</v>
      </c>
      <c r="D1551" s="12" t="s">
        <v>19</v>
      </c>
      <c r="E1551" s="13">
        <v>192</v>
      </c>
      <c r="F1551" s="13">
        <v>173</v>
      </c>
      <c r="G1551" s="16">
        <v>15768.17</v>
      </c>
      <c r="H1551" s="16">
        <v>15768.17</v>
      </c>
      <c r="I1551" s="17">
        <v>574.91</v>
      </c>
      <c r="J1551" s="16">
        <v>15193.26</v>
      </c>
      <c r="K1551" s="15"/>
      <c r="L1551" s="17">
        <v>985.56</v>
      </c>
      <c r="M1551" s="15"/>
      <c r="N1551" s="15"/>
      <c r="O1551" s="16">
        <v>15768.17</v>
      </c>
      <c r="P1551" s="16">
        <v>1560.47</v>
      </c>
      <c r="Q1551" s="16">
        <v>14207.7</v>
      </c>
      <c r="R1551" s="16">
        <v>82.13</v>
      </c>
      <c r="S1551" s="16">
        <v>82.13</v>
      </c>
      <c r="T1551" s="16">
        <f t="shared" si="222"/>
        <v>985.56</v>
      </c>
      <c r="U1551" s="16">
        <f t="shared" si="223"/>
        <v>13222.140000000001</v>
      </c>
      <c r="V1551" s="16">
        <f t="shared" si="224"/>
        <v>985.56</v>
      </c>
      <c r="W1551" s="16">
        <f t="shared" si="225"/>
        <v>12236.580000000002</v>
      </c>
      <c r="X1551" s="16">
        <f t="shared" si="224"/>
        <v>985.56</v>
      </c>
      <c r="Y1551" s="16">
        <f t="shared" si="226"/>
        <v>11251.020000000002</v>
      </c>
      <c r="Z1551" s="16">
        <f t="shared" si="227"/>
        <v>985.56</v>
      </c>
      <c r="AA1551" s="16">
        <f t="shared" si="228"/>
        <v>10265.460000000003</v>
      </c>
      <c r="AB1551" s="16">
        <f t="shared" si="229"/>
        <v>985.56</v>
      </c>
      <c r="AC1551" s="16">
        <f t="shared" si="230"/>
        <v>9279.9000000000033</v>
      </c>
    </row>
    <row r="1552" spans="1:29" s="8" customFormat="1" ht="12" hidden="1" outlineLevel="1" x14ac:dyDescent="0.2">
      <c r="A1552" s="12" t="s">
        <v>1678</v>
      </c>
      <c r="B1552" s="13" t="s">
        <v>1679</v>
      </c>
      <c r="C1552" s="14">
        <v>45077</v>
      </c>
      <c r="D1552" s="12" t="s">
        <v>19</v>
      </c>
      <c r="E1552" s="13">
        <v>192</v>
      </c>
      <c r="F1552" s="13">
        <v>173</v>
      </c>
      <c r="G1552" s="16">
        <v>15768.17</v>
      </c>
      <c r="H1552" s="16">
        <v>15768.17</v>
      </c>
      <c r="I1552" s="17">
        <v>574.91</v>
      </c>
      <c r="J1552" s="16">
        <v>15193.26</v>
      </c>
      <c r="K1552" s="15"/>
      <c r="L1552" s="17">
        <v>985.56</v>
      </c>
      <c r="M1552" s="15"/>
      <c r="N1552" s="15"/>
      <c r="O1552" s="16">
        <v>15768.17</v>
      </c>
      <c r="P1552" s="16">
        <v>1560.47</v>
      </c>
      <c r="Q1552" s="16">
        <v>14207.7</v>
      </c>
      <c r="R1552" s="16">
        <v>82.13</v>
      </c>
      <c r="S1552" s="16">
        <v>82.13</v>
      </c>
      <c r="T1552" s="16">
        <f t="shared" si="222"/>
        <v>985.56</v>
      </c>
      <c r="U1552" s="16">
        <f t="shared" si="223"/>
        <v>13222.140000000001</v>
      </c>
      <c r="V1552" s="16">
        <f t="shared" si="224"/>
        <v>985.56</v>
      </c>
      <c r="W1552" s="16">
        <f t="shared" si="225"/>
        <v>12236.580000000002</v>
      </c>
      <c r="X1552" s="16">
        <f t="shared" si="224"/>
        <v>985.56</v>
      </c>
      <c r="Y1552" s="16">
        <f t="shared" si="226"/>
        <v>11251.020000000002</v>
      </c>
      <c r="Z1552" s="16">
        <f t="shared" si="227"/>
        <v>985.56</v>
      </c>
      <c r="AA1552" s="16">
        <f t="shared" si="228"/>
        <v>10265.460000000003</v>
      </c>
      <c r="AB1552" s="16">
        <f t="shared" si="229"/>
        <v>985.56</v>
      </c>
      <c r="AC1552" s="16">
        <f t="shared" si="230"/>
        <v>9279.9000000000033</v>
      </c>
    </row>
    <row r="1553" spans="1:29" s="8" customFormat="1" ht="12" hidden="1" outlineLevel="1" x14ac:dyDescent="0.2">
      <c r="A1553" s="12" t="s">
        <v>1680</v>
      </c>
      <c r="B1553" s="13" t="s">
        <v>1681</v>
      </c>
      <c r="C1553" s="14">
        <v>45077</v>
      </c>
      <c r="D1553" s="12" t="s">
        <v>19</v>
      </c>
      <c r="E1553" s="13">
        <v>192</v>
      </c>
      <c r="F1553" s="13">
        <v>173</v>
      </c>
      <c r="G1553" s="16">
        <v>15768.17</v>
      </c>
      <c r="H1553" s="16">
        <v>15768.17</v>
      </c>
      <c r="I1553" s="17">
        <v>574.91</v>
      </c>
      <c r="J1553" s="16">
        <v>15193.26</v>
      </c>
      <c r="K1553" s="15"/>
      <c r="L1553" s="17">
        <v>985.56</v>
      </c>
      <c r="M1553" s="15"/>
      <c r="N1553" s="15"/>
      <c r="O1553" s="16">
        <v>15768.17</v>
      </c>
      <c r="P1553" s="16">
        <v>1560.47</v>
      </c>
      <c r="Q1553" s="16">
        <v>14207.7</v>
      </c>
      <c r="R1553" s="16">
        <v>82.13</v>
      </c>
      <c r="S1553" s="16">
        <v>82.13</v>
      </c>
      <c r="T1553" s="16">
        <f t="shared" si="222"/>
        <v>985.56</v>
      </c>
      <c r="U1553" s="16">
        <f t="shared" si="223"/>
        <v>13222.140000000001</v>
      </c>
      <c r="V1553" s="16">
        <f t="shared" si="224"/>
        <v>985.56</v>
      </c>
      <c r="W1553" s="16">
        <f t="shared" si="225"/>
        <v>12236.580000000002</v>
      </c>
      <c r="X1553" s="16">
        <f t="shared" si="224"/>
        <v>985.56</v>
      </c>
      <c r="Y1553" s="16">
        <f t="shared" si="226"/>
        <v>11251.020000000002</v>
      </c>
      <c r="Z1553" s="16">
        <f t="shared" si="227"/>
        <v>985.56</v>
      </c>
      <c r="AA1553" s="16">
        <f t="shared" si="228"/>
        <v>10265.460000000003</v>
      </c>
      <c r="AB1553" s="16">
        <f t="shared" si="229"/>
        <v>985.56</v>
      </c>
      <c r="AC1553" s="16">
        <f t="shared" si="230"/>
        <v>9279.9000000000033</v>
      </c>
    </row>
    <row r="1554" spans="1:29" s="8" customFormat="1" ht="12" hidden="1" outlineLevel="1" x14ac:dyDescent="0.2">
      <c r="A1554" s="12" t="s">
        <v>1682</v>
      </c>
      <c r="B1554" s="13" t="s">
        <v>1683</v>
      </c>
      <c r="C1554" s="14">
        <v>45077</v>
      </c>
      <c r="D1554" s="12" t="s">
        <v>19</v>
      </c>
      <c r="E1554" s="13">
        <v>192</v>
      </c>
      <c r="F1554" s="13">
        <v>173</v>
      </c>
      <c r="G1554" s="16">
        <v>15768.17</v>
      </c>
      <c r="H1554" s="16">
        <v>15768.17</v>
      </c>
      <c r="I1554" s="17">
        <v>574.91</v>
      </c>
      <c r="J1554" s="16">
        <v>15193.26</v>
      </c>
      <c r="K1554" s="15"/>
      <c r="L1554" s="17">
        <v>985.56</v>
      </c>
      <c r="M1554" s="15"/>
      <c r="N1554" s="15"/>
      <c r="O1554" s="16">
        <v>15768.17</v>
      </c>
      <c r="P1554" s="16">
        <v>1560.47</v>
      </c>
      <c r="Q1554" s="16">
        <v>14207.7</v>
      </c>
      <c r="R1554" s="16">
        <v>82.13</v>
      </c>
      <c r="S1554" s="16">
        <v>82.13</v>
      </c>
      <c r="T1554" s="16">
        <f t="shared" si="222"/>
        <v>985.56</v>
      </c>
      <c r="U1554" s="16">
        <f t="shared" si="223"/>
        <v>13222.140000000001</v>
      </c>
      <c r="V1554" s="16">
        <f t="shared" si="224"/>
        <v>985.56</v>
      </c>
      <c r="W1554" s="16">
        <f t="shared" si="225"/>
        <v>12236.580000000002</v>
      </c>
      <c r="X1554" s="16">
        <f t="shared" si="224"/>
        <v>985.56</v>
      </c>
      <c r="Y1554" s="16">
        <f t="shared" si="226"/>
        <v>11251.020000000002</v>
      </c>
      <c r="Z1554" s="16">
        <f t="shared" si="227"/>
        <v>985.56</v>
      </c>
      <c r="AA1554" s="16">
        <f t="shared" si="228"/>
        <v>10265.460000000003</v>
      </c>
      <c r="AB1554" s="16">
        <f t="shared" si="229"/>
        <v>985.56</v>
      </c>
      <c r="AC1554" s="16">
        <f t="shared" si="230"/>
        <v>9279.9000000000033</v>
      </c>
    </row>
    <row r="1555" spans="1:29" s="8" customFormat="1" ht="12" hidden="1" outlineLevel="1" x14ac:dyDescent="0.2">
      <c r="A1555" s="12" t="s">
        <v>1684</v>
      </c>
      <c r="B1555" s="13" t="s">
        <v>1685</v>
      </c>
      <c r="C1555" s="14">
        <v>45077</v>
      </c>
      <c r="D1555" s="12" t="s">
        <v>19</v>
      </c>
      <c r="E1555" s="13">
        <v>192</v>
      </c>
      <c r="F1555" s="13">
        <v>173</v>
      </c>
      <c r="G1555" s="16">
        <v>15768.17</v>
      </c>
      <c r="H1555" s="16">
        <v>15768.17</v>
      </c>
      <c r="I1555" s="17">
        <v>574.91</v>
      </c>
      <c r="J1555" s="16">
        <v>15193.26</v>
      </c>
      <c r="K1555" s="15"/>
      <c r="L1555" s="17">
        <v>985.56</v>
      </c>
      <c r="M1555" s="15"/>
      <c r="N1555" s="15"/>
      <c r="O1555" s="16">
        <v>15768.17</v>
      </c>
      <c r="P1555" s="16">
        <v>1560.47</v>
      </c>
      <c r="Q1555" s="16">
        <v>14207.7</v>
      </c>
      <c r="R1555" s="16">
        <v>82.13</v>
      </c>
      <c r="S1555" s="16">
        <v>82.13</v>
      </c>
      <c r="T1555" s="16">
        <f t="shared" si="222"/>
        <v>985.56</v>
      </c>
      <c r="U1555" s="16">
        <f t="shared" si="223"/>
        <v>13222.140000000001</v>
      </c>
      <c r="V1555" s="16">
        <f t="shared" si="224"/>
        <v>985.56</v>
      </c>
      <c r="W1555" s="16">
        <f t="shared" si="225"/>
        <v>12236.580000000002</v>
      </c>
      <c r="X1555" s="16">
        <f t="shared" si="224"/>
        <v>985.56</v>
      </c>
      <c r="Y1555" s="16">
        <f t="shared" si="226"/>
        <v>11251.020000000002</v>
      </c>
      <c r="Z1555" s="16">
        <f t="shared" si="227"/>
        <v>985.56</v>
      </c>
      <c r="AA1555" s="16">
        <f t="shared" si="228"/>
        <v>10265.460000000003</v>
      </c>
      <c r="AB1555" s="16">
        <f t="shared" si="229"/>
        <v>985.56</v>
      </c>
      <c r="AC1555" s="16">
        <f t="shared" si="230"/>
        <v>9279.9000000000033</v>
      </c>
    </row>
    <row r="1556" spans="1:29" s="8" customFormat="1" ht="12" hidden="1" outlineLevel="1" x14ac:dyDescent="0.2">
      <c r="A1556" s="12" t="s">
        <v>1686</v>
      </c>
      <c r="B1556" s="13" t="s">
        <v>1687</v>
      </c>
      <c r="C1556" s="14">
        <v>45077</v>
      </c>
      <c r="D1556" s="12" t="s">
        <v>19</v>
      </c>
      <c r="E1556" s="13">
        <v>192</v>
      </c>
      <c r="F1556" s="13">
        <v>173</v>
      </c>
      <c r="G1556" s="16">
        <v>15768.17</v>
      </c>
      <c r="H1556" s="16">
        <v>15768.17</v>
      </c>
      <c r="I1556" s="17">
        <v>574.91</v>
      </c>
      <c r="J1556" s="16">
        <v>15193.26</v>
      </c>
      <c r="K1556" s="15"/>
      <c r="L1556" s="17">
        <v>985.56</v>
      </c>
      <c r="M1556" s="15"/>
      <c r="N1556" s="15"/>
      <c r="O1556" s="16">
        <v>15768.17</v>
      </c>
      <c r="P1556" s="16">
        <v>1560.47</v>
      </c>
      <c r="Q1556" s="16">
        <v>14207.7</v>
      </c>
      <c r="R1556" s="16">
        <v>82.13</v>
      </c>
      <c r="S1556" s="16">
        <v>82.13</v>
      </c>
      <c r="T1556" s="16">
        <f t="shared" si="222"/>
        <v>985.56</v>
      </c>
      <c r="U1556" s="16">
        <f t="shared" si="223"/>
        <v>13222.140000000001</v>
      </c>
      <c r="V1556" s="16">
        <f t="shared" si="224"/>
        <v>985.56</v>
      </c>
      <c r="W1556" s="16">
        <f t="shared" si="225"/>
        <v>12236.580000000002</v>
      </c>
      <c r="X1556" s="16">
        <f t="shared" si="224"/>
        <v>985.56</v>
      </c>
      <c r="Y1556" s="16">
        <f t="shared" si="226"/>
        <v>11251.020000000002</v>
      </c>
      <c r="Z1556" s="16">
        <f t="shared" si="227"/>
        <v>985.56</v>
      </c>
      <c r="AA1556" s="16">
        <f t="shared" si="228"/>
        <v>10265.460000000003</v>
      </c>
      <c r="AB1556" s="16">
        <f t="shared" si="229"/>
        <v>985.56</v>
      </c>
      <c r="AC1556" s="16">
        <f t="shared" si="230"/>
        <v>9279.9000000000033</v>
      </c>
    </row>
    <row r="1557" spans="1:29" s="8" customFormat="1" ht="12" hidden="1" outlineLevel="1" x14ac:dyDescent="0.2">
      <c r="A1557" s="12" t="s">
        <v>1688</v>
      </c>
      <c r="B1557" s="13" t="s">
        <v>1689</v>
      </c>
      <c r="C1557" s="14">
        <v>45077</v>
      </c>
      <c r="D1557" s="12" t="s">
        <v>19</v>
      </c>
      <c r="E1557" s="13">
        <v>192</v>
      </c>
      <c r="F1557" s="13">
        <v>173</v>
      </c>
      <c r="G1557" s="16">
        <v>15768.17</v>
      </c>
      <c r="H1557" s="16">
        <v>15768.17</v>
      </c>
      <c r="I1557" s="17">
        <v>574.91</v>
      </c>
      <c r="J1557" s="16">
        <v>15193.26</v>
      </c>
      <c r="K1557" s="15"/>
      <c r="L1557" s="17">
        <v>985.56</v>
      </c>
      <c r="M1557" s="15"/>
      <c r="N1557" s="15"/>
      <c r="O1557" s="16">
        <v>15768.17</v>
      </c>
      <c r="P1557" s="16">
        <v>1560.47</v>
      </c>
      <c r="Q1557" s="16">
        <v>14207.7</v>
      </c>
      <c r="R1557" s="16">
        <v>82.13</v>
      </c>
      <c r="S1557" s="16">
        <v>82.13</v>
      </c>
      <c r="T1557" s="16">
        <f t="shared" si="222"/>
        <v>985.56</v>
      </c>
      <c r="U1557" s="16">
        <f t="shared" si="223"/>
        <v>13222.140000000001</v>
      </c>
      <c r="V1557" s="16">
        <f t="shared" si="224"/>
        <v>985.56</v>
      </c>
      <c r="W1557" s="16">
        <f t="shared" si="225"/>
        <v>12236.580000000002</v>
      </c>
      <c r="X1557" s="16">
        <f t="shared" si="224"/>
        <v>985.56</v>
      </c>
      <c r="Y1557" s="16">
        <f t="shared" si="226"/>
        <v>11251.020000000002</v>
      </c>
      <c r="Z1557" s="16">
        <f t="shared" si="227"/>
        <v>985.56</v>
      </c>
      <c r="AA1557" s="16">
        <f t="shared" si="228"/>
        <v>10265.460000000003</v>
      </c>
      <c r="AB1557" s="16">
        <f t="shared" si="229"/>
        <v>985.56</v>
      </c>
      <c r="AC1557" s="16">
        <f t="shared" si="230"/>
        <v>9279.9000000000033</v>
      </c>
    </row>
    <row r="1558" spans="1:29" s="8" customFormat="1" ht="12" hidden="1" outlineLevel="1" x14ac:dyDescent="0.2">
      <c r="A1558" s="12" t="s">
        <v>1690</v>
      </c>
      <c r="B1558" s="13" t="s">
        <v>1691</v>
      </c>
      <c r="C1558" s="14">
        <v>45077</v>
      </c>
      <c r="D1558" s="12" t="s">
        <v>19</v>
      </c>
      <c r="E1558" s="13">
        <v>192</v>
      </c>
      <c r="F1558" s="13">
        <v>173</v>
      </c>
      <c r="G1558" s="16">
        <v>15768.17</v>
      </c>
      <c r="H1558" s="16">
        <v>15768.17</v>
      </c>
      <c r="I1558" s="17">
        <v>574.91</v>
      </c>
      <c r="J1558" s="16">
        <v>15193.26</v>
      </c>
      <c r="K1558" s="15"/>
      <c r="L1558" s="17">
        <v>985.56</v>
      </c>
      <c r="M1558" s="15"/>
      <c r="N1558" s="15"/>
      <c r="O1558" s="16">
        <v>15768.17</v>
      </c>
      <c r="P1558" s="16">
        <v>1560.47</v>
      </c>
      <c r="Q1558" s="16">
        <v>14207.7</v>
      </c>
      <c r="R1558" s="16">
        <v>82.13</v>
      </c>
      <c r="S1558" s="16">
        <v>82.13</v>
      </c>
      <c r="T1558" s="16">
        <f t="shared" si="222"/>
        <v>985.56</v>
      </c>
      <c r="U1558" s="16">
        <f t="shared" si="223"/>
        <v>13222.140000000001</v>
      </c>
      <c r="V1558" s="16">
        <f t="shared" si="224"/>
        <v>985.56</v>
      </c>
      <c r="W1558" s="16">
        <f t="shared" si="225"/>
        <v>12236.580000000002</v>
      </c>
      <c r="X1558" s="16">
        <f t="shared" si="224"/>
        <v>985.56</v>
      </c>
      <c r="Y1558" s="16">
        <f t="shared" si="226"/>
        <v>11251.020000000002</v>
      </c>
      <c r="Z1558" s="16">
        <f t="shared" si="227"/>
        <v>985.56</v>
      </c>
      <c r="AA1558" s="16">
        <f t="shared" si="228"/>
        <v>10265.460000000003</v>
      </c>
      <c r="AB1558" s="16">
        <f t="shared" si="229"/>
        <v>985.56</v>
      </c>
      <c r="AC1558" s="16">
        <f t="shared" si="230"/>
        <v>9279.9000000000033</v>
      </c>
    </row>
    <row r="1559" spans="1:29" s="8" customFormat="1" ht="12" hidden="1" outlineLevel="1" x14ac:dyDescent="0.2">
      <c r="A1559" s="12" t="s">
        <v>1692</v>
      </c>
      <c r="B1559" s="13" t="s">
        <v>1693</v>
      </c>
      <c r="C1559" s="14">
        <v>45077</v>
      </c>
      <c r="D1559" s="12" t="s">
        <v>19</v>
      </c>
      <c r="E1559" s="13">
        <v>192</v>
      </c>
      <c r="F1559" s="13">
        <v>173</v>
      </c>
      <c r="G1559" s="16">
        <v>15768.17</v>
      </c>
      <c r="H1559" s="16">
        <v>15768.17</v>
      </c>
      <c r="I1559" s="17">
        <v>574.91</v>
      </c>
      <c r="J1559" s="16">
        <v>15193.26</v>
      </c>
      <c r="K1559" s="15"/>
      <c r="L1559" s="17">
        <v>985.56</v>
      </c>
      <c r="M1559" s="15"/>
      <c r="N1559" s="15"/>
      <c r="O1559" s="16">
        <v>15768.17</v>
      </c>
      <c r="P1559" s="16">
        <v>1560.47</v>
      </c>
      <c r="Q1559" s="16">
        <v>14207.7</v>
      </c>
      <c r="R1559" s="16">
        <v>82.13</v>
      </c>
      <c r="S1559" s="16">
        <v>82.13</v>
      </c>
      <c r="T1559" s="16">
        <f t="shared" si="222"/>
        <v>985.56</v>
      </c>
      <c r="U1559" s="16">
        <f t="shared" si="223"/>
        <v>13222.140000000001</v>
      </c>
      <c r="V1559" s="16">
        <f t="shared" si="224"/>
        <v>985.56</v>
      </c>
      <c r="W1559" s="16">
        <f t="shared" si="225"/>
        <v>12236.580000000002</v>
      </c>
      <c r="X1559" s="16">
        <f t="shared" si="224"/>
        <v>985.56</v>
      </c>
      <c r="Y1559" s="16">
        <f t="shared" si="226"/>
        <v>11251.020000000002</v>
      </c>
      <c r="Z1559" s="16">
        <f t="shared" si="227"/>
        <v>985.56</v>
      </c>
      <c r="AA1559" s="16">
        <f t="shared" si="228"/>
        <v>10265.460000000003</v>
      </c>
      <c r="AB1559" s="16">
        <f t="shared" si="229"/>
        <v>985.56</v>
      </c>
      <c r="AC1559" s="16">
        <f t="shared" si="230"/>
        <v>9279.9000000000033</v>
      </c>
    </row>
    <row r="1560" spans="1:29" s="8" customFormat="1" ht="12" hidden="1" outlineLevel="1" x14ac:dyDescent="0.2">
      <c r="A1560" s="12" t="s">
        <v>1694</v>
      </c>
      <c r="B1560" s="13" t="s">
        <v>1695</v>
      </c>
      <c r="C1560" s="14">
        <v>45077</v>
      </c>
      <c r="D1560" s="12" t="s">
        <v>19</v>
      </c>
      <c r="E1560" s="13">
        <v>192</v>
      </c>
      <c r="F1560" s="13">
        <v>173</v>
      </c>
      <c r="G1560" s="16">
        <v>15768.17</v>
      </c>
      <c r="H1560" s="16">
        <v>15768.17</v>
      </c>
      <c r="I1560" s="17">
        <v>574.91</v>
      </c>
      <c r="J1560" s="16">
        <v>15193.26</v>
      </c>
      <c r="K1560" s="15"/>
      <c r="L1560" s="17">
        <v>985.56</v>
      </c>
      <c r="M1560" s="15"/>
      <c r="N1560" s="15"/>
      <c r="O1560" s="16">
        <v>15768.17</v>
      </c>
      <c r="P1560" s="16">
        <v>1560.47</v>
      </c>
      <c r="Q1560" s="16">
        <v>14207.7</v>
      </c>
      <c r="R1560" s="16">
        <v>82.13</v>
      </c>
      <c r="S1560" s="16">
        <v>82.13</v>
      </c>
      <c r="T1560" s="16">
        <f t="shared" si="222"/>
        <v>985.56</v>
      </c>
      <c r="U1560" s="16">
        <f t="shared" si="223"/>
        <v>13222.140000000001</v>
      </c>
      <c r="V1560" s="16">
        <f t="shared" si="224"/>
        <v>985.56</v>
      </c>
      <c r="W1560" s="16">
        <f t="shared" si="225"/>
        <v>12236.580000000002</v>
      </c>
      <c r="X1560" s="16">
        <f t="shared" si="224"/>
        <v>985.56</v>
      </c>
      <c r="Y1560" s="16">
        <f t="shared" si="226"/>
        <v>11251.020000000002</v>
      </c>
      <c r="Z1560" s="16">
        <f t="shared" si="227"/>
        <v>985.56</v>
      </c>
      <c r="AA1560" s="16">
        <f t="shared" si="228"/>
        <v>10265.460000000003</v>
      </c>
      <c r="AB1560" s="16">
        <f t="shared" si="229"/>
        <v>985.56</v>
      </c>
      <c r="AC1560" s="16">
        <f t="shared" si="230"/>
        <v>9279.9000000000033</v>
      </c>
    </row>
    <row r="1561" spans="1:29" s="8" customFormat="1" ht="12" hidden="1" outlineLevel="1" x14ac:dyDescent="0.2">
      <c r="A1561" s="12" t="s">
        <v>1696</v>
      </c>
      <c r="B1561" s="13" t="s">
        <v>1697</v>
      </c>
      <c r="C1561" s="14">
        <v>45077</v>
      </c>
      <c r="D1561" s="12" t="s">
        <v>19</v>
      </c>
      <c r="E1561" s="13">
        <v>192</v>
      </c>
      <c r="F1561" s="13">
        <v>173</v>
      </c>
      <c r="G1561" s="16">
        <v>15768.17</v>
      </c>
      <c r="H1561" s="16">
        <v>15768.17</v>
      </c>
      <c r="I1561" s="17">
        <v>574.91</v>
      </c>
      <c r="J1561" s="16">
        <v>15193.26</v>
      </c>
      <c r="K1561" s="15"/>
      <c r="L1561" s="17">
        <v>985.56</v>
      </c>
      <c r="M1561" s="15"/>
      <c r="N1561" s="15"/>
      <c r="O1561" s="16">
        <v>15768.17</v>
      </c>
      <c r="P1561" s="16">
        <v>1560.47</v>
      </c>
      <c r="Q1561" s="16">
        <v>14207.7</v>
      </c>
      <c r="R1561" s="16">
        <v>82.13</v>
      </c>
      <c r="S1561" s="16">
        <v>82.13</v>
      </c>
      <c r="T1561" s="16">
        <f t="shared" si="222"/>
        <v>985.56</v>
      </c>
      <c r="U1561" s="16">
        <f t="shared" si="223"/>
        <v>13222.140000000001</v>
      </c>
      <c r="V1561" s="16">
        <f t="shared" si="224"/>
        <v>985.56</v>
      </c>
      <c r="W1561" s="16">
        <f t="shared" si="225"/>
        <v>12236.580000000002</v>
      </c>
      <c r="X1561" s="16">
        <f t="shared" si="224"/>
        <v>985.56</v>
      </c>
      <c r="Y1561" s="16">
        <f t="shared" si="226"/>
        <v>11251.020000000002</v>
      </c>
      <c r="Z1561" s="16">
        <f t="shared" si="227"/>
        <v>985.56</v>
      </c>
      <c r="AA1561" s="16">
        <f t="shared" si="228"/>
        <v>10265.460000000003</v>
      </c>
      <c r="AB1561" s="16">
        <f t="shared" si="229"/>
        <v>985.56</v>
      </c>
      <c r="AC1561" s="16">
        <f t="shared" si="230"/>
        <v>9279.9000000000033</v>
      </c>
    </row>
    <row r="1562" spans="1:29" s="8" customFormat="1" ht="12" hidden="1" outlineLevel="1" x14ac:dyDescent="0.2">
      <c r="A1562" s="12" t="s">
        <v>1698</v>
      </c>
      <c r="B1562" s="13" t="s">
        <v>1699</v>
      </c>
      <c r="C1562" s="14">
        <v>45077</v>
      </c>
      <c r="D1562" s="12" t="s">
        <v>19</v>
      </c>
      <c r="E1562" s="13">
        <v>192</v>
      </c>
      <c r="F1562" s="13">
        <v>173</v>
      </c>
      <c r="G1562" s="16">
        <v>15768.17</v>
      </c>
      <c r="H1562" s="16">
        <v>15768.17</v>
      </c>
      <c r="I1562" s="17">
        <v>574.91</v>
      </c>
      <c r="J1562" s="16">
        <v>15193.26</v>
      </c>
      <c r="K1562" s="15"/>
      <c r="L1562" s="17">
        <v>985.56</v>
      </c>
      <c r="M1562" s="15"/>
      <c r="N1562" s="15"/>
      <c r="O1562" s="16">
        <v>15768.17</v>
      </c>
      <c r="P1562" s="16">
        <v>1560.47</v>
      </c>
      <c r="Q1562" s="16">
        <v>14207.7</v>
      </c>
      <c r="R1562" s="16">
        <v>82.13</v>
      </c>
      <c r="S1562" s="16">
        <v>82.13</v>
      </c>
      <c r="T1562" s="16">
        <f t="shared" si="222"/>
        <v>985.56</v>
      </c>
      <c r="U1562" s="16">
        <f t="shared" si="223"/>
        <v>13222.140000000001</v>
      </c>
      <c r="V1562" s="16">
        <f t="shared" si="224"/>
        <v>985.56</v>
      </c>
      <c r="W1562" s="16">
        <f t="shared" si="225"/>
        <v>12236.580000000002</v>
      </c>
      <c r="X1562" s="16">
        <f t="shared" si="224"/>
        <v>985.56</v>
      </c>
      <c r="Y1562" s="16">
        <f t="shared" si="226"/>
        <v>11251.020000000002</v>
      </c>
      <c r="Z1562" s="16">
        <f t="shared" si="227"/>
        <v>985.56</v>
      </c>
      <c r="AA1562" s="16">
        <f t="shared" si="228"/>
        <v>10265.460000000003</v>
      </c>
      <c r="AB1562" s="16">
        <f t="shared" si="229"/>
        <v>985.56</v>
      </c>
      <c r="AC1562" s="16">
        <f t="shared" si="230"/>
        <v>9279.9000000000033</v>
      </c>
    </row>
    <row r="1563" spans="1:29" s="8" customFormat="1" ht="12" hidden="1" outlineLevel="1" x14ac:dyDescent="0.2">
      <c r="A1563" s="12" t="s">
        <v>1700</v>
      </c>
      <c r="B1563" s="13" t="s">
        <v>1701</v>
      </c>
      <c r="C1563" s="14">
        <v>45077</v>
      </c>
      <c r="D1563" s="12" t="s">
        <v>19</v>
      </c>
      <c r="E1563" s="13">
        <v>192</v>
      </c>
      <c r="F1563" s="13">
        <v>173</v>
      </c>
      <c r="G1563" s="16">
        <v>15768.17</v>
      </c>
      <c r="H1563" s="16">
        <v>15768.17</v>
      </c>
      <c r="I1563" s="17">
        <v>574.91</v>
      </c>
      <c r="J1563" s="16">
        <v>15193.26</v>
      </c>
      <c r="K1563" s="15"/>
      <c r="L1563" s="17">
        <v>985.56</v>
      </c>
      <c r="M1563" s="15"/>
      <c r="N1563" s="15"/>
      <c r="O1563" s="16">
        <v>15768.17</v>
      </c>
      <c r="P1563" s="16">
        <v>1560.47</v>
      </c>
      <c r="Q1563" s="16">
        <v>14207.7</v>
      </c>
      <c r="R1563" s="16">
        <v>82.13</v>
      </c>
      <c r="S1563" s="16">
        <v>82.13</v>
      </c>
      <c r="T1563" s="16">
        <f t="shared" si="222"/>
        <v>985.56</v>
      </c>
      <c r="U1563" s="16">
        <f t="shared" si="223"/>
        <v>13222.140000000001</v>
      </c>
      <c r="V1563" s="16">
        <f t="shared" si="224"/>
        <v>985.56</v>
      </c>
      <c r="W1563" s="16">
        <f t="shared" si="225"/>
        <v>12236.580000000002</v>
      </c>
      <c r="X1563" s="16">
        <f t="shared" si="224"/>
        <v>985.56</v>
      </c>
      <c r="Y1563" s="16">
        <f t="shared" si="226"/>
        <v>11251.020000000002</v>
      </c>
      <c r="Z1563" s="16">
        <f t="shared" si="227"/>
        <v>985.56</v>
      </c>
      <c r="AA1563" s="16">
        <f t="shared" si="228"/>
        <v>10265.460000000003</v>
      </c>
      <c r="AB1563" s="16">
        <f t="shared" si="229"/>
        <v>985.56</v>
      </c>
      <c r="AC1563" s="16">
        <f t="shared" si="230"/>
        <v>9279.9000000000033</v>
      </c>
    </row>
    <row r="1564" spans="1:29" s="8" customFormat="1" ht="12" hidden="1" outlineLevel="1" x14ac:dyDescent="0.2">
      <c r="A1564" s="12" t="s">
        <v>1702</v>
      </c>
      <c r="B1564" s="13" t="s">
        <v>1703</v>
      </c>
      <c r="C1564" s="14">
        <v>45077</v>
      </c>
      <c r="D1564" s="12" t="s">
        <v>19</v>
      </c>
      <c r="E1564" s="13">
        <v>192</v>
      </c>
      <c r="F1564" s="13">
        <v>173</v>
      </c>
      <c r="G1564" s="16">
        <v>15768.17</v>
      </c>
      <c r="H1564" s="16">
        <v>15768.17</v>
      </c>
      <c r="I1564" s="17">
        <v>574.91</v>
      </c>
      <c r="J1564" s="16">
        <v>15193.26</v>
      </c>
      <c r="K1564" s="15"/>
      <c r="L1564" s="17">
        <v>985.56</v>
      </c>
      <c r="M1564" s="15"/>
      <c r="N1564" s="15"/>
      <c r="O1564" s="16">
        <v>15768.17</v>
      </c>
      <c r="P1564" s="16">
        <v>1560.47</v>
      </c>
      <c r="Q1564" s="16">
        <v>14207.7</v>
      </c>
      <c r="R1564" s="16">
        <v>82.13</v>
      </c>
      <c r="S1564" s="16">
        <v>82.13</v>
      </c>
      <c r="T1564" s="16">
        <f t="shared" si="222"/>
        <v>985.56</v>
      </c>
      <c r="U1564" s="16">
        <f t="shared" si="223"/>
        <v>13222.140000000001</v>
      </c>
      <c r="V1564" s="16">
        <f t="shared" si="224"/>
        <v>985.56</v>
      </c>
      <c r="W1564" s="16">
        <f t="shared" si="225"/>
        <v>12236.580000000002</v>
      </c>
      <c r="X1564" s="16">
        <f t="shared" si="224"/>
        <v>985.56</v>
      </c>
      <c r="Y1564" s="16">
        <f t="shared" si="226"/>
        <v>11251.020000000002</v>
      </c>
      <c r="Z1564" s="16">
        <f t="shared" si="227"/>
        <v>985.56</v>
      </c>
      <c r="AA1564" s="16">
        <f t="shared" si="228"/>
        <v>10265.460000000003</v>
      </c>
      <c r="AB1564" s="16">
        <f t="shared" si="229"/>
        <v>985.56</v>
      </c>
      <c r="AC1564" s="16">
        <f t="shared" si="230"/>
        <v>9279.9000000000033</v>
      </c>
    </row>
    <row r="1565" spans="1:29" s="8" customFormat="1" ht="12" hidden="1" outlineLevel="1" x14ac:dyDescent="0.2">
      <c r="A1565" s="12" t="s">
        <v>1704</v>
      </c>
      <c r="B1565" s="13" t="s">
        <v>1705</v>
      </c>
      <c r="C1565" s="14">
        <v>45077</v>
      </c>
      <c r="D1565" s="12" t="s">
        <v>19</v>
      </c>
      <c r="E1565" s="13">
        <v>192</v>
      </c>
      <c r="F1565" s="13">
        <v>173</v>
      </c>
      <c r="G1565" s="16">
        <v>15768.17</v>
      </c>
      <c r="H1565" s="16">
        <v>15768.17</v>
      </c>
      <c r="I1565" s="17">
        <v>574.91</v>
      </c>
      <c r="J1565" s="16">
        <v>15193.26</v>
      </c>
      <c r="K1565" s="15"/>
      <c r="L1565" s="17">
        <v>985.56</v>
      </c>
      <c r="M1565" s="15"/>
      <c r="N1565" s="15"/>
      <c r="O1565" s="16">
        <v>15768.17</v>
      </c>
      <c r="P1565" s="16">
        <v>1560.47</v>
      </c>
      <c r="Q1565" s="16">
        <v>14207.7</v>
      </c>
      <c r="R1565" s="16">
        <v>82.13</v>
      </c>
      <c r="S1565" s="16">
        <v>82.13</v>
      </c>
      <c r="T1565" s="16">
        <f t="shared" si="222"/>
        <v>985.56</v>
      </c>
      <c r="U1565" s="16">
        <f t="shared" si="223"/>
        <v>13222.140000000001</v>
      </c>
      <c r="V1565" s="16">
        <f t="shared" si="224"/>
        <v>985.56</v>
      </c>
      <c r="W1565" s="16">
        <f t="shared" si="225"/>
        <v>12236.580000000002</v>
      </c>
      <c r="X1565" s="16">
        <f t="shared" si="224"/>
        <v>985.56</v>
      </c>
      <c r="Y1565" s="16">
        <f t="shared" si="226"/>
        <v>11251.020000000002</v>
      </c>
      <c r="Z1565" s="16">
        <f t="shared" si="227"/>
        <v>985.56</v>
      </c>
      <c r="AA1565" s="16">
        <f t="shared" si="228"/>
        <v>10265.460000000003</v>
      </c>
      <c r="AB1565" s="16">
        <f t="shared" si="229"/>
        <v>985.56</v>
      </c>
      <c r="AC1565" s="16">
        <f t="shared" si="230"/>
        <v>9279.9000000000033</v>
      </c>
    </row>
    <row r="1566" spans="1:29" s="8" customFormat="1" ht="12" hidden="1" outlineLevel="1" x14ac:dyDescent="0.2">
      <c r="A1566" s="12" t="s">
        <v>1706</v>
      </c>
      <c r="B1566" s="13" t="s">
        <v>1707</v>
      </c>
      <c r="C1566" s="14">
        <v>45077</v>
      </c>
      <c r="D1566" s="12" t="s">
        <v>19</v>
      </c>
      <c r="E1566" s="13">
        <v>192</v>
      </c>
      <c r="F1566" s="13">
        <v>173</v>
      </c>
      <c r="G1566" s="16">
        <v>15768.17</v>
      </c>
      <c r="H1566" s="16">
        <v>15768.17</v>
      </c>
      <c r="I1566" s="17">
        <v>574.91</v>
      </c>
      <c r="J1566" s="16">
        <v>15193.26</v>
      </c>
      <c r="K1566" s="15"/>
      <c r="L1566" s="17">
        <v>985.56</v>
      </c>
      <c r="M1566" s="15"/>
      <c r="N1566" s="15"/>
      <c r="O1566" s="16">
        <v>15768.17</v>
      </c>
      <c r="P1566" s="16">
        <v>1560.47</v>
      </c>
      <c r="Q1566" s="16">
        <v>14207.7</v>
      </c>
      <c r="R1566" s="16">
        <v>82.13</v>
      </c>
      <c r="S1566" s="16">
        <v>82.13</v>
      </c>
      <c r="T1566" s="16">
        <f t="shared" si="222"/>
        <v>985.56</v>
      </c>
      <c r="U1566" s="16">
        <f t="shared" si="223"/>
        <v>13222.140000000001</v>
      </c>
      <c r="V1566" s="16">
        <f t="shared" si="224"/>
        <v>985.56</v>
      </c>
      <c r="W1566" s="16">
        <f t="shared" si="225"/>
        <v>12236.580000000002</v>
      </c>
      <c r="X1566" s="16">
        <f t="shared" si="224"/>
        <v>985.56</v>
      </c>
      <c r="Y1566" s="16">
        <f t="shared" si="226"/>
        <v>11251.020000000002</v>
      </c>
      <c r="Z1566" s="16">
        <f t="shared" si="227"/>
        <v>985.56</v>
      </c>
      <c r="AA1566" s="16">
        <f t="shared" si="228"/>
        <v>10265.460000000003</v>
      </c>
      <c r="AB1566" s="16">
        <f t="shared" si="229"/>
        <v>985.56</v>
      </c>
      <c r="AC1566" s="16">
        <f t="shared" si="230"/>
        <v>9279.9000000000033</v>
      </c>
    </row>
    <row r="1567" spans="1:29" s="8" customFormat="1" ht="12" hidden="1" outlineLevel="1" x14ac:dyDescent="0.2">
      <c r="A1567" s="12" t="s">
        <v>1708</v>
      </c>
      <c r="B1567" s="13" t="s">
        <v>1709</v>
      </c>
      <c r="C1567" s="14">
        <v>45077</v>
      </c>
      <c r="D1567" s="12" t="s">
        <v>19</v>
      </c>
      <c r="E1567" s="13">
        <v>192</v>
      </c>
      <c r="F1567" s="13">
        <v>173</v>
      </c>
      <c r="G1567" s="16">
        <v>15768.17</v>
      </c>
      <c r="H1567" s="16">
        <v>15768.17</v>
      </c>
      <c r="I1567" s="17">
        <v>574.91</v>
      </c>
      <c r="J1567" s="16">
        <v>15193.26</v>
      </c>
      <c r="K1567" s="15"/>
      <c r="L1567" s="17">
        <v>985.56</v>
      </c>
      <c r="M1567" s="15"/>
      <c r="N1567" s="15"/>
      <c r="O1567" s="16">
        <v>15768.17</v>
      </c>
      <c r="P1567" s="16">
        <v>1560.47</v>
      </c>
      <c r="Q1567" s="16">
        <v>14207.7</v>
      </c>
      <c r="R1567" s="16">
        <v>82.13</v>
      </c>
      <c r="S1567" s="16">
        <v>82.13</v>
      </c>
      <c r="T1567" s="16">
        <f t="shared" si="222"/>
        <v>985.56</v>
      </c>
      <c r="U1567" s="16">
        <f t="shared" si="223"/>
        <v>13222.140000000001</v>
      </c>
      <c r="V1567" s="16">
        <f t="shared" si="224"/>
        <v>985.56</v>
      </c>
      <c r="W1567" s="16">
        <f t="shared" si="225"/>
        <v>12236.580000000002</v>
      </c>
      <c r="X1567" s="16">
        <f t="shared" si="224"/>
        <v>985.56</v>
      </c>
      <c r="Y1567" s="16">
        <f t="shared" si="226"/>
        <v>11251.020000000002</v>
      </c>
      <c r="Z1567" s="16">
        <f t="shared" si="227"/>
        <v>985.56</v>
      </c>
      <c r="AA1567" s="16">
        <f t="shared" si="228"/>
        <v>10265.460000000003</v>
      </c>
      <c r="AB1567" s="16">
        <f t="shared" si="229"/>
        <v>985.56</v>
      </c>
      <c r="AC1567" s="16">
        <f t="shared" si="230"/>
        <v>9279.9000000000033</v>
      </c>
    </row>
    <row r="1568" spans="1:29" s="8" customFormat="1" ht="12" hidden="1" outlineLevel="1" x14ac:dyDescent="0.2">
      <c r="A1568" s="12" t="s">
        <v>1710</v>
      </c>
      <c r="B1568" s="13" t="s">
        <v>1711</v>
      </c>
      <c r="C1568" s="14">
        <v>45077</v>
      </c>
      <c r="D1568" s="12" t="s">
        <v>19</v>
      </c>
      <c r="E1568" s="13">
        <v>192</v>
      </c>
      <c r="F1568" s="13">
        <v>173</v>
      </c>
      <c r="G1568" s="16">
        <v>15768.17</v>
      </c>
      <c r="H1568" s="16">
        <v>15768.17</v>
      </c>
      <c r="I1568" s="17">
        <v>574.91</v>
      </c>
      <c r="J1568" s="16">
        <v>15193.26</v>
      </c>
      <c r="K1568" s="15"/>
      <c r="L1568" s="17">
        <v>985.56</v>
      </c>
      <c r="M1568" s="15"/>
      <c r="N1568" s="15"/>
      <c r="O1568" s="16">
        <v>15768.17</v>
      </c>
      <c r="P1568" s="16">
        <v>1560.47</v>
      </c>
      <c r="Q1568" s="16">
        <v>14207.7</v>
      </c>
      <c r="R1568" s="16">
        <v>82.13</v>
      </c>
      <c r="S1568" s="16">
        <v>82.13</v>
      </c>
      <c r="T1568" s="16">
        <f t="shared" si="222"/>
        <v>985.56</v>
      </c>
      <c r="U1568" s="16">
        <f t="shared" si="223"/>
        <v>13222.140000000001</v>
      </c>
      <c r="V1568" s="16">
        <f t="shared" si="224"/>
        <v>985.56</v>
      </c>
      <c r="W1568" s="16">
        <f t="shared" si="225"/>
        <v>12236.580000000002</v>
      </c>
      <c r="X1568" s="16">
        <f t="shared" si="224"/>
        <v>985.56</v>
      </c>
      <c r="Y1568" s="16">
        <f t="shared" si="226"/>
        <v>11251.020000000002</v>
      </c>
      <c r="Z1568" s="16">
        <f t="shared" si="227"/>
        <v>985.56</v>
      </c>
      <c r="AA1568" s="16">
        <f t="shared" si="228"/>
        <v>10265.460000000003</v>
      </c>
      <c r="AB1568" s="16">
        <f t="shared" si="229"/>
        <v>985.56</v>
      </c>
      <c r="AC1568" s="16">
        <f t="shared" si="230"/>
        <v>9279.9000000000033</v>
      </c>
    </row>
    <row r="1569" spans="1:29" s="8" customFormat="1" ht="12" hidden="1" outlineLevel="1" x14ac:dyDescent="0.2">
      <c r="A1569" s="12" t="s">
        <v>1712</v>
      </c>
      <c r="B1569" s="13" t="s">
        <v>1713</v>
      </c>
      <c r="C1569" s="14">
        <v>45077</v>
      </c>
      <c r="D1569" s="12" t="s">
        <v>19</v>
      </c>
      <c r="E1569" s="13">
        <v>192</v>
      </c>
      <c r="F1569" s="13">
        <v>173</v>
      </c>
      <c r="G1569" s="16">
        <v>15768.17</v>
      </c>
      <c r="H1569" s="16">
        <v>15768.17</v>
      </c>
      <c r="I1569" s="17">
        <v>574.91</v>
      </c>
      <c r="J1569" s="16">
        <v>15193.26</v>
      </c>
      <c r="K1569" s="15"/>
      <c r="L1569" s="17">
        <v>985.56</v>
      </c>
      <c r="M1569" s="15"/>
      <c r="N1569" s="15"/>
      <c r="O1569" s="16">
        <v>15768.17</v>
      </c>
      <c r="P1569" s="16">
        <v>1560.47</v>
      </c>
      <c r="Q1569" s="16">
        <v>14207.7</v>
      </c>
      <c r="R1569" s="16">
        <v>82.13</v>
      </c>
      <c r="S1569" s="16">
        <v>82.13</v>
      </c>
      <c r="T1569" s="16">
        <f t="shared" si="222"/>
        <v>985.56</v>
      </c>
      <c r="U1569" s="16">
        <f t="shared" si="223"/>
        <v>13222.140000000001</v>
      </c>
      <c r="V1569" s="16">
        <f t="shared" si="224"/>
        <v>985.56</v>
      </c>
      <c r="W1569" s="16">
        <f t="shared" si="225"/>
        <v>12236.580000000002</v>
      </c>
      <c r="X1569" s="16">
        <f t="shared" si="224"/>
        <v>985.56</v>
      </c>
      <c r="Y1569" s="16">
        <f t="shared" si="226"/>
        <v>11251.020000000002</v>
      </c>
      <c r="Z1569" s="16">
        <f t="shared" si="227"/>
        <v>985.56</v>
      </c>
      <c r="AA1569" s="16">
        <f t="shared" si="228"/>
        <v>10265.460000000003</v>
      </c>
      <c r="AB1569" s="16">
        <f t="shared" si="229"/>
        <v>985.56</v>
      </c>
      <c r="AC1569" s="16">
        <f t="shared" si="230"/>
        <v>9279.9000000000033</v>
      </c>
    </row>
    <row r="1570" spans="1:29" s="8" customFormat="1" ht="12" hidden="1" outlineLevel="1" x14ac:dyDescent="0.2">
      <c r="A1570" s="12" t="s">
        <v>1714</v>
      </c>
      <c r="B1570" s="13" t="s">
        <v>1715</v>
      </c>
      <c r="C1570" s="14">
        <v>45077</v>
      </c>
      <c r="D1570" s="12" t="s">
        <v>19</v>
      </c>
      <c r="E1570" s="13">
        <v>192</v>
      </c>
      <c r="F1570" s="13">
        <v>173</v>
      </c>
      <c r="G1570" s="16">
        <v>15768.17</v>
      </c>
      <c r="H1570" s="16">
        <v>15768.17</v>
      </c>
      <c r="I1570" s="17">
        <v>574.91</v>
      </c>
      <c r="J1570" s="16">
        <v>15193.26</v>
      </c>
      <c r="K1570" s="15"/>
      <c r="L1570" s="17">
        <v>985.56</v>
      </c>
      <c r="M1570" s="15"/>
      <c r="N1570" s="15"/>
      <c r="O1570" s="16">
        <v>15768.17</v>
      </c>
      <c r="P1570" s="16">
        <v>1560.47</v>
      </c>
      <c r="Q1570" s="16">
        <v>14207.7</v>
      </c>
      <c r="R1570" s="16">
        <v>82.13</v>
      </c>
      <c r="S1570" s="16">
        <v>82.13</v>
      </c>
      <c r="T1570" s="16">
        <f t="shared" si="222"/>
        <v>985.56</v>
      </c>
      <c r="U1570" s="16">
        <f t="shared" si="223"/>
        <v>13222.140000000001</v>
      </c>
      <c r="V1570" s="16">
        <f t="shared" si="224"/>
        <v>985.56</v>
      </c>
      <c r="W1570" s="16">
        <f t="shared" si="225"/>
        <v>12236.580000000002</v>
      </c>
      <c r="X1570" s="16">
        <f t="shared" si="224"/>
        <v>985.56</v>
      </c>
      <c r="Y1570" s="16">
        <f t="shared" si="226"/>
        <v>11251.020000000002</v>
      </c>
      <c r="Z1570" s="16">
        <f t="shared" si="227"/>
        <v>985.56</v>
      </c>
      <c r="AA1570" s="16">
        <f t="shared" si="228"/>
        <v>10265.460000000003</v>
      </c>
      <c r="AB1570" s="16">
        <f t="shared" si="229"/>
        <v>985.56</v>
      </c>
      <c r="AC1570" s="16">
        <f t="shared" si="230"/>
        <v>9279.9000000000033</v>
      </c>
    </row>
    <row r="1571" spans="1:29" s="8" customFormat="1" ht="12" hidden="1" outlineLevel="1" x14ac:dyDescent="0.2">
      <c r="A1571" s="12" t="s">
        <v>1716</v>
      </c>
      <c r="B1571" s="13" t="s">
        <v>1717</v>
      </c>
      <c r="C1571" s="14">
        <v>45077</v>
      </c>
      <c r="D1571" s="12" t="s">
        <v>19</v>
      </c>
      <c r="E1571" s="13">
        <v>192</v>
      </c>
      <c r="F1571" s="13">
        <v>173</v>
      </c>
      <c r="G1571" s="16">
        <v>15768.17</v>
      </c>
      <c r="H1571" s="16">
        <v>15768.17</v>
      </c>
      <c r="I1571" s="17">
        <v>574.91</v>
      </c>
      <c r="J1571" s="16">
        <v>15193.26</v>
      </c>
      <c r="K1571" s="15"/>
      <c r="L1571" s="17">
        <v>985.56</v>
      </c>
      <c r="M1571" s="15"/>
      <c r="N1571" s="15"/>
      <c r="O1571" s="16">
        <v>15768.17</v>
      </c>
      <c r="P1571" s="16">
        <v>1560.47</v>
      </c>
      <c r="Q1571" s="16">
        <v>14207.7</v>
      </c>
      <c r="R1571" s="16">
        <v>82.13</v>
      </c>
      <c r="S1571" s="16">
        <v>82.13</v>
      </c>
      <c r="T1571" s="16">
        <f t="shared" si="222"/>
        <v>985.56</v>
      </c>
      <c r="U1571" s="16">
        <f t="shared" si="223"/>
        <v>13222.140000000001</v>
      </c>
      <c r="V1571" s="16">
        <f t="shared" si="224"/>
        <v>985.56</v>
      </c>
      <c r="W1571" s="16">
        <f t="shared" si="225"/>
        <v>12236.580000000002</v>
      </c>
      <c r="X1571" s="16">
        <f t="shared" si="224"/>
        <v>985.56</v>
      </c>
      <c r="Y1571" s="16">
        <f t="shared" si="226"/>
        <v>11251.020000000002</v>
      </c>
      <c r="Z1571" s="16">
        <f t="shared" si="227"/>
        <v>985.56</v>
      </c>
      <c r="AA1571" s="16">
        <f t="shared" si="228"/>
        <v>10265.460000000003</v>
      </c>
      <c r="AB1571" s="16">
        <f t="shared" si="229"/>
        <v>985.56</v>
      </c>
      <c r="AC1571" s="16">
        <f t="shared" si="230"/>
        <v>9279.9000000000033</v>
      </c>
    </row>
    <row r="1572" spans="1:29" s="8" customFormat="1" ht="12" hidden="1" outlineLevel="1" x14ac:dyDescent="0.2">
      <c r="A1572" s="12" t="s">
        <v>1718</v>
      </c>
      <c r="B1572" s="13" t="s">
        <v>1719</v>
      </c>
      <c r="C1572" s="14">
        <v>45077</v>
      </c>
      <c r="D1572" s="12" t="s">
        <v>19</v>
      </c>
      <c r="E1572" s="13">
        <v>192</v>
      </c>
      <c r="F1572" s="13">
        <v>173</v>
      </c>
      <c r="G1572" s="16">
        <v>15768.17</v>
      </c>
      <c r="H1572" s="16">
        <v>15768.17</v>
      </c>
      <c r="I1572" s="17">
        <v>574.91</v>
      </c>
      <c r="J1572" s="16">
        <v>15193.26</v>
      </c>
      <c r="K1572" s="15"/>
      <c r="L1572" s="17">
        <v>985.56</v>
      </c>
      <c r="M1572" s="15"/>
      <c r="N1572" s="15"/>
      <c r="O1572" s="16">
        <v>15768.17</v>
      </c>
      <c r="P1572" s="16">
        <v>1560.47</v>
      </c>
      <c r="Q1572" s="16">
        <v>14207.7</v>
      </c>
      <c r="R1572" s="16">
        <v>82.13</v>
      </c>
      <c r="S1572" s="16">
        <v>82.13</v>
      </c>
      <c r="T1572" s="16">
        <f t="shared" si="222"/>
        <v>985.56</v>
      </c>
      <c r="U1572" s="16">
        <f t="shared" si="223"/>
        <v>13222.140000000001</v>
      </c>
      <c r="V1572" s="16">
        <f t="shared" si="224"/>
        <v>985.56</v>
      </c>
      <c r="W1572" s="16">
        <f t="shared" si="225"/>
        <v>12236.580000000002</v>
      </c>
      <c r="X1572" s="16">
        <f t="shared" si="224"/>
        <v>985.56</v>
      </c>
      <c r="Y1572" s="16">
        <f t="shared" si="226"/>
        <v>11251.020000000002</v>
      </c>
      <c r="Z1572" s="16">
        <f t="shared" si="227"/>
        <v>985.56</v>
      </c>
      <c r="AA1572" s="16">
        <f t="shared" si="228"/>
        <v>10265.460000000003</v>
      </c>
      <c r="AB1572" s="16">
        <f t="shared" si="229"/>
        <v>985.56</v>
      </c>
      <c r="AC1572" s="16">
        <f t="shared" si="230"/>
        <v>9279.9000000000033</v>
      </c>
    </row>
    <row r="1573" spans="1:29" s="8" customFormat="1" ht="12" hidden="1" outlineLevel="1" x14ac:dyDescent="0.2">
      <c r="A1573" s="12" t="s">
        <v>1720</v>
      </c>
      <c r="B1573" s="13" t="s">
        <v>1721</v>
      </c>
      <c r="C1573" s="14">
        <v>45077</v>
      </c>
      <c r="D1573" s="12" t="s">
        <v>19</v>
      </c>
      <c r="E1573" s="13">
        <v>192</v>
      </c>
      <c r="F1573" s="13">
        <v>173</v>
      </c>
      <c r="G1573" s="16">
        <v>15768.17</v>
      </c>
      <c r="H1573" s="16">
        <v>15768.17</v>
      </c>
      <c r="I1573" s="17">
        <v>574.91</v>
      </c>
      <c r="J1573" s="16">
        <v>15193.26</v>
      </c>
      <c r="K1573" s="15"/>
      <c r="L1573" s="17">
        <v>985.56</v>
      </c>
      <c r="M1573" s="15"/>
      <c r="N1573" s="15"/>
      <c r="O1573" s="16">
        <v>15768.17</v>
      </c>
      <c r="P1573" s="16">
        <v>1560.47</v>
      </c>
      <c r="Q1573" s="16">
        <v>14207.7</v>
      </c>
      <c r="R1573" s="16">
        <v>82.13</v>
      </c>
      <c r="S1573" s="16">
        <v>82.13</v>
      </c>
      <c r="T1573" s="16">
        <f t="shared" si="222"/>
        <v>985.56</v>
      </c>
      <c r="U1573" s="16">
        <f t="shared" si="223"/>
        <v>13222.140000000001</v>
      </c>
      <c r="V1573" s="16">
        <f t="shared" si="224"/>
        <v>985.56</v>
      </c>
      <c r="W1573" s="16">
        <f t="shared" si="225"/>
        <v>12236.580000000002</v>
      </c>
      <c r="X1573" s="16">
        <f t="shared" si="224"/>
        <v>985.56</v>
      </c>
      <c r="Y1573" s="16">
        <f t="shared" si="226"/>
        <v>11251.020000000002</v>
      </c>
      <c r="Z1573" s="16">
        <f t="shared" si="227"/>
        <v>985.56</v>
      </c>
      <c r="AA1573" s="16">
        <f t="shared" si="228"/>
        <v>10265.460000000003</v>
      </c>
      <c r="AB1573" s="16">
        <f t="shared" si="229"/>
        <v>985.56</v>
      </c>
      <c r="AC1573" s="16">
        <f t="shared" si="230"/>
        <v>9279.9000000000033</v>
      </c>
    </row>
    <row r="1574" spans="1:29" s="8" customFormat="1" ht="12" hidden="1" outlineLevel="1" x14ac:dyDescent="0.2">
      <c r="A1574" s="12" t="s">
        <v>1722</v>
      </c>
      <c r="B1574" s="13" t="s">
        <v>1723</v>
      </c>
      <c r="C1574" s="14">
        <v>45077</v>
      </c>
      <c r="D1574" s="12" t="s">
        <v>19</v>
      </c>
      <c r="E1574" s="13">
        <v>192</v>
      </c>
      <c r="F1574" s="13">
        <v>173</v>
      </c>
      <c r="G1574" s="16">
        <v>15768.17</v>
      </c>
      <c r="H1574" s="16">
        <v>15768.17</v>
      </c>
      <c r="I1574" s="17">
        <v>574.91</v>
      </c>
      <c r="J1574" s="16">
        <v>15193.26</v>
      </c>
      <c r="K1574" s="15"/>
      <c r="L1574" s="17">
        <v>985.56</v>
      </c>
      <c r="M1574" s="15"/>
      <c r="N1574" s="15"/>
      <c r="O1574" s="16">
        <v>15768.17</v>
      </c>
      <c r="P1574" s="16">
        <v>1560.47</v>
      </c>
      <c r="Q1574" s="16">
        <v>14207.7</v>
      </c>
      <c r="R1574" s="16">
        <v>82.13</v>
      </c>
      <c r="S1574" s="16">
        <v>82.13</v>
      </c>
      <c r="T1574" s="16">
        <f t="shared" si="222"/>
        <v>985.56</v>
      </c>
      <c r="U1574" s="16">
        <f t="shared" si="223"/>
        <v>13222.140000000001</v>
      </c>
      <c r="V1574" s="16">
        <f t="shared" si="224"/>
        <v>985.56</v>
      </c>
      <c r="W1574" s="16">
        <f t="shared" si="225"/>
        <v>12236.580000000002</v>
      </c>
      <c r="X1574" s="16">
        <f t="shared" si="224"/>
        <v>985.56</v>
      </c>
      <c r="Y1574" s="16">
        <f t="shared" si="226"/>
        <v>11251.020000000002</v>
      </c>
      <c r="Z1574" s="16">
        <f t="shared" si="227"/>
        <v>985.56</v>
      </c>
      <c r="AA1574" s="16">
        <f t="shared" si="228"/>
        <v>10265.460000000003</v>
      </c>
      <c r="AB1574" s="16">
        <f t="shared" si="229"/>
        <v>985.56</v>
      </c>
      <c r="AC1574" s="16">
        <f t="shared" si="230"/>
        <v>9279.9000000000033</v>
      </c>
    </row>
    <row r="1575" spans="1:29" s="8" customFormat="1" ht="12" hidden="1" outlineLevel="1" x14ac:dyDescent="0.2">
      <c r="A1575" s="12" t="s">
        <v>1724</v>
      </c>
      <c r="B1575" s="13" t="s">
        <v>1725</v>
      </c>
      <c r="C1575" s="14">
        <v>45077</v>
      </c>
      <c r="D1575" s="12" t="s">
        <v>19</v>
      </c>
      <c r="E1575" s="13">
        <v>192</v>
      </c>
      <c r="F1575" s="13">
        <v>173</v>
      </c>
      <c r="G1575" s="16">
        <v>15768.17</v>
      </c>
      <c r="H1575" s="16">
        <v>15768.17</v>
      </c>
      <c r="I1575" s="17">
        <v>574.91</v>
      </c>
      <c r="J1575" s="16">
        <v>15193.26</v>
      </c>
      <c r="K1575" s="15"/>
      <c r="L1575" s="17">
        <v>985.56</v>
      </c>
      <c r="M1575" s="15"/>
      <c r="N1575" s="15"/>
      <c r="O1575" s="16">
        <v>15768.17</v>
      </c>
      <c r="P1575" s="16">
        <v>1560.47</v>
      </c>
      <c r="Q1575" s="16">
        <v>14207.7</v>
      </c>
      <c r="R1575" s="16">
        <v>82.13</v>
      </c>
      <c r="S1575" s="16">
        <v>82.13</v>
      </c>
      <c r="T1575" s="16">
        <f t="shared" si="222"/>
        <v>985.56</v>
      </c>
      <c r="U1575" s="16">
        <f t="shared" si="223"/>
        <v>13222.140000000001</v>
      </c>
      <c r="V1575" s="16">
        <f t="shared" si="224"/>
        <v>985.56</v>
      </c>
      <c r="W1575" s="16">
        <f t="shared" si="225"/>
        <v>12236.580000000002</v>
      </c>
      <c r="X1575" s="16">
        <f t="shared" si="224"/>
        <v>985.56</v>
      </c>
      <c r="Y1575" s="16">
        <f t="shared" si="226"/>
        <v>11251.020000000002</v>
      </c>
      <c r="Z1575" s="16">
        <f t="shared" si="227"/>
        <v>985.56</v>
      </c>
      <c r="AA1575" s="16">
        <f t="shared" si="228"/>
        <v>10265.460000000003</v>
      </c>
      <c r="AB1575" s="16">
        <f t="shared" si="229"/>
        <v>985.56</v>
      </c>
      <c r="AC1575" s="16">
        <f t="shared" si="230"/>
        <v>9279.9000000000033</v>
      </c>
    </row>
    <row r="1576" spans="1:29" s="8" customFormat="1" ht="12" hidden="1" outlineLevel="1" x14ac:dyDescent="0.2">
      <c r="A1576" s="12" t="s">
        <v>1726</v>
      </c>
      <c r="B1576" s="13" t="s">
        <v>1727</v>
      </c>
      <c r="C1576" s="14">
        <v>45077</v>
      </c>
      <c r="D1576" s="12" t="s">
        <v>19</v>
      </c>
      <c r="E1576" s="13">
        <v>192</v>
      </c>
      <c r="F1576" s="13">
        <v>173</v>
      </c>
      <c r="G1576" s="16">
        <v>15768.17</v>
      </c>
      <c r="H1576" s="16">
        <v>15768.17</v>
      </c>
      <c r="I1576" s="17">
        <v>574.91</v>
      </c>
      <c r="J1576" s="16">
        <v>15193.26</v>
      </c>
      <c r="K1576" s="15"/>
      <c r="L1576" s="17">
        <v>985.56</v>
      </c>
      <c r="M1576" s="15"/>
      <c r="N1576" s="15"/>
      <c r="O1576" s="16">
        <v>15768.17</v>
      </c>
      <c r="P1576" s="16">
        <v>1560.47</v>
      </c>
      <c r="Q1576" s="16">
        <v>14207.7</v>
      </c>
      <c r="R1576" s="16">
        <v>82.13</v>
      </c>
      <c r="S1576" s="16">
        <v>82.13</v>
      </c>
      <c r="T1576" s="16">
        <f t="shared" si="222"/>
        <v>985.56</v>
      </c>
      <c r="U1576" s="16">
        <f t="shared" si="223"/>
        <v>13222.140000000001</v>
      </c>
      <c r="V1576" s="16">
        <f t="shared" si="224"/>
        <v>985.56</v>
      </c>
      <c r="W1576" s="16">
        <f t="shared" si="225"/>
        <v>12236.580000000002</v>
      </c>
      <c r="X1576" s="16">
        <f t="shared" si="224"/>
        <v>985.56</v>
      </c>
      <c r="Y1576" s="16">
        <f t="shared" si="226"/>
        <v>11251.020000000002</v>
      </c>
      <c r="Z1576" s="16">
        <f t="shared" si="227"/>
        <v>985.56</v>
      </c>
      <c r="AA1576" s="16">
        <f t="shared" si="228"/>
        <v>10265.460000000003</v>
      </c>
      <c r="AB1576" s="16">
        <f t="shared" si="229"/>
        <v>985.56</v>
      </c>
      <c r="AC1576" s="16">
        <f t="shared" si="230"/>
        <v>9279.9000000000033</v>
      </c>
    </row>
    <row r="1577" spans="1:29" s="8" customFormat="1" ht="12" hidden="1" outlineLevel="1" x14ac:dyDescent="0.2">
      <c r="A1577" s="12" t="s">
        <v>1728</v>
      </c>
      <c r="B1577" s="13" t="s">
        <v>1729</v>
      </c>
      <c r="C1577" s="14">
        <v>45077</v>
      </c>
      <c r="D1577" s="12" t="s">
        <v>19</v>
      </c>
      <c r="E1577" s="13">
        <v>192</v>
      </c>
      <c r="F1577" s="13">
        <v>173</v>
      </c>
      <c r="G1577" s="16">
        <v>15768.17</v>
      </c>
      <c r="H1577" s="16">
        <v>15768.17</v>
      </c>
      <c r="I1577" s="17">
        <v>574.91</v>
      </c>
      <c r="J1577" s="16">
        <v>15193.26</v>
      </c>
      <c r="K1577" s="15"/>
      <c r="L1577" s="17">
        <v>985.56</v>
      </c>
      <c r="M1577" s="15"/>
      <c r="N1577" s="15"/>
      <c r="O1577" s="16">
        <v>15768.17</v>
      </c>
      <c r="P1577" s="16">
        <v>1560.47</v>
      </c>
      <c r="Q1577" s="16">
        <v>14207.7</v>
      </c>
      <c r="R1577" s="16">
        <v>82.13</v>
      </c>
      <c r="S1577" s="16">
        <v>82.13</v>
      </c>
      <c r="T1577" s="16">
        <f t="shared" si="222"/>
        <v>985.56</v>
      </c>
      <c r="U1577" s="16">
        <f t="shared" si="223"/>
        <v>13222.140000000001</v>
      </c>
      <c r="V1577" s="16">
        <f t="shared" si="224"/>
        <v>985.56</v>
      </c>
      <c r="W1577" s="16">
        <f t="shared" si="225"/>
        <v>12236.580000000002</v>
      </c>
      <c r="X1577" s="16">
        <f t="shared" si="224"/>
        <v>985.56</v>
      </c>
      <c r="Y1577" s="16">
        <f t="shared" si="226"/>
        <v>11251.020000000002</v>
      </c>
      <c r="Z1577" s="16">
        <f t="shared" si="227"/>
        <v>985.56</v>
      </c>
      <c r="AA1577" s="16">
        <f t="shared" si="228"/>
        <v>10265.460000000003</v>
      </c>
      <c r="AB1577" s="16">
        <f t="shared" si="229"/>
        <v>985.56</v>
      </c>
      <c r="AC1577" s="16">
        <f t="shared" si="230"/>
        <v>9279.9000000000033</v>
      </c>
    </row>
    <row r="1578" spans="1:29" s="8" customFormat="1" ht="12" hidden="1" outlineLevel="1" x14ac:dyDescent="0.2">
      <c r="A1578" s="12" t="s">
        <v>1730</v>
      </c>
      <c r="B1578" s="13" t="s">
        <v>1731</v>
      </c>
      <c r="C1578" s="14">
        <v>45077</v>
      </c>
      <c r="D1578" s="12" t="s">
        <v>19</v>
      </c>
      <c r="E1578" s="13">
        <v>192</v>
      </c>
      <c r="F1578" s="13">
        <v>173</v>
      </c>
      <c r="G1578" s="16">
        <v>15768.17</v>
      </c>
      <c r="H1578" s="16">
        <v>15768.17</v>
      </c>
      <c r="I1578" s="17">
        <v>574.91</v>
      </c>
      <c r="J1578" s="16">
        <v>15193.26</v>
      </c>
      <c r="K1578" s="15"/>
      <c r="L1578" s="17">
        <v>985.56</v>
      </c>
      <c r="M1578" s="15"/>
      <c r="N1578" s="15"/>
      <c r="O1578" s="16">
        <v>15768.17</v>
      </c>
      <c r="P1578" s="16">
        <v>1560.47</v>
      </c>
      <c r="Q1578" s="16">
        <v>14207.7</v>
      </c>
      <c r="R1578" s="16">
        <v>82.13</v>
      </c>
      <c r="S1578" s="16">
        <v>82.13</v>
      </c>
      <c r="T1578" s="16">
        <f t="shared" si="222"/>
        <v>985.56</v>
      </c>
      <c r="U1578" s="16">
        <f t="shared" si="223"/>
        <v>13222.140000000001</v>
      </c>
      <c r="V1578" s="16">
        <f t="shared" si="224"/>
        <v>985.56</v>
      </c>
      <c r="W1578" s="16">
        <f t="shared" si="225"/>
        <v>12236.580000000002</v>
      </c>
      <c r="X1578" s="16">
        <f t="shared" si="224"/>
        <v>985.56</v>
      </c>
      <c r="Y1578" s="16">
        <f t="shared" si="226"/>
        <v>11251.020000000002</v>
      </c>
      <c r="Z1578" s="16">
        <f t="shared" si="227"/>
        <v>985.56</v>
      </c>
      <c r="AA1578" s="16">
        <f t="shared" si="228"/>
        <v>10265.460000000003</v>
      </c>
      <c r="AB1578" s="16">
        <f t="shared" si="229"/>
        <v>985.56</v>
      </c>
      <c r="AC1578" s="16">
        <f t="shared" si="230"/>
        <v>9279.9000000000033</v>
      </c>
    </row>
    <row r="1579" spans="1:29" s="8" customFormat="1" ht="12" hidden="1" outlineLevel="1" x14ac:dyDescent="0.2">
      <c r="A1579" s="12" t="s">
        <v>1732</v>
      </c>
      <c r="B1579" s="13" t="s">
        <v>1733</v>
      </c>
      <c r="C1579" s="14">
        <v>45077</v>
      </c>
      <c r="D1579" s="12" t="s">
        <v>19</v>
      </c>
      <c r="E1579" s="13">
        <v>192</v>
      </c>
      <c r="F1579" s="13">
        <v>173</v>
      </c>
      <c r="G1579" s="16">
        <v>15768.17</v>
      </c>
      <c r="H1579" s="16">
        <v>15768.17</v>
      </c>
      <c r="I1579" s="17">
        <v>574.91</v>
      </c>
      <c r="J1579" s="16">
        <v>15193.26</v>
      </c>
      <c r="K1579" s="15"/>
      <c r="L1579" s="17">
        <v>985.56</v>
      </c>
      <c r="M1579" s="15"/>
      <c r="N1579" s="15"/>
      <c r="O1579" s="16">
        <v>15768.17</v>
      </c>
      <c r="P1579" s="16">
        <v>1560.47</v>
      </c>
      <c r="Q1579" s="16">
        <v>14207.7</v>
      </c>
      <c r="R1579" s="16">
        <v>82.13</v>
      </c>
      <c r="S1579" s="16">
        <v>82.13</v>
      </c>
      <c r="T1579" s="16">
        <f t="shared" si="222"/>
        <v>985.56</v>
      </c>
      <c r="U1579" s="16">
        <f t="shared" si="223"/>
        <v>13222.140000000001</v>
      </c>
      <c r="V1579" s="16">
        <f t="shared" si="224"/>
        <v>985.56</v>
      </c>
      <c r="W1579" s="16">
        <f t="shared" si="225"/>
        <v>12236.580000000002</v>
      </c>
      <c r="X1579" s="16">
        <f t="shared" si="224"/>
        <v>985.56</v>
      </c>
      <c r="Y1579" s="16">
        <f t="shared" si="226"/>
        <v>11251.020000000002</v>
      </c>
      <c r="Z1579" s="16">
        <f t="shared" si="227"/>
        <v>985.56</v>
      </c>
      <c r="AA1579" s="16">
        <f t="shared" si="228"/>
        <v>10265.460000000003</v>
      </c>
      <c r="AB1579" s="16">
        <f t="shared" si="229"/>
        <v>985.56</v>
      </c>
      <c r="AC1579" s="16">
        <f t="shared" si="230"/>
        <v>9279.9000000000033</v>
      </c>
    </row>
    <row r="1580" spans="1:29" s="8" customFormat="1" ht="12" hidden="1" outlineLevel="1" x14ac:dyDescent="0.2">
      <c r="A1580" s="12" t="s">
        <v>1734</v>
      </c>
      <c r="B1580" s="13" t="s">
        <v>1735</v>
      </c>
      <c r="C1580" s="14">
        <v>45077</v>
      </c>
      <c r="D1580" s="12" t="s">
        <v>19</v>
      </c>
      <c r="E1580" s="13">
        <v>192</v>
      </c>
      <c r="F1580" s="13">
        <v>173</v>
      </c>
      <c r="G1580" s="16">
        <v>15768.17</v>
      </c>
      <c r="H1580" s="16">
        <v>15768.17</v>
      </c>
      <c r="I1580" s="17">
        <v>574.91</v>
      </c>
      <c r="J1580" s="16">
        <v>15193.26</v>
      </c>
      <c r="K1580" s="15"/>
      <c r="L1580" s="17">
        <v>985.56</v>
      </c>
      <c r="M1580" s="15"/>
      <c r="N1580" s="15"/>
      <c r="O1580" s="16">
        <v>15768.17</v>
      </c>
      <c r="P1580" s="16">
        <v>1560.47</v>
      </c>
      <c r="Q1580" s="16">
        <v>14207.7</v>
      </c>
      <c r="R1580" s="16">
        <v>82.13</v>
      </c>
      <c r="S1580" s="16">
        <v>82.13</v>
      </c>
      <c r="T1580" s="16">
        <f t="shared" si="222"/>
        <v>985.56</v>
      </c>
      <c r="U1580" s="16">
        <f t="shared" si="223"/>
        <v>13222.140000000001</v>
      </c>
      <c r="V1580" s="16">
        <f t="shared" si="224"/>
        <v>985.56</v>
      </c>
      <c r="W1580" s="16">
        <f t="shared" si="225"/>
        <v>12236.580000000002</v>
      </c>
      <c r="X1580" s="16">
        <f t="shared" si="224"/>
        <v>985.56</v>
      </c>
      <c r="Y1580" s="16">
        <f t="shared" si="226"/>
        <v>11251.020000000002</v>
      </c>
      <c r="Z1580" s="16">
        <f t="shared" si="227"/>
        <v>985.56</v>
      </c>
      <c r="AA1580" s="16">
        <f t="shared" si="228"/>
        <v>10265.460000000003</v>
      </c>
      <c r="AB1580" s="16">
        <f t="shared" si="229"/>
        <v>985.56</v>
      </c>
      <c r="AC1580" s="16">
        <f t="shared" si="230"/>
        <v>9279.9000000000033</v>
      </c>
    </row>
    <row r="1581" spans="1:29" s="8" customFormat="1" ht="12" hidden="1" outlineLevel="1" x14ac:dyDescent="0.2">
      <c r="A1581" s="12" t="s">
        <v>1736</v>
      </c>
      <c r="B1581" s="13" t="s">
        <v>1737</v>
      </c>
      <c r="C1581" s="14">
        <v>45077</v>
      </c>
      <c r="D1581" s="12" t="s">
        <v>19</v>
      </c>
      <c r="E1581" s="13">
        <v>192</v>
      </c>
      <c r="F1581" s="13">
        <v>173</v>
      </c>
      <c r="G1581" s="16">
        <v>15768.17</v>
      </c>
      <c r="H1581" s="16">
        <v>15768.17</v>
      </c>
      <c r="I1581" s="17">
        <v>574.91</v>
      </c>
      <c r="J1581" s="16">
        <v>15193.26</v>
      </c>
      <c r="K1581" s="15"/>
      <c r="L1581" s="17">
        <v>985.56</v>
      </c>
      <c r="M1581" s="15"/>
      <c r="N1581" s="15"/>
      <c r="O1581" s="16">
        <v>15768.17</v>
      </c>
      <c r="P1581" s="16">
        <v>1560.47</v>
      </c>
      <c r="Q1581" s="16">
        <v>14207.7</v>
      </c>
      <c r="R1581" s="16">
        <v>82.13</v>
      </c>
      <c r="S1581" s="16">
        <v>82.13</v>
      </c>
      <c r="T1581" s="16">
        <f t="shared" si="222"/>
        <v>985.56</v>
      </c>
      <c r="U1581" s="16">
        <f t="shared" si="223"/>
        <v>13222.140000000001</v>
      </c>
      <c r="V1581" s="16">
        <f t="shared" si="224"/>
        <v>985.56</v>
      </c>
      <c r="W1581" s="16">
        <f t="shared" si="225"/>
        <v>12236.580000000002</v>
      </c>
      <c r="X1581" s="16">
        <f t="shared" si="224"/>
        <v>985.56</v>
      </c>
      <c r="Y1581" s="16">
        <f t="shared" si="226"/>
        <v>11251.020000000002</v>
      </c>
      <c r="Z1581" s="16">
        <f t="shared" si="227"/>
        <v>985.56</v>
      </c>
      <c r="AA1581" s="16">
        <f t="shared" si="228"/>
        <v>10265.460000000003</v>
      </c>
      <c r="AB1581" s="16">
        <f t="shared" si="229"/>
        <v>985.56</v>
      </c>
      <c r="AC1581" s="16">
        <f t="shared" si="230"/>
        <v>9279.9000000000033</v>
      </c>
    </row>
    <row r="1582" spans="1:29" s="8" customFormat="1" ht="12" hidden="1" outlineLevel="1" x14ac:dyDescent="0.2">
      <c r="A1582" s="12" t="s">
        <v>1740</v>
      </c>
      <c r="B1582" s="13" t="s">
        <v>1741</v>
      </c>
      <c r="C1582" s="14">
        <v>45107</v>
      </c>
      <c r="D1582" s="12" t="s">
        <v>19</v>
      </c>
      <c r="E1582" s="13">
        <v>192</v>
      </c>
      <c r="F1582" s="13">
        <v>174</v>
      </c>
      <c r="G1582" s="16">
        <v>14718</v>
      </c>
      <c r="H1582" s="16">
        <v>14718</v>
      </c>
      <c r="I1582" s="17">
        <v>459.96</v>
      </c>
      <c r="J1582" s="16">
        <v>14258.04</v>
      </c>
      <c r="K1582" s="15"/>
      <c r="L1582" s="17">
        <v>919.92</v>
      </c>
      <c r="M1582" s="15"/>
      <c r="N1582" s="15"/>
      <c r="O1582" s="16">
        <v>14718</v>
      </c>
      <c r="P1582" s="16">
        <v>1379.88</v>
      </c>
      <c r="Q1582" s="16">
        <v>13338.12</v>
      </c>
      <c r="R1582" s="16">
        <v>76.66</v>
      </c>
      <c r="S1582" s="16">
        <v>76.66</v>
      </c>
      <c r="T1582" s="16">
        <f t="shared" si="222"/>
        <v>919.92</v>
      </c>
      <c r="U1582" s="16">
        <f t="shared" si="223"/>
        <v>12418.2</v>
      </c>
      <c r="V1582" s="16">
        <f t="shared" si="224"/>
        <v>919.92</v>
      </c>
      <c r="W1582" s="16">
        <f t="shared" si="225"/>
        <v>11498.28</v>
      </c>
      <c r="X1582" s="16">
        <f t="shared" si="224"/>
        <v>919.92</v>
      </c>
      <c r="Y1582" s="16">
        <f t="shared" si="226"/>
        <v>10578.36</v>
      </c>
      <c r="Z1582" s="16">
        <f t="shared" si="227"/>
        <v>919.92</v>
      </c>
      <c r="AA1582" s="16">
        <f t="shared" si="228"/>
        <v>9658.44</v>
      </c>
      <c r="AB1582" s="16">
        <f t="shared" si="229"/>
        <v>919.92</v>
      </c>
      <c r="AC1582" s="16">
        <f t="shared" si="230"/>
        <v>8738.52</v>
      </c>
    </row>
    <row r="1583" spans="1:29" s="8" customFormat="1" ht="12" hidden="1" outlineLevel="1" x14ac:dyDescent="0.2">
      <c r="A1583" s="12" t="s">
        <v>1742</v>
      </c>
      <c r="B1583" s="13" t="s">
        <v>1743</v>
      </c>
      <c r="C1583" s="14">
        <v>45107</v>
      </c>
      <c r="D1583" s="12" t="s">
        <v>19</v>
      </c>
      <c r="E1583" s="13">
        <v>192</v>
      </c>
      <c r="F1583" s="13">
        <v>174</v>
      </c>
      <c r="G1583" s="16">
        <v>15768.17</v>
      </c>
      <c r="H1583" s="16">
        <v>15768.17</v>
      </c>
      <c r="I1583" s="17">
        <v>492.78</v>
      </c>
      <c r="J1583" s="16">
        <v>15275.39</v>
      </c>
      <c r="K1583" s="15"/>
      <c r="L1583" s="17">
        <v>985.56</v>
      </c>
      <c r="M1583" s="15"/>
      <c r="N1583" s="15"/>
      <c r="O1583" s="16">
        <v>15768.17</v>
      </c>
      <c r="P1583" s="16">
        <v>1478.34</v>
      </c>
      <c r="Q1583" s="16">
        <v>14289.83</v>
      </c>
      <c r="R1583" s="16">
        <v>82.13</v>
      </c>
      <c r="S1583" s="16">
        <v>82.13</v>
      </c>
      <c r="T1583" s="16">
        <f t="shared" si="222"/>
        <v>985.56</v>
      </c>
      <c r="U1583" s="16">
        <f t="shared" si="223"/>
        <v>13304.27</v>
      </c>
      <c r="V1583" s="16">
        <f t="shared" si="224"/>
        <v>985.56</v>
      </c>
      <c r="W1583" s="16">
        <f t="shared" si="225"/>
        <v>12318.710000000001</v>
      </c>
      <c r="X1583" s="16">
        <f t="shared" si="224"/>
        <v>985.56</v>
      </c>
      <c r="Y1583" s="16">
        <f t="shared" si="226"/>
        <v>11333.150000000001</v>
      </c>
      <c r="Z1583" s="16">
        <f t="shared" si="227"/>
        <v>985.56</v>
      </c>
      <c r="AA1583" s="16">
        <f t="shared" si="228"/>
        <v>10347.590000000002</v>
      </c>
      <c r="AB1583" s="16">
        <f t="shared" si="229"/>
        <v>985.56</v>
      </c>
      <c r="AC1583" s="16">
        <f t="shared" si="230"/>
        <v>9362.0300000000025</v>
      </c>
    </row>
    <row r="1584" spans="1:29" s="8" customFormat="1" ht="12" hidden="1" outlineLevel="1" x14ac:dyDescent="0.2">
      <c r="A1584" s="12" t="s">
        <v>1744</v>
      </c>
      <c r="B1584" s="13" t="s">
        <v>1745</v>
      </c>
      <c r="C1584" s="14">
        <v>45107</v>
      </c>
      <c r="D1584" s="12" t="s">
        <v>19</v>
      </c>
      <c r="E1584" s="13">
        <v>192</v>
      </c>
      <c r="F1584" s="13">
        <v>174</v>
      </c>
      <c r="G1584" s="16">
        <v>15768.17</v>
      </c>
      <c r="H1584" s="16">
        <v>15768.17</v>
      </c>
      <c r="I1584" s="17">
        <v>492.78</v>
      </c>
      <c r="J1584" s="16">
        <v>15275.39</v>
      </c>
      <c r="K1584" s="15"/>
      <c r="L1584" s="17">
        <v>985.56</v>
      </c>
      <c r="M1584" s="15"/>
      <c r="N1584" s="15"/>
      <c r="O1584" s="16">
        <v>15768.17</v>
      </c>
      <c r="P1584" s="16">
        <v>1478.34</v>
      </c>
      <c r="Q1584" s="16">
        <v>14289.83</v>
      </c>
      <c r="R1584" s="16">
        <v>82.13</v>
      </c>
      <c r="S1584" s="16">
        <v>82.13</v>
      </c>
      <c r="T1584" s="16">
        <f t="shared" si="222"/>
        <v>985.56</v>
      </c>
      <c r="U1584" s="16">
        <f t="shared" si="223"/>
        <v>13304.27</v>
      </c>
      <c r="V1584" s="16">
        <f t="shared" si="224"/>
        <v>985.56</v>
      </c>
      <c r="W1584" s="16">
        <f t="shared" si="225"/>
        <v>12318.710000000001</v>
      </c>
      <c r="X1584" s="16">
        <f t="shared" si="224"/>
        <v>985.56</v>
      </c>
      <c r="Y1584" s="16">
        <f t="shared" si="226"/>
        <v>11333.150000000001</v>
      </c>
      <c r="Z1584" s="16">
        <f t="shared" si="227"/>
        <v>985.56</v>
      </c>
      <c r="AA1584" s="16">
        <f t="shared" si="228"/>
        <v>10347.590000000002</v>
      </c>
      <c r="AB1584" s="16">
        <f t="shared" si="229"/>
        <v>985.56</v>
      </c>
      <c r="AC1584" s="16">
        <f t="shared" si="230"/>
        <v>9362.0300000000025</v>
      </c>
    </row>
    <row r="1585" spans="1:29" s="8" customFormat="1" ht="12" hidden="1" outlineLevel="1" x14ac:dyDescent="0.2">
      <c r="A1585" s="12" t="s">
        <v>1746</v>
      </c>
      <c r="B1585" s="13" t="s">
        <v>1747</v>
      </c>
      <c r="C1585" s="14">
        <v>45107</v>
      </c>
      <c r="D1585" s="12" t="s">
        <v>19</v>
      </c>
      <c r="E1585" s="13">
        <v>192</v>
      </c>
      <c r="F1585" s="13">
        <v>174</v>
      </c>
      <c r="G1585" s="16">
        <v>15768.17</v>
      </c>
      <c r="H1585" s="16">
        <v>15768.17</v>
      </c>
      <c r="I1585" s="17">
        <v>492.78</v>
      </c>
      <c r="J1585" s="16">
        <v>15275.39</v>
      </c>
      <c r="K1585" s="15"/>
      <c r="L1585" s="17">
        <v>985.56</v>
      </c>
      <c r="M1585" s="15"/>
      <c r="N1585" s="15"/>
      <c r="O1585" s="16">
        <v>15768.17</v>
      </c>
      <c r="P1585" s="16">
        <v>1478.34</v>
      </c>
      <c r="Q1585" s="16">
        <v>14289.83</v>
      </c>
      <c r="R1585" s="16">
        <v>82.13</v>
      </c>
      <c r="S1585" s="16">
        <v>82.13</v>
      </c>
      <c r="T1585" s="16">
        <f t="shared" ref="T1585:T1648" si="231">IF($S1585*12&gt;Q1585,Q1585,$S1585*12)</f>
        <v>985.56</v>
      </c>
      <c r="U1585" s="16">
        <f t="shared" ref="U1585:U1648" si="232">Q1585-T1585</f>
        <v>13304.27</v>
      </c>
      <c r="V1585" s="16">
        <f t="shared" ref="V1585:X1648" si="233">IF($S1585*12&gt;U1585,U1585,$S1585*12)</f>
        <v>985.56</v>
      </c>
      <c r="W1585" s="16">
        <f t="shared" ref="W1585:W1648" si="234">U1585-V1585</f>
        <v>12318.710000000001</v>
      </c>
      <c r="X1585" s="16">
        <f t="shared" si="233"/>
        <v>985.56</v>
      </c>
      <c r="Y1585" s="16">
        <f t="shared" ref="Y1585:Y1648" si="235">W1585-X1585</f>
        <v>11333.150000000001</v>
      </c>
      <c r="Z1585" s="16">
        <f t="shared" ref="Z1585:Z1648" si="236">IF($S1585*12&gt;Y1585,Y1585,$S1585*12)</f>
        <v>985.56</v>
      </c>
      <c r="AA1585" s="16">
        <f t="shared" ref="AA1585:AA1648" si="237">Y1585-Z1585</f>
        <v>10347.590000000002</v>
      </c>
      <c r="AB1585" s="16">
        <f t="shared" ref="AB1585:AB1648" si="238">IF($S1585*12&gt;AA1585,AA1585,$S1585*12)</f>
        <v>985.56</v>
      </c>
      <c r="AC1585" s="16">
        <f t="shared" ref="AC1585:AC1648" si="239">AA1585-AB1585</f>
        <v>9362.0300000000025</v>
      </c>
    </row>
    <row r="1586" spans="1:29" s="8" customFormat="1" ht="12" hidden="1" outlineLevel="1" x14ac:dyDescent="0.2">
      <c r="A1586" s="12" t="s">
        <v>1748</v>
      </c>
      <c r="B1586" s="13" t="s">
        <v>1749</v>
      </c>
      <c r="C1586" s="14">
        <v>45107</v>
      </c>
      <c r="D1586" s="12" t="s">
        <v>19</v>
      </c>
      <c r="E1586" s="13">
        <v>192</v>
      </c>
      <c r="F1586" s="13">
        <v>174</v>
      </c>
      <c r="G1586" s="16">
        <v>15768.17</v>
      </c>
      <c r="H1586" s="16">
        <v>15768.17</v>
      </c>
      <c r="I1586" s="17">
        <v>492.78</v>
      </c>
      <c r="J1586" s="16">
        <v>15275.39</v>
      </c>
      <c r="K1586" s="15"/>
      <c r="L1586" s="17">
        <v>985.56</v>
      </c>
      <c r="M1586" s="15"/>
      <c r="N1586" s="15"/>
      <c r="O1586" s="16">
        <v>15768.17</v>
      </c>
      <c r="P1586" s="16">
        <v>1478.34</v>
      </c>
      <c r="Q1586" s="16">
        <v>14289.83</v>
      </c>
      <c r="R1586" s="16">
        <v>82.13</v>
      </c>
      <c r="S1586" s="16">
        <v>82.13</v>
      </c>
      <c r="T1586" s="16">
        <f t="shared" si="231"/>
        <v>985.56</v>
      </c>
      <c r="U1586" s="16">
        <f t="shared" si="232"/>
        <v>13304.27</v>
      </c>
      <c r="V1586" s="16">
        <f t="shared" si="233"/>
        <v>985.56</v>
      </c>
      <c r="W1586" s="16">
        <f t="shared" si="234"/>
        <v>12318.710000000001</v>
      </c>
      <c r="X1586" s="16">
        <f t="shared" si="233"/>
        <v>985.56</v>
      </c>
      <c r="Y1586" s="16">
        <f t="shared" si="235"/>
        <v>11333.150000000001</v>
      </c>
      <c r="Z1586" s="16">
        <f t="shared" si="236"/>
        <v>985.56</v>
      </c>
      <c r="AA1586" s="16">
        <f t="shared" si="237"/>
        <v>10347.590000000002</v>
      </c>
      <c r="AB1586" s="16">
        <f t="shared" si="238"/>
        <v>985.56</v>
      </c>
      <c r="AC1586" s="16">
        <f t="shared" si="239"/>
        <v>9362.0300000000025</v>
      </c>
    </row>
    <row r="1587" spans="1:29" s="8" customFormat="1" ht="12" hidden="1" outlineLevel="1" x14ac:dyDescent="0.2">
      <c r="A1587" s="12" t="s">
        <v>1750</v>
      </c>
      <c r="B1587" s="13" t="s">
        <v>1751</v>
      </c>
      <c r="C1587" s="14">
        <v>45107</v>
      </c>
      <c r="D1587" s="12" t="s">
        <v>19</v>
      </c>
      <c r="E1587" s="13">
        <v>192</v>
      </c>
      <c r="F1587" s="13">
        <v>174</v>
      </c>
      <c r="G1587" s="16">
        <v>15768.17</v>
      </c>
      <c r="H1587" s="16">
        <v>15768.17</v>
      </c>
      <c r="I1587" s="17">
        <v>492.78</v>
      </c>
      <c r="J1587" s="16">
        <v>15275.39</v>
      </c>
      <c r="K1587" s="15"/>
      <c r="L1587" s="17">
        <v>985.56</v>
      </c>
      <c r="M1587" s="15"/>
      <c r="N1587" s="15"/>
      <c r="O1587" s="16">
        <v>15768.17</v>
      </c>
      <c r="P1587" s="16">
        <v>1478.34</v>
      </c>
      <c r="Q1587" s="16">
        <v>14289.83</v>
      </c>
      <c r="R1587" s="16">
        <v>82.13</v>
      </c>
      <c r="S1587" s="16">
        <v>82.13</v>
      </c>
      <c r="T1587" s="16">
        <f t="shared" si="231"/>
        <v>985.56</v>
      </c>
      <c r="U1587" s="16">
        <f t="shared" si="232"/>
        <v>13304.27</v>
      </c>
      <c r="V1587" s="16">
        <f t="shared" si="233"/>
        <v>985.56</v>
      </c>
      <c r="W1587" s="16">
        <f t="shared" si="234"/>
        <v>12318.710000000001</v>
      </c>
      <c r="X1587" s="16">
        <f t="shared" si="233"/>
        <v>985.56</v>
      </c>
      <c r="Y1587" s="16">
        <f t="shared" si="235"/>
        <v>11333.150000000001</v>
      </c>
      <c r="Z1587" s="16">
        <f t="shared" si="236"/>
        <v>985.56</v>
      </c>
      <c r="AA1587" s="16">
        <f t="shared" si="237"/>
        <v>10347.590000000002</v>
      </c>
      <c r="AB1587" s="16">
        <f t="shared" si="238"/>
        <v>985.56</v>
      </c>
      <c r="AC1587" s="16">
        <f t="shared" si="239"/>
        <v>9362.0300000000025</v>
      </c>
    </row>
    <row r="1588" spans="1:29" s="8" customFormat="1" ht="12" hidden="1" outlineLevel="1" x14ac:dyDescent="0.2">
      <c r="A1588" s="12" t="s">
        <v>1752</v>
      </c>
      <c r="B1588" s="13" t="s">
        <v>1753</v>
      </c>
      <c r="C1588" s="14">
        <v>45107</v>
      </c>
      <c r="D1588" s="12" t="s">
        <v>19</v>
      </c>
      <c r="E1588" s="13">
        <v>192</v>
      </c>
      <c r="F1588" s="13">
        <v>174</v>
      </c>
      <c r="G1588" s="16">
        <v>15768.17</v>
      </c>
      <c r="H1588" s="16">
        <v>15768.17</v>
      </c>
      <c r="I1588" s="17">
        <v>492.78</v>
      </c>
      <c r="J1588" s="16">
        <v>15275.39</v>
      </c>
      <c r="K1588" s="15"/>
      <c r="L1588" s="17">
        <v>985.56</v>
      </c>
      <c r="M1588" s="15"/>
      <c r="N1588" s="15"/>
      <c r="O1588" s="16">
        <v>15768.17</v>
      </c>
      <c r="P1588" s="16">
        <v>1478.34</v>
      </c>
      <c r="Q1588" s="16">
        <v>14289.83</v>
      </c>
      <c r="R1588" s="16">
        <v>82.13</v>
      </c>
      <c r="S1588" s="16">
        <v>82.13</v>
      </c>
      <c r="T1588" s="16">
        <f t="shared" si="231"/>
        <v>985.56</v>
      </c>
      <c r="U1588" s="16">
        <f t="shared" si="232"/>
        <v>13304.27</v>
      </c>
      <c r="V1588" s="16">
        <f t="shared" si="233"/>
        <v>985.56</v>
      </c>
      <c r="W1588" s="16">
        <f t="shared" si="234"/>
        <v>12318.710000000001</v>
      </c>
      <c r="X1588" s="16">
        <f t="shared" si="233"/>
        <v>985.56</v>
      </c>
      <c r="Y1588" s="16">
        <f t="shared" si="235"/>
        <v>11333.150000000001</v>
      </c>
      <c r="Z1588" s="16">
        <f t="shared" si="236"/>
        <v>985.56</v>
      </c>
      <c r="AA1588" s="16">
        <f t="shared" si="237"/>
        <v>10347.590000000002</v>
      </c>
      <c r="AB1588" s="16">
        <f t="shared" si="238"/>
        <v>985.56</v>
      </c>
      <c r="AC1588" s="16">
        <f t="shared" si="239"/>
        <v>9362.0300000000025</v>
      </c>
    </row>
    <row r="1589" spans="1:29" s="8" customFormat="1" ht="12" hidden="1" outlineLevel="1" x14ac:dyDescent="0.2">
      <c r="A1589" s="12" t="s">
        <v>1754</v>
      </c>
      <c r="B1589" s="13" t="s">
        <v>1755</v>
      </c>
      <c r="C1589" s="14">
        <v>45107</v>
      </c>
      <c r="D1589" s="12" t="s">
        <v>19</v>
      </c>
      <c r="E1589" s="13">
        <v>192</v>
      </c>
      <c r="F1589" s="13">
        <v>174</v>
      </c>
      <c r="G1589" s="16">
        <v>15768.17</v>
      </c>
      <c r="H1589" s="16">
        <v>15768.17</v>
      </c>
      <c r="I1589" s="17">
        <v>492.78</v>
      </c>
      <c r="J1589" s="16">
        <v>15275.39</v>
      </c>
      <c r="K1589" s="15"/>
      <c r="L1589" s="17">
        <v>985.56</v>
      </c>
      <c r="M1589" s="15"/>
      <c r="N1589" s="15"/>
      <c r="O1589" s="16">
        <v>15768.17</v>
      </c>
      <c r="P1589" s="16">
        <v>1478.34</v>
      </c>
      <c r="Q1589" s="16">
        <v>14289.83</v>
      </c>
      <c r="R1589" s="16">
        <v>82.13</v>
      </c>
      <c r="S1589" s="16">
        <v>82.13</v>
      </c>
      <c r="T1589" s="16">
        <f t="shared" si="231"/>
        <v>985.56</v>
      </c>
      <c r="U1589" s="16">
        <f t="shared" si="232"/>
        <v>13304.27</v>
      </c>
      <c r="V1589" s="16">
        <f t="shared" si="233"/>
        <v>985.56</v>
      </c>
      <c r="W1589" s="16">
        <f t="shared" si="234"/>
        <v>12318.710000000001</v>
      </c>
      <c r="X1589" s="16">
        <f t="shared" si="233"/>
        <v>985.56</v>
      </c>
      <c r="Y1589" s="16">
        <f t="shared" si="235"/>
        <v>11333.150000000001</v>
      </c>
      <c r="Z1589" s="16">
        <f t="shared" si="236"/>
        <v>985.56</v>
      </c>
      <c r="AA1589" s="16">
        <f t="shared" si="237"/>
        <v>10347.590000000002</v>
      </c>
      <c r="AB1589" s="16">
        <f t="shared" si="238"/>
        <v>985.56</v>
      </c>
      <c r="AC1589" s="16">
        <f t="shared" si="239"/>
        <v>9362.0300000000025</v>
      </c>
    </row>
    <row r="1590" spans="1:29" s="8" customFormat="1" ht="12" hidden="1" outlineLevel="1" x14ac:dyDescent="0.2">
      <c r="A1590" s="12" t="s">
        <v>1756</v>
      </c>
      <c r="B1590" s="13" t="s">
        <v>1757</v>
      </c>
      <c r="C1590" s="14">
        <v>45107</v>
      </c>
      <c r="D1590" s="12" t="s">
        <v>19</v>
      </c>
      <c r="E1590" s="13">
        <v>192</v>
      </c>
      <c r="F1590" s="13">
        <v>174</v>
      </c>
      <c r="G1590" s="16">
        <v>15768.17</v>
      </c>
      <c r="H1590" s="16">
        <v>15768.17</v>
      </c>
      <c r="I1590" s="17">
        <v>492.78</v>
      </c>
      <c r="J1590" s="16">
        <v>15275.39</v>
      </c>
      <c r="K1590" s="15"/>
      <c r="L1590" s="17">
        <v>985.56</v>
      </c>
      <c r="M1590" s="15"/>
      <c r="N1590" s="15"/>
      <c r="O1590" s="16">
        <v>15768.17</v>
      </c>
      <c r="P1590" s="16">
        <v>1478.34</v>
      </c>
      <c r="Q1590" s="16">
        <v>14289.83</v>
      </c>
      <c r="R1590" s="16">
        <v>82.13</v>
      </c>
      <c r="S1590" s="16">
        <v>82.13</v>
      </c>
      <c r="T1590" s="16">
        <f t="shared" si="231"/>
        <v>985.56</v>
      </c>
      <c r="U1590" s="16">
        <f t="shared" si="232"/>
        <v>13304.27</v>
      </c>
      <c r="V1590" s="16">
        <f t="shared" si="233"/>
        <v>985.56</v>
      </c>
      <c r="W1590" s="16">
        <f t="shared" si="234"/>
        <v>12318.710000000001</v>
      </c>
      <c r="X1590" s="16">
        <f t="shared" si="233"/>
        <v>985.56</v>
      </c>
      <c r="Y1590" s="16">
        <f t="shared" si="235"/>
        <v>11333.150000000001</v>
      </c>
      <c r="Z1590" s="16">
        <f t="shared" si="236"/>
        <v>985.56</v>
      </c>
      <c r="AA1590" s="16">
        <f t="shared" si="237"/>
        <v>10347.590000000002</v>
      </c>
      <c r="AB1590" s="16">
        <f t="shared" si="238"/>
        <v>985.56</v>
      </c>
      <c r="AC1590" s="16">
        <f t="shared" si="239"/>
        <v>9362.0300000000025</v>
      </c>
    </row>
    <row r="1591" spans="1:29" s="8" customFormat="1" ht="12" hidden="1" outlineLevel="1" x14ac:dyDescent="0.2">
      <c r="A1591" s="12" t="s">
        <v>1758</v>
      </c>
      <c r="B1591" s="13" t="s">
        <v>1759</v>
      </c>
      <c r="C1591" s="14">
        <v>45107</v>
      </c>
      <c r="D1591" s="12" t="s">
        <v>19</v>
      </c>
      <c r="E1591" s="13">
        <v>192</v>
      </c>
      <c r="F1591" s="13">
        <v>174</v>
      </c>
      <c r="G1591" s="16">
        <v>15768.17</v>
      </c>
      <c r="H1591" s="16">
        <v>15768.17</v>
      </c>
      <c r="I1591" s="17">
        <v>492.78</v>
      </c>
      <c r="J1591" s="16">
        <v>15275.39</v>
      </c>
      <c r="K1591" s="15"/>
      <c r="L1591" s="17">
        <v>985.56</v>
      </c>
      <c r="M1591" s="15"/>
      <c r="N1591" s="15"/>
      <c r="O1591" s="16">
        <v>15768.17</v>
      </c>
      <c r="P1591" s="16">
        <v>1478.34</v>
      </c>
      <c r="Q1591" s="16">
        <v>14289.83</v>
      </c>
      <c r="R1591" s="16">
        <v>82.13</v>
      </c>
      <c r="S1591" s="16">
        <v>82.13</v>
      </c>
      <c r="T1591" s="16">
        <f t="shared" si="231"/>
        <v>985.56</v>
      </c>
      <c r="U1591" s="16">
        <f t="shared" si="232"/>
        <v>13304.27</v>
      </c>
      <c r="V1591" s="16">
        <f t="shared" si="233"/>
        <v>985.56</v>
      </c>
      <c r="W1591" s="16">
        <f t="shared" si="234"/>
        <v>12318.710000000001</v>
      </c>
      <c r="X1591" s="16">
        <f t="shared" si="233"/>
        <v>985.56</v>
      </c>
      <c r="Y1591" s="16">
        <f t="shared" si="235"/>
        <v>11333.150000000001</v>
      </c>
      <c r="Z1591" s="16">
        <f t="shared" si="236"/>
        <v>985.56</v>
      </c>
      <c r="AA1591" s="16">
        <f t="shared" si="237"/>
        <v>10347.590000000002</v>
      </c>
      <c r="AB1591" s="16">
        <f t="shared" si="238"/>
        <v>985.56</v>
      </c>
      <c r="AC1591" s="16">
        <f t="shared" si="239"/>
        <v>9362.0300000000025</v>
      </c>
    </row>
    <row r="1592" spans="1:29" s="8" customFormat="1" ht="12" hidden="1" outlineLevel="1" x14ac:dyDescent="0.2">
      <c r="A1592" s="12" t="s">
        <v>1760</v>
      </c>
      <c r="B1592" s="13" t="s">
        <v>1761</v>
      </c>
      <c r="C1592" s="14">
        <v>45107</v>
      </c>
      <c r="D1592" s="12" t="s">
        <v>19</v>
      </c>
      <c r="E1592" s="13">
        <v>192</v>
      </c>
      <c r="F1592" s="13">
        <v>174</v>
      </c>
      <c r="G1592" s="16">
        <v>15768.17</v>
      </c>
      <c r="H1592" s="16">
        <v>15768.17</v>
      </c>
      <c r="I1592" s="17">
        <v>492.78</v>
      </c>
      <c r="J1592" s="16">
        <v>15275.39</v>
      </c>
      <c r="K1592" s="15"/>
      <c r="L1592" s="17">
        <v>985.56</v>
      </c>
      <c r="M1592" s="15"/>
      <c r="N1592" s="15"/>
      <c r="O1592" s="16">
        <v>15768.17</v>
      </c>
      <c r="P1592" s="16">
        <v>1478.34</v>
      </c>
      <c r="Q1592" s="16">
        <v>14289.83</v>
      </c>
      <c r="R1592" s="16">
        <v>82.13</v>
      </c>
      <c r="S1592" s="16">
        <v>82.13</v>
      </c>
      <c r="T1592" s="16">
        <f t="shared" si="231"/>
        <v>985.56</v>
      </c>
      <c r="U1592" s="16">
        <f t="shared" si="232"/>
        <v>13304.27</v>
      </c>
      <c r="V1592" s="16">
        <f t="shared" si="233"/>
        <v>985.56</v>
      </c>
      <c r="W1592" s="16">
        <f t="shared" si="234"/>
        <v>12318.710000000001</v>
      </c>
      <c r="X1592" s="16">
        <f t="shared" si="233"/>
        <v>985.56</v>
      </c>
      <c r="Y1592" s="16">
        <f t="shared" si="235"/>
        <v>11333.150000000001</v>
      </c>
      <c r="Z1592" s="16">
        <f t="shared" si="236"/>
        <v>985.56</v>
      </c>
      <c r="AA1592" s="16">
        <f t="shared" si="237"/>
        <v>10347.590000000002</v>
      </c>
      <c r="AB1592" s="16">
        <f t="shared" si="238"/>
        <v>985.56</v>
      </c>
      <c r="AC1592" s="16">
        <f t="shared" si="239"/>
        <v>9362.0300000000025</v>
      </c>
    </row>
    <row r="1593" spans="1:29" s="8" customFormat="1" ht="12" hidden="1" outlineLevel="1" x14ac:dyDescent="0.2">
      <c r="A1593" s="12" t="s">
        <v>1762</v>
      </c>
      <c r="B1593" s="13" t="s">
        <v>1763</v>
      </c>
      <c r="C1593" s="14">
        <v>45107</v>
      </c>
      <c r="D1593" s="12" t="s">
        <v>19</v>
      </c>
      <c r="E1593" s="13">
        <v>192</v>
      </c>
      <c r="F1593" s="13">
        <v>174</v>
      </c>
      <c r="G1593" s="16">
        <v>15768.17</v>
      </c>
      <c r="H1593" s="16">
        <v>15768.17</v>
      </c>
      <c r="I1593" s="17">
        <v>492.78</v>
      </c>
      <c r="J1593" s="16">
        <v>15275.39</v>
      </c>
      <c r="K1593" s="15"/>
      <c r="L1593" s="17">
        <v>985.56</v>
      </c>
      <c r="M1593" s="15"/>
      <c r="N1593" s="15"/>
      <c r="O1593" s="16">
        <v>15768.17</v>
      </c>
      <c r="P1593" s="16">
        <v>1478.34</v>
      </c>
      <c r="Q1593" s="16">
        <v>14289.83</v>
      </c>
      <c r="R1593" s="16">
        <v>82.13</v>
      </c>
      <c r="S1593" s="16">
        <v>82.13</v>
      </c>
      <c r="T1593" s="16">
        <f t="shared" si="231"/>
        <v>985.56</v>
      </c>
      <c r="U1593" s="16">
        <f t="shared" si="232"/>
        <v>13304.27</v>
      </c>
      <c r="V1593" s="16">
        <f t="shared" si="233"/>
        <v>985.56</v>
      </c>
      <c r="W1593" s="16">
        <f t="shared" si="234"/>
        <v>12318.710000000001</v>
      </c>
      <c r="X1593" s="16">
        <f t="shared" si="233"/>
        <v>985.56</v>
      </c>
      <c r="Y1593" s="16">
        <f t="shared" si="235"/>
        <v>11333.150000000001</v>
      </c>
      <c r="Z1593" s="16">
        <f t="shared" si="236"/>
        <v>985.56</v>
      </c>
      <c r="AA1593" s="16">
        <f t="shared" si="237"/>
        <v>10347.590000000002</v>
      </c>
      <c r="AB1593" s="16">
        <f t="shared" si="238"/>
        <v>985.56</v>
      </c>
      <c r="AC1593" s="16">
        <f t="shared" si="239"/>
        <v>9362.0300000000025</v>
      </c>
    </row>
    <row r="1594" spans="1:29" s="8" customFormat="1" ht="12" hidden="1" outlineLevel="1" x14ac:dyDescent="0.2">
      <c r="A1594" s="12" t="s">
        <v>1764</v>
      </c>
      <c r="B1594" s="13" t="s">
        <v>1765</v>
      </c>
      <c r="C1594" s="14">
        <v>45107</v>
      </c>
      <c r="D1594" s="12" t="s">
        <v>19</v>
      </c>
      <c r="E1594" s="13">
        <v>192</v>
      </c>
      <c r="F1594" s="13">
        <v>174</v>
      </c>
      <c r="G1594" s="16">
        <v>15768.17</v>
      </c>
      <c r="H1594" s="16">
        <v>15768.17</v>
      </c>
      <c r="I1594" s="17">
        <v>492.78</v>
      </c>
      <c r="J1594" s="16">
        <v>15275.39</v>
      </c>
      <c r="K1594" s="15"/>
      <c r="L1594" s="17">
        <v>985.56</v>
      </c>
      <c r="M1594" s="15"/>
      <c r="N1594" s="15"/>
      <c r="O1594" s="16">
        <v>15768.17</v>
      </c>
      <c r="P1594" s="16">
        <v>1478.34</v>
      </c>
      <c r="Q1594" s="16">
        <v>14289.83</v>
      </c>
      <c r="R1594" s="16">
        <v>82.13</v>
      </c>
      <c r="S1594" s="16">
        <v>82.13</v>
      </c>
      <c r="T1594" s="16">
        <f t="shared" si="231"/>
        <v>985.56</v>
      </c>
      <c r="U1594" s="16">
        <f t="shared" si="232"/>
        <v>13304.27</v>
      </c>
      <c r="V1594" s="16">
        <f t="shared" si="233"/>
        <v>985.56</v>
      </c>
      <c r="W1594" s="16">
        <f t="shared" si="234"/>
        <v>12318.710000000001</v>
      </c>
      <c r="X1594" s="16">
        <f t="shared" si="233"/>
        <v>985.56</v>
      </c>
      <c r="Y1594" s="16">
        <f t="shared" si="235"/>
        <v>11333.150000000001</v>
      </c>
      <c r="Z1594" s="16">
        <f t="shared" si="236"/>
        <v>985.56</v>
      </c>
      <c r="AA1594" s="16">
        <f t="shared" si="237"/>
        <v>10347.590000000002</v>
      </c>
      <c r="AB1594" s="16">
        <f t="shared" si="238"/>
        <v>985.56</v>
      </c>
      <c r="AC1594" s="16">
        <f t="shared" si="239"/>
        <v>9362.0300000000025</v>
      </c>
    </row>
    <row r="1595" spans="1:29" s="8" customFormat="1" ht="12" hidden="1" outlineLevel="1" x14ac:dyDescent="0.2">
      <c r="A1595" s="12" t="s">
        <v>1766</v>
      </c>
      <c r="B1595" s="13" t="s">
        <v>1767</v>
      </c>
      <c r="C1595" s="14">
        <v>45107</v>
      </c>
      <c r="D1595" s="12" t="s">
        <v>19</v>
      </c>
      <c r="E1595" s="13">
        <v>192</v>
      </c>
      <c r="F1595" s="13">
        <v>174</v>
      </c>
      <c r="G1595" s="16">
        <v>15768.17</v>
      </c>
      <c r="H1595" s="16">
        <v>15768.17</v>
      </c>
      <c r="I1595" s="17">
        <v>492.78</v>
      </c>
      <c r="J1595" s="16">
        <v>15275.39</v>
      </c>
      <c r="K1595" s="15"/>
      <c r="L1595" s="17">
        <v>985.56</v>
      </c>
      <c r="M1595" s="15"/>
      <c r="N1595" s="15"/>
      <c r="O1595" s="16">
        <v>15768.17</v>
      </c>
      <c r="P1595" s="16">
        <v>1478.34</v>
      </c>
      <c r="Q1595" s="16">
        <v>14289.83</v>
      </c>
      <c r="R1595" s="16">
        <v>82.13</v>
      </c>
      <c r="S1595" s="16">
        <v>82.13</v>
      </c>
      <c r="T1595" s="16">
        <f t="shared" si="231"/>
        <v>985.56</v>
      </c>
      <c r="U1595" s="16">
        <f t="shared" si="232"/>
        <v>13304.27</v>
      </c>
      <c r="V1595" s="16">
        <f t="shared" si="233"/>
        <v>985.56</v>
      </c>
      <c r="W1595" s="16">
        <f t="shared" si="234"/>
        <v>12318.710000000001</v>
      </c>
      <c r="X1595" s="16">
        <f t="shared" si="233"/>
        <v>985.56</v>
      </c>
      <c r="Y1595" s="16">
        <f t="shared" si="235"/>
        <v>11333.150000000001</v>
      </c>
      <c r="Z1595" s="16">
        <f t="shared" si="236"/>
        <v>985.56</v>
      </c>
      <c r="AA1595" s="16">
        <f t="shared" si="237"/>
        <v>10347.590000000002</v>
      </c>
      <c r="AB1595" s="16">
        <f t="shared" si="238"/>
        <v>985.56</v>
      </c>
      <c r="AC1595" s="16">
        <f t="shared" si="239"/>
        <v>9362.0300000000025</v>
      </c>
    </row>
    <row r="1596" spans="1:29" s="8" customFormat="1" ht="12" hidden="1" outlineLevel="1" x14ac:dyDescent="0.2">
      <c r="A1596" s="12" t="s">
        <v>1768</v>
      </c>
      <c r="B1596" s="13" t="s">
        <v>1769</v>
      </c>
      <c r="C1596" s="14">
        <v>45107</v>
      </c>
      <c r="D1596" s="12" t="s">
        <v>19</v>
      </c>
      <c r="E1596" s="13">
        <v>192</v>
      </c>
      <c r="F1596" s="13">
        <v>174</v>
      </c>
      <c r="G1596" s="16">
        <v>15768.17</v>
      </c>
      <c r="H1596" s="16">
        <v>15768.17</v>
      </c>
      <c r="I1596" s="17">
        <v>492.78</v>
      </c>
      <c r="J1596" s="16">
        <v>15275.39</v>
      </c>
      <c r="K1596" s="15"/>
      <c r="L1596" s="17">
        <v>985.56</v>
      </c>
      <c r="M1596" s="15"/>
      <c r="N1596" s="15"/>
      <c r="O1596" s="16">
        <v>15768.17</v>
      </c>
      <c r="P1596" s="16">
        <v>1478.34</v>
      </c>
      <c r="Q1596" s="16">
        <v>14289.83</v>
      </c>
      <c r="R1596" s="16">
        <v>82.13</v>
      </c>
      <c r="S1596" s="16">
        <v>82.13</v>
      </c>
      <c r="T1596" s="16">
        <f t="shared" si="231"/>
        <v>985.56</v>
      </c>
      <c r="U1596" s="16">
        <f t="shared" si="232"/>
        <v>13304.27</v>
      </c>
      <c r="V1596" s="16">
        <f t="shared" si="233"/>
        <v>985.56</v>
      </c>
      <c r="W1596" s="16">
        <f t="shared" si="234"/>
        <v>12318.710000000001</v>
      </c>
      <c r="X1596" s="16">
        <f t="shared" si="233"/>
        <v>985.56</v>
      </c>
      <c r="Y1596" s="16">
        <f t="shared" si="235"/>
        <v>11333.150000000001</v>
      </c>
      <c r="Z1596" s="16">
        <f t="shared" si="236"/>
        <v>985.56</v>
      </c>
      <c r="AA1596" s="16">
        <f t="shared" si="237"/>
        <v>10347.590000000002</v>
      </c>
      <c r="AB1596" s="16">
        <f t="shared" si="238"/>
        <v>985.56</v>
      </c>
      <c r="AC1596" s="16">
        <f t="shared" si="239"/>
        <v>9362.0300000000025</v>
      </c>
    </row>
    <row r="1597" spans="1:29" s="8" customFormat="1" ht="12" hidden="1" outlineLevel="1" x14ac:dyDescent="0.2">
      <c r="A1597" s="12" t="s">
        <v>1770</v>
      </c>
      <c r="B1597" s="13" t="s">
        <v>1771</v>
      </c>
      <c r="C1597" s="14">
        <v>45107</v>
      </c>
      <c r="D1597" s="12" t="s">
        <v>19</v>
      </c>
      <c r="E1597" s="13">
        <v>192</v>
      </c>
      <c r="F1597" s="13">
        <v>174</v>
      </c>
      <c r="G1597" s="16">
        <v>15768.17</v>
      </c>
      <c r="H1597" s="16">
        <v>15768.17</v>
      </c>
      <c r="I1597" s="17">
        <v>492.78</v>
      </c>
      <c r="J1597" s="16">
        <v>15275.39</v>
      </c>
      <c r="K1597" s="15"/>
      <c r="L1597" s="17">
        <v>985.56</v>
      </c>
      <c r="M1597" s="15"/>
      <c r="N1597" s="15"/>
      <c r="O1597" s="16">
        <v>15768.17</v>
      </c>
      <c r="P1597" s="16">
        <v>1478.34</v>
      </c>
      <c r="Q1597" s="16">
        <v>14289.83</v>
      </c>
      <c r="R1597" s="16">
        <v>82.13</v>
      </c>
      <c r="S1597" s="16">
        <v>82.13</v>
      </c>
      <c r="T1597" s="16">
        <f t="shared" si="231"/>
        <v>985.56</v>
      </c>
      <c r="U1597" s="16">
        <f t="shared" si="232"/>
        <v>13304.27</v>
      </c>
      <c r="V1597" s="16">
        <f t="shared" si="233"/>
        <v>985.56</v>
      </c>
      <c r="W1597" s="16">
        <f t="shared" si="234"/>
        <v>12318.710000000001</v>
      </c>
      <c r="X1597" s="16">
        <f t="shared" si="233"/>
        <v>985.56</v>
      </c>
      <c r="Y1597" s="16">
        <f t="shared" si="235"/>
        <v>11333.150000000001</v>
      </c>
      <c r="Z1597" s="16">
        <f t="shared" si="236"/>
        <v>985.56</v>
      </c>
      <c r="AA1597" s="16">
        <f t="shared" si="237"/>
        <v>10347.590000000002</v>
      </c>
      <c r="AB1597" s="16">
        <f t="shared" si="238"/>
        <v>985.56</v>
      </c>
      <c r="AC1597" s="16">
        <f t="shared" si="239"/>
        <v>9362.0300000000025</v>
      </c>
    </row>
    <row r="1598" spans="1:29" s="8" customFormat="1" ht="12" hidden="1" outlineLevel="1" x14ac:dyDescent="0.2">
      <c r="A1598" s="12" t="s">
        <v>1772</v>
      </c>
      <c r="B1598" s="13" t="s">
        <v>1773</v>
      </c>
      <c r="C1598" s="14">
        <v>45107</v>
      </c>
      <c r="D1598" s="12" t="s">
        <v>19</v>
      </c>
      <c r="E1598" s="13">
        <v>192</v>
      </c>
      <c r="F1598" s="13">
        <v>174</v>
      </c>
      <c r="G1598" s="16">
        <v>15768.17</v>
      </c>
      <c r="H1598" s="16">
        <v>15768.17</v>
      </c>
      <c r="I1598" s="17">
        <v>492.78</v>
      </c>
      <c r="J1598" s="16">
        <v>15275.39</v>
      </c>
      <c r="K1598" s="15"/>
      <c r="L1598" s="17">
        <v>985.56</v>
      </c>
      <c r="M1598" s="15"/>
      <c r="N1598" s="15"/>
      <c r="O1598" s="16">
        <v>15768.17</v>
      </c>
      <c r="P1598" s="16">
        <v>1478.34</v>
      </c>
      <c r="Q1598" s="16">
        <v>14289.83</v>
      </c>
      <c r="R1598" s="16">
        <v>82.13</v>
      </c>
      <c r="S1598" s="16">
        <v>82.13</v>
      </c>
      <c r="T1598" s="16">
        <f t="shared" si="231"/>
        <v>985.56</v>
      </c>
      <c r="U1598" s="16">
        <f t="shared" si="232"/>
        <v>13304.27</v>
      </c>
      <c r="V1598" s="16">
        <f t="shared" si="233"/>
        <v>985.56</v>
      </c>
      <c r="W1598" s="16">
        <f t="shared" si="234"/>
        <v>12318.710000000001</v>
      </c>
      <c r="X1598" s="16">
        <f t="shared" si="233"/>
        <v>985.56</v>
      </c>
      <c r="Y1598" s="16">
        <f t="shared" si="235"/>
        <v>11333.150000000001</v>
      </c>
      <c r="Z1598" s="16">
        <f t="shared" si="236"/>
        <v>985.56</v>
      </c>
      <c r="AA1598" s="16">
        <f t="shared" si="237"/>
        <v>10347.590000000002</v>
      </c>
      <c r="AB1598" s="16">
        <f t="shared" si="238"/>
        <v>985.56</v>
      </c>
      <c r="AC1598" s="16">
        <f t="shared" si="239"/>
        <v>9362.0300000000025</v>
      </c>
    </row>
    <row r="1599" spans="1:29" s="8" customFormat="1" ht="12" hidden="1" outlineLevel="1" x14ac:dyDescent="0.2">
      <c r="A1599" s="12" t="s">
        <v>1774</v>
      </c>
      <c r="B1599" s="13" t="s">
        <v>1775</v>
      </c>
      <c r="C1599" s="14">
        <v>45107</v>
      </c>
      <c r="D1599" s="12" t="s">
        <v>19</v>
      </c>
      <c r="E1599" s="13">
        <v>192</v>
      </c>
      <c r="F1599" s="13">
        <v>174</v>
      </c>
      <c r="G1599" s="16">
        <v>15768.17</v>
      </c>
      <c r="H1599" s="16">
        <v>15768.17</v>
      </c>
      <c r="I1599" s="17">
        <v>492.78</v>
      </c>
      <c r="J1599" s="16">
        <v>15275.39</v>
      </c>
      <c r="K1599" s="15"/>
      <c r="L1599" s="17">
        <v>985.56</v>
      </c>
      <c r="M1599" s="15"/>
      <c r="N1599" s="15"/>
      <c r="O1599" s="16">
        <v>15768.17</v>
      </c>
      <c r="P1599" s="16">
        <v>1478.34</v>
      </c>
      <c r="Q1599" s="16">
        <v>14289.83</v>
      </c>
      <c r="R1599" s="16">
        <v>82.13</v>
      </c>
      <c r="S1599" s="16">
        <v>82.13</v>
      </c>
      <c r="T1599" s="16">
        <f t="shared" si="231"/>
        <v>985.56</v>
      </c>
      <c r="U1599" s="16">
        <f t="shared" si="232"/>
        <v>13304.27</v>
      </c>
      <c r="V1599" s="16">
        <f t="shared" si="233"/>
        <v>985.56</v>
      </c>
      <c r="W1599" s="16">
        <f t="shared" si="234"/>
        <v>12318.710000000001</v>
      </c>
      <c r="X1599" s="16">
        <f t="shared" si="233"/>
        <v>985.56</v>
      </c>
      <c r="Y1599" s="16">
        <f t="shared" si="235"/>
        <v>11333.150000000001</v>
      </c>
      <c r="Z1599" s="16">
        <f t="shared" si="236"/>
        <v>985.56</v>
      </c>
      <c r="AA1599" s="16">
        <f t="shared" si="237"/>
        <v>10347.590000000002</v>
      </c>
      <c r="AB1599" s="16">
        <f t="shared" si="238"/>
        <v>985.56</v>
      </c>
      <c r="AC1599" s="16">
        <f t="shared" si="239"/>
        <v>9362.0300000000025</v>
      </c>
    </row>
    <row r="1600" spans="1:29" s="8" customFormat="1" ht="12" hidden="1" outlineLevel="1" x14ac:dyDescent="0.2">
      <c r="A1600" s="12" t="s">
        <v>1776</v>
      </c>
      <c r="B1600" s="13" t="s">
        <v>1777</v>
      </c>
      <c r="C1600" s="14">
        <v>45107</v>
      </c>
      <c r="D1600" s="12" t="s">
        <v>19</v>
      </c>
      <c r="E1600" s="13">
        <v>192</v>
      </c>
      <c r="F1600" s="13">
        <v>174</v>
      </c>
      <c r="G1600" s="16">
        <v>15768.17</v>
      </c>
      <c r="H1600" s="16">
        <v>15768.17</v>
      </c>
      <c r="I1600" s="17">
        <v>492.78</v>
      </c>
      <c r="J1600" s="16">
        <v>15275.39</v>
      </c>
      <c r="K1600" s="15"/>
      <c r="L1600" s="17">
        <v>985.56</v>
      </c>
      <c r="M1600" s="15"/>
      <c r="N1600" s="15"/>
      <c r="O1600" s="16">
        <v>15768.17</v>
      </c>
      <c r="P1600" s="16">
        <v>1478.34</v>
      </c>
      <c r="Q1600" s="16">
        <v>14289.83</v>
      </c>
      <c r="R1600" s="16">
        <v>82.13</v>
      </c>
      <c r="S1600" s="16">
        <v>82.13</v>
      </c>
      <c r="T1600" s="16">
        <f t="shared" si="231"/>
        <v>985.56</v>
      </c>
      <c r="U1600" s="16">
        <f t="shared" si="232"/>
        <v>13304.27</v>
      </c>
      <c r="V1600" s="16">
        <f t="shared" si="233"/>
        <v>985.56</v>
      </c>
      <c r="W1600" s="16">
        <f t="shared" si="234"/>
        <v>12318.710000000001</v>
      </c>
      <c r="X1600" s="16">
        <f t="shared" si="233"/>
        <v>985.56</v>
      </c>
      <c r="Y1600" s="16">
        <f t="shared" si="235"/>
        <v>11333.150000000001</v>
      </c>
      <c r="Z1600" s="16">
        <f t="shared" si="236"/>
        <v>985.56</v>
      </c>
      <c r="AA1600" s="16">
        <f t="shared" si="237"/>
        <v>10347.590000000002</v>
      </c>
      <c r="AB1600" s="16">
        <f t="shared" si="238"/>
        <v>985.56</v>
      </c>
      <c r="AC1600" s="16">
        <f t="shared" si="239"/>
        <v>9362.0300000000025</v>
      </c>
    </row>
    <row r="1601" spans="1:29" s="8" customFormat="1" ht="12" hidden="1" outlineLevel="1" x14ac:dyDescent="0.2">
      <c r="A1601" s="12" t="s">
        <v>1778</v>
      </c>
      <c r="B1601" s="13" t="s">
        <v>1779</v>
      </c>
      <c r="C1601" s="14">
        <v>45107</v>
      </c>
      <c r="D1601" s="12" t="s">
        <v>19</v>
      </c>
      <c r="E1601" s="13">
        <v>192</v>
      </c>
      <c r="F1601" s="13">
        <v>174</v>
      </c>
      <c r="G1601" s="16">
        <v>15768.17</v>
      </c>
      <c r="H1601" s="16">
        <v>15768.17</v>
      </c>
      <c r="I1601" s="17">
        <v>492.78</v>
      </c>
      <c r="J1601" s="16">
        <v>15275.39</v>
      </c>
      <c r="K1601" s="15"/>
      <c r="L1601" s="17">
        <v>985.56</v>
      </c>
      <c r="M1601" s="15"/>
      <c r="N1601" s="15"/>
      <c r="O1601" s="16">
        <v>15768.17</v>
      </c>
      <c r="P1601" s="16">
        <v>1478.34</v>
      </c>
      <c r="Q1601" s="16">
        <v>14289.83</v>
      </c>
      <c r="R1601" s="16">
        <v>82.13</v>
      </c>
      <c r="S1601" s="16">
        <v>82.13</v>
      </c>
      <c r="T1601" s="16">
        <f t="shared" si="231"/>
        <v>985.56</v>
      </c>
      <c r="U1601" s="16">
        <f t="shared" si="232"/>
        <v>13304.27</v>
      </c>
      <c r="V1601" s="16">
        <f t="shared" si="233"/>
        <v>985.56</v>
      </c>
      <c r="W1601" s="16">
        <f t="shared" si="234"/>
        <v>12318.710000000001</v>
      </c>
      <c r="X1601" s="16">
        <f t="shared" si="233"/>
        <v>985.56</v>
      </c>
      <c r="Y1601" s="16">
        <f t="shared" si="235"/>
        <v>11333.150000000001</v>
      </c>
      <c r="Z1601" s="16">
        <f t="shared" si="236"/>
        <v>985.56</v>
      </c>
      <c r="AA1601" s="16">
        <f t="shared" si="237"/>
        <v>10347.590000000002</v>
      </c>
      <c r="AB1601" s="16">
        <f t="shared" si="238"/>
        <v>985.56</v>
      </c>
      <c r="AC1601" s="16">
        <f t="shared" si="239"/>
        <v>9362.0300000000025</v>
      </c>
    </row>
    <row r="1602" spans="1:29" s="8" customFormat="1" ht="12" hidden="1" outlineLevel="1" x14ac:dyDescent="0.2">
      <c r="A1602" s="12" t="s">
        <v>1780</v>
      </c>
      <c r="B1602" s="13" t="s">
        <v>1781</v>
      </c>
      <c r="C1602" s="14">
        <v>45107</v>
      </c>
      <c r="D1602" s="12" t="s">
        <v>19</v>
      </c>
      <c r="E1602" s="13">
        <v>192</v>
      </c>
      <c r="F1602" s="13">
        <v>174</v>
      </c>
      <c r="G1602" s="16">
        <v>15768.17</v>
      </c>
      <c r="H1602" s="16">
        <v>15768.17</v>
      </c>
      <c r="I1602" s="17">
        <v>492.78</v>
      </c>
      <c r="J1602" s="16">
        <v>15275.39</v>
      </c>
      <c r="K1602" s="15"/>
      <c r="L1602" s="17">
        <v>985.56</v>
      </c>
      <c r="M1602" s="15"/>
      <c r="N1602" s="15"/>
      <c r="O1602" s="16">
        <v>15768.17</v>
      </c>
      <c r="P1602" s="16">
        <v>1478.34</v>
      </c>
      <c r="Q1602" s="16">
        <v>14289.83</v>
      </c>
      <c r="R1602" s="16">
        <v>82.13</v>
      </c>
      <c r="S1602" s="16">
        <v>82.13</v>
      </c>
      <c r="T1602" s="16">
        <f t="shared" si="231"/>
        <v>985.56</v>
      </c>
      <c r="U1602" s="16">
        <f t="shared" si="232"/>
        <v>13304.27</v>
      </c>
      <c r="V1602" s="16">
        <f t="shared" si="233"/>
        <v>985.56</v>
      </c>
      <c r="W1602" s="16">
        <f t="shared" si="234"/>
        <v>12318.710000000001</v>
      </c>
      <c r="X1602" s="16">
        <f t="shared" si="233"/>
        <v>985.56</v>
      </c>
      <c r="Y1602" s="16">
        <f t="shared" si="235"/>
        <v>11333.150000000001</v>
      </c>
      <c r="Z1602" s="16">
        <f t="shared" si="236"/>
        <v>985.56</v>
      </c>
      <c r="AA1602" s="16">
        <f t="shared" si="237"/>
        <v>10347.590000000002</v>
      </c>
      <c r="AB1602" s="16">
        <f t="shared" si="238"/>
        <v>985.56</v>
      </c>
      <c r="AC1602" s="16">
        <f t="shared" si="239"/>
        <v>9362.0300000000025</v>
      </c>
    </row>
    <row r="1603" spans="1:29" s="8" customFormat="1" ht="12" hidden="1" outlineLevel="1" x14ac:dyDescent="0.2">
      <c r="A1603" s="12" t="s">
        <v>1782</v>
      </c>
      <c r="B1603" s="13" t="s">
        <v>1783</v>
      </c>
      <c r="C1603" s="14">
        <v>45107</v>
      </c>
      <c r="D1603" s="12" t="s">
        <v>19</v>
      </c>
      <c r="E1603" s="13">
        <v>192</v>
      </c>
      <c r="F1603" s="13">
        <v>174</v>
      </c>
      <c r="G1603" s="16">
        <v>15768.17</v>
      </c>
      <c r="H1603" s="16">
        <v>15768.17</v>
      </c>
      <c r="I1603" s="17">
        <v>492.78</v>
      </c>
      <c r="J1603" s="16">
        <v>15275.39</v>
      </c>
      <c r="K1603" s="15"/>
      <c r="L1603" s="17">
        <v>985.56</v>
      </c>
      <c r="M1603" s="15"/>
      <c r="N1603" s="15"/>
      <c r="O1603" s="16">
        <v>15768.17</v>
      </c>
      <c r="P1603" s="16">
        <v>1478.34</v>
      </c>
      <c r="Q1603" s="16">
        <v>14289.83</v>
      </c>
      <c r="R1603" s="16">
        <v>82.13</v>
      </c>
      <c r="S1603" s="16">
        <v>82.13</v>
      </c>
      <c r="T1603" s="16">
        <f t="shared" si="231"/>
        <v>985.56</v>
      </c>
      <c r="U1603" s="16">
        <f t="shared" si="232"/>
        <v>13304.27</v>
      </c>
      <c r="V1603" s="16">
        <f t="shared" si="233"/>
        <v>985.56</v>
      </c>
      <c r="W1603" s="16">
        <f t="shared" si="234"/>
        <v>12318.710000000001</v>
      </c>
      <c r="X1603" s="16">
        <f t="shared" si="233"/>
        <v>985.56</v>
      </c>
      <c r="Y1603" s="16">
        <f t="shared" si="235"/>
        <v>11333.150000000001</v>
      </c>
      <c r="Z1603" s="16">
        <f t="shared" si="236"/>
        <v>985.56</v>
      </c>
      <c r="AA1603" s="16">
        <f t="shared" si="237"/>
        <v>10347.590000000002</v>
      </c>
      <c r="AB1603" s="16">
        <f t="shared" si="238"/>
        <v>985.56</v>
      </c>
      <c r="AC1603" s="16">
        <f t="shared" si="239"/>
        <v>9362.0300000000025</v>
      </c>
    </row>
    <row r="1604" spans="1:29" s="8" customFormat="1" ht="12" hidden="1" outlineLevel="1" x14ac:dyDescent="0.2">
      <c r="A1604" s="12" t="s">
        <v>1784</v>
      </c>
      <c r="B1604" s="13" t="s">
        <v>1785</v>
      </c>
      <c r="C1604" s="14">
        <v>45107</v>
      </c>
      <c r="D1604" s="12" t="s">
        <v>19</v>
      </c>
      <c r="E1604" s="13">
        <v>192</v>
      </c>
      <c r="F1604" s="13">
        <v>174</v>
      </c>
      <c r="G1604" s="16">
        <v>15768.17</v>
      </c>
      <c r="H1604" s="16">
        <v>15768.17</v>
      </c>
      <c r="I1604" s="17">
        <v>492.78</v>
      </c>
      <c r="J1604" s="16">
        <v>15275.39</v>
      </c>
      <c r="K1604" s="15"/>
      <c r="L1604" s="17">
        <v>985.56</v>
      </c>
      <c r="M1604" s="15"/>
      <c r="N1604" s="15"/>
      <c r="O1604" s="16">
        <v>15768.17</v>
      </c>
      <c r="P1604" s="16">
        <v>1478.34</v>
      </c>
      <c r="Q1604" s="16">
        <v>14289.83</v>
      </c>
      <c r="R1604" s="16">
        <v>82.13</v>
      </c>
      <c r="S1604" s="16">
        <v>82.13</v>
      </c>
      <c r="T1604" s="16">
        <f t="shared" si="231"/>
        <v>985.56</v>
      </c>
      <c r="U1604" s="16">
        <f t="shared" si="232"/>
        <v>13304.27</v>
      </c>
      <c r="V1604" s="16">
        <f t="shared" si="233"/>
        <v>985.56</v>
      </c>
      <c r="W1604" s="16">
        <f t="shared" si="234"/>
        <v>12318.710000000001</v>
      </c>
      <c r="X1604" s="16">
        <f t="shared" si="233"/>
        <v>985.56</v>
      </c>
      <c r="Y1604" s="16">
        <f t="shared" si="235"/>
        <v>11333.150000000001</v>
      </c>
      <c r="Z1604" s="16">
        <f t="shared" si="236"/>
        <v>985.56</v>
      </c>
      <c r="AA1604" s="16">
        <f t="shared" si="237"/>
        <v>10347.590000000002</v>
      </c>
      <c r="AB1604" s="16">
        <f t="shared" si="238"/>
        <v>985.56</v>
      </c>
      <c r="AC1604" s="16">
        <f t="shared" si="239"/>
        <v>9362.0300000000025</v>
      </c>
    </row>
    <row r="1605" spans="1:29" s="8" customFormat="1" ht="12" hidden="1" outlineLevel="1" x14ac:dyDescent="0.2">
      <c r="A1605" s="12" t="s">
        <v>1786</v>
      </c>
      <c r="B1605" s="13" t="s">
        <v>1787</v>
      </c>
      <c r="C1605" s="14">
        <v>45107</v>
      </c>
      <c r="D1605" s="12" t="s">
        <v>19</v>
      </c>
      <c r="E1605" s="13">
        <v>192</v>
      </c>
      <c r="F1605" s="13">
        <v>174</v>
      </c>
      <c r="G1605" s="16">
        <v>15768.17</v>
      </c>
      <c r="H1605" s="16">
        <v>15768.17</v>
      </c>
      <c r="I1605" s="17">
        <v>492.78</v>
      </c>
      <c r="J1605" s="16">
        <v>15275.39</v>
      </c>
      <c r="K1605" s="15"/>
      <c r="L1605" s="17">
        <v>985.56</v>
      </c>
      <c r="M1605" s="15"/>
      <c r="N1605" s="15"/>
      <c r="O1605" s="16">
        <v>15768.17</v>
      </c>
      <c r="P1605" s="16">
        <v>1478.34</v>
      </c>
      <c r="Q1605" s="16">
        <v>14289.83</v>
      </c>
      <c r="R1605" s="16">
        <v>82.13</v>
      </c>
      <c r="S1605" s="16">
        <v>82.13</v>
      </c>
      <c r="T1605" s="16">
        <f t="shared" si="231"/>
        <v>985.56</v>
      </c>
      <c r="U1605" s="16">
        <f t="shared" si="232"/>
        <v>13304.27</v>
      </c>
      <c r="V1605" s="16">
        <f t="shared" si="233"/>
        <v>985.56</v>
      </c>
      <c r="W1605" s="16">
        <f t="shared" si="234"/>
        <v>12318.710000000001</v>
      </c>
      <c r="X1605" s="16">
        <f t="shared" si="233"/>
        <v>985.56</v>
      </c>
      <c r="Y1605" s="16">
        <f t="shared" si="235"/>
        <v>11333.150000000001</v>
      </c>
      <c r="Z1605" s="16">
        <f t="shared" si="236"/>
        <v>985.56</v>
      </c>
      <c r="AA1605" s="16">
        <f t="shared" si="237"/>
        <v>10347.590000000002</v>
      </c>
      <c r="AB1605" s="16">
        <f t="shared" si="238"/>
        <v>985.56</v>
      </c>
      <c r="AC1605" s="16">
        <f t="shared" si="239"/>
        <v>9362.0300000000025</v>
      </c>
    </row>
    <row r="1606" spans="1:29" s="8" customFormat="1" ht="12" hidden="1" outlineLevel="1" x14ac:dyDescent="0.2">
      <c r="A1606" s="12" t="s">
        <v>1788</v>
      </c>
      <c r="B1606" s="13" t="s">
        <v>1789</v>
      </c>
      <c r="C1606" s="14">
        <v>45138</v>
      </c>
      <c r="D1606" s="12" t="s">
        <v>19</v>
      </c>
      <c r="E1606" s="13">
        <v>192</v>
      </c>
      <c r="F1606" s="13">
        <v>175</v>
      </c>
      <c r="G1606" s="16">
        <v>15754.4</v>
      </c>
      <c r="H1606" s="16">
        <v>15754.4</v>
      </c>
      <c r="I1606" s="17">
        <v>410.25</v>
      </c>
      <c r="J1606" s="16">
        <v>15344.15</v>
      </c>
      <c r="K1606" s="15"/>
      <c r="L1606" s="17">
        <v>984.6</v>
      </c>
      <c r="M1606" s="15"/>
      <c r="N1606" s="15"/>
      <c r="O1606" s="16">
        <v>15754.4</v>
      </c>
      <c r="P1606" s="16">
        <v>1394.85</v>
      </c>
      <c r="Q1606" s="16">
        <v>14359.55</v>
      </c>
      <c r="R1606" s="16">
        <v>82.05</v>
      </c>
      <c r="S1606" s="16">
        <v>82.05</v>
      </c>
      <c r="T1606" s="16">
        <f t="shared" si="231"/>
        <v>984.59999999999991</v>
      </c>
      <c r="U1606" s="16">
        <f t="shared" si="232"/>
        <v>13374.949999999999</v>
      </c>
      <c r="V1606" s="16">
        <f t="shared" si="233"/>
        <v>984.59999999999991</v>
      </c>
      <c r="W1606" s="16">
        <f t="shared" si="234"/>
        <v>12390.349999999999</v>
      </c>
      <c r="X1606" s="16">
        <f t="shared" si="233"/>
        <v>984.59999999999991</v>
      </c>
      <c r="Y1606" s="16">
        <f t="shared" si="235"/>
        <v>11405.749999999998</v>
      </c>
      <c r="Z1606" s="16">
        <f t="shared" si="236"/>
        <v>984.59999999999991</v>
      </c>
      <c r="AA1606" s="16">
        <f t="shared" si="237"/>
        <v>10421.149999999998</v>
      </c>
      <c r="AB1606" s="16">
        <f t="shared" si="238"/>
        <v>984.59999999999991</v>
      </c>
      <c r="AC1606" s="16">
        <f t="shared" si="239"/>
        <v>9436.5499999999975</v>
      </c>
    </row>
    <row r="1607" spans="1:29" s="8" customFormat="1" ht="12" hidden="1" outlineLevel="1" x14ac:dyDescent="0.2">
      <c r="A1607" s="12" t="s">
        <v>1790</v>
      </c>
      <c r="B1607" s="13" t="s">
        <v>1791</v>
      </c>
      <c r="C1607" s="14">
        <v>45138</v>
      </c>
      <c r="D1607" s="12" t="s">
        <v>19</v>
      </c>
      <c r="E1607" s="13">
        <v>192</v>
      </c>
      <c r="F1607" s="13">
        <v>175</v>
      </c>
      <c r="G1607" s="16">
        <v>15754.4</v>
      </c>
      <c r="H1607" s="16">
        <v>15754.4</v>
      </c>
      <c r="I1607" s="17">
        <v>410.25</v>
      </c>
      <c r="J1607" s="16">
        <v>15344.15</v>
      </c>
      <c r="K1607" s="15"/>
      <c r="L1607" s="17">
        <v>984.6</v>
      </c>
      <c r="M1607" s="15"/>
      <c r="N1607" s="15"/>
      <c r="O1607" s="16">
        <v>15754.4</v>
      </c>
      <c r="P1607" s="16">
        <v>1394.85</v>
      </c>
      <c r="Q1607" s="16">
        <v>14359.55</v>
      </c>
      <c r="R1607" s="16">
        <v>82.05</v>
      </c>
      <c r="S1607" s="16">
        <v>82.05</v>
      </c>
      <c r="T1607" s="16">
        <f t="shared" si="231"/>
        <v>984.59999999999991</v>
      </c>
      <c r="U1607" s="16">
        <f t="shared" si="232"/>
        <v>13374.949999999999</v>
      </c>
      <c r="V1607" s="16">
        <f t="shared" si="233"/>
        <v>984.59999999999991</v>
      </c>
      <c r="W1607" s="16">
        <f t="shared" si="234"/>
        <v>12390.349999999999</v>
      </c>
      <c r="X1607" s="16">
        <f t="shared" si="233"/>
        <v>984.59999999999991</v>
      </c>
      <c r="Y1607" s="16">
        <f t="shared" si="235"/>
        <v>11405.749999999998</v>
      </c>
      <c r="Z1607" s="16">
        <f t="shared" si="236"/>
        <v>984.59999999999991</v>
      </c>
      <c r="AA1607" s="16">
        <f t="shared" si="237"/>
        <v>10421.149999999998</v>
      </c>
      <c r="AB1607" s="16">
        <f t="shared" si="238"/>
        <v>984.59999999999991</v>
      </c>
      <c r="AC1607" s="16">
        <f t="shared" si="239"/>
        <v>9436.5499999999975</v>
      </c>
    </row>
    <row r="1608" spans="1:29" s="8" customFormat="1" ht="12" hidden="1" outlineLevel="1" x14ac:dyDescent="0.2">
      <c r="A1608" s="12" t="s">
        <v>1792</v>
      </c>
      <c r="B1608" s="13" t="s">
        <v>1793</v>
      </c>
      <c r="C1608" s="14">
        <v>45138</v>
      </c>
      <c r="D1608" s="12" t="s">
        <v>19</v>
      </c>
      <c r="E1608" s="13">
        <v>192</v>
      </c>
      <c r="F1608" s="13">
        <v>175</v>
      </c>
      <c r="G1608" s="16">
        <v>15754.4</v>
      </c>
      <c r="H1608" s="16">
        <v>15754.4</v>
      </c>
      <c r="I1608" s="17">
        <v>410.25</v>
      </c>
      <c r="J1608" s="16">
        <v>15344.15</v>
      </c>
      <c r="K1608" s="15"/>
      <c r="L1608" s="17">
        <v>984.6</v>
      </c>
      <c r="M1608" s="15"/>
      <c r="N1608" s="15"/>
      <c r="O1608" s="16">
        <v>15754.4</v>
      </c>
      <c r="P1608" s="16">
        <v>1394.85</v>
      </c>
      <c r="Q1608" s="16">
        <v>14359.55</v>
      </c>
      <c r="R1608" s="16">
        <v>82.05</v>
      </c>
      <c r="S1608" s="16">
        <v>82.05</v>
      </c>
      <c r="T1608" s="16">
        <f t="shared" si="231"/>
        <v>984.59999999999991</v>
      </c>
      <c r="U1608" s="16">
        <f t="shared" si="232"/>
        <v>13374.949999999999</v>
      </c>
      <c r="V1608" s="16">
        <f t="shared" si="233"/>
        <v>984.59999999999991</v>
      </c>
      <c r="W1608" s="16">
        <f t="shared" si="234"/>
        <v>12390.349999999999</v>
      </c>
      <c r="X1608" s="16">
        <f t="shared" si="233"/>
        <v>984.59999999999991</v>
      </c>
      <c r="Y1608" s="16">
        <f t="shared" si="235"/>
        <v>11405.749999999998</v>
      </c>
      <c r="Z1608" s="16">
        <f t="shared" si="236"/>
        <v>984.59999999999991</v>
      </c>
      <c r="AA1608" s="16">
        <f t="shared" si="237"/>
        <v>10421.149999999998</v>
      </c>
      <c r="AB1608" s="16">
        <f t="shared" si="238"/>
        <v>984.59999999999991</v>
      </c>
      <c r="AC1608" s="16">
        <f t="shared" si="239"/>
        <v>9436.5499999999975</v>
      </c>
    </row>
    <row r="1609" spans="1:29" s="8" customFormat="1" ht="12" hidden="1" outlineLevel="1" x14ac:dyDescent="0.2">
      <c r="A1609" s="12" t="s">
        <v>1794</v>
      </c>
      <c r="B1609" s="13" t="s">
        <v>1795</v>
      </c>
      <c r="C1609" s="14">
        <v>45138</v>
      </c>
      <c r="D1609" s="12" t="s">
        <v>19</v>
      </c>
      <c r="E1609" s="13">
        <v>192</v>
      </c>
      <c r="F1609" s="13">
        <v>175</v>
      </c>
      <c r="G1609" s="16">
        <v>15754.4</v>
      </c>
      <c r="H1609" s="16">
        <v>15754.4</v>
      </c>
      <c r="I1609" s="17">
        <v>410.25</v>
      </c>
      <c r="J1609" s="16">
        <v>15344.15</v>
      </c>
      <c r="K1609" s="15"/>
      <c r="L1609" s="17">
        <v>984.6</v>
      </c>
      <c r="M1609" s="15"/>
      <c r="N1609" s="15"/>
      <c r="O1609" s="16">
        <v>15754.4</v>
      </c>
      <c r="P1609" s="16">
        <v>1394.85</v>
      </c>
      <c r="Q1609" s="16">
        <v>14359.55</v>
      </c>
      <c r="R1609" s="16">
        <v>82.05</v>
      </c>
      <c r="S1609" s="16">
        <v>82.05</v>
      </c>
      <c r="T1609" s="16">
        <f t="shared" si="231"/>
        <v>984.59999999999991</v>
      </c>
      <c r="U1609" s="16">
        <f t="shared" si="232"/>
        <v>13374.949999999999</v>
      </c>
      <c r="V1609" s="16">
        <f t="shared" si="233"/>
        <v>984.59999999999991</v>
      </c>
      <c r="W1609" s="16">
        <f t="shared" si="234"/>
        <v>12390.349999999999</v>
      </c>
      <c r="X1609" s="16">
        <f t="shared" si="233"/>
        <v>984.59999999999991</v>
      </c>
      <c r="Y1609" s="16">
        <f t="shared" si="235"/>
        <v>11405.749999999998</v>
      </c>
      <c r="Z1609" s="16">
        <f t="shared" si="236"/>
        <v>984.59999999999991</v>
      </c>
      <c r="AA1609" s="16">
        <f t="shared" si="237"/>
        <v>10421.149999999998</v>
      </c>
      <c r="AB1609" s="16">
        <f t="shared" si="238"/>
        <v>984.59999999999991</v>
      </c>
      <c r="AC1609" s="16">
        <f t="shared" si="239"/>
        <v>9436.5499999999975</v>
      </c>
    </row>
    <row r="1610" spans="1:29" s="8" customFormat="1" ht="12" hidden="1" outlineLevel="1" x14ac:dyDescent="0.2">
      <c r="A1610" s="12" t="s">
        <v>1796</v>
      </c>
      <c r="B1610" s="13" t="s">
        <v>1797</v>
      </c>
      <c r="C1610" s="14">
        <v>45138</v>
      </c>
      <c r="D1610" s="12" t="s">
        <v>19</v>
      </c>
      <c r="E1610" s="13">
        <v>192</v>
      </c>
      <c r="F1610" s="13">
        <v>175</v>
      </c>
      <c r="G1610" s="16">
        <v>15754.4</v>
      </c>
      <c r="H1610" s="16">
        <v>15754.4</v>
      </c>
      <c r="I1610" s="17">
        <v>410.25</v>
      </c>
      <c r="J1610" s="16">
        <v>15344.15</v>
      </c>
      <c r="K1610" s="15"/>
      <c r="L1610" s="17">
        <v>984.6</v>
      </c>
      <c r="M1610" s="15"/>
      <c r="N1610" s="15"/>
      <c r="O1610" s="16">
        <v>15754.4</v>
      </c>
      <c r="P1610" s="16">
        <v>1394.85</v>
      </c>
      <c r="Q1610" s="16">
        <v>14359.55</v>
      </c>
      <c r="R1610" s="16">
        <v>82.05</v>
      </c>
      <c r="S1610" s="16">
        <v>82.05</v>
      </c>
      <c r="T1610" s="16">
        <f t="shared" si="231"/>
        <v>984.59999999999991</v>
      </c>
      <c r="U1610" s="16">
        <f t="shared" si="232"/>
        <v>13374.949999999999</v>
      </c>
      <c r="V1610" s="16">
        <f t="shared" si="233"/>
        <v>984.59999999999991</v>
      </c>
      <c r="W1610" s="16">
        <f t="shared" si="234"/>
        <v>12390.349999999999</v>
      </c>
      <c r="X1610" s="16">
        <f t="shared" si="233"/>
        <v>984.59999999999991</v>
      </c>
      <c r="Y1610" s="16">
        <f t="shared" si="235"/>
        <v>11405.749999999998</v>
      </c>
      <c r="Z1610" s="16">
        <f t="shared" si="236"/>
        <v>984.59999999999991</v>
      </c>
      <c r="AA1610" s="16">
        <f t="shared" si="237"/>
        <v>10421.149999999998</v>
      </c>
      <c r="AB1610" s="16">
        <f t="shared" si="238"/>
        <v>984.59999999999991</v>
      </c>
      <c r="AC1610" s="16">
        <f t="shared" si="239"/>
        <v>9436.5499999999975</v>
      </c>
    </row>
    <row r="1611" spans="1:29" s="8" customFormat="1" ht="12" hidden="1" outlineLevel="1" x14ac:dyDescent="0.2">
      <c r="A1611" s="12" t="s">
        <v>1798</v>
      </c>
      <c r="B1611" s="13" t="s">
        <v>1799</v>
      </c>
      <c r="C1611" s="14">
        <v>45138</v>
      </c>
      <c r="D1611" s="12" t="s">
        <v>19</v>
      </c>
      <c r="E1611" s="13">
        <v>192</v>
      </c>
      <c r="F1611" s="13">
        <v>175</v>
      </c>
      <c r="G1611" s="16">
        <v>15754.4</v>
      </c>
      <c r="H1611" s="16">
        <v>15754.4</v>
      </c>
      <c r="I1611" s="17">
        <v>410.25</v>
      </c>
      <c r="J1611" s="16">
        <v>15344.15</v>
      </c>
      <c r="K1611" s="15"/>
      <c r="L1611" s="17">
        <v>984.6</v>
      </c>
      <c r="M1611" s="15"/>
      <c r="N1611" s="15"/>
      <c r="O1611" s="16">
        <v>15754.4</v>
      </c>
      <c r="P1611" s="16">
        <v>1394.85</v>
      </c>
      <c r="Q1611" s="16">
        <v>14359.55</v>
      </c>
      <c r="R1611" s="16">
        <v>82.05</v>
      </c>
      <c r="S1611" s="16">
        <v>82.05</v>
      </c>
      <c r="T1611" s="16">
        <f t="shared" si="231"/>
        <v>984.59999999999991</v>
      </c>
      <c r="U1611" s="16">
        <f t="shared" si="232"/>
        <v>13374.949999999999</v>
      </c>
      <c r="V1611" s="16">
        <f t="shared" si="233"/>
        <v>984.59999999999991</v>
      </c>
      <c r="W1611" s="16">
        <f t="shared" si="234"/>
        <v>12390.349999999999</v>
      </c>
      <c r="X1611" s="16">
        <f t="shared" si="233"/>
        <v>984.59999999999991</v>
      </c>
      <c r="Y1611" s="16">
        <f t="shared" si="235"/>
        <v>11405.749999999998</v>
      </c>
      <c r="Z1611" s="16">
        <f t="shared" si="236"/>
        <v>984.59999999999991</v>
      </c>
      <c r="AA1611" s="16">
        <f t="shared" si="237"/>
        <v>10421.149999999998</v>
      </c>
      <c r="AB1611" s="16">
        <f t="shared" si="238"/>
        <v>984.59999999999991</v>
      </c>
      <c r="AC1611" s="16">
        <f t="shared" si="239"/>
        <v>9436.5499999999975</v>
      </c>
    </row>
    <row r="1612" spans="1:29" s="8" customFormat="1" ht="12" hidden="1" outlineLevel="1" x14ac:dyDescent="0.2">
      <c r="A1612" s="12" t="s">
        <v>1800</v>
      </c>
      <c r="B1612" s="13" t="s">
        <v>1801</v>
      </c>
      <c r="C1612" s="14">
        <v>45138</v>
      </c>
      <c r="D1612" s="12" t="s">
        <v>19</v>
      </c>
      <c r="E1612" s="13">
        <v>192</v>
      </c>
      <c r="F1612" s="13">
        <v>175</v>
      </c>
      <c r="G1612" s="16">
        <v>15754.4</v>
      </c>
      <c r="H1612" s="16">
        <v>15754.4</v>
      </c>
      <c r="I1612" s="17">
        <v>410.25</v>
      </c>
      <c r="J1612" s="16">
        <v>15344.15</v>
      </c>
      <c r="K1612" s="15"/>
      <c r="L1612" s="17">
        <v>984.6</v>
      </c>
      <c r="M1612" s="15"/>
      <c r="N1612" s="15"/>
      <c r="O1612" s="16">
        <v>15754.4</v>
      </c>
      <c r="P1612" s="16">
        <v>1394.85</v>
      </c>
      <c r="Q1612" s="16">
        <v>14359.55</v>
      </c>
      <c r="R1612" s="16">
        <v>82.05</v>
      </c>
      <c r="S1612" s="16">
        <v>82.05</v>
      </c>
      <c r="T1612" s="16">
        <f t="shared" si="231"/>
        <v>984.59999999999991</v>
      </c>
      <c r="U1612" s="16">
        <f t="shared" si="232"/>
        <v>13374.949999999999</v>
      </c>
      <c r="V1612" s="16">
        <f t="shared" si="233"/>
        <v>984.59999999999991</v>
      </c>
      <c r="W1612" s="16">
        <f t="shared" si="234"/>
        <v>12390.349999999999</v>
      </c>
      <c r="X1612" s="16">
        <f t="shared" si="233"/>
        <v>984.59999999999991</v>
      </c>
      <c r="Y1612" s="16">
        <f t="shared" si="235"/>
        <v>11405.749999999998</v>
      </c>
      <c r="Z1612" s="16">
        <f t="shared" si="236"/>
        <v>984.59999999999991</v>
      </c>
      <c r="AA1612" s="16">
        <f t="shared" si="237"/>
        <v>10421.149999999998</v>
      </c>
      <c r="AB1612" s="16">
        <f t="shared" si="238"/>
        <v>984.59999999999991</v>
      </c>
      <c r="AC1612" s="16">
        <f t="shared" si="239"/>
        <v>9436.5499999999975</v>
      </c>
    </row>
    <row r="1613" spans="1:29" s="8" customFormat="1" ht="12" hidden="1" outlineLevel="1" x14ac:dyDescent="0.2">
      <c r="A1613" s="12" t="s">
        <v>1802</v>
      </c>
      <c r="B1613" s="13" t="s">
        <v>1803</v>
      </c>
      <c r="C1613" s="14">
        <v>45138</v>
      </c>
      <c r="D1613" s="12" t="s">
        <v>19</v>
      </c>
      <c r="E1613" s="13">
        <v>192</v>
      </c>
      <c r="F1613" s="13">
        <v>175</v>
      </c>
      <c r="G1613" s="16">
        <v>15754.4</v>
      </c>
      <c r="H1613" s="16">
        <v>15754.4</v>
      </c>
      <c r="I1613" s="17">
        <v>410.25</v>
      </c>
      <c r="J1613" s="16">
        <v>15344.15</v>
      </c>
      <c r="K1613" s="15"/>
      <c r="L1613" s="17">
        <v>984.6</v>
      </c>
      <c r="M1613" s="15"/>
      <c r="N1613" s="15"/>
      <c r="O1613" s="16">
        <v>15754.4</v>
      </c>
      <c r="P1613" s="16">
        <v>1394.85</v>
      </c>
      <c r="Q1613" s="16">
        <v>14359.55</v>
      </c>
      <c r="R1613" s="16">
        <v>82.05</v>
      </c>
      <c r="S1613" s="16">
        <v>82.05</v>
      </c>
      <c r="T1613" s="16">
        <f t="shared" si="231"/>
        <v>984.59999999999991</v>
      </c>
      <c r="U1613" s="16">
        <f t="shared" si="232"/>
        <v>13374.949999999999</v>
      </c>
      <c r="V1613" s="16">
        <f t="shared" si="233"/>
        <v>984.59999999999991</v>
      </c>
      <c r="W1613" s="16">
        <f t="shared" si="234"/>
        <v>12390.349999999999</v>
      </c>
      <c r="X1613" s="16">
        <f t="shared" si="233"/>
        <v>984.59999999999991</v>
      </c>
      <c r="Y1613" s="16">
        <f t="shared" si="235"/>
        <v>11405.749999999998</v>
      </c>
      <c r="Z1613" s="16">
        <f t="shared" si="236"/>
        <v>984.59999999999991</v>
      </c>
      <c r="AA1613" s="16">
        <f t="shared" si="237"/>
        <v>10421.149999999998</v>
      </c>
      <c r="AB1613" s="16">
        <f t="shared" si="238"/>
        <v>984.59999999999991</v>
      </c>
      <c r="AC1613" s="16">
        <f t="shared" si="239"/>
        <v>9436.5499999999975</v>
      </c>
    </row>
    <row r="1614" spans="1:29" s="8" customFormat="1" ht="12" hidden="1" outlineLevel="1" x14ac:dyDescent="0.2">
      <c r="A1614" s="12" t="s">
        <v>1804</v>
      </c>
      <c r="B1614" s="13" t="s">
        <v>1805</v>
      </c>
      <c r="C1614" s="14">
        <v>45138</v>
      </c>
      <c r="D1614" s="12" t="s">
        <v>19</v>
      </c>
      <c r="E1614" s="13">
        <v>192</v>
      </c>
      <c r="F1614" s="13">
        <v>175</v>
      </c>
      <c r="G1614" s="16">
        <v>15754.4</v>
      </c>
      <c r="H1614" s="16">
        <v>15754.4</v>
      </c>
      <c r="I1614" s="17">
        <v>410.25</v>
      </c>
      <c r="J1614" s="16">
        <v>15344.15</v>
      </c>
      <c r="K1614" s="15"/>
      <c r="L1614" s="17">
        <v>984.6</v>
      </c>
      <c r="M1614" s="15"/>
      <c r="N1614" s="15"/>
      <c r="O1614" s="16">
        <v>15754.4</v>
      </c>
      <c r="P1614" s="16">
        <v>1394.85</v>
      </c>
      <c r="Q1614" s="16">
        <v>14359.55</v>
      </c>
      <c r="R1614" s="16">
        <v>82.05</v>
      </c>
      <c r="S1614" s="16">
        <v>82.05</v>
      </c>
      <c r="T1614" s="16">
        <f t="shared" si="231"/>
        <v>984.59999999999991</v>
      </c>
      <c r="U1614" s="16">
        <f t="shared" si="232"/>
        <v>13374.949999999999</v>
      </c>
      <c r="V1614" s="16">
        <f t="shared" si="233"/>
        <v>984.59999999999991</v>
      </c>
      <c r="W1614" s="16">
        <f t="shared" si="234"/>
        <v>12390.349999999999</v>
      </c>
      <c r="X1614" s="16">
        <f t="shared" si="233"/>
        <v>984.59999999999991</v>
      </c>
      <c r="Y1614" s="16">
        <f t="shared" si="235"/>
        <v>11405.749999999998</v>
      </c>
      <c r="Z1614" s="16">
        <f t="shared" si="236"/>
        <v>984.59999999999991</v>
      </c>
      <c r="AA1614" s="16">
        <f t="shared" si="237"/>
        <v>10421.149999999998</v>
      </c>
      <c r="AB1614" s="16">
        <f t="shared" si="238"/>
        <v>984.59999999999991</v>
      </c>
      <c r="AC1614" s="16">
        <f t="shared" si="239"/>
        <v>9436.5499999999975</v>
      </c>
    </row>
    <row r="1615" spans="1:29" s="8" customFormat="1" ht="12" hidden="1" outlineLevel="1" x14ac:dyDescent="0.2">
      <c r="A1615" s="12" t="s">
        <v>1806</v>
      </c>
      <c r="B1615" s="13" t="s">
        <v>1807</v>
      </c>
      <c r="C1615" s="14">
        <v>45138</v>
      </c>
      <c r="D1615" s="12" t="s">
        <v>19</v>
      </c>
      <c r="E1615" s="13">
        <v>192</v>
      </c>
      <c r="F1615" s="13">
        <v>175</v>
      </c>
      <c r="G1615" s="16">
        <v>15754.4</v>
      </c>
      <c r="H1615" s="16">
        <v>15754.4</v>
      </c>
      <c r="I1615" s="17">
        <v>410.25</v>
      </c>
      <c r="J1615" s="16">
        <v>15344.15</v>
      </c>
      <c r="K1615" s="15"/>
      <c r="L1615" s="17">
        <v>984.6</v>
      </c>
      <c r="M1615" s="15"/>
      <c r="N1615" s="15"/>
      <c r="O1615" s="16">
        <v>15754.4</v>
      </c>
      <c r="P1615" s="16">
        <v>1394.85</v>
      </c>
      <c r="Q1615" s="16">
        <v>14359.55</v>
      </c>
      <c r="R1615" s="16">
        <v>82.05</v>
      </c>
      <c r="S1615" s="16">
        <v>82.05</v>
      </c>
      <c r="T1615" s="16">
        <f t="shared" si="231"/>
        <v>984.59999999999991</v>
      </c>
      <c r="U1615" s="16">
        <f t="shared" si="232"/>
        <v>13374.949999999999</v>
      </c>
      <c r="V1615" s="16">
        <f t="shared" si="233"/>
        <v>984.59999999999991</v>
      </c>
      <c r="W1615" s="16">
        <f t="shared" si="234"/>
        <v>12390.349999999999</v>
      </c>
      <c r="X1615" s="16">
        <f t="shared" si="233"/>
        <v>984.59999999999991</v>
      </c>
      <c r="Y1615" s="16">
        <f t="shared" si="235"/>
        <v>11405.749999999998</v>
      </c>
      <c r="Z1615" s="16">
        <f t="shared" si="236"/>
        <v>984.59999999999991</v>
      </c>
      <c r="AA1615" s="16">
        <f t="shared" si="237"/>
        <v>10421.149999999998</v>
      </c>
      <c r="AB1615" s="16">
        <f t="shared" si="238"/>
        <v>984.59999999999991</v>
      </c>
      <c r="AC1615" s="16">
        <f t="shared" si="239"/>
        <v>9436.5499999999975</v>
      </c>
    </row>
    <row r="1616" spans="1:29" s="8" customFormat="1" ht="12" hidden="1" outlineLevel="1" x14ac:dyDescent="0.2">
      <c r="A1616" s="12" t="s">
        <v>1808</v>
      </c>
      <c r="B1616" s="13" t="s">
        <v>1809</v>
      </c>
      <c r="C1616" s="14">
        <v>45138</v>
      </c>
      <c r="D1616" s="12" t="s">
        <v>19</v>
      </c>
      <c r="E1616" s="13">
        <v>192</v>
      </c>
      <c r="F1616" s="13">
        <v>175</v>
      </c>
      <c r="G1616" s="16">
        <v>15754.4</v>
      </c>
      <c r="H1616" s="16">
        <v>15754.4</v>
      </c>
      <c r="I1616" s="17">
        <v>410.25</v>
      </c>
      <c r="J1616" s="16">
        <v>15344.15</v>
      </c>
      <c r="K1616" s="15"/>
      <c r="L1616" s="17">
        <v>984.6</v>
      </c>
      <c r="M1616" s="15"/>
      <c r="N1616" s="15"/>
      <c r="O1616" s="16">
        <v>15754.4</v>
      </c>
      <c r="P1616" s="16">
        <v>1394.85</v>
      </c>
      <c r="Q1616" s="16">
        <v>14359.55</v>
      </c>
      <c r="R1616" s="16">
        <v>82.05</v>
      </c>
      <c r="S1616" s="16">
        <v>82.05</v>
      </c>
      <c r="T1616" s="16">
        <f t="shared" si="231"/>
        <v>984.59999999999991</v>
      </c>
      <c r="U1616" s="16">
        <f t="shared" si="232"/>
        <v>13374.949999999999</v>
      </c>
      <c r="V1616" s="16">
        <f t="shared" si="233"/>
        <v>984.59999999999991</v>
      </c>
      <c r="W1616" s="16">
        <f t="shared" si="234"/>
        <v>12390.349999999999</v>
      </c>
      <c r="X1616" s="16">
        <f t="shared" si="233"/>
        <v>984.59999999999991</v>
      </c>
      <c r="Y1616" s="16">
        <f t="shared" si="235"/>
        <v>11405.749999999998</v>
      </c>
      <c r="Z1616" s="16">
        <f t="shared" si="236"/>
        <v>984.59999999999991</v>
      </c>
      <c r="AA1616" s="16">
        <f t="shared" si="237"/>
        <v>10421.149999999998</v>
      </c>
      <c r="AB1616" s="16">
        <f t="shared" si="238"/>
        <v>984.59999999999991</v>
      </c>
      <c r="AC1616" s="16">
        <f t="shared" si="239"/>
        <v>9436.5499999999975</v>
      </c>
    </row>
    <row r="1617" spans="1:29" s="8" customFormat="1" ht="12" hidden="1" outlineLevel="1" x14ac:dyDescent="0.2">
      <c r="A1617" s="12" t="s">
        <v>1810</v>
      </c>
      <c r="B1617" s="13" t="s">
        <v>1811</v>
      </c>
      <c r="C1617" s="14">
        <v>45138</v>
      </c>
      <c r="D1617" s="12" t="s">
        <v>19</v>
      </c>
      <c r="E1617" s="13">
        <v>192</v>
      </c>
      <c r="F1617" s="13">
        <v>175</v>
      </c>
      <c r="G1617" s="16">
        <v>15754.4</v>
      </c>
      <c r="H1617" s="16">
        <v>15754.4</v>
      </c>
      <c r="I1617" s="17">
        <v>410.25</v>
      </c>
      <c r="J1617" s="16">
        <v>15344.15</v>
      </c>
      <c r="K1617" s="15"/>
      <c r="L1617" s="17">
        <v>984.6</v>
      </c>
      <c r="M1617" s="15"/>
      <c r="N1617" s="15"/>
      <c r="O1617" s="16">
        <v>15754.4</v>
      </c>
      <c r="P1617" s="16">
        <v>1394.85</v>
      </c>
      <c r="Q1617" s="16">
        <v>14359.55</v>
      </c>
      <c r="R1617" s="16">
        <v>82.05</v>
      </c>
      <c r="S1617" s="16">
        <v>82.05</v>
      </c>
      <c r="T1617" s="16">
        <f t="shared" si="231"/>
        <v>984.59999999999991</v>
      </c>
      <c r="U1617" s="16">
        <f t="shared" si="232"/>
        <v>13374.949999999999</v>
      </c>
      <c r="V1617" s="16">
        <f t="shared" si="233"/>
        <v>984.59999999999991</v>
      </c>
      <c r="W1617" s="16">
        <f t="shared" si="234"/>
        <v>12390.349999999999</v>
      </c>
      <c r="X1617" s="16">
        <f t="shared" si="233"/>
        <v>984.59999999999991</v>
      </c>
      <c r="Y1617" s="16">
        <f t="shared" si="235"/>
        <v>11405.749999999998</v>
      </c>
      <c r="Z1617" s="16">
        <f t="shared" si="236"/>
        <v>984.59999999999991</v>
      </c>
      <c r="AA1617" s="16">
        <f t="shared" si="237"/>
        <v>10421.149999999998</v>
      </c>
      <c r="AB1617" s="16">
        <f t="shared" si="238"/>
        <v>984.59999999999991</v>
      </c>
      <c r="AC1617" s="16">
        <f t="shared" si="239"/>
        <v>9436.5499999999975</v>
      </c>
    </row>
    <row r="1618" spans="1:29" s="8" customFormat="1" ht="12" hidden="1" outlineLevel="1" x14ac:dyDescent="0.2">
      <c r="A1618" s="12" t="s">
        <v>1812</v>
      </c>
      <c r="B1618" s="13" t="s">
        <v>1813</v>
      </c>
      <c r="C1618" s="14">
        <v>45138</v>
      </c>
      <c r="D1618" s="12" t="s">
        <v>19</v>
      </c>
      <c r="E1618" s="13">
        <v>192</v>
      </c>
      <c r="F1618" s="13">
        <v>175</v>
      </c>
      <c r="G1618" s="16">
        <v>15754.4</v>
      </c>
      <c r="H1618" s="16">
        <v>15754.4</v>
      </c>
      <c r="I1618" s="17">
        <v>410.25</v>
      </c>
      <c r="J1618" s="16">
        <v>15344.15</v>
      </c>
      <c r="K1618" s="15"/>
      <c r="L1618" s="17">
        <v>984.6</v>
      </c>
      <c r="M1618" s="15"/>
      <c r="N1618" s="15"/>
      <c r="O1618" s="16">
        <v>15754.4</v>
      </c>
      <c r="P1618" s="16">
        <v>1394.85</v>
      </c>
      <c r="Q1618" s="16">
        <v>14359.55</v>
      </c>
      <c r="R1618" s="16">
        <v>82.05</v>
      </c>
      <c r="S1618" s="16">
        <v>82.05</v>
      </c>
      <c r="T1618" s="16">
        <f t="shared" si="231"/>
        <v>984.59999999999991</v>
      </c>
      <c r="U1618" s="16">
        <f t="shared" si="232"/>
        <v>13374.949999999999</v>
      </c>
      <c r="V1618" s="16">
        <f t="shared" si="233"/>
        <v>984.59999999999991</v>
      </c>
      <c r="W1618" s="16">
        <f t="shared" si="234"/>
        <v>12390.349999999999</v>
      </c>
      <c r="X1618" s="16">
        <f t="shared" si="233"/>
        <v>984.59999999999991</v>
      </c>
      <c r="Y1618" s="16">
        <f t="shared" si="235"/>
        <v>11405.749999999998</v>
      </c>
      <c r="Z1618" s="16">
        <f t="shared" si="236"/>
        <v>984.59999999999991</v>
      </c>
      <c r="AA1618" s="16">
        <f t="shared" si="237"/>
        <v>10421.149999999998</v>
      </c>
      <c r="AB1618" s="16">
        <f t="shared" si="238"/>
        <v>984.59999999999991</v>
      </c>
      <c r="AC1618" s="16">
        <f t="shared" si="239"/>
        <v>9436.5499999999975</v>
      </c>
    </row>
    <row r="1619" spans="1:29" s="8" customFormat="1" ht="12" hidden="1" outlineLevel="1" x14ac:dyDescent="0.2">
      <c r="A1619" s="12" t="s">
        <v>1814</v>
      </c>
      <c r="B1619" s="13" t="s">
        <v>1815</v>
      </c>
      <c r="C1619" s="14">
        <v>45138</v>
      </c>
      <c r="D1619" s="12" t="s">
        <v>19</v>
      </c>
      <c r="E1619" s="13">
        <v>192</v>
      </c>
      <c r="F1619" s="13">
        <v>175</v>
      </c>
      <c r="G1619" s="16">
        <v>15754.4</v>
      </c>
      <c r="H1619" s="16">
        <v>15754.4</v>
      </c>
      <c r="I1619" s="17">
        <v>410.25</v>
      </c>
      <c r="J1619" s="16">
        <v>15344.15</v>
      </c>
      <c r="K1619" s="15"/>
      <c r="L1619" s="17">
        <v>984.6</v>
      </c>
      <c r="M1619" s="15"/>
      <c r="N1619" s="15"/>
      <c r="O1619" s="16">
        <v>15754.4</v>
      </c>
      <c r="P1619" s="16">
        <v>1394.85</v>
      </c>
      <c r="Q1619" s="16">
        <v>14359.55</v>
      </c>
      <c r="R1619" s="16">
        <v>82.05</v>
      </c>
      <c r="S1619" s="16">
        <v>82.05</v>
      </c>
      <c r="T1619" s="16">
        <f t="shared" si="231"/>
        <v>984.59999999999991</v>
      </c>
      <c r="U1619" s="16">
        <f t="shared" si="232"/>
        <v>13374.949999999999</v>
      </c>
      <c r="V1619" s="16">
        <f t="shared" si="233"/>
        <v>984.59999999999991</v>
      </c>
      <c r="W1619" s="16">
        <f t="shared" si="234"/>
        <v>12390.349999999999</v>
      </c>
      <c r="X1619" s="16">
        <f t="shared" si="233"/>
        <v>984.59999999999991</v>
      </c>
      <c r="Y1619" s="16">
        <f t="shared" si="235"/>
        <v>11405.749999999998</v>
      </c>
      <c r="Z1619" s="16">
        <f t="shared" si="236"/>
        <v>984.59999999999991</v>
      </c>
      <c r="AA1619" s="16">
        <f t="shared" si="237"/>
        <v>10421.149999999998</v>
      </c>
      <c r="AB1619" s="16">
        <f t="shared" si="238"/>
        <v>984.59999999999991</v>
      </c>
      <c r="AC1619" s="16">
        <f t="shared" si="239"/>
        <v>9436.5499999999975</v>
      </c>
    </row>
    <row r="1620" spans="1:29" s="8" customFormat="1" ht="12" hidden="1" outlineLevel="1" x14ac:dyDescent="0.2">
      <c r="A1620" s="12" t="s">
        <v>1816</v>
      </c>
      <c r="B1620" s="13" t="s">
        <v>1817</v>
      </c>
      <c r="C1620" s="14">
        <v>45138</v>
      </c>
      <c r="D1620" s="12" t="s">
        <v>19</v>
      </c>
      <c r="E1620" s="13">
        <v>192</v>
      </c>
      <c r="F1620" s="13">
        <v>175</v>
      </c>
      <c r="G1620" s="16">
        <v>15754.4</v>
      </c>
      <c r="H1620" s="16">
        <v>15754.4</v>
      </c>
      <c r="I1620" s="17">
        <v>410.25</v>
      </c>
      <c r="J1620" s="16">
        <v>15344.15</v>
      </c>
      <c r="K1620" s="15"/>
      <c r="L1620" s="17">
        <v>984.6</v>
      </c>
      <c r="M1620" s="15"/>
      <c r="N1620" s="15"/>
      <c r="O1620" s="16">
        <v>15754.4</v>
      </c>
      <c r="P1620" s="16">
        <v>1394.85</v>
      </c>
      <c r="Q1620" s="16">
        <v>14359.55</v>
      </c>
      <c r="R1620" s="16">
        <v>82.05</v>
      </c>
      <c r="S1620" s="16">
        <v>82.05</v>
      </c>
      <c r="T1620" s="16">
        <f t="shared" si="231"/>
        <v>984.59999999999991</v>
      </c>
      <c r="U1620" s="16">
        <f t="shared" si="232"/>
        <v>13374.949999999999</v>
      </c>
      <c r="V1620" s="16">
        <f t="shared" si="233"/>
        <v>984.59999999999991</v>
      </c>
      <c r="W1620" s="16">
        <f t="shared" si="234"/>
        <v>12390.349999999999</v>
      </c>
      <c r="X1620" s="16">
        <f t="shared" si="233"/>
        <v>984.59999999999991</v>
      </c>
      <c r="Y1620" s="16">
        <f t="shared" si="235"/>
        <v>11405.749999999998</v>
      </c>
      <c r="Z1620" s="16">
        <f t="shared" si="236"/>
        <v>984.59999999999991</v>
      </c>
      <c r="AA1620" s="16">
        <f t="shared" si="237"/>
        <v>10421.149999999998</v>
      </c>
      <c r="AB1620" s="16">
        <f t="shared" si="238"/>
        <v>984.59999999999991</v>
      </c>
      <c r="AC1620" s="16">
        <f t="shared" si="239"/>
        <v>9436.5499999999975</v>
      </c>
    </row>
    <row r="1621" spans="1:29" s="8" customFormat="1" ht="12" hidden="1" outlineLevel="1" x14ac:dyDescent="0.2">
      <c r="A1621" s="12" t="s">
        <v>1818</v>
      </c>
      <c r="B1621" s="13" t="s">
        <v>1819</v>
      </c>
      <c r="C1621" s="14">
        <v>45138</v>
      </c>
      <c r="D1621" s="12" t="s">
        <v>19</v>
      </c>
      <c r="E1621" s="13">
        <v>192</v>
      </c>
      <c r="F1621" s="13">
        <v>175</v>
      </c>
      <c r="G1621" s="16">
        <v>15754.4</v>
      </c>
      <c r="H1621" s="16">
        <v>15754.4</v>
      </c>
      <c r="I1621" s="17">
        <v>410.25</v>
      </c>
      <c r="J1621" s="16">
        <v>15344.15</v>
      </c>
      <c r="K1621" s="15"/>
      <c r="L1621" s="17">
        <v>984.6</v>
      </c>
      <c r="M1621" s="15"/>
      <c r="N1621" s="15"/>
      <c r="O1621" s="16">
        <v>15754.4</v>
      </c>
      <c r="P1621" s="16">
        <v>1394.85</v>
      </c>
      <c r="Q1621" s="16">
        <v>14359.55</v>
      </c>
      <c r="R1621" s="16">
        <v>82.05</v>
      </c>
      <c r="S1621" s="16">
        <v>82.05</v>
      </c>
      <c r="T1621" s="16">
        <f t="shared" si="231"/>
        <v>984.59999999999991</v>
      </c>
      <c r="U1621" s="16">
        <f t="shared" si="232"/>
        <v>13374.949999999999</v>
      </c>
      <c r="V1621" s="16">
        <f t="shared" si="233"/>
        <v>984.59999999999991</v>
      </c>
      <c r="W1621" s="16">
        <f t="shared" si="234"/>
        <v>12390.349999999999</v>
      </c>
      <c r="X1621" s="16">
        <f t="shared" si="233"/>
        <v>984.59999999999991</v>
      </c>
      <c r="Y1621" s="16">
        <f t="shared" si="235"/>
        <v>11405.749999999998</v>
      </c>
      <c r="Z1621" s="16">
        <f t="shared" si="236"/>
        <v>984.59999999999991</v>
      </c>
      <c r="AA1621" s="16">
        <f t="shared" si="237"/>
        <v>10421.149999999998</v>
      </c>
      <c r="AB1621" s="16">
        <f t="shared" si="238"/>
        <v>984.59999999999991</v>
      </c>
      <c r="AC1621" s="16">
        <f t="shared" si="239"/>
        <v>9436.5499999999975</v>
      </c>
    </row>
    <row r="1622" spans="1:29" s="8" customFormat="1" ht="12" hidden="1" outlineLevel="1" x14ac:dyDescent="0.2">
      <c r="A1622" s="12" t="s">
        <v>1820</v>
      </c>
      <c r="B1622" s="13" t="s">
        <v>1821</v>
      </c>
      <c r="C1622" s="14">
        <v>45138</v>
      </c>
      <c r="D1622" s="12" t="s">
        <v>19</v>
      </c>
      <c r="E1622" s="13">
        <v>192</v>
      </c>
      <c r="F1622" s="13">
        <v>175</v>
      </c>
      <c r="G1622" s="16">
        <v>15754.4</v>
      </c>
      <c r="H1622" s="16">
        <v>15754.4</v>
      </c>
      <c r="I1622" s="17">
        <v>410.25</v>
      </c>
      <c r="J1622" s="16">
        <v>15344.15</v>
      </c>
      <c r="K1622" s="15"/>
      <c r="L1622" s="17">
        <v>984.6</v>
      </c>
      <c r="M1622" s="15"/>
      <c r="N1622" s="15"/>
      <c r="O1622" s="16">
        <v>15754.4</v>
      </c>
      <c r="P1622" s="16">
        <v>1394.85</v>
      </c>
      <c r="Q1622" s="16">
        <v>14359.55</v>
      </c>
      <c r="R1622" s="16">
        <v>82.05</v>
      </c>
      <c r="S1622" s="16">
        <v>82.05</v>
      </c>
      <c r="T1622" s="16">
        <f t="shared" si="231"/>
        <v>984.59999999999991</v>
      </c>
      <c r="U1622" s="16">
        <f t="shared" si="232"/>
        <v>13374.949999999999</v>
      </c>
      <c r="V1622" s="16">
        <f t="shared" si="233"/>
        <v>984.59999999999991</v>
      </c>
      <c r="W1622" s="16">
        <f t="shared" si="234"/>
        <v>12390.349999999999</v>
      </c>
      <c r="X1622" s="16">
        <f t="shared" si="233"/>
        <v>984.59999999999991</v>
      </c>
      <c r="Y1622" s="16">
        <f t="shared" si="235"/>
        <v>11405.749999999998</v>
      </c>
      <c r="Z1622" s="16">
        <f t="shared" si="236"/>
        <v>984.59999999999991</v>
      </c>
      <c r="AA1622" s="16">
        <f t="shared" si="237"/>
        <v>10421.149999999998</v>
      </c>
      <c r="AB1622" s="16">
        <f t="shared" si="238"/>
        <v>984.59999999999991</v>
      </c>
      <c r="AC1622" s="16">
        <f t="shared" si="239"/>
        <v>9436.5499999999975</v>
      </c>
    </row>
    <row r="1623" spans="1:29" s="8" customFormat="1" ht="12" hidden="1" outlineLevel="1" x14ac:dyDescent="0.2">
      <c r="A1623" s="12" t="s">
        <v>1822</v>
      </c>
      <c r="B1623" s="13" t="s">
        <v>1823</v>
      </c>
      <c r="C1623" s="14">
        <v>45138</v>
      </c>
      <c r="D1623" s="12" t="s">
        <v>19</v>
      </c>
      <c r="E1623" s="13">
        <v>192</v>
      </c>
      <c r="F1623" s="13">
        <v>175</v>
      </c>
      <c r="G1623" s="16">
        <v>15754.4</v>
      </c>
      <c r="H1623" s="16">
        <v>15754.4</v>
      </c>
      <c r="I1623" s="17">
        <v>410.25</v>
      </c>
      <c r="J1623" s="16">
        <v>15344.15</v>
      </c>
      <c r="K1623" s="15"/>
      <c r="L1623" s="17">
        <v>984.6</v>
      </c>
      <c r="M1623" s="15"/>
      <c r="N1623" s="15"/>
      <c r="O1623" s="16">
        <v>15754.4</v>
      </c>
      <c r="P1623" s="16">
        <v>1394.85</v>
      </c>
      <c r="Q1623" s="16">
        <v>14359.55</v>
      </c>
      <c r="R1623" s="16">
        <v>82.05</v>
      </c>
      <c r="S1623" s="16">
        <v>82.05</v>
      </c>
      <c r="T1623" s="16">
        <f t="shared" si="231"/>
        <v>984.59999999999991</v>
      </c>
      <c r="U1623" s="16">
        <f t="shared" si="232"/>
        <v>13374.949999999999</v>
      </c>
      <c r="V1623" s="16">
        <f t="shared" si="233"/>
        <v>984.59999999999991</v>
      </c>
      <c r="W1623" s="16">
        <f t="shared" si="234"/>
        <v>12390.349999999999</v>
      </c>
      <c r="X1623" s="16">
        <f t="shared" si="233"/>
        <v>984.59999999999991</v>
      </c>
      <c r="Y1623" s="16">
        <f t="shared" si="235"/>
        <v>11405.749999999998</v>
      </c>
      <c r="Z1623" s="16">
        <f t="shared" si="236"/>
        <v>984.59999999999991</v>
      </c>
      <c r="AA1623" s="16">
        <f t="shared" si="237"/>
        <v>10421.149999999998</v>
      </c>
      <c r="AB1623" s="16">
        <f t="shared" si="238"/>
        <v>984.59999999999991</v>
      </c>
      <c r="AC1623" s="16">
        <f t="shared" si="239"/>
        <v>9436.5499999999975</v>
      </c>
    </row>
    <row r="1624" spans="1:29" s="8" customFormat="1" ht="12" hidden="1" outlineLevel="1" x14ac:dyDescent="0.2">
      <c r="A1624" s="12" t="s">
        <v>1824</v>
      </c>
      <c r="B1624" s="13" t="s">
        <v>1825</v>
      </c>
      <c r="C1624" s="14">
        <v>45138</v>
      </c>
      <c r="D1624" s="12" t="s">
        <v>19</v>
      </c>
      <c r="E1624" s="13">
        <v>192</v>
      </c>
      <c r="F1624" s="13">
        <v>175</v>
      </c>
      <c r="G1624" s="16">
        <v>15754.4</v>
      </c>
      <c r="H1624" s="16">
        <v>15754.4</v>
      </c>
      <c r="I1624" s="17">
        <v>410.25</v>
      </c>
      <c r="J1624" s="16">
        <v>15344.15</v>
      </c>
      <c r="K1624" s="15"/>
      <c r="L1624" s="17">
        <v>984.6</v>
      </c>
      <c r="M1624" s="15"/>
      <c r="N1624" s="15"/>
      <c r="O1624" s="16">
        <v>15754.4</v>
      </c>
      <c r="P1624" s="16">
        <v>1394.85</v>
      </c>
      <c r="Q1624" s="16">
        <v>14359.55</v>
      </c>
      <c r="R1624" s="16">
        <v>82.05</v>
      </c>
      <c r="S1624" s="16">
        <v>82.05</v>
      </c>
      <c r="T1624" s="16">
        <f t="shared" si="231"/>
        <v>984.59999999999991</v>
      </c>
      <c r="U1624" s="16">
        <f t="shared" si="232"/>
        <v>13374.949999999999</v>
      </c>
      <c r="V1624" s="16">
        <f t="shared" si="233"/>
        <v>984.59999999999991</v>
      </c>
      <c r="W1624" s="16">
        <f t="shared" si="234"/>
        <v>12390.349999999999</v>
      </c>
      <c r="X1624" s="16">
        <f t="shared" si="233"/>
        <v>984.59999999999991</v>
      </c>
      <c r="Y1624" s="16">
        <f t="shared" si="235"/>
        <v>11405.749999999998</v>
      </c>
      <c r="Z1624" s="16">
        <f t="shared" si="236"/>
        <v>984.59999999999991</v>
      </c>
      <c r="AA1624" s="16">
        <f t="shared" si="237"/>
        <v>10421.149999999998</v>
      </c>
      <c r="AB1624" s="16">
        <f t="shared" si="238"/>
        <v>984.59999999999991</v>
      </c>
      <c r="AC1624" s="16">
        <f t="shared" si="239"/>
        <v>9436.5499999999975</v>
      </c>
    </row>
    <row r="1625" spans="1:29" s="8" customFormat="1" ht="12" hidden="1" outlineLevel="1" x14ac:dyDescent="0.2">
      <c r="A1625" s="12" t="s">
        <v>1826</v>
      </c>
      <c r="B1625" s="13" t="s">
        <v>1827</v>
      </c>
      <c r="C1625" s="14">
        <v>45138</v>
      </c>
      <c r="D1625" s="12" t="s">
        <v>19</v>
      </c>
      <c r="E1625" s="13">
        <v>192</v>
      </c>
      <c r="F1625" s="13">
        <v>175</v>
      </c>
      <c r="G1625" s="16">
        <v>15754.4</v>
      </c>
      <c r="H1625" s="16">
        <v>15754.4</v>
      </c>
      <c r="I1625" s="17">
        <v>410.25</v>
      </c>
      <c r="J1625" s="16">
        <v>15344.15</v>
      </c>
      <c r="K1625" s="15"/>
      <c r="L1625" s="17">
        <v>984.6</v>
      </c>
      <c r="M1625" s="15"/>
      <c r="N1625" s="15"/>
      <c r="O1625" s="16">
        <v>15754.4</v>
      </c>
      <c r="P1625" s="16">
        <v>1394.85</v>
      </c>
      <c r="Q1625" s="16">
        <v>14359.55</v>
      </c>
      <c r="R1625" s="16">
        <v>82.05</v>
      </c>
      <c r="S1625" s="16">
        <v>82.05</v>
      </c>
      <c r="T1625" s="16">
        <f t="shared" si="231"/>
        <v>984.59999999999991</v>
      </c>
      <c r="U1625" s="16">
        <f t="shared" si="232"/>
        <v>13374.949999999999</v>
      </c>
      <c r="V1625" s="16">
        <f t="shared" si="233"/>
        <v>984.59999999999991</v>
      </c>
      <c r="W1625" s="16">
        <f t="shared" si="234"/>
        <v>12390.349999999999</v>
      </c>
      <c r="X1625" s="16">
        <f t="shared" si="233"/>
        <v>984.59999999999991</v>
      </c>
      <c r="Y1625" s="16">
        <f t="shared" si="235"/>
        <v>11405.749999999998</v>
      </c>
      <c r="Z1625" s="16">
        <f t="shared" si="236"/>
        <v>984.59999999999991</v>
      </c>
      <c r="AA1625" s="16">
        <f t="shared" si="237"/>
        <v>10421.149999999998</v>
      </c>
      <c r="AB1625" s="16">
        <f t="shared" si="238"/>
        <v>984.59999999999991</v>
      </c>
      <c r="AC1625" s="16">
        <f t="shared" si="239"/>
        <v>9436.5499999999975</v>
      </c>
    </row>
    <row r="1626" spans="1:29" s="8" customFormat="1" ht="12" hidden="1" outlineLevel="1" x14ac:dyDescent="0.2">
      <c r="A1626" s="12" t="s">
        <v>1828</v>
      </c>
      <c r="B1626" s="13" t="s">
        <v>1829</v>
      </c>
      <c r="C1626" s="14">
        <v>45138</v>
      </c>
      <c r="D1626" s="12" t="s">
        <v>19</v>
      </c>
      <c r="E1626" s="13">
        <v>192</v>
      </c>
      <c r="F1626" s="13">
        <v>175</v>
      </c>
      <c r="G1626" s="16">
        <v>15754.4</v>
      </c>
      <c r="H1626" s="16">
        <v>15754.4</v>
      </c>
      <c r="I1626" s="17">
        <v>410.25</v>
      </c>
      <c r="J1626" s="16">
        <v>15344.15</v>
      </c>
      <c r="K1626" s="15"/>
      <c r="L1626" s="17">
        <v>984.6</v>
      </c>
      <c r="M1626" s="15"/>
      <c r="N1626" s="15"/>
      <c r="O1626" s="16">
        <v>15754.4</v>
      </c>
      <c r="P1626" s="16">
        <v>1394.85</v>
      </c>
      <c r="Q1626" s="16">
        <v>14359.55</v>
      </c>
      <c r="R1626" s="16">
        <v>82.05</v>
      </c>
      <c r="S1626" s="16">
        <v>82.05</v>
      </c>
      <c r="T1626" s="16">
        <f t="shared" si="231"/>
        <v>984.59999999999991</v>
      </c>
      <c r="U1626" s="16">
        <f t="shared" si="232"/>
        <v>13374.949999999999</v>
      </c>
      <c r="V1626" s="16">
        <f t="shared" si="233"/>
        <v>984.59999999999991</v>
      </c>
      <c r="W1626" s="16">
        <f t="shared" si="234"/>
        <v>12390.349999999999</v>
      </c>
      <c r="X1626" s="16">
        <f t="shared" si="233"/>
        <v>984.59999999999991</v>
      </c>
      <c r="Y1626" s="16">
        <f t="shared" si="235"/>
        <v>11405.749999999998</v>
      </c>
      <c r="Z1626" s="16">
        <f t="shared" si="236"/>
        <v>984.59999999999991</v>
      </c>
      <c r="AA1626" s="16">
        <f t="shared" si="237"/>
        <v>10421.149999999998</v>
      </c>
      <c r="AB1626" s="16">
        <f t="shared" si="238"/>
        <v>984.59999999999991</v>
      </c>
      <c r="AC1626" s="16">
        <f t="shared" si="239"/>
        <v>9436.5499999999975</v>
      </c>
    </row>
    <row r="1627" spans="1:29" s="8" customFormat="1" ht="12" hidden="1" outlineLevel="1" x14ac:dyDescent="0.2">
      <c r="A1627" s="12" t="s">
        <v>1830</v>
      </c>
      <c r="B1627" s="13" t="s">
        <v>1831</v>
      </c>
      <c r="C1627" s="14">
        <v>45138</v>
      </c>
      <c r="D1627" s="12" t="s">
        <v>19</v>
      </c>
      <c r="E1627" s="13">
        <v>192</v>
      </c>
      <c r="F1627" s="13">
        <v>175</v>
      </c>
      <c r="G1627" s="16">
        <v>15754.4</v>
      </c>
      <c r="H1627" s="16">
        <v>15754.4</v>
      </c>
      <c r="I1627" s="17">
        <v>410.25</v>
      </c>
      <c r="J1627" s="16">
        <v>15344.15</v>
      </c>
      <c r="K1627" s="15"/>
      <c r="L1627" s="17">
        <v>984.6</v>
      </c>
      <c r="M1627" s="15"/>
      <c r="N1627" s="15"/>
      <c r="O1627" s="16">
        <v>15754.4</v>
      </c>
      <c r="P1627" s="16">
        <v>1394.85</v>
      </c>
      <c r="Q1627" s="16">
        <v>14359.55</v>
      </c>
      <c r="R1627" s="16">
        <v>82.05</v>
      </c>
      <c r="S1627" s="16">
        <v>82.05</v>
      </c>
      <c r="T1627" s="16">
        <f t="shared" si="231"/>
        <v>984.59999999999991</v>
      </c>
      <c r="U1627" s="16">
        <f t="shared" si="232"/>
        <v>13374.949999999999</v>
      </c>
      <c r="V1627" s="16">
        <f t="shared" si="233"/>
        <v>984.59999999999991</v>
      </c>
      <c r="W1627" s="16">
        <f t="shared" si="234"/>
        <v>12390.349999999999</v>
      </c>
      <c r="X1627" s="16">
        <f t="shared" si="233"/>
        <v>984.59999999999991</v>
      </c>
      <c r="Y1627" s="16">
        <f t="shared" si="235"/>
        <v>11405.749999999998</v>
      </c>
      <c r="Z1627" s="16">
        <f t="shared" si="236"/>
        <v>984.59999999999991</v>
      </c>
      <c r="AA1627" s="16">
        <f t="shared" si="237"/>
        <v>10421.149999999998</v>
      </c>
      <c r="AB1627" s="16">
        <f t="shared" si="238"/>
        <v>984.59999999999991</v>
      </c>
      <c r="AC1627" s="16">
        <f t="shared" si="239"/>
        <v>9436.5499999999975</v>
      </c>
    </row>
    <row r="1628" spans="1:29" s="8" customFormat="1" ht="12" hidden="1" outlineLevel="1" x14ac:dyDescent="0.2">
      <c r="A1628" s="12" t="s">
        <v>1832</v>
      </c>
      <c r="B1628" s="13" t="s">
        <v>1833</v>
      </c>
      <c r="C1628" s="14">
        <v>45138</v>
      </c>
      <c r="D1628" s="12" t="s">
        <v>19</v>
      </c>
      <c r="E1628" s="13">
        <v>192</v>
      </c>
      <c r="F1628" s="13">
        <v>175</v>
      </c>
      <c r="G1628" s="16">
        <v>15754.4</v>
      </c>
      <c r="H1628" s="16">
        <v>15754.4</v>
      </c>
      <c r="I1628" s="17">
        <v>410.25</v>
      </c>
      <c r="J1628" s="16">
        <v>15344.15</v>
      </c>
      <c r="K1628" s="15"/>
      <c r="L1628" s="17">
        <v>984.6</v>
      </c>
      <c r="M1628" s="15"/>
      <c r="N1628" s="15"/>
      <c r="O1628" s="16">
        <v>15754.4</v>
      </c>
      <c r="P1628" s="16">
        <v>1394.85</v>
      </c>
      <c r="Q1628" s="16">
        <v>14359.55</v>
      </c>
      <c r="R1628" s="16">
        <v>82.05</v>
      </c>
      <c r="S1628" s="16">
        <v>82.05</v>
      </c>
      <c r="T1628" s="16">
        <f t="shared" si="231"/>
        <v>984.59999999999991</v>
      </c>
      <c r="U1628" s="16">
        <f t="shared" si="232"/>
        <v>13374.949999999999</v>
      </c>
      <c r="V1628" s="16">
        <f t="shared" si="233"/>
        <v>984.59999999999991</v>
      </c>
      <c r="W1628" s="16">
        <f t="shared" si="234"/>
        <v>12390.349999999999</v>
      </c>
      <c r="X1628" s="16">
        <f t="shared" si="233"/>
        <v>984.59999999999991</v>
      </c>
      <c r="Y1628" s="16">
        <f t="shared" si="235"/>
        <v>11405.749999999998</v>
      </c>
      <c r="Z1628" s="16">
        <f t="shared" si="236"/>
        <v>984.59999999999991</v>
      </c>
      <c r="AA1628" s="16">
        <f t="shared" si="237"/>
        <v>10421.149999999998</v>
      </c>
      <c r="AB1628" s="16">
        <f t="shared" si="238"/>
        <v>984.59999999999991</v>
      </c>
      <c r="AC1628" s="16">
        <f t="shared" si="239"/>
        <v>9436.5499999999975</v>
      </c>
    </row>
    <row r="1629" spans="1:29" s="8" customFormat="1" ht="12" hidden="1" outlineLevel="1" x14ac:dyDescent="0.2">
      <c r="A1629" s="12" t="s">
        <v>1834</v>
      </c>
      <c r="B1629" s="13" t="s">
        <v>1835</v>
      </c>
      <c r="C1629" s="14">
        <v>45138</v>
      </c>
      <c r="D1629" s="12" t="s">
        <v>19</v>
      </c>
      <c r="E1629" s="13">
        <v>192</v>
      </c>
      <c r="F1629" s="13">
        <v>175</v>
      </c>
      <c r="G1629" s="16">
        <v>15754.4</v>
      </c>
      <c r="H1629" s="16">
        <v>15754.4</v>
      </c>
      <c r="I1629" s="17">
        <v>410.25</v>
      </c>
      <c r="J1629" s="16">
        <v>15344.15</v>
      </c>
      <c r="K1629" s="15"/>
      <c r="L1629" s="17">
        <v>984.6</v>
      </c>
      <c r="M1629" s="15"/>
      <c r="N1629" s="15"/>
      <c r="O1629" s="16">
        <v>15754.4</v>
      </c>
      <c r="P1629" s="16">
        <v>1394.85</v>
      </c>
      <c r="Q1629" s="16">
        <v>14359.55</v>
      </c>
      <c r="R1629" s="16">
        <v>82.05</v>
      </c>
      <c r="S1629" s="16">
        <v>82.05</v>
      </c>
      <c r="T1629" s="16">
        <f t="shared" si="231"/>
        <v>984.59999999999991</v>
      </c>
      <c r="U1629" s="16">
        <f t="shared" si="232"/>
        <v>13374.949999999999</v>
      </c>
      <c r="V1629" s="16">
        <f t="shared" si="233"/>
        <v>984.59999999999991</v>
      </c>
      <c r="W1629" s="16">
        <f t="shared" si="234"/>
        <v>12390.349999999999</v>
      </c>
      <c r="X1629" s="16">
        <f t="shared" si="233"/>
        <v>984.59999999999991</v>
      </c>
      <c r="Y1629" s="16">
        <f t="shared" si="235"/>
        <v>11405.749999999998</v>
      </c>
      <c r="Z1629" s="16">
        <f t="shared" si="236"/>
        <v>984.59999999999991</v>
      </c>
      <c r="AA1629" s="16">
        <f t="shared" si="237"/>
        <v>10421.149999999998</v>
      </c>
      <c r="AB1629" s="16">
        <f t="shared" si="238"/>
        <v>984.59999999999991</v>
      </c>
      <c r="AC1629" s="16">
        <f t="shared" si="239"/>
        <v>9436.5499999999975</v>
      </c>
    </row>
    <row r="1630" spans="1:29" s="8" customFormat="1" ht="12" hidden="1" outlineLevel="1" x14ac:dyDescent="0.2">
      <c r="A1630" s="12" t="s">
        <v>1836</v>
      </c>
      <c r="B1630" s="13" t="s">
        <v>1837</v>
      </c>
      <c r="C1630" s="14">
        <v>45138</v>
      </c>
      <c r="D1630" s="12" t="s">
        <v>19</v>
      </c>
      <c r="E1630" s="13">
        <v>192</v>
      </c>
      <c r="F1630" s="13">
        <v>175</v>
      </c>
      <c r="G1630" s="16">
        <v>15754.4</v>
      </c>
      <c r="H1630" s="16">
        <v>15754.4</v>
      </c>
      <c r="I1630" s="17">
        <v>410.25</v>
      </c>
      <c r="J1630" s="16">
        <v>15344.15</v>
      </c>
      <c r="K1630" s="15"/>
      <c r="L1630" s="17">
        <v>984.6</v>
      </c>
      <c r="M1630" s="15"/>
      <c r="N1630" s="15"/>
      <c r="O1630" s="16">
        <v>15754.4</v>
      </c>
      <c r="P1630" s="16">
        <v>1394.85</v>
      </c>
      <c r="Q1630" s="16">
        <v>14359.55</v>
      </c>
      <c r="R1630" s="16">
        <v>82.05</v>
      </c>
      <c r="S1630" s="16">
        <v>82.05</v>
      </c>
      <c r="T1630" s="16">
        <f t="shared" si="231"/>
        <v>984.59999999999991</v>
      </c>
      <c r="U1630" s="16">
        <f t="shared" si="232"/>
        <v>13374.949999999999</v>
      </c>
      <c r="V1630" s="16">
        <f t="shared" si="233"/>
        <v>984.59999999999991</v>
      </c>
      <c r="W1630" s="16">
        <f t="shared" si="234"/>
        <v>12390.349999999999</v>
      </c>
      <c r="X1630" s="16">
        <f t="shared" si="233"/>
        <v>984.59999999999991</v>
      </c>
      <c r="Y1630" s="16">
        <f t="shared" si="235"/>
        <v>11405.749999999998</v>
      </c>
      <c r="Z1630" s="16">
        <f t="shared" si="236"/>
        <v>984.59999999999991</v>
      </c>
      <c r="AA1630" s="16">
        <f t="shared" si="237"/>
        <v>10421.149999999998</v>
      </c>
      <c r="AB1630" s="16">
        <f t="shared" si="238"/>
        <v>984.59999999999991</v>
      </c>
      <c r="AC1630" s="16">
        <f t="shared" si="239"/>
        <v>9436.5499999999975</v>
      </c>
    </row>
    <row r="1631" spans="1:29" s="8" customFormat="1" ht="12" hidden="1" outlineLevel="1" x14ac:dyDescent="0.2">
      <c r="A1631" s="12" t="s">
        <v>1838</v>
      </c>
      <c r="B1631" s="13" t="s">
        <v>1839</v>
      </c>
      <c r="C1631" s="14">
        <v>45138</v>
      </c>
      <c r="D1631" s="12" t="s">
        <v>19</v>
      </c>
      <c r="E1631" s="13">
        <v>192</v>
      </c>
      <c r="F1631" s="13">
        <v>175</v>
      </c>
      <c r="G1631" s="16">
        <v>15754.4</v>
      </c>
      <c r="H1631" s="16">
        <v>15754.4</v>
      </c>
      <c r="I1631" s="17">
        <v>410.25</v>
      </c>
      <c r="J1631" s="16">
        <v>15344.15</v>
      </c>
      <c r="K1631" s="15"/>
      <c r="L1631" s="17">
        <v>984.6</v>
      </c>
      <c r="M1631" s="15"/>
      <c r="N1631" s="15"/>
      <c r="O1631" s="16">
        <v>15754.4</v>
      </c>
      <c r="P1631" s="16">
        <v>1394.85</v>
      </c>
      <c r="Q1631" s="16">
        <v>14359.55</v>
      </c>
      <c r="R1631" s="16">
        <v>82.05</v>
      </c>
      <c r="S1631" s="16">
        <v>82.05</v>
      </c>
      <c r="T1631" s="16">
        <f t="shared" si="231"/>
        <v>984.59999999999991</v>
      </c>
      <c r="U1631" s="16">
        <f t="shared" si="232"/>
        <v>13374.949999999999</v>
      </c>
      <c r="V1631" s="16">
        <f t="shared" si="233"/>
        <v>984.59999999999991</v>
      </c>
      <c r="W1631" s="16">
        <f t="shared" si="234"/>
        <v>12390.349999999999</v>
      </c>
      <c r="X1631" s="16">
        <f t="shared" si="233"/>
        <v>984.59999999999991</v>
      </c>
      <c r="Y1631" s="16">
        <f t="shared" si="235"/>
        <v>11405.749999999998</v>
      </c>
      <c r="Z1631" s="16">
        <f t="shared" si="236"/>
        <v>984.59999999999991</v>
      </c>
      <c r="AA1631" s="16">
        <f t="shared" si="237"/>
        <v>10421.149999999998</v>
      </c>
      <c r="AB1631" s="16">
        <f t="shared" si="238"/>
        <v>984.59999999999991</v>
      </c>
      <c r="AC1631" s="16">
        <f t="shared" si="239"/>
        <v>9436.5499999999975</v>
      </c>
    </row>
    <row r="1632" spans="1:29" s="8" customFormat="1" ht="12" hidden="1" outlineLevel="1" x14ac:dyDescent="0.2">
      <c r="A1632" s="12" t="s">
        <v>1840</v>
      </c>
      <c r="B1632" s="13" t="s">
        <v>1841</v>
      </c>
      <c r="C1632" s="14">
        <v>45138</v>
      </c>
      <c r="D1632" s="12" t="s">
        <v>19</v>
      </c>
      <c r="E1632" s="13">
        <v>192</v>
      </c>
      <c r="F1632" s="13">
        <v>175</v>
      </c>
      <c r="G1632" s="16">
        <v>15754.4</v>
      </c>
      <c r="H1632" s="16">
        <v>15754.4</v>
      </c>
      <c r="I1632" s="17">
        <v>410.25</v>
      </c>
      <c r="J1632" s="16">
        <v>15344.15</v>
      </c>
      <c r="K1632" s="15"/>
      <c r="L1632" s="17">
        <v>984.6</v>
      </c>
      <c r="M1632" s="15"/>
      <c r="N1632" s="15"/>
      <c r="O1632" s="16">
        <v>15754.4</v>
      </c>
      <c r="P1632" s="16">
        <v>1394.85</v>
      </c>
      <c r="Q1632" s="16">
        <v>14359.55</v>
      </c>
      <c r="R1632" s="16">
        <v>82.05</v>
      </c>
      <c r="S1632" s="16">
        <v>82.05</v>
      </c>
      <c r="T1632" s="16">
        <f t="shared" si="231"/>
        <v>984.59999999999991</v>
      </c>
      <c r="U1632" s="16">
        <f t="shared" si="232"/>
        <v>13374.949999999999</v>
      </c>
      <c r="V1632" s="16">
        <f t="shared" si="233"/>
        <v>984.59999999999991</v>
      </c>
      <c r="W1632" s="16">
        <f t="shared" si="234"/>
        <v>12390.349999999999</v>
      </c>
      <c r="X1632" s="16">
        <f t="shared" si="233"/>
        <v>984.59999999999991</v>
      </c>
      <c r="Y1632" s="16">
        <f t="shared" si="235"/>
        <v>11405.749999999998</v>
      </c>
      <c r="Z1632" s="16">
        <f t="shared" si="236"/>
        <v>984.59999999999991</v>
      </c>
      <c r="AA1632" s="16">
        <f t="shared" si="237"/>
        <v>10421.149999999998</v>
      </c>
      <c r="AB1632" s="16">
        <f t="shared" si="238"/>
        <v>984.59999999999991</v>
      </c>
      <c r="AC1632" s="16">
        <f t="shared" si="239"/>
        <v>9436.5499999999975</v>
      </c>
    </row>
    <row r="1633" spans="1:29" s="8" customFormat="1" ht="12" hidden="1" outlineLevel="1" x14ac:dyDescent="0.2">
      <c r="A1633" s="12" t="s">
        <v>1842</v>
      </c>
      <c r="B1633" s="13" t="s">
        <v>1843</v>
      </c>
      <c r="C1633" s="14">
        <v>45138</v>
      </c>
      <c r="D1633" s="12" t="s">
        <v>19</v>
      </c>
      <c r="E1633" s="13">
        <v>192</v>
      </c>
      <c r="F1633" s="13">
        <v>175</v>
      </c>
      <c r="G1633" s="16">
        <v>15754.4</v>
      </c>
      <c r="H1633" s="16">
        <v>15754.4</v>
      </c>
      <c r="I1633" s="17">
        <v>410.25</v>
      </c>
      <c r="J1633" s="16">
        <v>15344.15</v>
      </c>
      <c r="K1633" s="15"/>
      <c r="L1633" s="17">
        <v>984.6</v>
      </c>
      <c r="M1633" s="15"/>
      <c r="N1633" s="15"/>
      <c r="O1633" s="16">
        <v>15754.4</v>
      </c>
      <c r="P1633" s="16">
        <v>1394.85</v>
      </c>
      <c r="Q1633" s="16">
        <v>14359.55</v>
      </c>
      <c r="R1633" s="16">
        <v>82.05</v>
      </c>
      <c r="S1633" s="16">
        <v>82.05</v>
      </c>
      <c r="T1633" s="16">
        <f t="shared" si="231"/>
        <v>984.59999999999991</v>
      </c>
      <c r="U1633" s="16">
        <f t="shared" si="232"/>
        <v>13374.949999999999</v>
      </c>
      <c r="V1633" s="16">
        <f t="shared" si="233"/>
        <v>984.59999999999991</v>
      </c>
      <c r="W1633" s="16">
        <f t="shared" si="234"/>
        <v>12390.349999999999</v>
      </c>
      <c r="X1633" s="16">
        <f t="shared" si="233"/>
        <v>984.59999999999991</v>
      </c>
      <c r="Y1633" s="16">
        <f t="shared" si="235"/>
        <v>11405.749999999998</v>
      </c>
      <c r="Z1633" s="16">
        <f t="shared" si="236"/>
        <v>984.59999999999991</v>
      </c>
      <c r="AA1633" s="16">
        <f t="shared" si="237"/>
        <v>10421.149999999998</v>
      </c>
      <c r="AB1633" s="16">
        <f t="shared" si="238"/>
        <v>984.59999999999991</v>
      </c>
      <c r="AC1633" s="16">
        <f t="shared" si="239"/>
        <v>9436.5499999999975</v>
      </c>
    </row>
    <row r="1634" spans="1:29" s="8" customFormat="1" ht="12" hidden="1" outlineLevel="1" x14ac:dyDescent="0.2">
      <c r="A1634" s="12" t="s">
        <v>1844</v>
      </c>
      <c r="B1634" s="13" t="s">
        <v>1845</v>
      </c>
      <c r="C1634" s="14">
        <v>45138</v>
      </c>
      <c r="D1634" s="12" t="s">
        <v>19</v>
      </c>
      <c r="E1634" s="13">
        <v>192</v>
      </c>
      <c r="F1634" s="13">
        <v>175</v>
      </c>
      <c r="G1634" s="16">
        <v>15754.4</v>
      </c>
      <c r="H1634" s="16">
        <v>15754.4</v>
      </c>
      <c r="I1634" s="17">
        <v>410.25</v>
      </c>
      <c r="J1634" s="16">
        <v>15344.15</v>
      </c>
      <c r="K1634" s="15"/>
      <c r="L1634" s="17">
        <v>984.6</v>
      </c>
      <c r="M1634" s="15"/>
      <c r="N1634" s="15"/>
      <c r="O1634" s="16">
        <v>15754.4</v>
      </c>
      <c r="P1634" s="16">
        <v>1394.85</v>
      </c>
      <c r="Q1634" s="16">
        <v>14359.55</v>
      </c>
      <c r="R1634" s="16">
        <v>82.05</v>
      </c>
      <c r="S1634" s="16">
        <v>82.05</v>
      </c>
      <c r="T1634" s="16">
        <f t="shared" si="231"/>
        <v>984.59999999999991</v>
      </c>
      <c r="U1634" s="16">
        <f t="shared" si="232"/>
        <v>13374.949999999999</v>
      </c>
      <c r="V1634" s="16">
        <f t="shared" si="233"/>
        <v>984.59999999999991</v>
      </c>
      <c r="W1634" s="16">
        <f t="shared" si="234"/>
        <v>12390.349999999999</v>
      </c>
      <c r="X1634" s="16">
        <f t="shared" si="233"/>
        <v>984.59999999999991</v>
      </c>
      <c r="Y1634" s="16">
        <f t="shared" si="235"/>
        <v>11405.749999999998</v>
      </c>
      <c r="Z1634" s="16">
        <f t="shared" si="236"/>
        <v>984.59999999999991</v>
      </c>
      <c r="AA1634" s="16">
        <f t="shared" si="237"/>
        <v>10421.149999999998</v>
      </c>
      <c r="AB1634" s="16">
        <f t="shared" si="238"/>
        <v>984.59999999999991</v>
      </c>
      <c r="AC1634" s="16">
        <f t="shared" si="239"/>
        <v>9436.5499999999975</v>
      </c>
    </row>
    <row r="1635" spans="1:29" s="8" customFormat="1" ht="12" hidden="1" outlineLevel="1" x14ac:dyDescent="0.2">
      <c r="A1635" s="12" t="s">
        <v>1846</v>
      </c>
      <c r="B1635" s="13" t="s">
        <v>1847</v>
      </c>
      <c r="C1635" s="14">
        <v>45138</v>
      </c>
      <c r="D1635" s="12" t="s">
        <v>19</v>
      </c>
      <c r="E1635" s="13">
        <v>192</v>
      </c>
      <c r="F1635" s="13">
        <v>175</v>
      </c>
      <c r="G1635" s="16">
        <v>15754.4</v>
      </c>
      <c r="H1635" s="16">
        <v>15754.4</v>
      </c>
      <c r="I1635" s="17">
        <v>410.25</v>
      </c>
      <c r="J1635" s="16">
        <v>15344.15</v>
      </c>
      <c r="K1635" s="15"/>
      <c r="L1635" s="17">
        <v>984.6</v>
      </c>
      <c r="M1635" s="15"/>
      <c r="N1635" s="15"/>
      <c r="O1635" s="16">
        <v>15754.4</v>
      </c>
      <c r="P1635" s="16">
        <v>1394.85</v>
      </c>
      <c r="Q1635" s="16">
        <v>14359.55</v>
      </c>
      <c r="R1635" s="16">
        <v>82.05</v>
      </c>
      <c r="S1635" s="16">
        <v>82.05</v>
      </c>
      <c r="T1635" s="16">
        <f t="shared" si="231"/>
        <v>984.59999999999991</v>
      </c>
      <c r="U1635" s="16">
        <f t="shared" si="232"/>
        <v>13374.949999999999</v>
      </c>
      <c r="V1635" s="16">
        <f t="shared" si="233"/>
        <v>984.59999999999991</v>
      </c>
      <c r="W1635" s="16">
        <f t="shared" si="234"/>
        <v>12390.349999999999</v>
      </c>
      <c r="X1635" s="16">
        <f t="shared" si="233"/>
        <v>984.59999999999991</v>
      </c>
      <c r="Y1635" s="16">
        <f t="shared" si="235"/>
        <v>11405.749999999998</v>
      </c>
      <c r="Z1635" s="16">
        <f t="shared" si="236"/>
        <v>984.59999999999991</v>
      </c>
      <c r="AA1635" s="16">
        <f t="shared" si="237"/>
        <v>10421.149999999998</v>
      </c>
      <c r="AB1635" s="16">
        <f t="shared" si="238"/>
        <v>984.59999999999991</v>
      </c>
      <c r="AC1635" s="16">
        <f t="shared" si="239"/>
        <v>9436.5499999999975</v>
      </c>
    </row>
    <row r="1636" spans="1:29" s="8" customFormat="1" ht="12" hidden="1" outlineLevel="1" x14ac:dyDescent="0.2">
      <c r="A1636" s="12" t="s">
        <v>1848</v>
      </c>
      <c r="B1636" s="13" t="s">
        <v>1849</v>
      </c>
      <c r="C1636" s="14">
        <v>45138</v>
      </c>
      <c r="D1636" s="12" t="s">
        <v>19</v>
      </c>
      <c r="E1636" s="13">
        <v>192</v>
      </c>
      <c r="F1636" s="13">
        <v>175</v>
      </c>
      <c r="G1636" s="16">
        <v>15754.4</v>
      </c>
      <c r="H1636" s="16">
        <v>15754.4</v>
      </c>
      <c r="I1636" s="17">
        <v>410.25</v>
      </c>
      <c r="J1636" s="16">
        <v>15344.15</v>
      </c>
      <c r="K1636" s="15"/>
      <c r="L1636" s="17">
        <v>984.6</v>
      </c>
      <c r="M1636" s="15"/>
      <c r="N1636" s="15"/>
      <c r="O1636" s="16">
        <v>15754.4</v>
      </c>
      <c r="P1636" s="16">
        <v>1394.85</v>
      </c>
      <c r="Q1636" s="16">
        <v>14359.55</v>
      </c>
      <c r="R1636" s="16">
        <v>82.05</v>
      </c>
      <c r="S1636" s="16">
        <v>82.05</v>
      </c>
      <c r="T1636" s="16">
        <f t="shared" si="231"/>
        <v>984.59999999999991</v>
      </c>
      <c r="U1636" s="16">
        <f t="shared" si="232"/>
        <v>13374.949999999999</v>
      </c>
      <c r="V1636" s="16">
        <f t="shared" si="233"/>
        <v>984.59999999999991</v>
      </c>
      <c r="W1636" s="16">
        <f t="shared" si="234"/>
        <v>12390.349999999999</v>
      </c>
      <c r="X1636" s="16">
        <f t="shared" si="233"/>
        <v>984.59999999999991</v>
      </c>
      <c r="Y1636" s="16">
        <f t="shared" si="235"/>
        <v>11405.749999999998</v>
      </c>
      <c r="Z1636" s="16">
        <f t="shared" si="236"/>
        <v>984.59999999999991</v>
      </c>
      <c r="AA1636" s="16">
        <f t="shared" si="237"/>
        <v>10421.149999999998</v>
      </c>
      <c r="AB1636" s="16">
        <f t="shared" si="238"/>
        <v>984.59999999999991</v>
      </c>
      <c r="AC1636" s="16">
        <f t="shared" si="239"/>
        <v>9436.5499999999975</v>
      </c>
    </row>
    <row r="1637" spans="1:29" s="8" customFormat="1" ht="12" hidden="1" outlineLevel="1" x14ac:dyDescent="0.2">
      <c r="A1637" s="12" t="s">
        <v>1850</v>
      </c>
      <c r="B1637" s="13" t="s">
        <v>1851</v>
      </c>
      <c r="C1637" s="14">
        <v>45138</v>
      </c>
      <c r="D1637" s="12" t="s">
        <v>19</v>
      </c>
      <c r="E1637" s="13">
        <v>192</v>
      </c>
      <c r="F1637" s="13">
        <v>175</v>
      </c>
      <c r="G1637" s="16">
        <v>15754.4</v>
      </c>
      <c r="H1637" s="16">
        <v>15754.4</v>
      </c>
      <c r="I1637" s="17">
        <v>410.25</v>
      </c>
      <c r="J1637" s="16">
        <v>15344.15</v>
      </c>
      <c r="K1637" s="15"/>
      <c r="L1637" s="17">
        <v>984.6</v>
      </c>
      <c r="M1637" s="15"/>
      <c r="N1637" s="15"/>
      <c r="O1637" s="16">
        <v>15754.4</v>
      </c>
      <c r="P1637" s="16">
        <v>1394.85</v>
      </c>
      <c r="Q1637" s="16">
        <v>14359.55</v>
      </c>
      <c r="R1637" s="16">
        <v>82.05</v>
      </c>
      <c r="S1637" s="16">
        <v>82.05</v>
      </c>
      <c r="T1637" s="16">
        <f t="shared" si="231"/>
        <v>984.59999999999991</v>
      </c>
      <c r="U1637" s="16">
        <f t="shared" si="232"/>
        <v>13374.949999999999</v>
      </c>
      <c r="V1637" s="16">
        <f t="shared" si="233"/>
        <v>984.59999999999991</v>
      </c>
      <c r="W1637" s="16">
        <f t="shared" si="234"/>
        <v>12390.349999999999</v>
      </c>
      <c r="X1637" s="16">
        <f t="shared" si="233"/>
        <v>984.59999999999991</v>
      </c>
      <c r="Y1637" s="16">
        <f t="shared" si="235"/>
        <v>11405.749999999998</v>
      </c>
      <c r="Z1637" s="16">
        <f t="shared" si="236"/>
        <v>984.59999999999991</v>
      </c>
      <c r="AA1637" s="16">
        <f t="shared" si="237"/>
        <v>10421.149999999998</v>
      </c>
      <c r="AB1637" s="16">
        <f t="shared" si="238"/>
        <v>984.59999999999991</v>
      </c>
      <c r="AC1637" s="16">
        <f t="shared" si="239"/>
        <v>9436.5499999999975</v>
      </c>
    </row>
    <row r="1638" spans="1:29" s="8" customFormat="1" ht="12" hidden="1" outlineLevel="1" x14ac:dyDescent="0.2">
      <c r="A1638" s="12" t="s">
        <v>1852</v>
      </c>
      <c r="B1638" s="13" t="s">
        <v>1853</v>
      </c>
      <c r="C1638" s="14">
        <v>45138</v>
      </c>
      <c r="D1638" s="12" t="s">
        <v>19</v>
      </c>
      <c r="E1638" s="13">
        <v>192</v>
      </c>
      <c r="F1638" s="13">
        <v>175</v>
      </c>
      <c r="G1638" s="16">
        <v>15754.4</v>
      </c>
      <c r="H1638" s="16">
        <v>15754.4</v>
      </c>
      <c r="I1638" s="17">
        <v>410.25</v>
      </c>
      <c r="J1638" s="16">
        <v>15344.15</v>
      </c>
      <c r="K1638" s="15"/>
      <c r="L1638" s="17">
        <v>984.6</v>
      </c>
      <c r="M1638" s="15"/>
      <c r="N1638" s="15"/>
      <c r="O1638" s="16">
        <v>15754.4</v>
      </c>
      <c r="P1638" s="16">
        <v>1394.85</v>
      </c>
      <c r="Q1638" s="16">
        <v>14359.55</v>
      </c>
      <c r="R1638" s="16">
        <v>82.05</v>
      </c>
      <c r="S1638" s="16">
        <v>82.05</v>
      </c>
      <c r="T1638" s="16">
        <f t="shared" si="231"/>
        <v>984.59999999999991</v>
      </c>
      <c r="U1638" s="16">
        <f t="shared" si="232"/>
        <v>13374.949999999999</v>
      </c>
      <c r="V1638" s="16">
        <f t="shared" si="233"/>
        <v>984.59999999999991</v>
      </c>
      <c r="W1638" s="16">
        <f t="shared" si="234"/>
        <v>12390.349999999999</v>
      </c>
      <c r="X1638" s="16">
        <f t="shared" si="233"/>
        <v>984.59999999999991</v>
      </c>
      <c r="Y1638" s="16">
        <f t="shared" si="235"/>
        <v>11405.749999999998</v>
      </c>
      <c r="Z1638" s="16">
        <f t="shared" si="236"/>
        <v>984.59999999999991</v>
      </c>
      <c r="AA1638" s="16">
        <f t="shared" si="237"/>
        <v>10421.149999999998</v>
      </c>
      <c r="AB1638" s="16">
        <f t="shared" si="238"/>
        <v>984.59999999999991</v>
      </c>
      <c r="AC1638" s="16">
        <f t="shared" si="239"/>
        <v>9436.5499999999975</v>
      </c>
    </row>
    <row r="1639" spans="1:29" s="8" customFormat="1" ht="12" hidden="1" outlineLevel="1" x14ac:dyDescent="0.2">
      <c r="A1639" s="12" t="s">
        <v>1854</v>
      </c>
      <c r="B1639" s="13" t="s">
        <v>1855</v>
      </c>
      <c r="C1639" s="14">
        <v>45138</v>
      </c>
      <c r="D1639" s="12" t="s">
        <v>19</v>
      </c>
      <c r="E1639" s="13">
        <v>192</v>
      </c>
      <c r="F1639" s="13">
        <v>175</v>
      </c>
      <c r="G1639" s="16">
        <v>15754.4</v>
      </c>
      <c r="H1639" s="16">
        <v>15754.4</v>
      </c>
      <c r="I1639" s="17">
        <v>410.25</v>
      </c>
      <c r="J1639" s="16">
        <v>15344.15</v>
      </c>
      <c r="K1639" s="15"/>
      <c r="L1639" s="17">
        <v>984.6</v>
      </c>
      <c r="M1639" s="15"/>
      <c r="N1639" s="15"/>
      <c r="O1639" s="16">
        <v>15754.4</v>
      </c>
      <c r="P1639" s="16">
        <v>1394.85</v>
      </c>
      <c r="Q1639" s="16">
        <v>14359.55</v>
      </c>
      <c r="R1639" s="16">
        <v>82.05</v>
      </c>
      <c r="S1639" s="16">
        <v>82.05</v>
      </c>
      <c r="T1639" s="16">
        <f t="shared" si="231"/>
        <v>984.59999999999991</v>
      </c>
      <c r="U1639" s="16">
        <f t="shared" si="232"/>
        <v>13374.949999999999</v>
      </c>
      <c r="V1639" s="16">
        <f t="shared" si="233"/>
        <v>984.59999999999991</v>
      </c>
      <c r="W1639" s="16">
        <f t="shared" si="234"/>
        <v>12390.349999999999</v>
      </c>
      <c r="X1639" s="16">
        <f t="shared" si="233"/>
        <v>984.59999999999991</v>
      </c>
      <c r="Y1639" s="16">
        <f t="shared" si="235"/>
        <v>11405.749999999998</v>
      </c>
      <c r="Z1639" s="16">
        <f t="shared" si="236"/>
        <v>984.59999999999991</v>
      </c>
      <c r="AA1639" s="16">
        <f t="shared" si="237"/>
        <v>10421.149999999998</v>
      </c>
      <c r="AB1639" s="16">
        <f t="shared" si="238"/>
        <v>984.59999999999991</v>
      </c>
      <c r="AC1639" s="16">
        <f t="shared" si="239"/>
        <v>9436.5499999999975</v>
      </c>
    </row>
    <row r="1640" spans="1:29" s="8" customFormat="1" ht="12" hidden="1" outlineLevel="1" x14ac:dyDescent="0.2">
      <c r="A1640" s="12" t="s">
        <v>1856</v>
      </c>
      <c r="B1640" s="13" t="s">
        <v>1857</v>
      </c>
      <c r="C1640" s="14">
        <v>45169</v>
      </c>
      <c r="D1640" s="12" t="s">
        <v>19</v>
      </c>
      <c r="E1640" s="13">
        <v>192</v>
      </c>
      <c r="F1640" s="13">
        <v>176</v>
      </c>
      <c r="G1640" s="16">
        <v>15754.4</v>
      </c>
      <c r="H1640" s="16">
        <v>15754.4</v>
      </c>
      <c r="I1640" s="17">
        <v>328.2</v>
      </c>
      <c r="J1640" s="16">
        <v>15426.2</v>
      </c>
      <c r="K1640" s="15"/>
      <c r="L1640" s="17">
        <v>984.6</v>
      </c>
      <c r="M1640" s="15"/>
      <c r="N1640" s="15"/>
      <c r="O1640" s="16">
        <v>15754.4</v>
      </c>
      <c r="P1640" s="16">
        <v>1312.8</v>
      </c>
      <c r="Q1640" s="16">
        <v>14441.6</v>
      </c>
      <c r="R1640" s="16">
        <v>82.05</v>
      </c>
      <c r="S1640" s="16">
        <v>82.05</v>
      </c>
      <c r="T1640" s="16">
        <f t="shared" si="231"/>
        <v>984.59999999999991</v>
      </c>
      <c r="U1640" s="16">
        <f t="shared" si="232"/>
        <v>13457</v>
      </c>
      <c r="V1640" s="16">
        <f t="shared" si="233"/>
        <v>984.59999999999991</v>
      </c>
      <c r="W1640" s="16">
        <f t="shared" si="234"/>
        <v>12472.4</v>
      </c>
      <c r="X1640" s="16">
        <f t="shared" si="233"/>
        <v>984.59999999999991</v>
      </c>
      <c r="Y1640" s="16">
        <f t="shared" si="235"/>
        <v>11487.8</v>
      </c>
      <c r="Z1640" s="16">
        <f t="shared" si="236"/>
        <v>984.59999999999991</v>
      </c>
      <c r="AA1640" s="16">
        <f t="shared" si="237"/>
        <v>10503.199999999999</v>
      </c>
      <c r="AB1640" s="16">
        <f t="shared" si="238"/>
        <v>984.59999999999991</v>
      </c>
      <c r="AC1640" s="16">
        <f t="shared" si="239"/>
        <v>9518.5999999999985</v>
      </c>
    </row>
    <row r="1641" spans="1:29" s="8" customFormat="1" ht="12" hidden="1" outlineLevel="1" x14ac:dyDescent="0.2">
      <c r="A1641" s="12" t="s">
        <v>1858</v>
      </c>
      <c r="B1641" s="13" t="s">
        <v>1859</v>
      </c>
      <c r="C1641" s="14">
        <v>45169</v>
      </c>
      <c r="D1641" s="12" t="s">
        <v>19</v>
      </c>
      <c r="E1641" s="13">
        <v>192</v>
      </c>
      <c r="F1641" s="13">
        <v>176</v>
      </c>
      <c r="G1641" s="16">
        <v>15754.4</v>
      </c>
      <c r="H1641" s="16">
        <v>15754.4</v>
      </c>
      <c r="I1641" s="17">
        <v>328.2</v>
      </c>
      <c r="J1641" s="16">
        <v>15426.2</v>
      </c>
      <c r="K1641" s="15"/>
      <c r="L1641" s="17">
        <v>984.6</v>
      </c>
      <c r="M1641" s="15"/>
      <c r="N1641" s="15"/>
      <c r="O1641" s="16">
        <v>15754.4</v>
      </c>
      <c r="P1641" s="16">
        <v>1312.8</v>
      </c>
      <c r="Q1641" s="16">
        <v>14441.6</v>
      </c>
      <c r="R1641" s="16">
        <v>82.05</v>
      </c>
      <c r="S1641" s="16">
        <v>82.05</v>
      </c>
      <c r="T1641" s="16">
        <f t="shared" si="231"/>
        <v>984.59999999999991</v>
      </c>
      <c r="U1641" s="16">
        <f t="shared" si="232"/>
        <v>13457</v>
      </c>
      <c r="V1641" s="16">
        <f t="shared" si="233"/>
        <v>984.59999999999991</v>
      </c>
      <c r="W1641" s="16">
        <f t="shared" si="234"/>
        <v>12472.4</v>
      </c>
      <c r="X1641" s="16">
        <f t="shared" si="233"/>
        <v>984.59999999999991</v>
      </c>
      <c r="Y1641" s="16">
        <f t="shared" si="235"/>
        <v>11487.8</v>
      </c>
      <c r="Z1641" s="16">
        <f t="shared" si="236"/>
        <v>984.59999999999991</v>
      </c>
      <c r="AA1641" s="16">
        <f t="shared" si="237"/>
        <v>10503.199999999999</v>
      </c>
      <c r="AB1641" s="16">
        <f t="shared" si="238"/>
        <v>984.59999999999991</v>
      </c>
      <c r="AC1641" s="16">
        <f t="shared" si="239"/>
        <v>9518.5999999999985</v>
      </c>
    </row>
    <row r="1642" spans="1:29" s="8" customFormat="1" ht="12" hidden="1" outlineLevel="1" x14ac:dyDescent="0.2">
      <c r="A1642" s="12" t="s">
        <v>1860</v>
      </c>
      <c r="B1642" s="13" t="s">
        <v>1861</v>
      </c>
      <c r="C1642" s="14">
        <v>45169</v>
      </c>
      <c r="D1642" s="12" t="s">
        <v>19</v>
      </c>
      <c r="E1642" s="13">
        <v>192</v>
      </c>
      <c r="F1642" s="13">
        <v>176</v>
      </c>
      <c r="G1642" s="16">
        <v>15754.4</v>
      </c>
      <c r="H1642" s="16">
        <v>15754.4</v>
      </c>
      <c r="I1642" s="17">
        <v>328.2</v>
      </c>
      <c r="J1642" s="16">
        <v>15426.2</v>
      </c>
      <c r="K1642" s="15"/>
      <c r="L1642" s="17">
        <v>984.6</v>
      </c>
      <c r="M1642" s="15"/>
      <c r="N1642" s="15"/>
      <c r="O1642" s="16">
        <v>15754.4</v>
      </c>
      <c r="P1642" s="16">
        <v>1312.8</v>
      </c>
      <c r="Q1642" s="16">
        <v>14441.6</v>
      </c>
      <c r="R1642" s="16">
        <v>82.05</v>
      </c>
      <c r="S1642" s="16">
        <v>82.05</v>
      </c>
      <c r="T1642" s="16">
        <f t="shared" si="231"/>
        <v>984.59999999999991</v>
      </c>
      <c r="U1642" s="16">
        <f t="shared" si="232"/>
        <v>13457</v>
      </c>
      <c r="V1642" s="16">
        <f t="shared" si="233"/>
        <v>984.59999999999991</v>
      </c>
      <c r="W1642" s="16">
        <f t="shared" si="234"/>
        <v>12472.4</v>
      </c>
      <c r="X1642" s="16">
        <f t="shared" si="233"/>
        <v>984.59999999999991</v>
      </c>
      <c r="Y1642" s="16">
        <f t="shared" si="235"/>
        <v>11487.8</v>
      </c>
      <c r="Z1642" s="16">
        <f t="shared" si="236"/>
        <v>984.59999999999991</v>
      </c>
      <c r="AA1642" s="16">
        <f t="shared" si="237"/>
        <v>10503.199999999999</v>
      </c>
      <c r="AB1642" s="16">
        <f t="shared" si="238"/>
        <v>984.59999999999991</v>
      </c>
      <c r="AC1642" s="16">
        <f t="shared" si="239"/>
        <v>9518.5999999999985</v>
      </c>
    </row>
    <row r="1643" spans="1:29" s="8" customFormat="1" ht="12" hidden="1" outlineLevel="1" x14ac:dyDescent="0.2">
      <c r="A1643" s="12" t="s">
        <v>1862</v>
      </c>
      <c r="B1643" s="13" t="s">
        <v>1863</v>
      </c>
      <c r="C1643" s="14">
        <v>45169</v>
      </c>
      <c r="D1643" s="12" t="s">
        <v>19</v>
      </c>
      <c r="E1643" s="13">
        <v>192</v>
      </c>
      <c r="F1643" s="13">
        <v>176</v>
      </c>
      <c r="G1643" s="16">
        <v>15754.4</v>
      </c>
      <c r="H1643" s="16">
        <v>15754.4</v>
      </c>
      <c r="I1643" s="17">
        <v>328.2</v>
      </c>
      <c r="J1643" s="16">
        <v>15426.2</v>
      </c>
      <c r="K1643" s="15"/>
      <c r="L1643" s="17">
        <v>984.6</v>
      </c>
      <c r="M1643" s="15"/>
      <c r="N1643" s="15"/>
      <c r="O1643" s="16">
        <v>15754.4</v>
      </c>
      <c r="P1643" s="16">
        <v>1312.8</v>
      </c>
      <c r="Q1643" s="16">
        <v>14441.6</v>
      </c>
      <c r="R1643" s="16">
        <v>82.05</v>
      </c>
      <c r="S1643" s="16">
        <v>82.05</v>
      </c>
      <c r="T1643" s="16">
        <f t="shared" si="231"/>
        <v>984.59999999999991</v>
      </c>
      <c r="U1643" s="16">
        <f t="shared" si="232"/>
        <v>13457</v>
      </c>
      <c r="V1643" s="16">
        <f t="shared" si="233"/>
        <v>984.59999999999991</v>
      </c>
      <c r="W1643" s="16">
        <f t="shared" si="234"/>
        <v>12472.4</v>
      </c>
      <c r="X1643" s="16">
        <f t="shared" si="233"/>
        <v>984.59999999999991</v>
      </c>
      <c r="Y1643" s="16">
        <f t="shared" si="235"/>
        <v>11487.8</v>
      </c>
      <c r="Z1643" s="16">
        <f t="shared" si="236"/>
        <v>984.59999999999991</v>
      </c>
      <c r="AA1643" s="16">
        <f t="shared" si="237"/>
        <v>10503.199999999999</v>
      </c>
      <c r="AB1643" s="16">
        <f t="shared" si="238"/>
        <v>984.59999999999991</v>
      </c>
      <c r="AC1643" s="16">
        <f t="shared" si="239"/>
        <v>9518.5999999999985</v>
      </c>
    </row>
    <row r="1644" spans="1:29" s="8" customFormat="1" ht="12" hidden="1" outlineLevel="1" x14ac:dyDescent="0.2">
      <c r="A1644" s="12" t="s">
        <v>1864</v>
      </c>
      <c r="B1644" s="13" t="s">
        <v>1865</v>
      </c>
      <c r="C1644" s="14">
        <v>45169</v>
      </c>
      <c r="D1644" s="12" t="s">
        <v>19</v>
      </c>
      <c r="E1644" s="13">
        <v>192</v>
      </c>
      <c r="F1644" s="13">
        <v>176</v>
      </c>
      <c r="G1644" s="16">
        <v>15754.4</v>
      </c>
      <c r="H1644" s="16">
        <v>15754.4</v>
      </c>
      <c r="I1644" s="17">
        <v>328.2</v>
      </c>
      <c r="J1644" s="16">
        <v>15426.2</v>
      </c>
      <c r="K1644" s="15"/>
      <c r="L1644" s="17">
        <v>984.6</v>
      </c>
      <c r="M1644" s="15"/>
      <c r="N1644" s="15"/>
      <c r="O1644" s="16">
        <v>15754.4</v>
      </c>
      <c r="P1644" s="16">
        <v>1312.8</v>
      </c>
      <c r="Q1644" s="16">
        <v>14441.6</v>
      </c>
      <c r="R1644" s="16">
        <v>82.05</v>
      </c>
      <c r="S1644" s="16">
        <v>82.05</v>
      </c>
      <c r="T1644" s="16">
        <f t="shared" si="231"/>
        <v>984.59999999999991</v>
      </c>
      <c r="U1644" s="16">
        <f t="shared" si="232"/>
        <v>13457</v>
      </c>
      <c r="V1644" s="16">
        <f t="shared" si="233"/>
        <v>984.59999999999991</v>
      </c>
      <c r="W1644" s="16">
        <f t="shared" si="234"/>
        <v>12472.4</v>
      </c>
      <c r="X1644" s="16">
        <f t="shared" si="233"/>
        <v>984.59999999999991</v>
      </c>
      <c r="Y1644" s="16">
        <f t="shared" si="235"/>
        <v>11487.8</v>
      </c>
      <c r="Z1644" s="16">
        <f t="shared" si="236"/>
        <v>984.59999999999991</v>
      </c>
      <c r="AA1644" s="16">
        <f t="shared" si="237"/>
        <v>10503.199999999999</v>
      </c>
      <c r="AB1644" s="16">
        <f t="shared" si="238"/>
        <v>984.59999999999991</v>
      </c>
      <c r="AC1644" s="16">
        <f t="shared" si="239"/>
        <v>9518.5999999999985</v>
      </c>
    </row>
    <row r="1645" spans="1:29" s="8" customFormat="1" ht="12" hidden="1" outlineLevel="1" x14ac:dyDescent="0.2">
      <c r="A1645" s="12" t="s">
        <v>1866</v>
      </c>
      <c r="B1645" s="13" t="s">
        <v>1867</v>
      </c>
      <c r="C1645" s="14">
        <v>45169</v>
      </c>
      <c r="D1645" s="12" t="s">
        <v>19</v>
      </c>
      <c r="E1645" s="13">
        <v>192</v>
      </c>
      <c r="F1645" s="13">
        <v>176</v>
      </c>
      <c r="G1645" s="16">
        <v>15754.4</v>
      </c>
      <c r="H1645" s="16">
        <v>15754.4</v>
      </c>
      <c r="I1645" s="17">
        <v>328.2</v>
      </c>
      <c r="J1645" s="16">
        <v>15426.2</v>
      </c>
      <c r="K1645" s="15"/>
      <c r="L1645" s="17">
        <v>984.6</v>
      </c>
      <c r="M1645" s="15"/>
      <c r="N1645" s="15"/>
      <c r="O1645" s="16">
        <v>15754.4</v>
      </c>
      <c r="P1645" s="16">
        <v>1312.8</v>
      </c>
      <c r="Q1645" s="16">
        <v>14441.6</v>
      </c>
      <c r="R1645" s="16">
        <v>82.05</v>
      </c>
      <c r="S1645" s="16">
        <v>82.05</v>
      </c>
      <c r="T1645" s="16">
        <f t="shared" si="231"/>
        <v>984.59999999999991</v>
      </c>
      <c r="U1645" s="16">
        <f t="shared" si="232"/>
        <v>13457</v>
      </c>
      <c r="V1645" s="16">
        <f t="shared" si="233"/>
        <v>984.59999999999991</v>
      </c>
      <c r="W1645" s="16">
        <f t="shared" si="234"/>
        <v>12472.4</v>
      </c>
      <c r="X1645" s="16">
        <f t="shared" si="233"/>
        <v>984.59999999999991</v>
      </c>
      <c r="Y1645" s="16">
        <f t="shared" si="235"/>
        <v>11487.8</v>
      </c>
      <c r="Z1645" s="16">
        <f t="shared" si="236"/>
        <v>984.59999999999991</v>
      </c>
      <c r="AA1645" s="16">
        <f t="shared" si="237"/>
        <v>10503.199999999999</v>
      </c>
      <c r="AB1645" s="16">
        <f t="shared" si="238"/>
        <v>984.59999999999991</v>
      </c>
      <c r="AC1645" s="16">
        <f t="shared" si="239"/>
        <v>9518.5999999999985</v>
      </c>
    </row>
    <row r="1646" spans="1:29" s="8" customFormat="1" ht="12" hidden="1" outlineLevel="1" x14ac:dyDescent="0.2">
      <c r="A1646" s="12" t="s">
        <v>1868</v>
      </c>
      <c r="B1646" s="13" t="s">
        <v>1869</v>
      </c>
      <c r="C1646" s="14">
        <v>45169</v>
      </c>
      <c r="D1646" s="12" t="s">
        <v>19</v>
      </c>
      <c r="E1646" s="13">
        <v>192</v>
      </c>
      <c r="F1646" s="13">
        <v>176</v>
      </c>
      <c r="G1646" s="16">
        <v>15754.4</v>
      </c>
      <c r="H1646" s="16">
        <v>15754.4</v>
      </c>
      <c r="I1646" s="17">
        <v>328.2</v>
      </c>
      <c r="J1646" s="16">
        <v>15426.2</v>
      </c>
      <c r="K1646" s="15"/>
      <c r="L1646" s="17">
        <v>984.6</v>
      </c>
      <c r="M1646" s="15"/>
      <c r="N1646" s="15"/>
      <c r="O1646" s="16">
        <v>15754.4</v>
      </c>
      <c r="P1646" s="16">
        <v>1312.8</v>
      </c>
      <c r="Q1646" s="16">
        <v>14441.6</v>
      </c>
      <c r="R1646" s="16">
        <v>82.05</v>
      </c>
      <c r="S1646" s="16">
        <v>82.05</v>
      </c>
      <c r="T1646" s="16">
        <f t="shared" si="231"/>
        <v>984.59999999999991</v>
      </c>
      <c r="U1646" s="16">
        <f t="shared" si="232"/>
        <v>13457</v>
      </c>
      <c r="V1646" s="16">
        <f t="shared" si="233"/>
        <v>984.59999999999991</v>
      </c>
      <c r="W1646" s="16">
        <f t="shared" si="234"/>
        <v>12472.4</v>
      </c>
      <c r="X1646" s="16">
        <f t="shared" si="233"/>
        <v>984.59999999999991</v>
      </c>
      <c r="Y1646" s="16">
        <f t="shared" si="235"/>
        <v>11487.8</v>
      </c>
      <c r="Z1646" s="16">
        <f t="shared" si="236"/>
        <v>984.59999999999991</v>
      </c>
      <c r="AA1646" s="16">
        <f t="shared" si="237"/>
        <v>10503.199999999999</v>
      </c>
      <c r="AB1646" s="16">
        <f t="shared" si="238"/>
        <v>984.59999999999991</v>
      </c>
      <c r="AC1646" s="16">
        <f t="shared" si="239"/>
        <v>9518.5999999999985</v>
      </c>
    </row>
    <row r="1647" spans="1:29" s="8" customFormat="1" ht="12" hidden="1" outlineLevel="1" x14ac:dyDescent="0.2">
      <c r="A1647" s="12" t="s">
        <v>1870</v>
      </c>
      <c r="B1647" s="13" t="s">
        <v>1871</v>
      </c>
      <c r="C1647" s="14">
        <v>45169</v>
      </c>
      <c r="D1647" s="12" t="s">
        <v>19</v>
      </c>
      <c r="E1647" s="13">
        <v>192</v>
      </c>
      <c r="F1647" s="13">
        <v>176</v>
      </c>
      <c r="G1647" s="16">
        <v>15754.4</v>
      </c>
      <c r="H1647" s="16">
        <v>15754.4</v>
      </c>
      <c r="I1647" s="17">
        <v>328.2</v>
      </c>
      <c r="J1647" s="16">
        <v>15426.2</v>
      </c>
      <c r="K1647" s="15"/>
      <c r="L1647" s="17">
        <v>984.6</v>
      </c>
      <c r="M1647" s="15"/>
      <c r="N1647" s="15"/>
      <c r="O1647" s="16">
        <v>15754.4</v>
      </c>
      <c r="P1647" s="16">
        <v>1312.8</v>
      </c>
      <c r="Q1647" s="16">
        <v>14441.6</v>
      </c>
      <c r="R1647" s="16">
        <v>82.05</v>
      </c>
      <c r="S1647" s="16">
        <v>82.05</v>
      </c>
      <c r="T1647" s="16">
        <f t="shared" si="231"/>
        <v>984.59999999999991</v>
      </c>
      <c r="U1647" s="16">
        <f t="shared" si="232"/>
        <v>13457</v>
      </c>
      <c r="V1647" s="16">
        <f t="shared" si="233"/>
        <v>984.59999999999991</v>
      </c>
      <c r="W1647" s="16">
        <f t="shared" si="234"/>
        <v>12472.4</v>
      </c>
      <c r="X1647" s="16">
        <f t="shared" si="233"/>
        <v>984.59999999999991</v>
      </c>
      <c r="Y1647" s="16">
        <f t="shared" si="235"/>
        <v>11487.8</v>
      </c>
      <c r="Z1647" s="16">
        <f t="shared" si="236"/>
        <v>984.59999999999991</v>
      </c>
      <c r="AA1647" s="16">
        <f t="shared" si="237"/>
        <v>10503.199999999999</v>
      </c>
      <c r="AB1647" s="16">
        <f t="shared" si="238"/>
        <v>984.59999999999991</v>
      </c>
      <c r="AC1647" s="16">
        <f t="shared" si="239"/>
        <v>9518.5999999999985</v>
      </c>
    </row>
    <row r="1648" spans="1:29" s="8" customFormat="1" ht="12" hidden="1" outlineLevel="1" x14ac:dyDescent="0.2">
      <c r="A1648" s="12" t="s">
        <v>1872</v>
      </c>
      <c r="B1648" s="13" t="s">
        <v>1873</v>
      </c>
      <c r="C1648" s="14">
        <v>45169</v>
      </c>
      <c r="D1648" s="12" t="s">
        <v>19</v>
      </c>
      <c r="E1648" s="13">
        <v>192</v>
      </c>
      <c r="F1648" s="13">
        <v>176</v>
      </c>
      <c r="G1648" s="16">
        <v>15754.4</v>
      </c>
      <c r="H1648" s="16">
        <v>15754.4</v>
      </c>
      <c r="I1648" s="17">
        <v>328.2</v>
      </c>
      <c r="J1648" s="16">
        <v>15426.2</v>
      </c>
      <c r="K1648" s="15"/>
      <c r="L1648" s="17">
        <v>984.6</v>
      </c>
      <c r="M1648" s="15"/>
      <c r="N1648" s="15"/>
      <c r="O1648" s="16">
        <v>15754.4</v>
      </c>
      <c r="P1648" s="16">
        <v>1312.8</v>
      </c>
      <c r="Q1648" s="16">
        <v>14441.6</v>
      </c>
      <c r="R1648" s="16">
        <v>82.05</v>
      </c>
      <c r="S1648" s="16">
        <v>82.05</v>
      </c>
      <c r="T1648" s="16">
        <f t="shared" si="231"/>
        <v>984.59999999999991</v>
      </c>
      <c r="U1648" s="16">
        <f t="shared" si="232"/>
        <v>13457</v>
      </c>
      <c r="V1648" s="16">
        <f t="shared" si="233"/>
        <v>984.59999999999991</v>
      </c>
      <c r="W1648" s="16">
        <f t="shared" si="234"/>
        <v>12472.4</v>
      </c>
      <c r="X1648" s="16">
        <f t="shared" si="233"/>
        <v>984.59999999999991</v>
      </c>
      <c r="Y1648" s="16">
        <f t="shared" si="235"/>
        <v>11487.8</v>
      </c>
      <c r="Z1648" s="16">
        <f t="shared" si="236"/>
        <v>984.59999999999991</v>
      </c>
      <c r="AA1648" s="16">
        <f t="shared" si="237"/>
        <v>10503.199999999999</v>
      </c>
      <c r="AB1648" s="16">
        <f t="shared" si="238"/>
        <v>984.59999999999991</v>
      </c>
      <c r="AC1648" s="16">
        <f t="shared" si="239"/>
        <v>9518.5999999999985</v>
      </c>
    </row>
    <row r="1649" spans="1:29" s="8" customFormat="1" ht="12" hidden="1" outlineLevel="1" x14ac:dyDescent="0.2">
      <c r="A1649" s="12" t="s">
        <v>1874</v>
      </c>
      <c r="B1649" s="13" t="s">
        <v>1875</v>
      </c>
      <c r="C1649" s="14">
        <v>45169</v>
      </c>
      <c r="D1649" s="12" t="s">
        <v>19</v>
      </c>
      <c r="E1649" s="13">
        <v>192</v>
      </c>
      <c r="F1649" s="13">
        <v>176</v>
      </c>
      <c r="G1649" s="16">
        <v>15754.4</v>
      </c>
      <c r="H1649" s="16">
        <v>15754.4</v>
      </c>
      <c r="I1649" s="17">
        <v>328.2</v>
      </c>
      <c r="J1649" s="16">
        <v>15426.2</v>
      </c>
      <c r="K1649" s="15"/>
      <c r="L1649" s="17">
        <v>984.6</v>
      </c>
      <c r="M1649" s="15"/>
      <c r="N1649" s="15"/>
      <c r="O1649" s="16">
        <v>15754.4</v>
      </c>
      <c r="P1649" s="16">
        <v>1312.8</v>
      </c>
      <c r="Q1649" s="16">
        <v>14441.6</v>
      </c>
      <c r="R1649" s="16">
        <v>82.05</v>
      </c>
      <c r="S1649" s="16">
        <v>82.05</v>
      </c>
      <c r="T1649" s="16">
        <f t="shared" ref="T1649:T1712" si="240">IF($S1649*12&gt;Q1649,Q1649,$S1649*12)</f>
        <v>984.59999999999991</v>
      </c>
      <c r="U1649" s="16">
        <f t="shared" ref="U1649:U1712" si="241">Q1649-T1649</f>
        <v>13457</v>
      </c>
      <c r="V1649" s="16">
        <f t="shared" ref="V1649:X1712" si="242">IF($S1649*12&gt;U1649,U1649,$S1649*12)</f>
        <v>984.59999999999991</v>
      </c>
      <c r="W1649" s="16">
        <f t="shared" ref="W1649:W1712" si="243">U1649-V1649</f>
        <v>12472.4</v>
      </c>
      <c r="X1649" s="16">
        <f t="shared" si="242"/>
        <v>984.59999999999991</v>
      </c>
      <c r="Y1649" s="16">
        <f t="shared" ref="Y1649:Y1712" si="244">W1649-X1649</f>
        <v>11487.8</v>
      </c>
      <c r="Z1649" s="16">
        <f t="shared" ref="Z1649:Z1712" si="245">IF($S1649*12&gt;Y1649,Y1649,$S1649*12)</f>
        <v>984.59999999999991</v>
      </c>
      <c r="AA1649" s="16">
        <f t="shared" ref="AA1649:AA1712" si="246">Y1649-Z1649</f>
        <v>10503.199999999999</v>
      </c>
      <c r="AB1649" s="16">
        <f t="shared" ref="AB1649:AB1712" si="247">IF($S1649*12&gt;AA1649,AA1649,$S1649*12)</f>
        <v>984.59999999999991</v>
      </c>
      <c r="AC1649" s="16">
        <f t="shared" ref="AC1649:AC1712" si="248">AA1649-AB1649</f>
        <v>9518.5999999999985</v>
      </c>
    </row>
    <row r="1650" spans="1:29" s="8" customFormat="1" ht="12" hidden="1" outlineLevel="1" x14ac:dyDescent="0.2">
      <c r="A1650" s="12" t="s">
        <v>1876</v>
      </c>
      <c r="B1650" s="13" t="s">
        <v>1877</v>
      </c>
      <c r="C1650" s="14">
        <v>45169</v>
      </c>
      <c r="D1650" s="12" t="s">
        <v>19</v>
      </c>
      <c r="E1650" s="13">
        <v>192</v>
      </c>
      <c r="F1650" s="13">
        <v>176</v>
      </c>
      <c r="G1650" s="16">
        <v>15754.4</v>
      </c>
      <c r="H1650" s="16">
        <v>15754.4</v>
      </c>
      <c r="I1650" s="17">
        <v>328.2</v>
      </c>
      <c r="J1650" s="16">
        <v>15426.2</v>
      </c>
      <c r="K1650" s="15"/>
      <c r="L1650" s="17">
        <v>984.6</v>
      </c>
      <c r="M1650" s="15"/>
      <c r="N1650" s="15"/>
      <c r="O1650" s="16">
        <v>15754.4</v>
      </c>
      <c r="P1650" s="16">
        <v>1312.8</v>
      </c>
      <c r="Q1650" s="16">
        <v>14441.6</v>
      </c>
      <c r="R1650" s="16">
        <v>82.05</v>
      </c>
      <c r="S1650" s="16">
        <v>82.05</v>
      </c>
      <c r="T1650" s="16">
        <f t="shared" si="240"/>
        <v>984.59999999999991</v>
      </c>
      <c r="U1650" s="16">
        <f t="shared" si="241"/>
        <v>13457</v>
      </c>
      <c r="V1650" s="16">
        <f t="shared" si="242"/>
        <v>984.59999999999991</v>
      </c>
      <c r="W1650" s="16">
        <f t="shared" si="243"/>
        <v>12472.4</v>
      </c>
      <c r="X1650" s="16">
        <f t="shared" si="242"/>
        <v>984.59999999999991</v>
      </c>
      <c r="Y1650" s="16">
        <f t="shared" si="244"/>
        <v>11487.8</v>
      </c>
      <c r="Z1650" s="16">
        <f t="shared" si="245"/>
        <v>984.59999999999991</v>
      </c>
      <c r="AA1650" s="16">
        <f t="shared" si="246"/>
        <v>10503.199999999999</v>
      </c>
      <c r="AB1650" s="16">
        <f t="shared" si="247"/>
        <v>984.59999999999991</v>
      </c>
      <c r="AC1650" s="16">
        <f t="shared" si="248"/>
        <v>9518.5999999999985</v>
      </c>
    </row>
    <row r="1651" spans="1:29" s="8" customFormat="1" ht="12" hidden="1" outlineLevel="1" x14ac:dyDescent="0.2">
      <c r="A1651" s="12" t="s">
        <v>1878</v>
      </c>
      <c r="B1651" s="13" t="s">
        <v>1879</v>
      </c>
      <c r="C1651" s="14">
        <v>45169</v>
      </c>
      <c r="D1651" s="12" t="s">
        <v>19</v>
      </c>
      <c r="E1651" s="13">
        <v>192</v>
      </c>
      <c r="F1651" s="13">
        <v>176</v>
      </c>
      <c r="G1651" s="16">
        <v>15754.4</v>
      </c>
      <c r="H1651" s="16">
        <v>15754.4</v>
      </c>
      <c r="I1651" s="17">
        <v>328.2</v>
      </c>
      <c r="J1651" s="16">
        <v>15426.2</v>
      </c>
      <c r="K1651" s="15"/>
      <c r="L1651" s="17">
        <v>984.6</v>
      </c>
      <c r="M1651" s="15"/>
      <c r="N1651" s="15"/>
      <c r="O1651" s="16">
        <v>15754.4</v>
      </c>
      <c r="P1651" s="16">
        <v>1312.8</v>
      </c>
      <c r="Q1651" s="16">
        <v>14441.6</v>
      </c>
      <c r="R1651" s="16">
        <v>82.05</v>
      </c>
      <c r="S1651" s="16">
        <v>82.05</v>
      </c>
      <c r="T1651" s="16">
        <f t="shared" si="240"/>
        <v>984.59999999999991</v>
      </c>
      <c r="U1651" s="16">
        <f t="shared" si="241"/>
        <v>13457</v>
      </c>
      <c r="V1651" s="16">
        <f t="shared" si="242"/>
        <v>984.59999999999991</v>
      </c>
      <c r="W1651" s="16">
        <f t="shared" si="243"/>
        <v>12472.4</v>
      </c>
      <c r="X1651" s="16">
        <f t="shared" si="242"/>
        <v>984.59999999999991</v>
      </c>
      <c r="Y1651" s="16">
        <f t="shared" si="244"/>
        <v>11487.8</v>
      </c>
      <c r="Z1651" s="16">
        <f t="shared" si="245"/>
        <v>984.59999999999991</v>
      </c>
      <c r="AA1651" s="16">
        <f t="shared" si="246"/>
        <v>10503.199999999999</v>
      </c>
      <c r="AB1651" s="16">
        <f t="shared" si="247"/>
        <v>984.59999999999991</v>
      </c>
      <c r="AC1651" s="16">
        <f t="shared" si="248"/>
        <v>9518.5999999999985</v>
      </c>
    </row>
    <row r="1652" spans="1:29" s="8" customFormat="1" ht="12" hidden="1" outlineLevel="1" x14ac:dyDescent="0.2">
      <c r="A1652" s="12" t="s">
        <v>1880</v>
      </c>
      <c r="B1652" s="13" t="s">
        <v>1881</v>
      </c>
      <c r="C1652" s="14">
        <v>45169</v>
      </c>
      <c r="D1652" s="12" t="s">
        <v>19</v>
      </c>
      <c r="E1652" s="13">
        <v>192</v>
      </c>
      <c r="F1652" s="13">
        <v>176</v>
      </c>
      <c r="G1652" s="16">
        <v>15754.4</v>
      </c>
      <c r="H1652" s="16">
        <v>15754.4</v>
      </c>
      <c r="I1652" s="17">
        <v>328.2</v>
      </c>
      <c r="J1652" s="16">
        <v>15426.2</v>
      </c>
      <c r="K1652" s="15"/>
      <c r="L1652" s="17">
        <v>984.6</v>
      </c>
      <c r="M1652" s="15"/>
      <c r="N1652" s="15"/>
      <c r="O1652" s="16">
        <v>15754.4</v>
      </c>
      <c r="P1652" s="16">
        <v>1312.8</v>
      </c>
      <c r="Q1652" s="16">
        <v>14441.6</v>
      </c>
      <c r="R1652" s="16">
        <v>82.05</v>
      </c>
      <c r="S1652" s="16">
        <v>82.05</v>
      </c>
      <c r="T1652" s="16">
        <f t="shared" si="240"/>
        <v>984.59999999999991</v>
      </c>
      <c r="U1652" s="16">
        <f t="shared" si="241"/>
        <v>13457</v>
      </c>
      <c r="V1652" s="16">
        <f t="shared" si="242"/>
        <v>984.59999999999991</v>
      </c>
      <c r="W1652" s="16">
        <f t="shared" si="243"/>
        <v>12472.4</v>
      </c>
      <c r="X1652" s="16">
        <f t="shared" si="242"/>
        <v>984.59999999999991</v>
      </c>
      <c r="Y1652" s="16">
        <f t="shared" si="244"/>
        <v>11487.8</v>
      </c>
      <c r="Z1652" s="16">
        <f t="shared" si="245"/>
        <v>984.59999999999991</v>
      </c>
      <c r="AA1652" s="16">
        <f t="shared" si="246"/>
        <v>10503.199999999999</v>
      </c>
      <c r="AB1652" s="16">
        <f t="shared" si="247"/>
        <v>984.59999999999991</v>
      </c>
      <c r="AC1652" s="16">
        <f t="shared" si="248"/>
        <v>9518.5999999999985</v>
      </c>
    </row>
    <row r="1653" spans="1:29" s="8" customFormat="1" ht="12" hidden="1" outlineLevel="1" x14ac:dyDescent="0.2">
      <c r="A1653" s="12" t="s">
        <v>1882</v>
      </c>
      <c r="B1653" s="13" t="s">
        <v>1883</v>
      </c>
      <c r="C1653" s="14">
        <v>45169</v>
      </c>
      <c r="D1653" s="12" t="s">
        <v>19</v>
      </c>
      <c r="E1653" s="13">
        <v>192</v>
      </c>
      <c r="F1653" s="13">
        <v>176</v>
      </c>
      <c r="G1653" s="16">
        <v>15754.4</v>
      </c>
      <c r="H1653" s="16">
        <v>15754.4</v>
      </c>
      <c r="I1653" s="17">
        <v>328.2</v>
      </c>
      <c r="J1653" s="16">
        <v>15426.2</v>
      </c>
      <c r="K1653" s="15"/>
      <c r="L1653" s="17">
        <v>984.6</v>
      </c>
      <c r="M1653" s="15"/>
      <c r="N1653" s="15"/>
      <c r="O1653" s="16">
        <v>15754.4</v>
      </c>
      <c r="P1653" s="16">
        <v>1312.8</v>
      </c>
      <c r="Q1653" s="16">
        <v>14441.6</v>
      </c>
      <c r="R1653" s="16">
        <v>82.05</v>
      </c>
      <c r="S1653" s="16">
        <v>82.05</v>
      </c>
      <c r="T1653" s="16">
        <f t="shared" si="240"/>
        <v>984.59999999999991</v>
      </c>
      <c r="U1653" s="16">
        <f t="shared" si="241"/>
        <v>13457</v>
      </c>
      <c r="V1653" s="16">
        <f t="shared" si="242"/>
        <v>984.59999999999991</v>
      </c>
      <c r="W1653" s="16">
        <f t="shared" si="243"/>
        <v>12472.4</v>
      </c>
      <c r="X1653" s="16">
        <f t="shared" si="242"/>
        <v>984.59999999999991</v>
      </c>
      <c r="Y1653" s="16">
        <f t="shared" si="244"/>
        <v>11487.8</v>
      </c>
      <c r="Z1653" s="16">
        <f t="shared" si="245"/>
        <v>984.59999999999991</v>
      </c>
      <c r="AA1653" s="16">
        <f t="shared" si="246"/>
        <v>10503.199999999999</v>
      </c>
      <c r="AB1653" s="16">
        <f t="shared" si="247"/>
        <v>984.59999999999991</v>
      </c>
      <c r="AC1653" s="16">
        <f t="shared" si="248"/>
        <v>9518.5999999999985</v>
      </c>
    </row>
    <row r="1654" spans="1:29" s="8" customFormat="1" ht="12" hidden="1" outlineLevel="1" x14ac:dyDescent="0.2">
      <c r="A1654" s="12" t="s">
        <v>1884</v>
      </c>
      <c r="B1654" s="13" t="s">
        <v>1885</v>
      </c>
      <c r="C1654" s="14">
        <v>45169</v>
      </c>
      <c r="D1654" s="12" t="s">
        <v>19</v>
      </c>
      <c r="E1654" s="13">
        <v>192</v>
      </c>
      <c r="F1654" s="13">
        <v>176</v>
      </c>
      <c r="G1654" s="16">
        <v>15754.4</v>
      </c>
      <c r="H1654" s="16">
        <v>15754.4</v>
      </c>
      <c r="I1654" s="17">
        <v>328.2</v>
      </c>
      <c r="J1654" s="16">
        <v>15426.2</v>
      </c>
      <c r="K1654" s="15"/>
      <c r="L1654" s="17">
        <v>984.6</v>
      </c>
      <c r="M1654" s="15"/>
      <c r="N1654" s="15"/>
      <c r="O1654" s="16">
        <v>15754.4</v>
      </c>
      <c r="P1654" s="16">
        <v>1312.8</v>
      </c>
      <c r="Q1654" s="16">
        <v>14441.6</v>
      </c>
      <c r="R1654" s="16">
        <v>82.05</v>
      </c>
      <c r="S1654" s="16">
        <v>82.05</v>
      </c>
      <c r="T1654" s="16">
        <f t="shared" si="240"/>
        <v>984.59999999999991</v>
      </c>
      <c r="U1654" s="16">
        <f t="shared" si="241"/>
        <v>13457</v>
      </c>
      <c r="V1654" s="16">
        <f t="shared" si="242"/>
        <v>984.59999999999991</v>
      </c>
      <c r="W1654" s="16">
        <f t="shared" si="243"/>
        <v>12472.4</v>
      </c>
      <c r="X1654" s="16">
        <f t="shared" si="242"/>
        <v>984.59999999999991</v>
      </c>
      <c r="Y1654" s="16">
        <f t="shared" si="244"/>
        <v>11487.8</v>
      </c>
      <c r="Z1654" s="16">
        <f t="shared" si="245"/>
        <v>984.59999999999991</v>
      </c>
      <c r="AA1654" s="16">
        <f t="shared" si="246"/>
        <v>10503.199999999999</v>
      </c>
      <c r="AB1654" s="16">
        <f t="shared" si="247"/>
        <v>984.59999999999991</v>
      </c>
      <c r="AC1654" s="16">
        <f t="shared" si="248"/>
        <v>9518.5999999999985</v>
      </c>
    </row>
    <row r="1655" spans="1:29" s="8" customFormat="1" ht="12" hidden="1" outlineLevel="1" x14ac:dyDescent="0.2">
      <c r="A1655" s="12" t="s">
        <v>1886</v>
      </c>
      <c r="B1655" s="13" t="s">
        <v>1887</v>
      </c>
      <c r="C1655" s="14">
        <v>45169</v>
      </c>
      <c r="D1655" s="12" t="s">
        <v>19</v>
      </c>
      <c r="E1655" s="13">
        <v>192</v>
      </c>
      <c r="F1655" s="13">
        <v>176</v>
      </c>
      <c r="G1655" s="16">
        <v>15754.4</v>
      </c>
      <c r="H1655" s="16">
        <v>15754.4</v>
      </c>
      <c r="I1655" s="17">
        <v>328.2</v>
      </c>
      <c r="J1655" s="16">
        <v>15426.2</v>
      </c>
      <c r="K1655" s="15"/>
      <c r="L1655" s="17">
        <v>984.6</v>
      </c>
      <c r="M1655" s="15"/>
      <c r="N1655" s="15"/>
      <c r="O1655" s="16">
        <v>15754.4</v>
      </c>
      <c r="P1655" s="16">
        <v>1312.8</v>
      </c>
      <c r="Q1655" s="16">
        <v>14441.6</v>
      </c>
      <c r="R1655" s="16">
        <v>82.05</v>
      </c>
      <c r="S1655" s="16">
        <v>82.05</v>
      </c>
      <c r="T1655" s="16">
        <f t="shared" si="240"/>
        <v>984.59999999999991</v>
      </c>
      <c r="U1655" s="16">
        <f t="shared" si="241"/>
        <v>13457</v>
      </c>
      <c r="V1655" s="16">
        <f t="shared" si="242"/>
        <v>984.59999999999991</v>
      </c>
      <c r="W1655" s="16">
        <f t="shared" si="243"/>
        <v>12472.4</v>
      </c>
      <c r="X1655" s="16">
        <f t="shared" si="242"/>
        <v>984.59999999999991</v>
      </c>
      <c r="Y1655" s="16">
        <f t="shared" si="244"/>
        <v>11487.8</v>
      </c>
      <c r="Z1655" s="16">
        <f t="shared" si="245"/>
        <v>984.59999999999991</v>
      </c>
      <c r="AA1655" s="16">
        <f t="shared" si="246"/>
        <v>10503.199999999999</v>
      </c>
      <c r="AB1655" s="16">
        <f t="shared" si="247"/>
        <v>984.59999999999991</v>
      </c>
      <c r="AC1655" s="16">
        <f t="shared" si="248"/>
        <v>9518.5999999999985</v>
      </c>
    </row>
    <row r="1656" spans="1:29" s="8" customFormat="1" ht="12" hidden="1" outlineLevel="1" x14ac:dyDescent="0.2">
      <c r="A1656" s="12" t="s">
        <v>1888</v>
      </c>
      <c r="B1656" s="13" t="s">
        <v>1889</v>
      </c>
      <c r="C1656" s="14">
        <v>45169</v>
      </c>
      <c r="D1656" s="12" t="s">
        <v>19</v>
      </c>
      <c r="E1656" s="13">
        <v>192</v>
      </c>
      <c r="F1656" s="13">
        <v>176</v>
      </c>
      <c r="G1656" s="16">
        <v>15754.4</v>
      </c>
      <c r="H1656" s="16">
        <v>15754.4</v>
      </c>
      <c r="I1656" s="17">
        <v>328.2</v>
      </c>
      <c r="J1656" s="16">
        <v>15426.2</v>
      </c>
      <c r="K1656" s="15"/>
      <c r="L1656" s="17">
        <v>984.6</v>
      </c>
      <c r="M1656" s="15"/>
      <c r="N1656" s="15"/>
      <c r="O1656" s="16">
        <v>15754.4</v>
      </c>
      <c r="P1656" s="16">
        <v>1312.8</v>
      </c>
      <c r="Q1656" s="16">
        <v>14441.6</v>
      </c>
      <c r="R1656" s="16">
        <v>82.05</v>
      </c>
      <c r="S1656" s="16">
        <v>82.05</v>
      </c>
      <c r="T1656" s="16">
        <f t="shared" si="240"/>
        <v>984.59999999999991</v>
      </c>
      <c r="U1656" s="16">
        <f t="shared" si="241"/>
        <v>13457</v>
      </c>
      <c r="V1656" s="16">
        <f t="shared" si="242"/>
        <v>984.59999999999991</v>
      </c>
      <c r="W1656" s="16">
        <f t="shared" si="243"/>
        <v>12472.4</v>
      </c>
      <c r="X1656" s="16">
        <f t="shared" si="242"/>
        <v>984.59999999999991</v>
      </c>
      <c r="Y1656" s="16">
        <f t="shared" si="244"/>
        <v>11487.8</v>
      </c>
      <c r="Z1656" s="16">
        <f t="shared" si="245"/>
        <v>984.59999999999991</v>
      </c>
      <c r="AA1656" s="16">
        <f t="shared" si="246"/>
        <v>10503.199999999999</v>
      </c>
      <c r="AB1656" s="16">
        <f t="shared" si="247"/>
        <v>984.59999999999991</v>
      </c>
      <c r="AC1656" s="16">
        <f t="shared" si="248"/>
        <v>9518.5999999999985</v>
      </c>
    </row>
    <row r="1657" spans="1:29" s="8" customFormat="1" ht="12" hidden="1" outlineLevel="1" x14ac:dyDescent="0.2">
      <c r="A1657" s="12" t="s">
        <v>1890</v>
      </c>
      <c r="B1657" s="13" t="s">
        <v>1891</v>
      </c>
      <c r="C1657" s="14">
        <v>45169</v>
      </c>
      <c r="D1657" s="12" t="s">
        <v>19</v>
      </c>
      <c r="E1657" s="13">
        <v>192</v>
      </c>
      <c r="F1657" s="13">
        <v>176</v>
      </c>
      <c r="G1657" s="16">
        <v>15754.4</v>
      </c>
      <c r="H1657" s="16">
        <v>15754.4</v>
      </c>
      <c r="I1657" s="17">
        <v>328.2</v>
      </c>
      <c r="J1657" s="16">
        <v>15426.2</v>
      </c>
      <c r="K1657" s="15"/>
      <c r="L1657" s="17">
        <v>984.6</v>
      </c>
      <c r="M1657" s="15"/>
      <c r="N1657" s="15"/>
      <c r="O1657" s="16">
        <v>15754.4</v>
      </c>
      <c r="P1657" s="16">
        <v>1312.8</v>
      </c>
      <c r="Q1657" s="16">
        <v>14441.6</v>
      </c>
      <c r="R1657" s="16">
        <v>82.05</v>
      </c>
      <c r="S1657" s="16">
        <v>82.05</v>
      </c>
      <c r="T1657" s="16">
        <f t="shared" si="240"/>
        <v>984.59999999999991</v>
      </c>
      <c r="U1657" s="16">
        <f t="shared" si="241"/>
        <v>13457</v>
      </c>
      <c r="V1657" s="16">
        <f t="shared" si="242"/>
        <v>984.59999999999991</v>
      </c>
      <c r="W1657" s="16">
        <f t="shared" si="243"/>
        <v>12472.4</v>
      </c>
      <c r="X1657" s="16">
        <f t="shared" si="242"/>
        <v>984.59999999999991</v>
      </c>
      <c r="Y1657" s="16">
        <f t="shared" si="244"/>
        <v>11487.8</v>
      </c>
      <c r="Z1657" s="16">
        <f t="shared" si="245"/>
        <v>984.59999999999991</v>
      </c>
      <c r="AA1657" s="16">
        <f t="shared" si="246"/>
        <v>10503.199999999999</v>
      </c>
      <c r="AB1657" s="16">
        <f t="shared" si="247"/>
        <v>984.59999999999991</v>
      </c>
      <c r="AC1657" s="16">
        <f t="shared" si="248"/>
        <v>9518.5999999999985</v>
      </c>
    </row>
    <row r="1658" spans="1:29" s="8" customFormat="1" ht="12" hidden="1" outlineLevel="1" x14ac:dyDescent="0.2">
      <c r="A1658" s="12" t="s">
        <v>1892</v>
      </c>
      <c r="B1658" s="13" t="s">
        <v>1893</v>
      </c>
      <c r="C1658" s="14">
        <v>45169</v>
      </c>
      <c r="D1658" s="12" t="s">
        <v>19</v>
      </c>
      <c r="E1658" s="13">
        <v>192</v>
      </c>
      <c r="F1658" s="13">
        <v>176</v>
      </c>
      <c r="G1658" s="16">
        <v>15754.4</v>
      </c>
      <c r="H1658" s="16">
        <v>15754.4</v>
      </c>
      <c r="I1658" s="17">
        <v>328.2</v>
      </c>
      <c r="J1658" s="16">
        <v>15426.2</v>
      </c>
      <c r="K1658" s="15"/>
      <c r="L1658" s="17">
        <v>984.6</v>
      </c>
      <c r="M1658" s="15"/>
      <c r="N1658" s="15"/>
      <c r="O1658" s="16">
        <v>15754.4</v>
      </c>
      <c r="P1658" s="16">
        <v>1312.8</v>
      </c>
      <c r="Q1658" s="16">
        <v>14441.6</v>
      </c>
      <c r="R1658" s="16">
        <v>82.05</v>
      </c>
      <c r="S1658" s="16">
        <v>82.05</v>
      </c>
      <c r="T1658" s="16">
        <f t="shared" si="240"/>
        <v>984.59999999999991</v>
      </c>
      <c r="U1658" s="16">
        <f t="shared" si="241"/>
        <v>13457</v>
      </c>
      <c r="V1658" s="16">
        <f t="shared" si="242"/>
        <v>984.59999999999991</v>
      </c>
      <c r="W1658" s="16">
        <f t="shared" si="243"/>
        <v>12472.4</v>
      </c>
      <c r="X1658" s="16">
        <f t="shared" si="242"/>
        <v>984.59999999999991</v>
      </c>
      <c r="Y1658" s="16">
        <f t="shared" si="244"/>
        <v>11487.8</v>
      </c>
      <c r="Z1658" s="16">
        <f t="shared" si="245"/>
        <v>984.59999999999991</v>
      </c>
      <c r="AA1658" s="16">
        <f t="shared" si="246"/>
        <v>10503.199999999999</v>
      </c>
      <c r="AB1658" s="16">
        <f t="shared" si="247"/>
        <v>984.59999999999991</v>
      </c>
      <c r="AC1658" s="16">
        <f t="shared" si="248"/>
        <v>9518.5999999999985</v>
      </c>
    </row>
    <row r="1659" spans="1:29" s="8" customFormat="1" ht="12" hidden="1" outlineLevel="1" x14ac:dyDescent="0.2">
      <c r="A1659" s="12" t="s">
        <v>1894</v>
      </c>
      <c r="B1659" s="13" t="s">
        <v>1895</v>
      </c>
      <c r="C1659" s="14">
        <v>45169</v>
      </c>
      <c r="D1659" s="12" t="s">
        <v>19</v>
      </c>
      <c r="E1659" s="13">
        <v>192</v>
      </c>
      <c r="F1659" s="13">
        <v>176</v>
      </c>
      <c r="G1659" s="16">
        <v>15754.4</v>
      </c>
      <c r="H1659" s="16">
        <v>15754.4</v>
      </c>
      <c r="I1659" s="17">
        <v>328.2</v>
      </c>
      <c r="J1659" s="16">
        <v>15426.2</v>
      </c>
      <c r="K1659" s="15"/>
      <c r="L1659" s="17">
        <v>984.6</v>
      </c>
      <c r="M1659" s="15"/>
      <c r="N1659" s="15"/>
      <c r="O1659" s="16">
        <v>15754.4</v>
      </c>
      <c r="P1659" s="16">
        <v>1312.8</v>
      </c>
      <c r="Q1659" s="16">
        <v>14441.6</v>
      </c>
      <c r="R1659" s="16">
        <v>82.05</v>
      </c>
      <c r="S1659" s="16">
        <v>82.05</v>
      </c>
      <c r="T1659" s="16">
        <f t="shared" si="240"/>
        <v>984.59999999999991</v>
      </c>
      <c r="U1659" s="16">
        <f t="shared" si="241"/>
        <v>13457</v>
      </c>
      <c r="V1659" s="16">
        <f t="shared" si="242"/>
        <v>984.59999999999991</v>
      </c>
      <c r="W1659" s="16">
        <f t="shared" si="243"/>
        <v>12472.4</v>
      </c>
      <c r="X1659" s="16">
        <f t="shared" si="242"/>
        <v>984.59999999999991</v>
      </c>
      <c r="Y1659" s="16">
        <f t="shared" si="244"/>
        <v>11487.8</v>
      </c>
      <c r="Z1659" s="16">
        <f t="shared" si="245"/>
        <v>984.59999999999991</v>
      </c>
      <c r="AA1659" s="16">
        <f t="shared" si="246"/>
        <v>10503.199999999999</v>
      </c>
      <c r="AB1659" s="16">
        <f t="shared" si="247"/>
        <v>984.59999999999991</v>
      </c>
      <c r="AC1659" s="16">
        <f t="shared" si="248"/>
        <v>9518.5999999999985</v>
      </c>
    </row>
    <row r="1660" spans="1:29" s="8" customFormat="1" ht="12" hidden="1" outlineLevel="1" x14ac:dyDescent="0.2">
      <c r="A1660" s="12" t="s">
        <v>1896</v>
      </c>
      <c r="B1660" s="13" t="s">
        <v>1897</v>
      </c>
      <c r="C1660" s="14">
        <v>45169</v>
      </c>
      <c r="D1660" s="12" t="s">
        <v>19</v>
      </c>
      <c r="E1660" s="13">
        <v>192</v>
      </c>
      <c r="F1660" s="13">
        <v>176</v>
      </c>
      <c r="G1660" s="16">
        <v>15754.4</v>
      </c>
      <c r="H1660" s="16">
        <v>15754.4</v>
      </c>
      <c r="I1660" s="17">
        <v>328.2</v>
      </c>
      <c r="J1660" s="16">
        <v>15426.2</v>
      </c>
      <c r="K1660" s="15"/>
      <c r="L1660" s="17">
        <v>984.6</v>
      </c>
      <c r="M1660" s="15"/>
      <c r="N1660" s="15"/>
      <c r="O1660" s="16">
        <v>15754.4</v>
      </c>
      <c r="P1660" s="16">
        <v>1312.8</v>
      </c>
      <c r="Q1660" s="16">
        <v>14441.6</v>
      </c>
      <c r="R1660" s="16">
        <v>82.05</v>
      </c>
      <c r="S1660" s="16">
        <v>82.05</v>
      </c>
      <c r="T1660" s="16">
        <f t="shared" si="240"/>
        <v>984.59999999999991</v>
      </c>
      <c r="U1660" s="16">
        <f t="shared" si="241"/>
        <v>13457</v>
      </c>
      <c r="V1660" s="16">
        <f t="shared" si="242"/>
        <v>984.59999999999991</v>
      </c>
      <c r="W1660" s="16">
        <f t="shared" si="243"/>
        <v>12472.4</v>
      </c>
      <c r="X1660" s="16">
        <f t="shared" si="242"/>
        <v>984.59999999999991</v>
      </c>
      <c r="Y1660" s="16">
        <f t="shared" si="244"/>
        <v>11487.8</v>
      </c>
      <c r="Z1660" s="16">
        <f t="shared" si="245"/>
        <v>984.59999999999991</v>
      </c>
      <c r="AA1660" s="16">
        <f t="shared" si="246"/>
        <v>10503.199999999999</v>
      </c>
      <c r="AB1660" s="16">
        <f t="shared" si="247"/>
        <v>984.59999999999991</v>
      </c>
      <c r="AC1660" s="16">
        <f t="shared" si="248"/>
        <v>9518.5999999999985</v>
      </c>
    </row>
    <row r="1661" spans="1:29" s="8" customFormat="1" ht="12" hidden="1" outlineLevel="1" x14ac:dyDescent="0.2">
      <c r="A1661" s="12" t="s">
        <v>1898</v>
      </c>
      <c r="B1661" s="13" t="s">
        <v>1899</v>
      </c>
      <c r="C1661" s="14">
        <v>45169</v>
      </c>
      <c r="D1661" s="12" t="s">
        <v>19</v>
      </c>
      <c r="E1661" s="13">
        <v>192</v>
      </c>
      <c r="F1661" s="13">
        <v>176</v>
      </c>
      <c r="G1661" s="16">
        <v>15754.4</v>
      </c>
      <c r="H1661" s="16">
        <v>15754.4</v>
      </c>
      <c r="I1661" s="17">
        <v>328.2</v>
      </c>
      <c r="J1661" s="16">
        <v>15426.2</v>
      </c>
      <c r="K1661" s="15"/>
      <c r="L1661" s="17">
        <v>984.6</v>
      </c>
      <c r="M1661" s="15"/>
      <c r="N1661" s="15"/>
      <c r="O1661" s="16">
        <v>15754.4</v>
      </c>
      <c r="P1661" s="16">
        <v>1312.8</v>
      </c>
      <c r="Q1661" s="16">
        <v>14441.6</v>
      </c>
      <c r="R1661" s="16">
        <v>82.05</v>
      </c>
      <c r="S1661" s="16">
        <v>82.05</v>
      </c>
      <c r="T1661" s="16">
        <f t="shared" si="240"/>
        <v>984.59999999999991</v>
      </c>
      <c r="U1661" s="16">
        <f t="shared" si="241"/>
        <v>13457</v>
      </c>
      <c r="V1661" s="16">
        <f t="shared" si="242"/>
        <v>984.59999999999991</v>
      </c>
      <c r="W1661" s="16">
        <f t="shared" si="243"/>
        <v>12472.4</v>
      </c>
      <c r="X1661" s="16">
        <f t="shared" si="242"/>
        <v>984.59999999999991</v>
      </c>
      <c r="Y1661" s="16">
        <f t="shared" si="244"/>
        <v>11487.8</v>
      </c>
      <c r="Z1661" s="16">
        <f t="shared" si="245"/>
        <v>984.59999999999991</v>
      </c>
      <c r="AA1661" s="16">
        <f t="shared" si="246"/>
        <v>10503.199999999999</v>
      </c>
      <c r="AB1661" s="16">
        <f t="shared" si="247"/>
        <v>984.59999999999991</v>
      </c>
      <c r="AC1661" s="16">
        <f t="shared" si="248"/>
        <v>9518.5999999999985</v>
      </c>
    </row>
    <row r="1662" spans="1:29" s="8" customFormat="1" ht="12" hidden="1" outlineLevel="1" x14ac:dyDescent="0.2">
      <c r="A1662" s="12" t="s">
        <v>1900</v>
      </c>
      <c r="B1662" s="13" t="s">
        <v>1901</v>
      </c>
      <c r="C1662" s="14">
        <v>45169</v>
      </c>
      <c r="D1662" s="12" t="s">
        <v>19</v>
      </c>
      <c r="E1662" s="13">
        <v>192</v>
      </c>
      <c r="F1662" s="13">
        <v>176</v>
      </c>
      <c r="G1662" s="16">
        <v>15754.4</v>
      </c>
      <c r="H1662" s="16">
        <v>15754.4</v>
      </c>
      <c r="I1662" s="17">
        <v>328.2</v>
      </c>
      <c r="J1662" s="16">
        <v>15426.2</v>
      </c>
      <c r="K1662" s="15"/>
      <c r="L1662" s="17">
        <v>984.6</v>
      </c>
      <c r="M1662" s="15"/>
      <c r="N1662" s="15"/>
      <c r="O1662" s="16">
        <v>15754.4</v>
      </c>
      <c r="P1662" s="16">
        <v>1312.8</v>
      </c>
      <c r="Q1662" s="16">
        <v>14441.6</v>
      </c>
      <c r="R1662" s="16">
        <v>82.05</v>
      </c>
      <c r="S1662" s="16">
        <v>82.05</v>
      </c>
      <c r="T1662" s="16">
        <f t="shared" si="240"/>
        <v>984.59999999999991</v>
      </c>
      <c r="U1662" s="16">
        <f t="shared" si="241"/>
        <v>13457</v>
      </c>
      <c r="V1662" s="16">
        <f t="shared" si="242"/>
        <v>984.59999999999991</v>
      </c>
      <c r="W1662" s="16">
        <f t="shared" si="243"/>
        <v>12472.4</v>
      </c>
      <c r="X1662" s="16">
        <f t="shared" si="242"/>
        <v>984.59999999999991</v>
      </c>
      <c r="Y1662" s="16">
        <f t="shared" si="244"/>
        <v>11487.8</v>
      </c>
      <c r="Z1662" s="16">
        <f t="shared" si="245"/>
        <v>984.59999999999991</v>
      </c>
      <c r="AA1662" s="16">
        <f t="shared" si="246"/>
        <v>10503.199999999999</v>
      </c>
      <c r="AB1662" s="16">
        <f t="shared" si="247"/>
        <v>984.59999999999991</v>
      </c>
      <c r="AC1662" s="16">
        <f t="shared" si="248"/>
        <v>9518.5999999999985</v>
      </c>
    </row>
    <row r="1663" spans="1:29" s="8" customFormat="1" ht="12" hidden="1" outlineLevel="1" x14ac:dyDescent="0.2">
      <c r="A1663" s="12" t="s">
        <v>1902</v>
      </c>
      <c r="B1663" s="13" t="s">
        <v>1903</v>
      </c>
      <c r="C1663" s="14">
        <v>45169</v>
      </c>
      <c r="D1663" s="12" t="s">
        <v>19</v>
      </c>
      <c r="E1663" s="13">
        <v>192</v>
      </c>
      <c r="F1663" s="13">
        <v>176</v>
      </c>
      <c r="G1663" s="16">
        <v>15754.4</v>
      </c>
      <c r="H1663" s="16">
        <v>15754.4</v>
      </c>
      <c r="I1663" s="17">
        <v>328.2</v>
      </c>
      <c r="J1663" s="16">
        <v>15426.2</v>
      </c>
      <c r="K1663" s="15"/>
      <c r="L1663" s="17">
        <v>984.6</v>
      </c>
      <c r="M1663" s="15"/>
      <c r="N1663" s="15"/>
      <c r="O1663" s="16">
        <v>15754.4</v>
      </c>
      <c r="P1663" s="16">
        <v>1312.8</v>
      </c>
      <c r="Q1663" s="16">
        <v>14441.6</v>
      </c>
      <c r="R1663" s="16">
        <v>82.05</v>
      </c>
      <c r="S1663" s="16">
        <v>82.05</v>
      </c>
      <c r="T1663" s="16">
        <f t="shared" si="240"/>
        <v>984.59999999999991</v>
      </c>
      <c r="U1663" s="16">
        <f t="shared" si="241"/>
        <v>13457</v>
      </c>
      <c r="V1663" s="16">
        <f t="shared" si="242"/>
        <v>984.59999999999991</v>
      </c>
      <c r="W1663" s="16">
        <f t="shared" si="243"/>
        <v>12472.4</v>
      </c>
      <c r="X1663" s="16">
        <f t="shared" si="242"/>
        <v>984.59999999999991</v>
      </c>
      <c r="Y1663" s="16">
        <f t="shared" si="244"/>
        <v>11487.8</v>
      </c>
      <c r="Z1663" s="16">
        <f t="shared" si="245"/>
        <v>984.59999999999991</v>
      </c>
      <c r="AA1663" s="16">
        <f t="shared" si="246"/>
        <v>10503.199999999999</v>
      </c>
      <c r="AB1663" s="16">
        <f t="shared" si="247"/>
        <v>984.59999999999991</v>
      </c>
      <c r="AC1663" s="16">
        <f t="shared" si="248"/>
        <v>9518.5999999999985</v>
      </c>
    </row>
    <row r="1664" spans="1:29" s="8" customFormat="1" ht="12" hidden="1" outlineLevel="1" x14ac:dyDescent="0.2">
      <c r="A1664" s="12" t="s">
        <v>1904</v>
      </c>
      <c r="B1664" s="13" t="s">
        <v>1905</v>
      </c>
      <c r="C1664" s="14">
        <v>45169</v>
      </c>
      <c r="D1664" s="12" t="s">
        <v>19</v>
      </c>
      <c r="E1664" s="13">
        <v>192</v>
      </c>
      <c r="F1664" s="13">
        <v>176</v>
      </c>
      <c r="G1664" s="16">
        <v>15754.4</v>
      </c>
      <c r="H1664" s="16">
        <v>15754.4</v>
      </c>
      <c r="I1664" s="17">
        <v>328.2</v>
      </c>
      <c r="J1664" s="16">
        <v>15426.2</v>
      </c>
      <c r="K1664" s="15"/>
      <c r="L1664" s="17">
        <v>984.6</v>
      </c>
      <c r="M1664" s="15"/>
      <c r="N1664" s="15"/>
      <c r="O1664" s="16">
        <v>15754.4</v>
      </c>
      <c r="P1664" s="16">
        <v>1312.8</v>
      </c>
      <c r="Q1664" s="16">
        <v>14441.6</v>
      </c>
      <c r="R1664" s="16">
        <v>82.05</v>
      </c>
      <c r="S1664" s="16">
        <v>82.05</v>
      </c>
      <c r="T1664" s="16">
        <f t="shared" si="240"/>
        <v>984.59999999999991</v>
      </c>
      <c r="U1664" s="16">
        <f t="shared" si="241"/>
        <v>13457</v>
      </c>
      <c r="V1664" s="16">
        <f t="shared" si="242"/>
        <v>984.59999999999991</v>
      </c>
      <c r="W1664" s="16">
        <f t="shared" si="243"/>
        <v>12472.4</v>
      </c>
      <c r="X1664" s="16">
        <f t="shared" si="242"/>
        <v>984.59999999999991</v>
      </c>
      <c r="Y1664" s="16">
        <f t="shared" si="244"/>
        <v>11487.8</v>
      </c>
      <c r="Z1664" s="16">
        <f t="shared" si="245"/>
        <v>984.59999999999991</v>
      </c>
      <c r="AA1664" s="16">
        <f t="shared" si="246"/>
        <v>10503.199999999999</v>
      </c>
      <c r="AB1664" s="16">
        <f t="shared" si="247"/>
        <v>984.59999999999991</v>
      </c>
      <c r="AC1664" s="16">
        <f t="shared" si="248"/>
        <v>9518.5999999999985</v>
      </c>
    </row>
    <row r="1665" spans="1:29" s="8" customFormat="1" ht="12" hidden="1" outlineLevel="1" x14ac:dyDescent="0.2">
      <c r="A1665" s="12" t="s">
        <v>1906</v>
      </c>
      <c r="B1665" s="13" t="s">
        <v>1907</v>
      </c>
      <c r="C1665" s="14">
        <v>45169</v>
      </c>
      <c r="D1665" s="12" t="s">
        <v>19</v>
      </c>
      <c r="E1665" s="13">
        <v>192</v>
      </c>
      <c r="F1665" s="13">
        <v>176</v>
      </c>
      <c r="G1665" s="16">
        <v>15754.4</v>
      </c>
      <c r="H1665" s="16">
        <v>15754.4</v>
      </c>
      <c r="I1665" s="17">
        <v>328.2</v>
      </c>
      <c r="J1665" s="16">
        <v>15426.2</v>
      </c>
      <c r="K1665" s="15"/>
      <c r="L1665" s="17">
        <v>984.6</v>
      </c>
      <c r="M1665" s="15"/>
      <c r="N1665" s="15"/>
      <c r="O1665" s="16">
        <v>15754.4</v>
      </c>
      <c r="P1665" s="16">
        <v>1312.8</v>
      </c>
      <c r="Q1665" s="16">
        <v>14441.6</v>
      </c>
      <c r="R1665" s="16">
        <v>82.05</v>
      </c>
      <c r="S1665" s="16">
        <v>82.05</v>
      </c>
      <c r="T1665" s="16">
        <f t="shared" si="240"/>
        <v>984.59999999999991</v>
      </c>
      <c r="U1665" s="16">
        <f t="shared" si="241"/>
        <v>13457</v>
      </c>
      <c r="V1665" s="16">
        <f t="shared" si="242"/>
        <v>984.59999999999991</v>
      </c>
      <c r="W1665" s="16">
        <f t="shared" si="243"/>
        <v>12472.4</v>
      </c>
      <c r="X1665" s="16">
        <f t="shared" si="242"/>
        <v>984.59999999999991</v>
      </c>
      <c r="Y1665" s="16">
        <f t="shared" si="244"/>
        <v>11487.8</v>
      </c>
      <c r="Z1665" s="16">
        <f t="shared" si="245"/>
        <v>984.59999999999991</v>
      </c>
      <c r="AA1665" s="16">
        <f t="shared" si="246"/>
        <v>10503.199999999999</v>
      </c>
      <c r="AB1665" s="16">
        <f t="shared" si="247"/>
        <v>984.59999999999991</v>
      </c>
      <c r="AC1665" s="16">
        <f t="shared" si="248"/>
        <v>9518.5999999999985</v>
      </c>
    </row>
    <row r="1666" spans="1:29" s="8" customFormat="1" ht="12" hidden="1" outlineLevel="1" x14ac:dyDescent="0.2">
      <c r="A1666" s="12" t="s">
        <v>1908</v>
      </c>
      <c r="B1666" s="13" t="s">
        <v>1909</v>
      </c>
      <c r="C1666" s="14">
        <v>45169</v>
      </c>
      <c r="D1666" s="12" t="s">
        <v>19</v>
      </c>
      <c r="E1666" s="13">
        <v>192</v>
      </c>
      <c r="F1666" s="13">
        <v>176</v>
      </c>
      <c r="G1666" s="16">
        <v>15754.4</v>
      </c>
      <c r="H1666" s="16">
        <v>15754.4</v>
      </c>
      <c r="I1666" s="17">
        <v>328.2</v>
      </c>
      <c r="J1666" s="16">
        <v>15426.2</v>
      </c>
      <c r="K1666" s="15"/>
      <c r="L1666" s="17">
        <v>984.6</v>
      </c>
      <c r="M1666" s="15"/>
      <c r="N1666" s="15"/>
      <c r="O1666" s="16">
        <v>15754.4</v>
      </c>
      <c r="P1666" s="16">
        <v>1312.8</v>
      </c>
      <c r="Q1666" s="16">
        <v>14441.6</v>
      </c>
      <c r="R1666" s="16">
        <v>82.05</v>
      </c>
      <c r="S1666" s="16">
        <v>82.05</v>
      </c>
      <c r="T1666" s="16">
        <f t="shared" si="240"/>
        <v>984.59999999999991</v>
      </c>
      <c r="U1666" s="16">
        <f t="shared" si="241"/>
        <v>13457</v>
      </c>
      <c r="V1666" s="16">
        <f t="shared" si="242"/>
        <v>984.59999999999991</v>
      </c>
      <c r="W1666" s="16">
        <f t="shared" si="243"/>
        <v>12472.4</v>
      </c>
      <c r="X1666" s="16">
        <f t="shared" si="242"/>
        <v>984.59999999999991</v>
      </c>
      <c r="Y1666" s="16">
        <f t="shared" si="244"/>
        <v>11487.8</v>
      </c>
      <c r="Z1666" s="16">
        <f t="shared" si="245"/>
        <v>984.59999999999991</v>
      </c>
      <c r="AA1666" s="16">
        <f t="shared" si="246"/>
        <v>10503.199999999999</v>
      </c>
      <c r="AB1666" s="16">
        <f t="shared" si="247"/>
        <v>984.59999999999991</v>
      </c>
      <c r="AC1666" s="16">
        <f t="shared" si="248"/>
        <v>9518.5999999999985</v>
      </c>
    </row>
    <row r="1667" spans="1:29" s="8" customFormat="1" ht="12" hidden="1" outlineLevel="1" x14ac:dyDescent="0.2">
      <c r="A1667" s="12" t="s">
        <v>1910</v>
      </c>
      <c r="B1667" s="13" t="s">
        <v>1911</v>
      </c>
      <c r="C1667" s="14">
        <v>45169</v>
      </c>
      <c r="D1667" s="12" t="s">
        <v>19</v>
      </c>
      <c r="E1667" s="13">
        <v>192</v>
      </c>
      <c r="F1667" s="13">
        <v>176</v>
      </c>
      <c r="G1667" s="16">
        <v>15754.4</v>
      </c>
      <c r="H1667" s="16">
        <v>15754.4</v>
      </c>
      <c r="I1667" s="17">
        <v>328.2</v>
      </c>
      <c r="J1667" s="16">
        <v>15426.2</v>
      </c>
      <c r="K1667" s="15"/>
      <c r="L1667" s="17">
        <v>984.6</v>
      </c>
      <c r="M1667" s="15"/>
      <c r="N1667" s="15"/>
      <c r="O1667" s="16">
        <v>15754.4</v>
      </c>
      <c r="P1667" s="16">
        <v>1312.8</v>
      </c>
      <c r="Q1667" s="16">
        <v>14441.6</v>
      </c>
      <c r="R1667" s="16">
        <v>82.05</v>
      </c>
      <c r="S1667" s="16">
        <v>82.05</v>
      </c>
      <c r="T1667" s="16">
        <f t="shared" si="240"/>
        <v>984.59999999999991</v>
      </c>
      <c r="U1667" s="16">
        <f t="shared" si="241"/>
        <v>13457</v>
      </c>
      <c r="V1667" s="16">
        <f t="shared" si="242"/>
        <v>984.59999999999991</v>
      </c>
      <c r="W1667" s="16">
        <f t="shared" si="243"/>
        <v>12472.4</v>
      </c>
      <c r="X1667" s="16">
        <f t="shared" si="242"/>
        <v>984.59999999999991</v>
      </c>
      <c r="Y1667" s="16">
        <f t="shared" si="244"/>
        <v>11487.8</v>
      </c>
      <c r="Z1667" s="16">
        <f t="shared" si="245"/>
        <v>984.59999999999991</v>
      </c>
      <c r="AA1667" s="16">
        <f t="shared" si="246"/>
        <v>10503.199999999999</v>
      </c>
      <c r="AB1667" s="16">
        <f t="shared" si="247"/>
        <v>984.59999999999991</v>
      </c>
      <c r="AC1667" s="16">
        <f t="shared" si="248"/>
        <v>9518.5999999999985</v>
      </c>
    </row>
    <row r="1668" spans="1:29" s="8" customFormat="1" ht="12" hidden="1" outlineLevel="1" x14ac:dyDescent="0.2">
      <c r="A1668" s="12" t="s">
        <v>1912</v>
      </c>
      <c r="B1668" s="13" t="s">
        <v>1913</v>
      </c>
      <c r="C1668" s="14">
        <v>45169</v>
      </c>
      <c r="D1668" s="12" t="s">
        <v>19</v>
      </c>
      <c r="E1668" s="13">
        <v>192</v>
      </c>
      <c r="F1668" s="13">
        <v>176</v>
      </c>
      <c r="G1668" s="16">
        <v>15754.4</v>
      </c>
      <c r="H1668" s="16">
        <v>15754.4</v>
      </c>
      <c r="I1668" s="17">
        <v>328.2</v>
      </c>
      <c r="J1668" s="16">
        <v>15426.2</v>
      </c>
      <c r="K1668" s="15"/>
      <c r="L1668" s="17">
        <v>984.6</v>
      </c>
      <c r="M1668" s="15"/>
      <c r="N1668" s="15"/>
      <c r="O1668" s="16">
        <v>15754.4</v>
      </c>
      <c r="P1668" s="16">
        <v>1312.8</v>
      </c>
      <c r="Q1668" s="16">
        <v>14441.6</v>
      </c>
      <c r="R1668" s="16">
        <v>82.05</v>
      </c>
      <c r="S1668" s="16">
        <v>82.05</v>
      </c>
      <c r="T1668" s="16">
        <f t="shared" si="240"/>
        <v>984.59999999999991</v>
      </c>
      <c r="U1668" s="16">
        <f t="shared" si="241"/>
        <v>13457</v>
      </c>
      <c r="V1668" s="16">
        <f t="shared" si="242"/>
        <v>984.59999999999991</v>
      </c>
      <c r="W1668" s="16">
        <f t="shared" si="243"/>
        <v>12472.4</v>
      </c>
      <c r="X1668" s="16">
        <f t="shared" si="242"/>
        <v>984.59999999999991</v>
      </c>
      <c r="Y1668" s="16">
        <f t="shared" si="244"/>
        <v>11487.8</v>
      </c>
      <c r="Z1668" s="16">
        <f t="shared" si="245"/>
        <v>984.59999999999991</v>
      </c>
      <c r="AA1668" s="16">
        <f t="shared" si="246"/>
        <v>10503.199999999999</v>
      </c>
      <c r="AB1668" s="16">
        <f t="shared" si="247"/>
        <v>984.59999999999991</v>
      </c>
      <c r="AC1668" s="16">
        <f t="shared" si="248"/>
        <v>9518.5999999999985</v>
      </c>
    </row>
    <row r="1669" spans="1:29" s="8" customFormat="1" ht="12" hidden="1" outlineLevel="1" x14ac:dyDescent="0.2">
      <c r="A1669" s="12" t="s">
        <v>1914</v>
      </c>
      <c r="B1669" s="13" t="s">
        <v>1915</v>
      </c>
      <c r="C1669" s="14">
        <v>45169</v>
      </c>
      <c r="D1669" s="12" t="s">
        <v>19</v>
      </c>
      <c r="E1669" s="13">
        <v>192</v>
      </c>
      <c r="F1669" s="13">
        <v>176</v>
      </c>
      <c r="G1669" s="16">
        <v>15754.4</v>
      </c>
      <c r="H1669" s="16">
        <v>15754.4</v>
      </c>
      <c r="I1669" s="17">
        <v>328.2</v>
      </c>
      <c r="J1669" s="16">
        <v>15426.2</v>
      </c>
      <c r="K1669" s="15"/>
      <c r="L1669" s="17">
        <v>984.6</v>
      </c>
      <c r="M1669" s="15"/>
      <c r="N1669" s="15"/>
      <c r="O1669" s="16">
        <v>15754.4</v>
      </c>
      <c r="P1669" s="16">
        <v>1312.8</v>
      </c>
      <c r="Q1669" s="16">
        <v>14441.6</v>
      </c>
      <c r="R1669" s="16">
        <v>82.05</v>
      </c>
      <c r="S1669" s="16">
        <v>82.05</v>
      </c>
      <c r="T1669" s="16">
        <f t="shared" si="240"/>
        <v>984.59999999999991</v>
      </c>
      <c r="U1669" s="16">
        <f t="shared" si="241"/>
        <v>13457</v>
      </c>
      <c r="V1669" s="16">
        <f t="shared" si="242"/>
        <v>984.59999999999991</v>
      </c>
      <c r="W1669" s="16">
        <f t="shared" si="243"/>
        <v>12472.4</v>
      </c>
      <c r="X1669" s="16">
        <f t="shared" si="242"/>
        <v>984.59999999999991</v>
      </c>
      <c r="Y1669" s="16">
        <f t="shared" si="244"/>
        <v>11487.8</v>
      </c>
      <c r="Z1669" s="16">
        <f t="shared" si="245"/>
        <v>984.59999999999991</v>
      </c>
      <c r="AA1669" s="16">
        <f t="shared" si="246"/>
        <v>10503.199999999999</v>
      </c>
      <c r="AB1669" s="16">
        <f t="shared" si="247"/>
        <v>984.59999999999991</v>
      </c>
      <c r="AC1669" s="16">
        <f t="shared" si="248"/>
        <v>9518.5999999999985</v>
      </c>
    </row>
    <row r="1670" spans="1:29" s="8" customFormat="1" ht="12" hidden="1" outlineLevel="1" x14ac:dyDescent="0.2">
      <c r="A1670" s="12" t="s">
        <v>1916</v>
      </c>
      <c r="B1670" s="13" t="s">
        <v>1917</v>
      </c>
      <c r="C1670" s="14">
        <v>45169</v>
      </c>
      <c r="D1670" s="12" t="s">
        <v>19</v>
      </c>
      <c r="E1670" s="13">
        <v>192</v>
      </c>
      <c r="F1670" s="13">
        <v>176</v>
      </c>
      <c r="G1670" s="16">
        <v>15754.4</v>
      </c>
      <c r="H1670" s="16">
        <v>15754.4</v>
      </c>
      <c r="I1670" s="17">
        <v>328.2</v>
      </c>
      <c r="J1670" s="16">
        <v>15426.2</v>
      </c>
      <c r="K1670" s="15"/>
      <c r="L1670" s="17">
        <v>984.6</v>
      </c>
      <c r="M1670" s="15"/>
      <c r="N1670" s="15"/>
      <c r="O1670" s="16">
        <v>15754.4</v>
      </c>
      <c r="P1670" s="16">
        <v>1312.8</v>
      </c>
      <c r="Q1670" s="16">
        <v>14441.6</v>
      </c>
      <c r="R1670" s="16">
        <v>82.05</v>
      </c>
      <c r="S1670" s="16">
        <v>82.05</v>
      </c>
      <c r="T1670" s="16">
        <f t="shared" si="240"/>
        <v>984.59999999999991</v>
      </c>
      <c r="U1670" s="16">
        <f t="shared" si="241"/>
        <v>13457</v>
      </c>
      <c r="V1670" s="16">
        <f t="shared" si="242"/>
        <v>984.59999999999991</v>
      </c>
      <c r="W1670" s="16">
        <f t="shared" si="243"/>
        <v>12472.4</v>
      </c>
      <c r="X1670" s="16">
        <f t="shared" si="242"/>
        <v>984.59999999999991</v>
      </c>
      <c r="Y1670" s="16">
        <f t="shared" si="244"/>
        <v>11487.8</v>
      </c>
      <c r="Z1670" s="16">
        <f t="shared" si="245"/>
        <v>984.59999999999991</v>
      </c>
      <c r="AA1670" s="16">
        <f t="shared" si="246"/>
        <v>10503.199999999999</v>
      </c>
      <c r="AB1670" s="16">
        <f t="shared" si="247"/>
        <v>984.59999999999991</v>
      </c>
      <c r="AC1670" s="16">
        <f t="shared" si="248"/>
        <v>9518.5999999999985</v>
      </c>
    </row>
    <row r="1671" spans="1:29" s="8" customFormat="1" ht="12" hidden="1" outlineLevel="1" x14ac:dyDescent="0.2">
      <c r="A1671" s="12" t="s">
        <v>1918</v>
      </c>
      <c r="B1671" s="13" t="s">
        <v>1919</v>
      </c>
      <c r="C1671" s="14">
        <v>45169</v>
      </c>
      <c r="D1671" s="12" t="s">
        <v>19</v>
      </c>
      <c r="E1671" s="13">
        <v>192</v>
      </c>
      <c r="F1671" s="13">
        <v>176</v>
      </c>
      <c r="G1671" s="16">
        <v>15754.4</v>
      </c>
      <c r="H1671" s="16">
        <v>15754.4</v>
      </c>
      <c r="I1671" s="17">
        <v>328.2</v>
      </c>
      <c r="J1671" s="16">
        <v>15426.2</v>
      </c>
      <c r="K1671" s="15"/>
      <c r="L1671" s="17">
        <v>984.6</v>
      </c>
      <c r="M1671" s="15"/>
      <c r="N1671" s="15"/>
      <c r="O1671" s="16">
        <v>15754.4</v>
      </c>
      <c r="P1671" s="16">
        <v>1312.8</v>
      </c>
      <c r="Q1671" s="16">
        <v>14441.6</v>
      </c>
      <c r="R1671" s="16">
        <v>82.05</v>
      </c>
      <c r="S1671" s="16">
        <v>82.05</v>
      </c>
      <c r="T1671" s="16">
        <f t="shared" si="240"/>
        <v>984.59999999999991</v>
      </c>
      <c r="U1671" s="16">
        <f t="shared" si="241"/>
        <v>13457</v>
      </c>
      <c r="V1671" s="16">
        <f t="shared" si="242"/>
        <v>984.59999999999991</v>
      </c>
      <c r="W1671" s="16">
        <f t="shared" si="243"/>
        <v>12472.4</v>
      </c>
      <c r="X1671" s="16">
        <f t="shared" si="242"/>
        <v>984.59999999999991</v>
      </c>
      <c r="Y1671" s="16">
        <f t="shared" si="244"/>
        <v>11487.8</v>
      </c>
      <c r="Z1671" s="16">
        <f t="shared" si="245"/>
        <v>984.59999999999991</v>
      </c>
      <c r="AA1671" s="16">
        <f t="shared" si="246"/>
        <v>10503.199999999999</v>
      </c>
      <c r="AB1671" s="16">
        <f t="shared" si="247"/>
        <v>984.59999999999991</v>
      </c>
      <c r="AC1671" s="16">
        <f t="shared" si="248"/>
        <v>9518.5999999999985</v>
      </c>
    </row>
    <row r="1672" spans="1:29" s="8" customFormat="1" ht="12" hidden="1" outlineLevel="1" x14ac:dyDescent="0.2">
      <c r="A1672" s="12" t="s">
        <v>1920</v>
      </c>
      <c r="B1672" s="13" t="s">
        <v>1921</v>
      </c>
      <c r="C1672" s="14">
        <v>45169</v>
      </c>
      <c r="D1672" s="12" t="s">
        <v>19</v>
      </c>
      <c r="E1672" s="13">
        <v>192</v>
      </c>
      <c r="F1672" s="13">
        <v>176</v>
      </c>
      <c r="G1672" s="16">
        <v>15754.4</v>
      </c>
      <c r="H1672" s="16">
        <v>15754.4</v>
      </c>
      <c r="I1672" s="17">
        <v>328.2</v>
      </c>
      <c r="J1672" s="16">
        <v>15426.2</v>
      </c>
      <c r="K1672" s="15"/>
      <c r="L1672" s="17">
        <v>984.6</v>
      </c>
      <c r="M1672" s="15"/>
      <c r="N1672" s="15"/>
      <c r="O1672" s="16">
        <v>15754.4</v>
      </c>
      <c r="P1672" s="16">
        <v>1312.8</v>
      </c>
      <c r="Q1672" s="16">
        <v>14441.6</v>
      </c>
      <c r="R1672" s="16">
        <v>82.05</v>
      </c>
      <c r="S1672" s="16">
        <v>82.05</v>
      </c>
      <c r="T1672" s="16">
        <f t="shared" si="240"/>
        <v>984.59999999999991</v>
      </c>
      <c r="U1672" s="16">
        <f t="shared" si="241"/>
        <v>13457</v>
      </c>
      <c r="V1672" s="16">
        <f t="shared" si="242"/>
        <v>984.59999999999991</v>
      </c>
      <c r="W1672" s="16">
        <f t="shared" si="243"/>
        <v>12472.4</v>
      </c>
      <c r="X1672" s="16">
        <f t="shared" si="242"/>
        <v>984.59999999999991</v>
      </c>
      <c r="Y1672" s="16">
        <f t="shared" si="244"/>
        <v>11487.8</v>
      </c>
      <c r="Z1672" s="16">
        <f t="shared" si="245"/>
        <v>984.59999999999991</v>
      </c>
      <c r="AA1672" s="16">
        <f t="shared" si="246"/>
        <v>10503.199999999999</v>
      </c>
      <c r="AB1672" s="16">
        <f t="shared" si="247"/>
        <v>984.59999999999991</v>
      </c>
      <c r="AC1672" s="16">
        <f t="shared" si="248"/>
        <v>9518.5999999999985</v>
      </c>
    </row>
    <row r="1673" spans="1:29" s="8" customFormat="1" ht="12" hidden="1" outlineLevel="1" x14ac:dyDescent="0.2">
      <c r="A1673" s="12" t="s">
        <v>1922</v>
      </c>
      <c r="B1673" s="13" t="s">
        <v>1923</v>
      </c>
      <c r="C1673" s="14">
        <v>45169</v>
      </c>
      <c r="D1673" s="12" t="s">
        <v>19</v>
      </c>
      <c r="E1673" s="13">
        <v>192</v>
      </c>
      <c r="F1673" s="13">
        <v>176</v>
      </c>
      <c r="G1673" s="16">
        <v>15754.4</v>
      </c>
      <c r="H1673" s="16">
        <v>15754.4</v>
      </c>
      <c r="I1673" s="17">
        <v>328.2</v>
      </c>
      <c r="J1673" s="16">
        <v>15426.2</v>
      </c>
      <c r="K1673" s="15"/>
      <c r="L1673" s="17">
        <v>984.6</v>
      </c>
      <c r="M1673" s="15"/>
      <c r="N1673" s="15"/>
      <c r="O1673" s="16">
        <v>15754.4</v>
      </c>
      <c r="P1673" s="16">
        <v>1312.8</v>
      </c>
      <c r="Q1673" s="16">
        <v>14441.6</v>
      </c>
      <c r="R1673" s="16">
        <v>82.05</v>
      </c>
      <c r="S1673" s="16">
        <v>82.05</v>
      </c>
      <c r="T1673" s="16">
        <f t="shared" si="240"/>
        <v>984.59999999999991</v>
      </c>
      <c r="U1673" s="16">
        <f t="shared" si="241"/>
        <v>13457</v>
      </c>
      <c r="V1673" s="16">
        <f t="shared" si="242"/>
        <v>984.59999999999991</v>
      </c>
      <c r="W1673" s="16">
        <f t="shared" si="243"/>
        <v>12472.4</v>
      </c>
      <c r="X1673" s="16">
        <f t="shared" si="242"/>
        <v>984.59999999999991</v>
      </c>
      <c r="Y1673" s="16">
        <f t="shared" si="244"/>
        <v>11487.8</v>
      </c>
      <c r="Z1673" s="16">
        <f t="shared" si="245"/>
        <v>984.59999999999991</v>
      </c>
      <c r="AA1673" s="16">
        <f t="shared" si="246"/>
        <v>10503.199999999999</v>
      </c>
      <c r="AB1673" s="16">
        <f t="shared" si="247"/>
        <v>984.59999999999991</v>
      </c>
      <c r="AC1673" s="16">
        <f t="shared" si="248"/>
        <v>9518.5999999999985</v>
      </c>
    </row>
    <row r="1674" spans="1:29" s="8" customFormat="1" ht="12" hidden="1" outlineLevel="1" x14ac:dyDescent="0.2">
      <c r="A1674" s="12" t="s">
        <v>1924</v>
      </c>
      <c r="B1674" s="13" t="s">
        <v>1925</v>
      </c>
      <c r="C1674" s="14">
        <v>45169</v>
      </c>
      <c r="D1674" s="12" t="s">
        <v>19</v>
      </c>
      <c r="E1674" s="13">
        <v>192</v>
      </c>
      <c r="F1674" s="13">
        <v>176</v>
      </c>
      <c r="G1674" s="16">
        <v>15754.4</v>
      </c>
      <c r="H1674" s="16">
        <v>15754.4</v>
      </c>
      <c r="I1674" s="17">
        <v>328.2</v>
      </c>
      <c r="J1674" s="16">
        <v>15426.2</v>
      </c>
      <c r="K1674" s="15"/>
      <c r="L1674" s="17">
        <v>984.6</v>
      </c>
      <c r="M1674" s="15"/>
      <c r="N1674" s="15"/>
      <c r="O1674" s="16">
        <v>15754.4</v>
      </c>
      <c r="P1674" s="16">
        <v>1312.8</v>
      </c>
      <c r="Q1674" s="16">
        <v>14441.6</v>
      </c>
      <c r="R1674" s="16">
        <v>82.05</v>
      </c>
      <c r="S1674" s="16">
        <v>82.05</v>
      </c>
      <c r="T1674" s="16">
        <f t="shared" si="240"/>
        <v>984.59999999999991</v>
      </c>
      <c r="U1674" s="16">
        <f t="shared" si="241"/>
        <v>13457</v>
      </c>
      <c r="V1674" s="16">
        <f t="shared" si="242"/>
        <v>984.59999999999991</v>
      </c>
      <c r="W1674" s="16">
        <f t="shared" si="243"/>
        <v>12472.4</v>
      </c>
      <c r="X1674" s="16">
        <f t="shared" si="242"/>
        <v>984.59999999999991</v>
      </c>
      <c r="Y1674" s="16">
        <f t="shared" si="244"/>
        <v>11487.8</v>
      </c>
      <c r="Z1674" s="16">
        <f t="shared" si="245"/>
        <v>984.59999999999991</v>
      </c>
      <c r="AA1674" s="16">
        <f t="shared" si="246"/>
        <v>10503.199999999999</v>
      </c>
      <c r="AB1674" s="16">
        <f t="shared" si="247"/>
        <v>984.59999999999991</v>
      </c>
      <c r="AC1674" s="16">
        <f t="shared" si="248"/>
        <v>9518.5999999999985</v>
      </c>
    </row>
    <row r="1675" spans="1:29" s="8" customFormat="1" ht="12" hidden="1" outlineLevel="1" x14ac:dyDescent="0.2">
      <c r="A1675" s="12" t="s">
        <v>1926</v>
      </c>
      <c r="B1675" s="13" t="s">
        <v>1927</v>
      </c>
      <c r="C1675" s="14">
        <v>45169</v>
      </c>
      <c r="D1675" s="12" t="s">
        <v>19</v>
      </c>
      <c r="E1675" s="13">
        <v>192</v>
      </c>
      <c r="F1675" s="13">
        <v>176</v>
      </c>
      <c r="G1675" s="16">
        <v>15754.4</v>
      </c>
      <c r="H1675" s="16">
        <v>15754.4</v>
      </c>
      <c r="I1675" s="17">
        <v>328.2</v>
      </c>
      <c r="J1675" s="16">
        <v>15426.2</v>
      </c>
      <c r="K1675" s="15"/>
      <c r="L1675" s="17">
        <v>984.6</v>
      </c>
      <c r="M1675" s="15"/>
      <c r="N1675" s="15"/>
      <c r="O1675" s="16">
        <v>15754.4</v>
      </c>
      <c r="P1675" s="16">
        <v>1312.8</v>
      </c>
      <c r="Q1675" s="16">
        <v>14441.6</v>
      </c>
      <c r="R1675" s="16">
        <v>82.05</v>
      </c>
      <c r="S1675" s="16">
        <v>82.05</v>
      </c>
      <c r="T1675" s="16">
        <f t="shared" si="240"/>
        <v>984.59999999999991</v>
      </c>
      <c r="U1675" s="16">
        <f t="shared" si="241"/>
        <v>13457</v>
      </c>
      <c r="V1675" s="16">
        <f t="shared" si="242"/>
        <v>984.59999999999991</v>
      </c>
      <c r="W1675" s="16">
        <f t="shared" si="243"/>
        <v>12472.4</v>
      </c>
      <c r="X1675" s="16">
        <f t="shared" si="242"/>
        <v>984.59999999999991</v>
      </c>
      <c r="Y1675" s="16">
        <f t="shared" si="244"/>
        <v>11487.8</v>
      </c>
      <c r="Z1675" s="16">
        <f t="shared" si="245"/>
        <v>984.59999999999991</v>
      </c>
      <c r="AA1675" s="16">
        <f t="shared" si="246"/>
        <v>10503.199999999999</v>
      </c>
      <c r="AB1675" s="16">
        <f t="shared" si="247"/>
        <v>984.59999999999991</v>
      </c>
      <c r="AC1675" s="16">
        <f t="shared" si="248"/>
        <v>9518.5999999999985</v>
      </c>
    </row>
    <row r="1676" spans="1:29" s="8" customFormat="1" ht="12" hidden="1" outlineLevel="1" x14ac:dyDescent="0.2">
      <c r="A1676" s="12" t="s">
        <v>1928</v>
      </c>
      <c r="B1676" s="13" t="s">
        <v>1929</v>
      </c>
      <c r="C1676" s="14">
        <v>45169</v>
      </c>
      <c r="D1676" s="12" t="s">
        <v>19</v>
      </c>
      <c r="E1676" s="13">
        <v>192</v>
      </c>
      <c r="F1676" s="13">
        <v>176</v>
      </c>
      <c r="G1676" s="16">
        <v>15754.4</v>
      </c>
      <c r="H1676" s="16">
        <v>15754.4</v>
      </c>
      <c r="I1676" s="17">
        <v>328.2</v>
      </c>
      <c r="J1676" s="16">
        <v>15426.2</v>
      </c>
      <c r="K1676" s="15"/>
      <c r="L1676" s="17">
        <v>984.6</v>
      </c>
      <c r="M1676" s="15"/>
      <c r="N1676" s="15"/>
      <c r="O1676" s="16">
        <v>15754.4</v>
      </c>
      <c r="P1676" s="16">
        <v>1312.8</v>
      </c>
      <c r="Q1676" s="16">
        <v>14441.6</v>
      </c>
      <c r="R1676" s="16">
        <v>82.05</v>
      </c>
      <c r="S1676" s="16">
        <v>82.05</v>
      </c>
      <c r="T1676" s="16">
        <f t="shared" si="240"/>
        <v>984.59999999999991</v>
      </c>
      <c r="U1676" s="16">
        <f t="shared" si="241"/>
        <v>13457</v>
      </c>
      <c r="V1676" s="16">
        <f t="shared" si="242"/>
        <v>984.59999999999991</v>
      </c>
      <c r="W1676" s="16">
        <f t="shared" si="243"/>
        <v>12472.4</v>
      </c>
      <c r="X1676" s="16">
        <f t="shared" si="242"/>
        <v>984.59999999999991</v>
      </c>
      <c r="Y1676" s="16">
        <f t="shared" si="244"/>
        <v>11487.8</v>
      </c>
      <c r="Z1676" s="16">
        <f t="shared" si="245"/>
        <v>984.59999999999991</v>
      </c>
      <c r="AA1676" s="16">
        <f t="shared" si="246"/>
        <v>10503.199999999999</v>
      </c>
      <c r="AB1676" s="16">
        <f t="shared" si="247"/>
        <v>984.59999999999991</v>
      </c>
      <c r="AC1676" s="16">
        <f t="shared" si="248"/>
        <v>9518.5999999999985</v>
      </c>
    </row>
    <row r="1677" spans="1:29" s="8" customFormat="1" ht="12" hidden="1" outlineLevel="1" x14ac:dyDescent="0.2">
      <c r="A1677" s="12" t="s">
        <v>1930</v>
      </c>
      <c r="B1677" s="13" t="s">
        <v>1931</v>
      </c>
      <c r="C1677" s="14">
        <v>45169</v>
      </c>
      <c r="D1677" s="12" t="s">
        <v>19</v>
      </c>
      <c r="E1677" s="13">
        <v>192</v>
      </c>
      <c r="F1677" s="13">
        <v>176</v>
      </c>
      <c r="G1677" s="16">
        <v>15754.4</v>
      </c>
      <c r="H1677" s="16">
        <v>15754.4</v>
      </c>
      <c r="I1677" s="17">
        <v>328.2</v>
      </c>
      <c r="J1677" s="16">
        <v>15426.2</v>
      </c>
      <c r="K1677" s="15"/>
      <c r="L1677" s="17">
        <v>984.6</v>
      </c>
      <c r="M1677" s="15"/>
      <c r="N1677" s="15"/>
      <c r="O1677" s="16">
        <v>15754.4</v>
      </c>
      <c r="P1677" s="16">
        <v>1312.8</v>
      </c>
      <c r="Q1677" s="16">
        <v>14441.6</v>
      </c>
      <c r="R1677" s="16">
        <v>82.05</v>
      </c>
      <c r="S1677" s="16">
        <v>82.05</v>
      </c>
      <c r="T1677" s="16">
        <f t="shared" si="240"/>
        <v>984.59999999999991</v>
      </c>
      <c r="U1677" s="16">
        <f t="shared" si="241"/>
        <v>13457</v>
      </c>
      <c r="V1677" s="16">
        <f t="shared" si="242"/>
        <v>984.59999999999991</v>
      </c>
      <c r="W1677" s="16">
        <f t="shared" si="243"/>
        <v>12472.4</v>
      </c>
      <c r="X1677" s="16">
        <f t="shared" si="242"/>
        <v>984.59999999999991</v>
      </c>
      <c r="Y1677" s="16">
        <f t="shared" si="244"/>
        <v>11487.8</v>
      </c>
      <c r="Z1677" s="16">
        <f t="shared" si="245"/>
        <v>984.59999999999991</v>
      </c>
      <c r="AA1677" s="16">
        <f t="shared" si="246"/>
        <v>10503.199999999999</v>
      </c>
      <c r="AB1677" s="16">
        <f t="shared" si="247"/>
        <v>984.59999999999991</v>
      </c>
      <c r="AC1677" s="16">
        <f t="shared" si="248"/>
        <v>9518.5999999999985</v>
      </c>
    </row>
    <row r="1678" spans="1:29" s="8" customFormat="1" ht="12" hidden="1" outlineLevel="1" x14ac:dyDescent="0.2">
      <c r="A1678" s="12" t="s">
        <v>1932</v>
      </c>
      <c r="B1678" s="13" t="s">
        <v>1933</v>
      </c>
      <c r="C1678" s="14">
        <v>45169</v>
      </c>
      <c r="D1678" s="12" t="s">
        <v>19</v>
      </c>
      <c r="E1678" s="13">
        <v>192</v>
      </c>
      <c r="F1678" s="13">
        <v>176</v>
      </c>
      <c r="G1678" s="16">
        <v>15754.4</v>
      </c>
      <c r="H1678" s="16">
        <v>15754.4</v>
      </c>
      <c r="I1678" s="17">
        <v>328.2</v>
      </c>
      <c r="J1678" s="16">
        <v>15426.2</v>
      </c>
      <c r="K1678" s="15"/>
      <c r="L1678" s="17">
        <v>984.6</v>
      </c>
      <c r="M1678" s="15"/>
      <c r="N1678" s="15"/>
      <c r="O1678" s="16">
        <v>15754.4</v>
      </c>
      <c r="P1678" s="16">
        <v>1312.8</v>
      </c>
      <c r="Q1678" s="16">
        <v>14441.6</v>
      </c>
      <c r="R1678" s="16">
        <v>82.05</v>
      </c>
      <c r="S1678" s="16">
        <v>82.05</v>
      </c>
      <c r="T1678" s="16">
        <f t="shared" si="240"/>
        <v>984.59999999999991</v>
      </c>
      <c r="U1678" s="16">
        <f t="shared" si="241"/>
        <v>13457</v>
      </c>
      <c r="V1678" s="16">
        <f t="shared" si="242"/>
        <v>984.59999999999991</v>
      </c>
      <c r="W1678" s="16">
        <f t="shared" si="243"/>
        <v>12472.4</v>
      </c>
      <c r="X1678" s="16">
        <f t="shared" si="242"/>
        <v>984.59999999999991</v>
      </c>
      <c r="Y1678" s="16">
        <f t="shared" si="244"/>
        <v>11487.8</v>
      </c>
      <c r="Z1678" s="16">
        <f t="shared" si="245"/>
        <v>984.59999999999991</v>
      </c>
      <c r="AA1678" s="16">
        <f t="shared" si="246"/>
        <v>10503.199999999999</v>
      </c>
      <c r="AB1678" s="16">
        <f t="shared" si="247"/>
        <v>984.59999999999991</v>
      </c>
      <c r="AC1678" s="16">
        <f t="shared" si="248"/>
        <v>9518.5999999999985</v>
      </c>
    </row>
    <row r="1679" spans="1:29" s="8" customFormat="1" ht="12" hidden="1" outlineLevel="1" x14ac:dyDescent="0.2">
      <c r="A1679" s="12" t="s">
        <v>1934</v>
      </c>
      <c r="B1679" s="13" t="s">
        <v>1935</v>
      </c>
      <c r="C1679" s="14">
        <v>45169</v>
      </c>
      <c r="D1679" s="12" t="s">
        <v>19</v>
      </c>
      <c r="E1679" s="13">
        <v>192</v>
      </c>
      <c r="F1679" s="13">
        <v>176</v>
      </c>
      <c r="G1679" s="16">
        <v>15754.4</v>
      </c>
      <c r="H1679" s="16">
        <v>15754.4</v>
      </c>
      <c r="I1679" s="17">
        <v>328.2</v>
      </c>
      <c r="J1679" s="16">
        <v>15426.2</v>
      </c>
      <c r="K1679" s="15"/>
      <c r="L1679" s="17">
        <v>984.6</v>
      </c>
      <c r="M1679" s="15"/>
      <c r="N1679" s="15"/>
      <c r="O1679" s="16">
        <v>15754.4</v>
      </c>
      <c r="P1679" s="16">
        <v>1312.8</v>
      </c>
      <c r="Q1679" s="16">
        <v>14441.6</v>
      </c>
      <c r="R1679" s="16">
        <v>82.05</v>
      </c>
      <c r="S1679" s="16">
        <v>82.05</v>
      </c>
      <c r="T1679" s="16">
        <f t="shared" si="240"/>
        <v>984.59999999999991</v>
      </c>
      <c r="U1679" s="16">
        <f t="shared" si="241"/>
        <v>13457</v>
      </c>
      <c r="V1679" s="16">
        <f t="shared" si="242"/>
        <v>984.59999999999991</v>
      </c>
      <c r="W1679" s="16">
        <f t="shared" si="243"/>
        <v>12472.4</v>
      </c>
      <c r="X1679" s="16">
        <f t="shared" si="242"/>
        <v>984.59999999999991</v>
      </c>
      <c r="Y1679" s="16">
        <f t="shared" si="244"/>
        <v>11487.8</v>
      </c>
      <c r="Z1679" s="16">
        <f t="shared" si="245"/>
        <v>984.59999999999991</v>
      </c>
      <c r="AA1679" s="16">
        <f t="shared" si="246"/>
        <v>10503.199999999999</v>
      </c>
      <c r="AB1679" s="16">
        <f t="shared" si="247"/>
        <v>984.59999999999991</v>
      </c>
      <c r="AC1679" s="16">
        <f t="shared" si="248"/>
        <v>9518.5999999999985</v>
      </c>
    </row>
    <row r="1680" spans="1:29" s="8" customFormat="1" ht="12" hidden="1" outlineLevel="1" x14ac:dyDescent="0.2">
      <c r="A1680" s="12" t="s">
        <v>1936</v>
      </c>
      <c r="B1680" s="13" t="s">
        <v>1937</v>
      </c>
      <c r="C1680" s="14">
        <v>45169</v>
      </c>
      <c r="D1680" s="12" t="s">
        <v>19</v>
      </c>
      <c r="E1680" s="13">
        <v>192</v>
      </c>
      <c r="F1680" s="13">
        <v>176</v>
      </c>
      <c r="G1680" s="16">
        <v>15754.4</v>
      </c>
      <c r="H1680" s="16">
        <v>15754.4</v>
      </c>
      <c r="I1680" s="17">
        <v>328.2</v>
      </c>
      <c r="J1680" s="16">
        <v>15426.2</v>
      </c>
      <c r="K1680" s="15"/>
      <c r="L1680" s="17">
        <v>984.6</v>
      </c>
      <c r="M1680" s="15"/>
      <c r="N1680" s="15"/>
      <c r="O1680" s="16">
        <v>15754.4</v>
      </c>
      <c r="P1680" s="16">
        <v>1312.8</v>
      </c>
      <c r="Q1680" s="16">
        <v>14441.6</v>
      </c>
      <c r="R1680" s="16">
        <v>82.05</v>
      </c>
      <c r="S1680" s="16">
        <v>82.05</v>
      </c>
      <c r="T1680" s="16">
        <f t="shared" si="240"/>
        <v>984.59999999999991</v>
      </c>
      <c r="U1680" s="16">
        <f t="shared" si="241"/>
        <v>13457</v>
      </c>
      <c r="V1680" s="16">
        <f t="shared" si="242"/>
        <v>984.59999999999991</v>
      </c>
      <c r="W1680" s="16">
        <f t="shared" si="243"/>
        <v>12472.4</v>
      </c>
      <c r="X1680" s="16">
        <f t="shared" si="242"/>
        <v>984.59999999999991</v>
      </c>
      <c r="Y1680" s="16">
        <f t="shared" si="244"/>
        <v>11487.8</v>
      </c>
      <c r="Z1680" s="16">
        <f t="shared" si="245"/>
        <v>984.59999999999991</v>
      </c>
      <c r="AA1680" s="16">
        <f t="shared" si="246"/>
        <v>10503.199999999999</v>
      </c>
      <c r="AB1680" s="16">
        <f t="shared" si="247"/>
        <v>984.59999999999991</v>
      </c>
      <c r="AC1680" s="16">
        <f t="shared" si="248"/>
        <v>9518.5999999999985</v>
      </c>
    </row>
    <row r="1681" spans="1:29" s="8" customFormat="1" ht="12" hidden="1" outlineLevel="1" x14ac:dyDescent="0.2">
      <c r="A1681" s="12" t="s">
        <v>1938</v>
      </c>
      <c r="B1681" s="13" t="s">
        <v>1939</v>
      </c>
      <c r="C1681" s="14">
        <v>45169</v>
      </c>
      <c r="D1681" s="12" t="s">
        <v>19</v>
      </c>
      <c r="E1681" s="13">
        <v>192</v>
      </c>
      <c r="F1681" s="13">
        <v>176</v>
      </c>
      <c r="G1681" s="16">
        <v>15754.4</v>
      </c>
      <c r="H1681" s="16">
        <v>15754.4</v>
      </c>
      <c r="I1681" s="17">
        <v>328.2</v>
      </c>
      <c r="J1681" s="16">
        <v>15426.2</v>
      </c>
      <c r="K1681" s="15"/>
      <c r="L1681" s="17">
        <v>984.6</v>
      </c>
      <c r="M1681" s="15"/>
      <c r="N1681" s="15"/>
      <c r="O1681" s="16">
        <v>15754.4</v>
      </c>
      <c r="P1681" s="16">
        <v>1312.8</v>
      </c>
      <c r="Q1681" s="16">
        <v>14441.6</v>
      </c>
      <c r="R1681" s="16">
        <v>82.05</v>
      </c>
      <c r="S1681" s="16">
        <v>82.05</v>
      </c>
      <c r="T1681" s="16">
        <f t="shared" si="240"/>
        <v>984.59999999999991</v>
      </c>
      <c r="U1681" s="16">
        <f t="shared" si="241"/>
        <v>13457</v>
      </c>
      <c r="V1681" s="16">
        <f t="shared" si="242"/>
        <v>984.59999999999991</v>
      </c>
      <c r="W1681" s="16">
        <f t="shared" si="243"/>
        <v>12472.4</v>
      </c>
      <c r="X1681" s="16">
        <f t="shared" si="242"/>
        <v>984.59999999999991</v>
      </c>
      <c r="Y1681" s="16">
        <f t="shared" si="244"/>
        <v>11487.8</v>
      </c>
      <c r="Z1681" s="16">
        <f t="shared" si="245"/>
        <v>984.59999999999991</v>
      </c>
      <c r="AA1681" s="16">
        <f t="shared" si="246"/>
        <v>10503.199999999999</v>
      </c>
      <c r="AB1681" s="16">
        <f t="shared" si="247"/>
        <v>984.59999999999991</v>
      </c>
      <c r="AC1681" s="16">
        <f t="shared" si="248"/>
        <v>9518.5999999999985</v>
      </c>
    </row>
    <row r="1682" spans="1:29" s="8" customFormat="1" ht="12" hidden="1" outlineLevel="1" x14ac:dyDescent="0.2">
      <c r="A1682" s="12" t="s">
        <v>1940</v>
      </c>
      <c r="B1682" s="13" t="s">
        <v>1941</v>
      </c>
      <c r="C1682" s="14">
        <v>45169</v>
      </c>
      <c r="D1682" s="12" t="s">
        <v>19</v>
      </c>
      <c r="E1682" s="13">
        <v>192</v>
      </c>
      <c r="F1682" s="13">
        <v>176</v>
      </c>
      <c r="G1682" s="16">
        <v>15754.4</v>
      </c>
      <c r="H1682" s="16">
        <v>15754.4</v>
      </c>
      <c r="I1682" s="17">
        <v>328.2</v>
      </c>
      <c r="J1682" s="16">
        <v>15426.2</v>
      </c>
      <c r="K1682" s="15"/>
      <c r="L1682" s="17">
        <v>984.6</v>
      </c>
      <c r="M1682" s="15"/>
      <c r="N1682" s="15"/>
      <c r="O1682" s="16">
        <v>15754.4</v>
      </c>
      <c r="P1682" s="16">
        <v>1312.8</v>
      </c>
      <c r="Q1682" s="16">
        <v>14441.6</v>
      </c>
      <c r="R1682" s="16">
        <v>82.05</v>
      </c>
      <c r="S1682" s="16">
        <v>82.05</v>
      </c>
      <c r="T1682" s="16">
        <f t="shared" si="240"/>
        <v>984.59999999999991</v>
      </c>
      <c r="U1682" s="16">
        <f t="shared" si="241"/>
        <v>13457</v>
      </c>
      <c r="V1682" s="16">
        <f t="shared" si="242"/>
        <v>984.59999999999991</v>
      </c>
      <c r="W1682" s="16">
        <f t="shared" si="243"/>
        <v>12472.4</v>
      </c>
      <c r="X1682" s="16">
        <f t="shared" si="242"/>
        <v>984.59999999999991</v>
      </c>
      <c r="Y1682" s="16">
        <f t="shared" si="244"/>
        <v>11487.8</v>
      </c>
      <c r="Z1682" s="16">
        <f t="shared" si="245"/>
        <v>984.59999999999991</v>
      </c>
      <c r="AA1682" s="16">
        <f t="shared" si="246"/>
        <v>10503.199999999999</v>
      </c>
      <c r="AB1682" s="16">
        <f t="shared" si="247"/>
        <v>984.59999999999991</v>
      </c>
      <c r="AC1682" s="16">
        <f t="shared" si="248"/>
        <v>9518.5999999999985</v>
      </c>
    </row>
    <row r="1683" spans="1:29" s="8" customFormat="1" ht="12" hidden="1" outlineLevel="1" x14ac:dyDescent="0.2">
      <c r="A1683" s="12" t="s">
        <v>1942</v>
      </c>
      <c r="B1683" s="13" t="s">
        <v>1943</v>
      </c>
      <c r="C1683" s="14">
        <v>45169</v>
      </c>
      <c r="D1683" s="12" t="s">
        <v>19</v>
      </c>
      <c r="E1683" s="13">
        <v>192</v>
      </c>
      <c r="F1683" s="13">
        <v>176</v>
      </c>
      <c r="G1683" s="16">
        <v>15754.4</v>
      </c>
      <c r="H1683" s="16">
        <v>15754.4</v>
      </c>
      <c r="I1683" s="17">
        <v>328.2</v>
      </c>
      <c r="J1683" s="16">
        <v>15426.2</v>
      </c>
      <c r="K1683" s="15"/>
      <c r="L1683" s="17">
        <v>984.6</v>
      </c>
      <c r="M1683" s="15"/>
      <c r="N1683" s="15"/>
      <c r="O1683" s="16">
        <v>15754.4</v>
      </c>
      <c r="P1683" s="16">
        <v>1312.8</v>
      </c>
      <c r="Q1683" s="16">
        <v>14441.6</v>
      </c>
      <c r="R1683" s="16">
        <v>82.05</v>
      </c>
      <c r="S1683" s="16">
        <v>82.05</v>
      </c>
      <c r="T1683" s="16">
        <f t="shared" si="240"/>
        <v>984.59999999999991</v>
      </c>
      <c r="U1683" s="16">
        <f t="shared" si="241"/>
        <v>13457</v>
      </c>
      <c r="V1683" s="16">
        <f t="shared" si="242"/>
        <v>984.59999999999991</v>
      </c>
      <c r="W1683" s="16">
        <f t="shared" si="243"/>
        <v>12472.4</v>
      </c>
      <c r="X1683" s="16">
        <f t="shared" si="242"/>
        <v>984.59999999999991</v>
      </c>
      <c r="Y1683" s="16">
        <f t="shared" si="244"/>
        <v>11487.8</v>
      </c>
      <c r="Z1683" s="16">
        <f t="shared" si="245"/>
        <v>984.59999999999991</v>
      </c>
      <c r="AA1683" s="16">
        <f t="shared" si="246"/>
        <v>10503.199999999999</v>
      </c>
      <c r="AB1683" s="16">
        <f t="shared" si="247"/>
        <v>984.59999999999991</v>
      </c>
      <c r="AC1683" s="16">
        <f t="shared" si="248"/>
        <v>9518.5999999999985</v>
      </c>
    </row>
    <row r="1684" spans="1:29" s="8" customFormat="1" ht="12" hidden="1" outlineLevel="1" x14ac:dyDescent="0.2">
      <c r="A1684" s="12" t="s">
        <v>1944</v>
      </c>
      <c r="B1684" s="13" t="s">
        <v>1945</v>
      </c>
      <c r="C1684" s="14">
        <v>45169</v>
      </c>
      <c r="D1684" s="12" t="s">
        <v>19</v>
      </c>
      <c r="E1684" s="13">
        <v>192</v>
      </c>
      <c r="F1684" s="13">
        <v>176</v>
      </c>
      <c r="G1684" s="16">
        <v>15754.4</v>
      </c>
      <c r="H1684" s="16">
        <v>15754.4</v>
      </c>
      <c r="I1684" s="17">
        <v>328.2</v>
      </c>
      <c r="J1684" s="16">
        <v>15426.2</v>
      </c>
      <c r="K1684" s="15"/>
      <c r="L1684" s="17">
        <v>984.6</v>
      </c>
      <c r="M1684" s="15"/>
      <c r="N1684" s="15"/>
      <c r="O1684" s="16">
        <v>15754.4</v>
      </c>
      <c r="P1684" s="16">
        <v>1312.8</v>
      </c>
      <c r="Q1684" s="16">
        <v>14441.6</v>
      </c>
      <c r="R1684" s="16">
        <v>82.05</v>
      </c>
      <c r="S1684" s="16">
        <v>82.05</v>
      </c>
      <c r="T1684" s="16">
        <f t="shared" si="240"/>
        <v>984.59999999999991</v>
      </c>
      <c r="U1684" s="16">
        <f t="shared" si="241"/>
        <v>13457</v>
      </c>
      <c r="V1684" s="16">
        <f t="shared" si="242"/>
        <v>984.59999999999991</v>
      </c>
      <c r="W1684" s="16">
        <f t="shared" si="243"/>
        <v>12472.4</v>
      </c>
      <c r="X1684" s="16">
        <f t="shared" si="242"/>
        <v>984.59999999999991</v>
      </c>
      <c r="Y1684" s="16">
        <f t="shared" si="244"/>
        <v>11487.8</v>
      </c>
      <c r="Z1684" s="16">
        <f t="shared" si="245"/>
        <v>984.59999999999991</v>
      </c>
      <c r="AA1684" s="16">
        <f t="shared" si="246"/>
        <v>10503.199999999999</v>
      </c>
      <c r="AB1684" s="16">
        <f t="shared" si="247"/>
        <v>984.59999999999991</v>
      </c>
      <c r="AC1684" s="16">
        <f t="shared" si="248"/>
        <v>9518.5999999999985</v>
      </c>
    </row>
    <row r="1685" spans="1:29" s="8" customFormat="1" ht="12" hidden="1" outlineLevel="1" x14ac:dyDescent="0.2">
      <c r="A1685" s="12" t="s">
        <v>1946</v>
      </c>
      <c r="B1685" s="13" t="s">
        <v>1947</v>
      </c>
      <c r="C1685" s="14">
        <v>45169</v>
      </c>
      <c r="D1685" s="12" t="s">
        <v>19</v>
      </c>
      <c r="E1685" s="13">
        <v>192</v>
      </c>
      <c r="F1685" s="13">
        <v>176</v>
      </c>
      <c r="G1685" s="16">
        <v>15754.4</v>
      </c>
      <c r="H1685" s="16">
        <v>15754.4</v>
      </c>
      <c r="I1685" s="17">
        <v>328.2</v>
      </c>
      <c r="J1685" s="16">
        <v>15426.2</v>
      </c>
      <c r="K1685" s="15"/>
      <c r="L1685" s="17">
        <v>984.6</v>
      </c>
      <c r="M1685" s="15"/>
      <c r="N1685" s="15"/>
      <c r="O1685" s="16">
        <v>15754.4</v>
      </c>
      <c r="P1685" s="16">
        <v>1312.8</v>
      </c>
      <c r="Q1685" s="16">
        <v>14441.6</v>
      </c>
      <c r="R1685" s="16">
        <v>82.05</v>
      </c>
      <c r="S1685" s="16">
        <v>82.05</v>
      </c>
      <c r="T1685" s="16">
        <f t="shared" si="240"/>
        <v>984.59999999999991</v>
      </c>
      <c r="U1685" s="16">
        <f t="shared" si="241"/>
        <v>13457</v>
      </c>
      <c r="V1685" s="16">
        <f t="shared" si="242"/>
        <v>984.59999999999991</v>
      </c>
      <c r="W1685" s="16">
        <f t="shared" si="243"/>
        <v>12472.4</v>
      </c>
      <c r="X1685" s="16">
        <f t="shared" si="242"/>
        <v>984.59999999999991</v>
      </c>
      <c r="Y1685" s="16">
        <f t="shared" si="244"/>
        <v>11487.8</v>
      </c>
      <c r="Z1685" s="16">
        <f t="shared" si="245"/>
        <v>984.59999999999991</v>
      </c>
      <c r="AA1685" s="16">
        <f t="shared" si="246"/>
        <v>10503.199999999999</v>
      </c>
      <c r="AB1685" s="16">
        <f t="shared" si="247"/>
        <v>984.59999999999991</v>
      </c>
      <c r="AC1685" s="16">
        <f t="shared" si="248"/>
        <v>9518.5999999999985</v>
      </c>
    </row>
    <row r="1686" spans="1:29" s="8" customFormat="1" ht="12" hidden="1" outlineLevel="1" x14ac:dyDescent="0.2">
      <c r="A1686" s="12" t="s">
        <v>1948</v>
      </c>
      <c r="B1686" s="13" t="s">
        <v>1949</v>
      </c>
      <c r="C1686" s="14">
        <v>45169</v>
      </c>
      <c r="D1686" s="12" t="s">
        <v>19</v>
      </c>
      <c r="E1686" s="13">
        <v>192</v>
      </c>
      <c r="F1686" s="13">
        <v>176</v>
      </c>
      <c r="G1686" s="16">
        <v>15754.4</v>
      </c>
      <c r="H1686" s="16">
        <v>15754.4</v>
      </c>
      <c r="I1686" s="17">
        <v>328.2</v>
      </c>
      <c r="J1686" s="16">
        <v>15426.2</v>
      </c>
      <c r="K1686" s="15"/>
      <c r="L1686" s="17">
        <v>984.6</v>
      </c>
      <c r="M1686" s="15"/>
      <c r="N1686" s="15"/>
      <c r="O1686" s="16">
        <v>15754.4</v>
      </c>
      <c r="P1686" s="16">
        <v>1312.8</v>
      </c>
      <c r="Q1686" s="16">
        <v>14441.6</v>
      </c>
      <c r="R1686" s="16">
        <v>82.05</v>
      </c>
      <c r="S1686" s="16">
        <v>82.05</v>
      </c>
      <c r="T1686" s="16">
        <f t="shared" si="240"/>
        <v>984.59999999999991</v>
      </c>
      <c r="U1686" s="16">
        <f t="shared" si="241"/>
        <v>13457</v>
      </c>
      <c r="V1686" s="16">
        <f t="shared" si="242"/>
        <v>984.59999999999991</v>
      </c>
      <c r="W1686" s="16">
        <f t="shared" si="243"/>
        <v>12472.4</v>
      </c>
      <c r="X1686" s="16">
        <f t="shared" si="242"/>
        <v>984.59999999999991</v>
      </c>
      <c r="Y1686" s="16">
        <f t="shared" si="244"/>
        <v>11487.8</v>
      </c>
      <c r="Z1686" s="16">
        <f t="shared" si="245"/>
        <v>984.59999999999991</v>
      </c>
      <c r="AA1686" s="16">
        <f t="shared" si="246"/>
        <v>10503.199999999999</v>
      </c>
      <c r="AB1686" s="16">
        <f t="shared" si="247"/>
        <v>984.59999999999991</v>
      </c>
      <c r="AC1686" s="16">
        <f t="shared" si="248"/>
        <v>9518.5999999999985</v>
      </c>
    </row>
    <row r="1687" spans="1:29" s="8" customFormat="1" ht="12" hidden="1" outlineLevel="1" x14ac:dyDescent="0.2">
      <c r="A1687" s="12" t="s">
        <v>1950</v>
      </c>
      <c r="B1687" s="13" t="s">
        <v>1951</v>
      </c>
      <c r="C1687" s="14">
        <v>45169</v>
      </c>
      <c r="D1687" s="12" t="s">
        <v>19</v>
      </c>
      <c r="E1687" s="13">
        <v>192</v>
      </c>
      <c r="F1687" s="13">
        <v>176</v>
      </c>
      <c r="G1687" s="16">
        <v>15754.4</v>
      </c>
      <c r="H1687" s="16">
        <v>15754.4</v>
      </c>
      <c r="I1687" s="17">
        <v>328.2</v>
      </c>
      <c r="J1687" s="16">
        <v>15426.2</v>
      </c>
      <c r="K1687" s="15"/>
      <c r="L1687" s="17">
        <v>984.6</v>
      </c>
      <c r="M1687" s="15"/>
      <c r="N1687" s="15"/>
      <c r="O1687" s="16">
        <v>15754.4</v>
      </c>
      <c r="P1687" s="16">
        <v>1312.8</v>
      </c>
      <c r="Q1687" s="16">
        <v>14441.6</v>
      </c>
      <c r="R1687" s="16">
        <v>82.05</v>
      </c>
      <c r="S1687" s="16">
        <v>82.05</v>
      </c>
      <c r="T1687" s="16">
        <f t="shared" si="240"/>
        <v>984.59999999999991</v>
      </c>
      <c r="U1687" s="16">
        <f t="shared" si="241"/>
        <v>13457</v>
      </c>
      <c r="V1687" s="16">
        <f t="shared" si="242"/>
        <v>984.59999999999991</v>
      </c>
      <c r="W1687" s="16">
        <f t="shared" si="243"/>
        <v>12472.4</v>
      </c>
      <c r="X1687" s="16">
        <f t="shared" si="242"/>
        <v>984.59999999999991</v>
      </c>
      <c r="Y1687" s="16">
        <f t="shared" si="244"/>
        <v>11487.8</v>
      </c>
      <c r="Z1687" s="16">
        <f t="shared" si="245"/>
        <v>984.59999999999991</v>
      </c>
      <c r="AA1687" s="16">
        <f t="shared" si="246"/>
        <v>10503.199999999999</v>
      </c>
      <c r="AB1687" s="16">
        <f t="shared" si="247"/>
        <v>984.59999999999991</v>
      </c>
      <c r="AC1687" s="16">
        <f t="shared" si="248"/>
        <v>9518.5999999999985</v>
      </c>
    </row>
    <row r="1688" spans="1:29" s="8" customFormat="1" ht="12" hidden="1" outlineLevel="1" x14ac:dyDescent="0.2">
      <c r="A1688" s="12" t="s">
        <v>1952</v>
      </c>
      <c r="B1688" s="13" t="s">
        <v>1953</v>
      </c>
      <c r="C1688" s="14">
        <v>45169</v>
      </c>
      <c r="D1688" s="12" t="s">
        <v>19</v>
      </c>
      <c r="E1688" s="13">
        <v>192</v>
      </c>
      <c r="F1688" s="13">
        <v>176</v>
      </c>
      <c r="G1688" s="16">
        <v>15754.4</v>
      </c>
      <c r="H1688" s="16">
        <v>15754.4</v>
      </c>
      <c r="I1688" s="17">
        <v>328.2</v>
      </c>
      <c r="J1688" s="16">
        <v>15426.2</v>
      </c>
      <c r="K1688" s="15"/>
      <c r="L1688" s="17">
        <v>984.6</v>
      </c>
      <c r="M1688" s="15"/>
      <c r="N1688" s="15"/>
      <c r="O1688" s="16">
        <v>15754.4</v>
      </c>
      <c r="P1688" s="16">
        <v>1312.8</v>
      </c>
      <c r="Q1688" s="16">
        <v>14441.6</v>
      </c>
      <c r="R1688" s="16">
        <v>82.05</v>
      </c>
      <c r="S1688" s="16">
        <v>82.05</v>
      </c>
      <c r="T1688" s="16">
        <f t="shared" si="240"/>
        <v>984.59999999999991</v>
      </c>
      <c r="U1688" s="16">
        <f t="shared" si="241"/>
        <v>13457</v>
      </c>
      <c r="V1688" s="16">
        <f t="shared" si="242"/>
        <v>984.59999999999991</v>
      </c>
      <c r="W1688" s="16">
        <f t="shared" si="243"/>
        <v>12472.4</v>
      </c>
      <c r="X1688" s="16">
        <f t="shared" si="242"/>
        <v>984.59999999999991</v>
      </c>
      <c r="Y1688" s="16">
        <f t="shared" si="244"/>
        <v>11487.8</v>
      </c>
      <c r="Z1688" s="16">
        <f t="shared" si="245"/>
        <v>984.59999999999991</v>
      </c>
      <c r="AA1688" s="16">
        <f t="shared" si="246"/>
        <v>10503.199999999999</v>
      </c>
      <c r="AB1688" s="16">
        <f t="shared" si="247"/>
        <v>984.59999999999991</v>
      </c>
      <c r="AC1688" s="16">
        <f t="shared" si="248"/>
        <v>9518.5999999999985</v>
      </c>
    </row>
    <row r="1689" spans="1:29" s="8" customFormat="1" ht="12" hidden="1" outlineLevel="1" x14ac:dyDescent="0.2">
      <c r="A1689" s="12" t="s">
        <v>1954</v>
      </c>
      <c r="B1689" s="13" t="s">
        <v>1955</v>
      </c>
      <c r="C1689" s="14">
        <v>45169</v>
      </c>
      <c r="D1689" s="12" t="s">
        <v>19</v>
      </c>
      <c r="E1689" s="13">
        <v>192</v>
      </c>
      <c r="F1689" s="13">
        <v>176</v>
      </c>
      <c r="G1689" s="16">
        <v>15754.4</v>
      </c>
      <c r="H1689" s="16">
        <v>15754.4</v>
      </c>
      <c r="I1689" s="17">
        <v>328.2</v>
      </c>
      <c r="J1689" s="16">
        <v>15426.2</v>
      </c>
      <c r="K1689" s="15"/>
      <c r="L1689" s="17">
        <v>984.6</v>
      </c>
      <c r="M1689" s="15"/>
      <c r="N1689" s="15"/>
      <c r="O1689" s="16">
        <v>15754.4</v>
      </c>
      <c r="P1689" s="16">
        <v>1312.8</v>
      </c>
      <c r="Q1689" s="16">
        <v>14441.6</v>
      </c>
      <c r="R1689" s="16">
        <v>82.05</v>
      </c>
      <c r="S1689" s="16">
        <v>82.05</v>
      </c>
      <c r="T1689" s="16">
        <f t="shared" si="240"/>
        <v>984.59999999999991</v>
      </c>
      <c r="U1689" s="16">
        <f t="shared" si="241"/>
        <v>13457</v>
      </c>
      <c r="V1689" s="16">
        <f t="shared" si="242"/>
        <v>984.59999999999991</v>
      </c>
      <c r="W1689" s="16">
        <f t="shared" si="243"/>
        <v>12472.4</v>
      </c>
      <c r="X1689" s="16">
        <f t="shared" si="242"/>
        <v>984.59999999999991</v>
      </c>
      <c r="Y1689" s="16">
        <f t="shared" si="244"/>
        <v>11487.8</v>
      </c>
      <c r="Z1689" s="16">
        <f t="shared" si="245"/>
        <v>984.59999999999991</v>
      </c>
      <c r="AA1689" s="16">
        <f t="shared" si="246"/>
        <v>10503.199999999999</v>
      </c>
      <c r="AB1689" s="16">
        <f t="shared" si="247"/>
        <v>984.59999999999991</v>
      </c>
      <c r="AC1689" s="16">
        <f t="shared" si="248"/>
        <v>9518.5999999999985</v>
      </c>
    </row>
    <row r="1690" spans="1:29" s="8" customFormat="1" ht="12" hidden="1" outlineLevel="1" x14ac:dyDescent="0.2">
      <c r="A1690" s="12" t="s">
        <v>1956</v>
      </c>
      <c r="B1690" s="13" t="s">
        <v>1957</v>
      </c>
      <c r="C1690" s="14">
        <v>45169</v>
      </c>
      <c r="D1690" s="12" t="s">
        <v>19</v>
      </c>
      <c r="E1690" s="13">
        <v>192</v>
      </c>
      <c r="F1690" s="13">
        <v>176</v>
      </c>
      <c r="G1690" s="16">
        <v>15754.4</v>
      </c>
      <c r="H1690" s="16">
        <v>15754.4</v>
      </c>
      <c r="I1690" s="17">
        <v>328.2</v>
      </c>
      <c r="J1690" s="16">
        <v>15426.2</v>
      </c>
      <c r="K1690" s="15"/>
      <c r="L1690" s="17">
        <v>984.6</v>
      </c>
      <c r="M1690" s="15"/>
      <c r="N1690" s="15"/>
      <c r="O1690" s="16">
        <v>15754.4</v>
      </c>
      <c r="P1690" s="16">
        <v>1312.8</v>
      </c>
      <c r="Q1690" s="16">
        <v>14441.6</v>
      </c>
      <c r="R1690" s="16">
        <v>82.05</v>
      </c>
      <c r="S1690" s="16">
        <v>82.05</v>
      </c>
      <c r="T1690" s="16">
        <f t="shared" si="240"/>
        <v>984.59999999999991</v>
      </c>
      <c r="U1690" s="16">
        <f t="shared" si="241"/>
        <v>13457</v>
      </c>
      <c r="V1690" s="16">
        <f t="shared" si="242"/>
        <v>984.59999999999991</v>
      </c>
      <c r="W1690" s="16">
        <f t="shared" si="243"/>
        <v>12472.4</v>
      </c>
      <c r="X1690" s="16">
        <f t="shared" si="242"/>
        <v>984.59999999999991</v>
      </c>
      <c r="Y1690" s="16">
        <f t="shared" si="244"/>
        <v>11487.8</v>
      </c>
      <c r="Z1690" s="16">
        <f t="shared" si="245"/>
        <v>984.59999999999991</v>
      </c>
      <c r="AA1690" s="16">
        <f t="shared" si="246"/>
        <v>10503.199999999999</v>
      </c>
      <c r="AB1690" s="16">
        <f t="shared" si="247"/>
        <v>984.59999999999991</v>
      </c>
      <c r="AC1690" s="16">
        <f t="shared" si="248"/>
        <v>9518.5999999999985</v>
      </c>
    </row>
    <row r="1691" spans="1:29" s="8" customFormat="1" ht="12" hidden="1" outlineLevel="1" x14ac:dyDescent="0.2">
      <c r="A1691" s="12" t="s">
        <v>1958</v>
      </c>
      <c r="B1691" s="13" t="s">
        <v>1959</v>
      </c>
      <c r="C1691" s="14">
        <v>45169</v>
      </c>
      <c r="D1691" s="12" t="s">
        <v>19</v>
      </c>
      <c r="E1691" s="13">
        <v>192</v>
      </c>
      <c r="F1691" s="13">
        <v>176</v>
      </c>
      <c r="G1691" s="16">
        <v>15754.4</v>
      </c>
      <c r="H1691" s="16">
        <v>15754.4</v>
      </c>
      <c r="I1691" s="17">
        <v>328.2</v>
      </c>
      <c r="J1691" s="16">
        <v>15426.2</v>
      </c>
      <c r="K1691" s="15"/>
      <c r="L1691" s="17">
        <v>984.6</v>
      </c>
      <c r="M1691" s="15"/>
      <c r="N1691" s="15"/>
      <c r="O1691" s="16">
        <v>15754.4</v>
      </c>
      <c r="P1691" s="16">
        <v>1312.8</v>
      </c>
      <c r="Q1691" s="16">
        <v>14441.6</v>
      </c>
      <c r="R1691" s="16">
        <v>82.05</v>
      </c>
      <c r="S1691" s="16">
        <v>82.05</v>
      </c>
      <c r="T1691" s="16">
        <f t="shared" si="240"/>
        <v>984.59999999999991</v>
      </c>
      <c r="U1691" s="16">
        <f t="shared" si="241"/>
        <v>13457</v>
      </c>
      <c r="V1691" s="16">
        <f t="shared" si="242"/>
        <v>984.59999999999991</v>
      </c>
      <c r="W1691" s="16">
        <f t="shared" si="243"/>
        <v>12472.4</v>
      </c>
      <c r="X1691" s="16">
        <f t="shared" si="242"/>
        <v>984.59999999999991</v>
      </c>
      <c r="Y1691" s="16">
        <f t="shared" si="244"/>
        <v>11487.8</v>
      </c>
      <c r="Z1691" s="16">
        <f t="shared" si="245"/>
        <v>984.59999999999991</v>
      </c>
      <c r="AA1691" s="16">
        <f t="shared" si="246"/>
        <v>10503.199999999999</v>
      </c>
      <c r="AB1691" s="16">
        <f t="shared" si="247"/>
        <v>984.59999999999991</v>
      </c>
      <c r="AC1691" s="16">
        <f t="shared" si="248"/>
        <v>9518.5999999999985</v>
      </c>
    </row>
    <row r="1692" spans="1:29" s="8" customFormat="1" ht="12" hidden="1" outlineLevel="1" x14ac:dyDescent="0.2">
      <c r="A1692" s="12" t="s">
        <v>1960</v>
      </c>
      <c r="B1692" s="13" t="s">
        <v>1961</v>
      </c>
      <c r="C1692" s="14">
        <v>45169</v>
      </c>
      <c r="D1692" s="12" t="s">
        <v>19</v>
      </c>
      <c r="E1692" s="13">
        <v>192</v>
      </c>
      <c r="F1692" s="13">
        <v>176</v>
      </c>
      <c r="G1692" s="16">
        <v>15754.4</v>
      </c>
      <c r="H1692" s="16">
        <v>15754.4</v>
      </c>
      <c r="I1692" s="17">
        <v>328.2</v>
      </c>
      <c r="J1692" s="16">
        <v>15426.2</v>
      </c>
      <c r="K1692" s="15"/>
      <c r="L1692" s="17">
        <v>984.6</v>
      </c>
      <c r="M1692" s="15"/>
      <c r="N1692" s="15"/>
      <c r="O1692" s="16">
        <v>15754.4</v>
      </c>
      <c r="P1692" s="16">
        <v>1312.8</v>
      </c>
      <c r="Q1692" s="16">
        <v>14441.6</v>
      </c>
      <c r="R1692" s="16">
        <v>82.05</v>
      </c>
      <c r="S1692" s="16">
        <v>82.05</v>
      </c>
      <c r="T1692" s="16">
        <f t="shared" si="240"/>
        <v>984.59999999999991</v>
      </c>
      <c r="U1692" s="16">
        <f t="shared" si="241"/>
        <v>13457</v>
      </c>
      <c r="V1692" s="16">
        <f t="shared" si="242"/>
        <v>984.59999999999991</v>
      </c>
      <c r="W1692" s="16">
        <f t="shared" si="243"/>
        <v>12472.4</v>
      </c>
      <c r="X1692" s="16">
        <f t="shared" si="242"/>
        <v>984.59999999999991</v>
      </c>
      <c r="Y1692" s="16">
        <f t="shared" si="244"/>
        <v>11487.8</v>
      </c>
      <c r="Z1692" s="16">
        <f t="shared" si="245"/>
        <v>984.59999999999991</v>
      </c>
      <c r="AA1692" s="16">
        <f t="shared" si="246"/>
        <v>10503.199999999999</v>
      </c>
      <c r="AB1692" s="16">
        <f t="shared" si="247"/>
        <v>984.59999999999991</v>
      </c>
      <c r="AC1692" s="16">
        <f t="shared" si="248"/>
        <v>9518.5999999999985</v>
      </c>
    </row>
    <row r="1693" spans="1:29" s="8" customFormat="1" ht="12" hidden="1" outlineLevel="1" x14ac:dyDescent="0.2">
      <c r="A1693" s="12" t="s">
        <v>1962</v>
      </c>
      <c r="B1693" s="13" t="s">
        <v>1963</v>
      </c>
      <c r="C1693" s="14">
        <v>45169</v>
      </c>
      <c r="D1693" s="12" t="s">
        <v>19</v>
      </c>
      <c r="E1693" s="13">
        <v>192</v>
      </c>
      <c r="F1693" s="13">
        <v>176</v>
      </c>
      <c r="G1693" s="16">
        <v>15754.4</v>
      </c>
      <c r="H1693" s="16">
        <v>15754.4</v>
      </c>
      <c r="I1693" s="17">
        <v>328.2</v>
      </c>
      <c r="J1693" s="16">
        <v>15426.2</v>
      </c>
      <c r="K1693" s="15"/>
      <c r="L1693" s="17">
        <v>984.6</v>
      </c>
      <c r="M1693" s="15"/>
      <c r="N1693" s="15"/>
      <c r="O1693" s="16">
        <v>15754.4</v>
      </c>
      <c r="P1693" s="16">
        <v>1312.8</v>
      </c>
      <c r="Q1693" s="16">
        <v>14441.6</v>
      </c>
      <c r="R1693" s="16">
        <v>82.05</v>
      </c>
      <c r="S1693" s="16">
        <v>82.05</v>
      </c>
      <c r="T1693" s="16">
        <f t="shared" si="240"/>
        <v>984.59999999999991</v>
      </c>
      <c r="U1693" s="16">
        <f t="shared" si="241"/>
        <v>13457</v>
      </c>
      <c r="V1693" s="16">
        <f t="shared" si="242"/>
        <v>984.59999999999991</v>
      </c>
      <c r="W1693" s="16">
        <f t="shared" si="243"/>
        <v>12472.4</v>
      </c>
      <c r="X1693" s="16">
        <f t="shared" si="242"/>
        <v>984.59999999999991</v>
      </c>
      <c r="Y1693" s="16">
        <f t="shared" si="244"/>
        <v>11487.8</v>
      </c>
      <c r="Z1693" s="16">
        <f t="shared" si="245"/>
        <v>984.59999999999991</v>
      </c>
      <c r="AA1693" s="16">
        <f t="shared" si="246"/>
        <v>10503.199999999999</v>
      </c>
      <c r="AB1693" s="16">
        <f t="shared" si="247"/>
        <v>984.59999999999991</v>
      </c>
      <c r="AC1693" s="16">
        <f t="shared" si="248"/>
        <v>9518.5999999999985</v>
      </c>
    </row>
    <row r="1694" spans="1:29" s="8" customFormat="1" ht="12" hidden="1" outlineLevel="1" x14ac:dyDescent="0.2">
      <c r="A1694" s="12" t="s">
        <v>1964</v>
      </c>
      <c r="B1694" s="13" t="s">
        <v>1965</v>
      </c>
      <c r="C1694" s="14">
        <v>45169</v>
      </c>
      <c r="D1694" s="12" t="s">
        <v>19</v>
      </c>
      <c r="E1694" s="13">
        <v>192</v>
      </c>
      <c r="F1694" s="13">
        <v>176</v>
      </c>
      <c r="G1694" s="16">
        <v>15754.4</v>
      </c>
      <c r="H1694" s="16">
        <v>15754.4</v>
      </c>
      <c r="I1694" s="17">
        <v>328.2</v>
      </c>
      <c r="J1694" s="16">
        <v>15426.2</v>
      </c>
      <c r="K1694" s="15"/>
      <c r="L1694" s="17">
        <v>984.6</v>
      </c>
      <c r="M1694" s="15"/>
      <c r="N1694" s="15"/>
      <c r="O1694" s="16">
        <v>15754.4</v>
      </c>
      <c r="P1694" s="16">
        <v>1312.8</v>
      </c>
      <c r="Q1694" s="16">
        <v>14441.6</v>
      </c>
      <c r="R1694" s="16">
        <v>82.05</v>
      </c>
      <c r="S1694" s="16">
        <v>82.05</v>
      </c>
      <c r="T1694" s="16">
        <f t="shared" si="240"/>
        <v>984.59999999999991</v>
      </c>
      <c r="U1694" s="16">
        <f t="shared" si="241"/>
        <v>13457</v>
      </c>
      <c r="V1694" s="16">
        <f t="shared" si="242"/>
        <v>984.59999999999991</v>
      </c>
      <c r="W1694" s="16">
        <f t="shared" si="243"/>
        <v>12472.4</v>
      </c>
      <c r="X1694" s="16">
        <f t="shared" si="242"/>
        <v>984.59999999999991</v>
      </c>
      <c r="Y1694" s="16">
        <f t="shared" si="244"/>
        <v>11487.8</v>
      </c>
      <c r="Z1694" s="16">
        <f t="shared" si="245"/>
        <v>984.59999999999991</v>
      </c>
      <c r="AA1694" s="16">
        <f t="shared" si="246"/>
        <v>10503.199999999999</v>
      </c>
      <c r="AB1694" s="16">
        <f t="shared" si="247"/>
        <v>984.59999999999991</v>
      </c>
      <c r="AC1694" s="16">
        <f t="shared" si="248"/>
        <v>9518.5999999999985</v>
      </c>
    </row>
    <row r="1695" spans="1:29" s="8" customFormat="1" ht="12" hidden="1" outlineLevel="1" x14ac:dyDescent="0.2">
      <c r="A1695" s="12" t="s">
        <v>1966</v>
      </c>
      <c r="B1695" s="13" t="s">
        <v>1967</v>
      </c>
      <c r="C1695" s="14">
        <v>45169</v>
      </c>
      <c r="D1695" s="12" t="s">
        <v>19</v>
      </c>
      <c r="E1695" s="13">
        <v>192</v>
      </c>
      <c r="F1695" s="13">
        <v>176</v>
      </c>
      <c r="G1695" s="16">
        <v>15754.4</v>
      </c>
      <c r="H1695" s="16">
        <v>15754.4</v>
      </c>
      <c r="I1695" s="17">
        <v>328.2</v>
      </c>
      <c r="J1695" s="16">
        <v>15426.2</v>
      </c>
      <c r="K1695" s="15"/>
      <c r="L1695" s="17">
        <v>984.6</v>
      </c>
      <c r="M1695" s="15"/>
      <c r="N1695" s="15"/>
      <c r="O1695" s="16">
        <v>15754.4</v>
      </c>
      <c r="P1695" s="16">
        <v>1312.8</v>
      </c>
      <c r="Q1695" s="16">
        <v>14441.6</v>
      </c>
      <c r="R1695" s="16">
        <v>82.05</v>
      </c>
      <c r="S1695" s="16">
        <v>82.05</v>
      </c>
      <c r="T1695" s="16">
        <f t="shared" si="240"/>
        <v>984.59999999999991</v>
      </c>
      <c r="U1695" s="16">
        <f t="shared" si="241"/>
        <v>13457</v>
      </c>
      <c r="V1695" s="16">
        <f t="shared" si="242"/>
        <v>984.59999999999991</v>
      </c>
      <c r="W1695" s="16">
        <f t="shared" si="243"/>
        <v>12472.4</v>
      </c>
      <c r="X1695" s="16">
        <f t="shared" si="242"/>
        <v>984.59999999999991</v>
      </c>
      <c r="Y1695" s="16">
        <f t="shared" si="244"/>
        <v>11487.8</v>
      </c>
      <c r="Z1695" s="16">
        <f t="shared" si="245"/>
        <v>984.59999999999991</v>
      </c>
      <c r="AA1695" s="16">
        <f t="shared" si="246"/>
        <v>10503.199999999999</v>
      </c>
      <c r="AB1695" s="16">
        <f t="shared" si="247"/>
        <v>984.59999999999991</v>
      </c>
      <c r="AC1695" s="16">
        <f t="shared" si="248"/>
        <v>9518.5999999999985</v>
      </c>
    </row>
    <row r="1696" spans="1:29" s="8" customFormat="1" ht="12" hidden="1" outlineLevel="1" x14ac:dyDescent="0.2">
      <c r="A1696" s="12" t="s">
        <v>1968</v>
      </c>
      <c r="B1696" s="13" t="s">
        <v>1969</v>
      </c>
      <c r="C1696" s="14">
        <v>45169</v>
      </c>
      <c r="D1696" s="12" t="s">
        <v>19</v>
      </c>
      <c r="E1696" s="13">
        <v>192</v>
      </c>
      <c r="F1696" s="13">
        <v>176</v>
      </c>
      <c r="G1696" s="16">
        <v>15754.4</v>
      </c>
      <c r="H1696" s="16">
        <v>15754.4</v>
      </c>
      <c r="I1696" s="17">
        <v>328.2</v>
      </c>
      <c r="J1696" s="16">
        <v>15426.2</v>
      </c>
      <c r="K1696" s="15"/>
      <c r="L1696" s="17">
        <v>984.6</v>
      </c>
      <c r="M1696" s="15"/>
      <c r="N1696" s="15"/>
      <c r="O1696" s="16">
        <v>15754.4</v>
      </c>
      <c r="P1696" s="16">
        <v>1312.8</v>
      </c>
      <c r="Q1696" s="16">
        <v>14441.6</v>
      </c>
      <c r="R1696" s="16">
        <v>82.05</v>
      </c>
      <c r="S1696" s="16">
        <v>82.05</v>
      </c>
      <c r="T1696" s="16">
        <f t="shared" si="240"/>
        <v>984.59999999999991</v>
      </c>
      <c r="U1696" s="16">
        <f t="shared" si="241"/>
        <v>13457</v>
      </c>
      <c r="V1696" s="16">
        <f t="shared" si="242"/>
        <v>984.59999999999991</v>
      </c>
      <c r="W1696" s="16">
        <f t="shared" si="243"/>
        <v>12472.4</v>
      </c>
      <c r="X1696" s="16">
        <f t="shared" si="242"/>
        <v>984.59999999999991</v>
      </c>
      <c r="Y1696" s="16">
        <f t="shared" si="244"/>
        <v>11487.8</v>
      </c>
      <c r="Z1696" s="16">
        <f t="shared" si="245"/>
        <v>984.59999999999991</v>
      </c>
      <c r="AA1696" s="16">
        <f t="shared" si="246"/>
        <v>10503.199999999999</v>
      </c>
      <c r="AB1696" s="16">
        <f t="shared" si="247"/>
        <v>984.59999999999991</v>
      </c>
      <c r="AC1696" s="16">
        <f t="shared" si="248"/>
        <v>9518.5999999999985</v>
      </c>
    </row>
    <row r="1697" spans="1:29" s="8" customFormat="1" ht="12" hidden="1" outlineLevel="1" x14ac:dyDescent="0.2">
      <c r="A1697" s="12" t="s">
        <v>1970</v>
      </c>
      <c r="B1697" s="13" t="s">
        <v>1971</v>
      </c>
      <c r="C1697" s="14">
        <v>45169</v>
      </c>
      <c r="D1697" s="12" t="s">
        <v>19</v>
      </c>
      <c r="E1697" s="13">
        <v>192</v>
      </c>
      <c r="F1697" s="13">
        <v>176</v>
      </c>
      <c r="G1697" s="16">
        <v>15754.4</v>
      </c>
      <c r="H1697" s="16">
        <v>15754.4</v>
      </c>
      <c r="I1697" s="17">
        <v>328.2</v>
      </c>
      <c r="J1697" s="16">
        <v>15426.2</v>
      </c>
      <c r="K1697" s="15"/>
      <c r="L1697" s="17">
        <v>984.6</v>
      </c>
      <c r="M1697" s="15"/>
      <c r="N1697" s="15"/>
      <c r="O1697" s="16">
        <v>15754.4</v>
      </c>
      <c r="P1697" s="16">
        <v>1312.8</v>
      </c>
      <c r="Q1697" s="16">
        <v>14441.6</v>
      </c>
      <c r="R1697" s="16">
        <v>82.05</v>
      </c>
      <c r="S1697" s="16">
        <v>82.05</v>
      </c>
      <c r="T1697" s="16">
        <f t="shared" si="240"/>
        <v>984.59999999999991</v>
      </c>
      <c r="U1697" s="16">
        <f t="shared" si="241"/>
        <v>13457</v>
      </c>
      <c r="V1697" s="16">
        <f t="shared" si="242"/>
        <v>984.59999999999991</v>
      </c>
      <c r="W1697" s="16">
        <f t="shared" si="243"/>
        <v>12472.4</v>
      </c>
      <c r="X1697" s="16">
        <f t="shared" si="242"/>
        <v>984.59999999999991</v>
      </c>
      <c r="Y1697" s="16">
        <f t="shared" si="244"/>
        <v>11487.8</v>
      </c>
      <c r="Z1697" s="16">
        <f t="shared" si="245"/>
        <v>984.59999999999991</v>
      </c>
      <c r="AA1697" s="16">
        <f t="shared" si="246"/>
        <v>10503.199999999999</v>
      </c>
      <c r="AB1697" s="16">
        <f t="shared" si="247"/>
        <v>984.59999999999991</v>
      </c>
      <c r="AC1697" s="16">
        <f t="shared" si="248"/>
        <v>9518.5999999999985</v>
      </c>
    </row>
    <row r="1698" spans="1:29" s="8" customFormat="1" ht="12" hidden="1" outlineLevel="1" x14ac:dyDescent="0.2">
      <c r="A1698" s="12" t="s">
        <v>1972</v>
      </c>
      <c r="B1698" s="13" t="s">
        <v>1973</v>
      </c>
      <c r="C1698" s="14">
        <v>45169</v>
      </c>
      <c r="D1698" s="12" t="s">
        <v>19</v>
      </c>
      <c r="E1698" s="13">
        <v>192</v>
      </c>
      <c r="F1698" s="13">
        <v>176</v>
      </c>
      <c r="G1698" s="16">
        <v>15754.4</v>
      </c>
      <c r="H1698" s="16">
        <v>15754.4</v>
      </c>
      <c r="I1698" s="17">
        <v>328.2</v>
      </c>
      <c r="J1698" s="16">
        <v>15426.2</v>
      </c>
      <c r="K1698" s="15"/>
      <c r="L1698" s="17">
        <v>984.6</v>
      </c>
      <c r="M1698" s="15"/>
      <c r="N1698" s="15"/>
      <c r="O1698" s="16">
        <v>15754.4</v>
      </c>
      <c r="P1698" s="16">
        <v>1312.8</v>
      </c>
      <c r="Q1698" s="16">
        <v>14441.6</v>
      </c>
      <c r="R1698" s="16">
        <v>82.05</v>
      </c>
      <c r="S1698" s="16">
        <v>82.05</v>
      </c>
      <c r="T1698" s="16">
        <f t="shared" si="240"/>
        <v>984.59999999999991</v>
      </c>
      <c r="U1698" s="16">
        <f t="shared" si="241"/>
        <v>13457</v>
      </c>
      <c r="V1698" s="16">
        <f t="shared" si="242"/>
        <v>984.59999999999991</v>
      </c>
      <c r="W1698" s="16">
        <f t="shared" si="243"/>
        <v>12472.4</v>
      </c>
      <c r="X1698" s="16">
        <f t="shared" si="242"/>
        <v>984.59999999999991</v>
      </c>
      <c r="Y1698" s="16">
        <f t="shared" si="244"/>
        <v>11487.8</v>
      </c>
      <c r="Z1698" s="16">
        <f t="shared" si="245"/>
        <v>984.59999999999991</v>
      </c>
      <c r="AA1698" s="16">
        <f t="shared" si="246"/>
        <v>10503.199999999999</v>
      </c>
      <c r="AB1698" s="16">
        <f t="shared" si="247"/>
        <v>984.59999999999991</v>
      </c>
      <c r="AC1698" s="16">
        <f t="shared" si="248"/>
        <v>9518.5999999999985</v>
      </c>
    </row>
    <row r="1699" spans="1:29" s="8" customFormat="1" ht="12" hidden="1" outlineLevel="1" x14ac:dyDescent="0.2">
      <c r="A1699" s="12" t="s">
        <v>1974</v>
      </c>
      <c r="B1699" s="13" t="s">
        <v>1975</v>
      </c>
      <c r="C1699" s="14">
        <v>45169</v>
      </c>
      <c r="D1699" s="12" t="s">
        <v>19</v>
      </c>
      <c r="E1699" s="13">
        <v>192</v>
      </c>
      <c r="F1699" s="13">
        <v>176</v>
      </c>
      <c r="G1699" s="16">
        <v>15754.4</v>
      </c>
      <c r="H1699" s="16">
        <v>15754.4</v>
      </c>
      <c r="I1699" s="17">
        <v>328.2</v>
      </c>
      <c r="J1699" s="16">
        <v>15426.2</v>
      </c>
      <c r="K1699" s="15"/>
      <c r="L1699" s="17">
        <v>984.6</v>
      </c>
      <c r="M1699" s="15"/>
      <c r="N1699" s="15"/>
      <c r="O1699" s="16">
        <v>15754.4</v>
      </c>
      <c r="P1699" s="16">
        <v>1312.8</v>
      </c>
      <c r="Q1699" s="16">
        <v>14441.6</v>
      </c>
      <c r="R1699" s="16">
        <v>82.05</v>
      </c>
      <c r="S1699" s="16">
        <v>82.05</v>
      </c>
      <c r="T1699" s="16">
        <f t="shared" si="240"/>
        <v>984.59999999999991</v>
      </c>
      <c r="U1699" s="16">
        <f t="shared" si="241"/>
        <v>13457</v>
      </c>
      <c r="V1699" s="16">
        <f t="shared" si="242"/>
        <v>984.59999999999991</v>
      </c>
      <c r="W1699" s="16">
        <f t="shared" si="243"/>
        <v>12472.4</v>
      </c>
      <c r="X1699" s="16">
        <f t="shared" si="242"/>
        <v>984.59999999999991</v>
      </c>
      <c r="Y1699" s="16">
        <f t="shared" si="244"/>
        <v>11487.8</v>
      </c>
      <c r="Z1699" s="16">
        <f t="shared" si="245"/>
        <v>984.59999999999991</v>
      </c>
      <c r="AA1699" s="16">
        <f t="shared" si="246"/>
        <v>10503.199999999999</v>
      </c>
      <c r="AB1699" s="16">
        <f t="shared" si="247"/>
        <v>984.59999999999991</v>
      </c>
      <c r="AC1699" s="16">
        <f t="shared" si="248"/>
        <v>9518.5999999999985</v>
      </c>
    </row>
    <row r="1700" spans="1:29" s="8" customFormat="1" ht="12" hidden="1" outlineLevel="1" x14ac:dyDescent="0.2">
      <c r="A1700" s="12" t="s">
        <v>1976</v>
      </c>
      <c r="B1700" s="13" t="s">
        <v>1977</v>
      </c>
      <c r="C1700" s="14">
        <v>45169</v>
      </c>
      <c r="D1700" s="12" t="s">
        <v>19</v>
      </c>
      <c r="E1700" s="13">
        <v>192</v>
      </c>
      <c r="F1700" s="13">
        <v>176</v>
      </c>
      <c r="G1700" s="16">
        <v>15754.4</v>
      </c>
      <c r="H1700" s="16">
        <v>15754.4</v>
      </c>
      <c r="I1700" s="17">
        <v>328.2</v>
      </c>
      <c r="J1700" s="16">
        <v>15426.2</v>
      </c>
      <c r="K1700" s="15"/>
      <c r="L1700" s="17">
        <v>984.6</v>
      </c>
      <c r="M1700" s="15"/>
      <c r="N1700" s="15"/>
      <c r="O1700" s="16">
        <v>15754.4</v>
      </c>
      <c r="P1700" s="16">
        <v>1312.8</v>
      </c>
      <c r="Q1700" s="16">
        <v>14441.6</v>
      </c>
      <c r="R1700" s="16">
        <v>82.05</v>
      </c>
      <c r="S1700" s="16">
        <v>82.05</v>
      </c>
      <c r="T1700" s="16">
        <f t="shared" si="240"/>
        <v>984.59999999999991</v>
      </c>
      <c r="U1700" s="16">
        <f t="shared" si="241"/>
        <v>13457</v>
      </c>
      <c r="V1700" s="16">
        <f t="shared" si="242"/>
        <v>984.59999999999991</v>
      </c>
      <c r="W1700" s="16">
        <f t="shared" si="243"/>
        <v>12472.4</v>
      </c>
      <c r="X1700" s="16">
        <f t="shared" si="242"/>
        <v>984.59999999999991</v>
      </c>
      <c r="Y1700" s="16">
        <f t="shared" si="244"/>
        <v>11487.8</v>
      </c>
      <c r="Z1700" s="16">
        <f t="shared" si="245"/>
        <v>984.59999999999991</v>
      </c>
      <c r="AA1700" s="16">
        <f t="shared" si="246"/>
        <v>10503.199999999999</v>
      </c>
      <c r="AB1700" s="16">
        <f t="shared" si="247"/>
        <v>984.59999999999991</v>
      </c>
      <c r="AC1700" s="16">
        <f t="shared" si="248"/>
        <v>9518.5999999999985</v>
      </c>
    </row>
    <row r="1701" spans="1:29" s="8" customFormat="1" ht="12" hidden="1" outlineLevel="1" x14ac:dyDescent="0.2">
      <c r="A1701" s="12" t="s">
        <v>1978</v>
      </c>
      <c r="B1701" s="13" t="s">
        <v>1979</v>
      </c>
      <c r="C1701" s="14">
        <v>45169</v>
      </c>
      <c r="D1701" s="12" t="s">
        <v>19</v>
      </c>
      <c r="E1701" s="13">
        <v>192</v>
      </c>
      <c r="F1701" s="13">
        <v>176</v>
      </c>
      <c r="G1701" s="16">
        <v>15754.4</v>
      </c>
      <c r="H1701" s="16">
        <v>15754.4</v>
      </c>
      <c r="I1701" s="17">
        <v>328.2</v>
      </c>
      <c r="J1701" s="16">
        <v>15426.2</v>
      </c>
      <c r="K1701" s="15"/>
      <c r="L1701" s="17">
        <v>984.6</v>
      </c>
      <c r="M1701" s="15"/>
      <c r="N1701" s="15"/>
      <c r="O1701" s="16">
        <v>15754.4</v>
      </c>
      <c r="P1701" s="16">
        <v>1312.8</v>
      </c>
      <c r="Q1701" s="16">
        <v>14441.6</v>
      </c>
      <c r="R1701" s="16">
        <v>82.05</v>
      </c>
      <c r="S1701" s="16">
        <v>82.05</v>
      </c>
      <c r="T1701" s="16">
        <f t="shared" si="240"/>
        <v>984.59999999999991</v>
      </c>
      <c r="U1701" s="16">
        <f t="shared" si="241"/>
        <v>13457</v>
      </c>
      <c r="V1701" s="16">
        <f t="shared" si="242"/>
        <v>984.59999999999991</v>
      </c>
      <c r="W1701" s="16">
        <f t="shared" si="243"/>
        <v>12472.4</v>
      </c>
      <c r="X1701" s="16">
        <f t="shared" si="242"/>
        <v>984.59999999999991</v>
      </c>
      <c r="Y1701" s="16">
        <f t="shared" si="244"/>
        <v>11487.8</v>
      </c>
      <c r="Z1701" s="16">
        <f t="shared" si="245"/>
        <v>984.59999999999991</v>
      </c>
      <c r="AA1701" s="16">
        <f t="shared" si="246"/>
        <v>10503.199999999999</v>
      </c>
      <c r="AB1701" s="16">
        <f t="shared" si="247"/>
        <v>984.59999999999991</v>
      </c>
      <c r="AC1701" s="16">
        <f t="shared" si="248"/>
        <v>9518.5999999999985</v>
      </c>
    </row>
    <row r="1702" spans="1:29" s="8" customFormat="1" ht="12" hidden="1" outlineLevel="1" x14ac:dyDescent="0.2">
      <c r="A1702" s="12" t="s">
        <v>1980</v>
      </c>
      <c r="B1702" s="13" t="s">
        <v>1981</v>
      </c>
      <c r="C1702" s="14">
        <v>45169</v>
      </c>
      <c r="D1702" s="12" t="s">
        <v>19</v>
      </c>
      <c r="E1702" s="13">
        <v>192</v>
      </c>
      <c r="F1702" s="13">
        <v>176</v>
      </c>
      <c r="G1702" s="16">
        <v>15754.4</v>
      </c>
      <c r="H1702" s="16">
        <v>15754.4</v>
      </c>
      <c r="I1702" s="17">
        <v>328.2</v>
      </c>
      <c r="J1702" s="16">
        <v>15426.2</v>
      </c>
      <c r="K1702" s="15"/>
      <c r="L1702" s="17">
        <v>984.6</v>
      </c>
      <c r="M1702" s="15"/>
      <c r="N1702" s="15"/>
      <c r="O1702" s="16">
        <v>15754.4</v>
      </c>
      <c r="P1702" s="16">
        <v>1312.8</v>
      </c>
      <c r="Q1702" s="16">
        <v>14441.6</v>
      </c>
      <c r="R1702" s="16">
        <v>82.05</v>
      </c>
      <c r="S1702" s="16">
        <v>82.05</v>
      </c>
      <c r="T1702" s="16">
        <f t="shared" si="240"/>
        <v>984.59999999999991</v>
      </c>
      <c r="U1702" s="16">
        <f t="shared" si="241"/>
        <v>13457</v>
      </c>
      <c r="V1702" s="16">
        <f t="shared" si="242"/>
        <v>984.59999999999991</v>
      </c>
      <c r="W1702" s="16">
        <f t="shared" si="243"/>
        <v>12472.4</v>
      </c>
      <c r="X1702" s="16">
        <f t="shared" si="242"/>
        <v>984.59999999999991</v>
      </c>
      <c r="Y1702" s="16">
        <f t="shared" si="244"/>
        <v>11487.8</v>
      </c>
      <c r="Z1702" s="16">
        <f t="shared" si="245"/>
        <v>984.59999999999991</v>
      </c>
      <c r="AA1702" s="16">
        <f t="shared" si="246"/>
        <v>10503.199999999999</v>
      </c>
      <c r="AB1702" s="16">
        <f t="shared" si="247"/>
        <v>984.59999999999991</v>
      </c>
      <c r="AC1702" s="16">
        <f t="shared" si="248"/>
        <v>9518.5999999999985</v>
      </c>
    </row>
    <row r="1703" spans="1:29" s="8" customFormat="1" ht="12" hidden="1" outlineLevel="1" x14ac:dyDescent="0.2">
      <c r="A1703" s="12" t="s">
        <v>1982</v>
      </c>
      <c r="B1703" s="13" t="s">
        <v>1983</v>
      </c>
      <c r="C1703" s="14">
        <v>45169</v>
      </c>
      <c r="D1703" s="12" t="s">
        <v>19</v>
      </c>
      <c r="E1703" s="13">
        <v>192</v>
      </c>
      <c r="F1703" s="13">
        <v>176</v>
      </c>
      <c r="G1703" s="16">
        <v>15754.4</v>
      </c>
      <c r="H1703" s="16">
        <v>15754.4</v>
      </c>
      <c r="I1703" s="17">
        <v>328.2</v>
      </c>
      <c r="J1703" s="16">
        <v>15426.2</v>
      </c>
      <c r="K1703" s="15"/>
      <c r="L1703" s="17">
        <v>984.6</v>
      </c>
      <c r="M1703" s="15"/>
      <c r="N1703" s="15"/>
      <c r="O1703" s="16">
        <v>15754.4</v>
      </c>
      <c r="P1703" s="16">
        <v>1312.8</v>
      </c>
      <c r="Q1703" s="16">
        <v>14441.6</v>
      </c>
      <c r="R1703" s="16">
        <v>82.05</v>
      </c>
      <c r="S1703" s="16">
        <v>82.05</v>
      </c>
      <c r="T1703" s="16">
        <f t="shared" si="240"/>
        <v>984.59999999999991</v>
      </c>
      <c r="U1703" s="16">
        <f t="shared" si="241"/>
        <v>13457</v>
      </c>
      <c r="V1703" s="16">
        <f t="shared" si="242"/>
        <v>984.59999999999991</v>
      </c>
      <c r="W1703" s="16">
        <f t="shared" si="243"/>
        <v>12472.4</v>
      </c>
      <c r="X1703" s="16">
        <f t="shared" si="242"/>
        <v>984.59999999999991</v>
      </c>
      <c r="Y1703" s="16">
        <f t="shared" si="244"/>
        <v>11487.8</v>
      </c>
      <c r="Z1703" s="16">
        <f t="shared" si="245"/>
        <v>984.59999999999991</v>
      </c>
      <c r="AA1703" s="16">
        <f t="shared" si="246"/>
        <v>10503.199999999999</v>
      </c>
      <c r="AB1703" s="16">
        <f t="shared" si="247"/>
        <v>984.59999999999991</v>
      </c>
      <c r="AC1703" s="16">
        <f t="shared" si="248"/>
        <v>9518.5999999999985</v>
      </c>
    </row>
    <row r="1704" spans="1:29" s="8" customFormat="1" ht="12" hidden="1" outlineLevel="1" x14ac:dyDescent="0.2">
      <c r="A1704" s="12" t="s">
        <v>1984</v>
      </c>
      <c r="B1704" s="13" t="s">
        <v>1985</v>
      </c>
      <c r="C1704" s="14">
        <v>45169</v>
      </c>
      <c r="D1704" s="12" t="s">
        <v>19</v>
      </c>
      <c r="E1704" s="13">
        <v>192</v>
      </c>
      <c r="F1704" s="13">
        <v>176</v>
      </c>
      <c r="G1704" s="16">
        <v>15754.4</v>
      </c>
      <c r="H1704" s="16">
        <v>15754.4</v>
      </c>
      <c r="I1704" s="17">
        <v>328.2</v>
      </c>
      <c r="J1704" s="16">
        <v>15426.2</v>
      </c>
      <c r="K1704" s="15"/>
      <c r="L1704" s="17">
        <v>984.6</v>
      </c>
      <c r="M1704" s="15"/>
      <c r="N1704" s="15"/>
      <c r="O1704" s="16">
        <v>15754.4</v>
      </c>
      <c r="P1704" s="16">
        <v>1312.8</v>
      </c>
      <c r="Q1704" s="16">
        <v>14441.6</v>
      </c>
      <c r="R1704" s="16">
        <v>82.05</v>
      </c>
      <c r="S1704" s="16">
        <v>82.05</v>
      </c>
      <c r="T1704" s="16">
        <f t="shared" si="240"/>
        <v>984.59999999999991</v>
      </c>
      <c r="U1704" s="16">
        <f t="shared" si="241"/>
        <v>13457</v>
      </c>
      <c r="V1704" s="16">
        <f t="shared" si="242"/>
        <v>984.59999999999991</v>
      </c>
      <c r="W1704" s="16">
        <f t="shared" si="243"/>
        <v>12472.4</v>
      </c>
      <c r="X1704" s="16">
        <f t="shared" si="242"/>
        <v>984.59999999999991</v>
      </c>
      <c r="Y1704" s="16">
        <f t="shared" si="244"/>
        <v>11487.8</v>
      </c>
      <c r="Z1704" s="16">
        <f t="shared" si="245"/>
        <v>984.59999999999991</v>
      </c>
      <c r="AA1704" s="16">
        <f t="shared" si="246"/>
        <v>10503.199999999999</v>
      </c>
      <c r="AB1704" s="16">
        <f t="shared" si="247"/>
        <v>984.59999999999991</v>
      </c>
      <c r="AC1704" s="16">
        <f t="shared" si="248"/>
        <v>9518.5999999999985</v>
      </c>
    </row>
    <row r="1705" spans="1:29" s="8" customFormat="1" ht="12" hidden="1" outlineLevel="1" x14ac:dyDescent="0.2">
      <c r="A1705" s="12" t="s">
        <v>1986</v>
      </c>
      <c r="B1705" s="13" t="s">
        <v>1987</v>
      </c>
      <c r="C1705" s="14">
        <v>45169</v>
      </c>
      <c r="D1705" s="12" t="s">
        <v>19</v>
      </c>
      <c r="E1705" s="13">
        <v>192</v>
      </c>
      <c r="F1705" s="13">
        <v>176</v>
      </c>
      <c r="G1705" s="16">
        <v>15754.4</v>
      </c>
      <c r="H1705" s="16">
        <v>15754.4</v>
      </c>
      <c r="I1705" s="17">
        <v>328.2</v>
      </c>
      <c r="J1705" s="16">
        <v>15426.2</v>
      </c>
      <c r="K1705" s="15"/>
      <c r="L1705" s="17">
        <v>984.6</v>
      </c>
      <c r="M1705" s="15"/>
      <c r="N1705" s="15"/>
      <c r="O1705" s="16">
        <v>15754.4</v>
      </c>
      <c r="P1705" s="16">
        <v>1312.8</v>
      </c>
      <c r="Q1705" s="16">
        <v>14441.6</v>
      </c>
      <c r="R1705" s="16">
        <v>82.05</v>
      </c>
      <c r="S1705" s="16">
        <v>82.05</v>
      </c>
      <c r="T1705" s="16">
        <f t="shared" si="240"/>
        <v>984.59999999999991</v>
      </c>
      <c r="U1705" s="16">
        <f t="shared" si="241"/>
        <v>13457</v>
      </c>
      <c r="V1705" s="16">
        <f t="shared" si="242"/>
        <v>984.59999999999991</v>
      </c>
      <c r="W1705" s="16">
        <f t="shared" si="243"/>
        <v>12472.4</v>
      </c>
      <c r="X1705" s="16">
        <f t="shared" si="242"/>
        <v>984.59999999999991</v>
      </c>
      <c r="Y1705" s="16">
        <f t="shared" si="244"/>
        <v>11487.8</v>
      </c>
      <c r="Z1705" s="16">
        <f t="shared" si="245"/>
        <v>984.59999999999991</v>
      </c>
      <c r="AA1705" s="16">
        <f t="shared" si="246"/>
        <v>10503.199999999999</v>
      </c>
      <c r="AB1705" s="16">
        <f t="shared" si="247"/>
        <v>984.59999999999991</v>
      </c>
      <c r="AC1705" s="16">
        <f t="shared" si="248"/>
        <v>9518.5999999999985</v>
      </c>
    </row>
    <row r="1706" spans="1:29" s="8" customFormat="1" ht="12" hidden="1" outlineLevel="1" x14ac:dyDescent="0.2">
      <c r="A1706" s="12" t="s">
        <v>1988</v>
      </c>
      <c r="B1706" s="13" t="s">
        <v>1989</v>
      </c>
      <c r="C1706" s="14">
        <v>45169</v>
      </c>
      <c r="D1706" s="12" t="s">
        <v>19</v>
      </c>
      <c r="E1706" s="13">
        <v>192</v>
      </c>
      <c r="F1706" s="13">
        <v>176</v>
      </c>
      <c r="G1706" s="16">
        <v>15754.4</v>
      </c>
      <c r="H1706" s="16">
        <v>15754.4</v>
      </c>
      <c r="I1706" s="17">
        <v>328.2</v>
      </c>
      <c r="J1706" s="16">
        <v>15426.2</v>
      </c>
      <c r="K1706" s="15"/>
      <c r="L1706" s="17">
        <v>984.6</v>
      </c>
      <c r="M1706" s="15"/>
      <c r="N1706" s="15"/>
      <c r="O1706" s="16">
        <v>15754.4</v>
      </c>
      <c r="P1706" s="16">
        <v>1312.8</v>
      </c>
      <c r="Q1706" s="16">
        <v>14441.6</v>
      </c>
      <c r="R1706" s="16">
        <v>82.05</v>
      </c>
      <c r="S1706" s="16">
        <v>82.05</v>
      </c>
      <c r="T1706" s="16">
        <f t="shared" si="240"/>
        <v>984.59999999999991</v>
      </c>
      <c r="U1706" s="16">
        <f t="shared" si="241"/>
        <v>13457</v>
      </c>
      <c r="V1706" s="16">
        <f t="shared" si="242"/>
        <v>984.59999999999991</v>
      </c>
      <c r="W1706" s="16">
        <f t="shared" si="243"/>
        <v>12472.4</v>
      </c>
      <c r="X1706" s="16">
        <f t="shared" si="242"/>
        <v>984.59999999999991</v>
      </c>
      <c r="Y1706" s="16">
        <f t="shared" si="244"/>
        <v>11487.8</v>
      </c>
      <c r="Z1706" s="16">
        <f t="shared" si="245"/>
        <v>984.59999999999991</v>
      </c>
      <c r="AA1706" s="16">
        <f t="shared" si="246"/>
        <v>10503.199999999999</v>
      </c>
      <c r="AB1706" s="16">
        <f t="shared" si="247"/>
        <v>984.59999999999991</v>
      </c>
      <c r="AC1706" s="16">
        <f t="shared" si="248"/>
        <v>9518.5999999999985</v>
      </c>
    </row>
    <row r="1707" spans="1:29" s="8" customFormat="1" ht="12" hidden="1" outlineLevel="1" x14ac:dyDescent="0.2">
      <c r="A1707" s="12" t="s">
        <v>1990</v>
      </c>
      <c r="B1707" s="13" t="s">
        <v>1991</v>
      </c>
      <c r="C1707" s="14">
        <v>45169</v>
      </c>
      <c r="D1707" s="12" t="s">
        <v>19</v>
      </c>
      <c r="E1707" s="13">
        <v>192</v>
      </c>
      <c r="F1707" s="13">
        <v>176</v>
      </c>
      <c r="G1707" s="16">
        <v>15754.4</v>
      </c>
      <c r="H1707" s="16">
        <v>15754.4</v>
      </c>
      <c r="I1707" s="17">
        <v>328.2</v>
      </c>
      <c r="J1707" s="16">
        <v>15426.2</v>
      </c>
      <c r="K1707" s="15"/>
      <c r="L1707" s="17">
        <v>984.6</v>
      </c>
      <c r="M1707" s="15"/>
      <c r="N1707" s="15"/>
      <c r="O1707" s="16">
        <v>15754.4</v>
      </c>
      <c r="P1707" s="16">
        <v>1312.8</v>
      </c>
      <c r="Q1707" s="16">
        <v>14441.6</v>
      </c>
      <c r="R1707" s="16">
        <v>82.05</v>
      </c>
      <c r="S1707" s="16">
        <v>82.05</v>
      </c>
      <c r="T1707" s="16">
        <f t="shared" si="240"/>
        <v>984.59999999999991</v>
      </c>
      <c r="U1707" s="16">
        <f t="shared" si="241"/>
        <v>13457</v>
      </c>
      <c r="V1707" s="16">
        <f t="shared" si="242"/>
        <v>984.59999999999991</v>
      </c>
      <c r="W1707" s="16">
        <f t="shared" si="243"/>
        <v>12472.4</v>
      </c>
      <c r="X1707" s="16">
        <f t="shared" si="242"/>
        <v>984.59999999999991</v>
      </c>
      <c r="Y1707" s="16">
        <f t="shared" si="244"/>
        <v>11487.8</v>
      </c>
      <c r="Z1707" s="16">
        <f t="shared" si="245"/>
        <v>984.59999999999991</v>
      </c>
      <c r="AA1707" s="16">
        <f t="shared" si="246"/>
        <v>10503.199999999999</v>
      </c>
      <c r="AB1707" s="16">
        <f t="shared" si="247"/>
        <v>984.59999999999991</v>
      </c>
      <c r="AC1707" s="16">
        <f t="shared" si="248"/>
        <v>9518.5999999999985</v>
      </c>
    </row>
    <row r="1708" spans="1:29" s="8" customFormat="1" ht="12" hidden="1" outlineLevel="1" x14ac:dyDescent="0.2">
      <c r="A1708" s="12" t="s">
        <v>1992</v>
      </c>
      <c r="B1708" s="13" t="s">
        <v>1993</v>
      </c>
      <c r="C1708" s="14">
        <v>45169</v>
      </c>
      <c r="D1708" s="12" t="s">
        <v>19</v>
      </c>
      <c r="E1708" s="13">
        <v>192</v>
      </c>
      <c r="F1708" s="13">
        <v>176</v>
      </c>
      <c r="G1708" s="16">
        <v>15754.4</v>
      </c>
      <c r="H1708" s="16">
        <v>15754.4</v>
      </c>
      <c r="I1708" s="17">
        <v>328.2</v>
      </c>
      <c r="J1708" s="16">
        <v>15426.2</v>
      </c>
      <c r="K1708" s="15"/>
      <c r="L1708" s="17">
        <v>984.6</v>
      </c>
      <c r="M1708" s="15"/>
      <c r="N1708" s="15"/>
      <c r="O1708" s="16">
        <v>15754.4</v>
      </c>
      <c r="P1708" s="16">
        <v>1312.8</v>
      </c>
      <c r="Q1708" s="16">
        <v>14441.6</v>
      </c>
      <c r="R1708" s="16">
        <v>82.05</v>
      </c>
      <c r="S1708" s="16">
        <v>82.05</v>
      </c>
      <c r="T1708" s="16">
        <f t="shared" si="240"/>
        <v>984.59999999999991</v>
      </c>
      <c r="U1708" s="16">
        <f t="shared" si="241"/>
        <v>13457</v>
      </c>
      <c r="V1708" s="16">
        <f t="shared" si="242"/>
        <v>984.59999999999991</v>
      </c>
      <c r="W1708" s="16">
        <f t="shared" si="243"/>
        <v>12472.4</v>
      </c>
      <c r="X1708" s="16">
        <f t="shared" si="242"/>
        <v>984.59999999999991</v>
      </c>
      <c r="Y1708" s="16">
        <f t="shared" si="244"/>
        <v>11487.8</v>
      </c>
      <c r="Z1708" s="16">
        <f t="shared" si="245"/>
        <v>984.59999999999991</v>
      </c>
      <c r="AA1708" s="16">
        <f t="shared" si="246"/>
        <v>10503.199999999999</v>
      </c>
      <c r="AB1708" s="16">
        <f t="shared" si="247"/>
        <v>984.59999999999991</v>
      </c>
      <c r="AC1708" s="16">
        <f t="shared" si="248"/>
        <v>9518.5999999999985</v>
      </c>
    </row>
    <row r="1709" spans="1:29" s="8" customFormat="1" ht="12" hidden="1" outlineLevel="1" x14ac:dyDescent="0.2">
      <c r="A1709" s="12" t="s">
        <v>1994</v>
      </c>
      <c r="B1709" s="13" t="s">
        <v>1995</v>
      </c>
      <c r="C1709" s="14">
        <v>45169</v>
      </c>
      <c r="D1709" s="12" t="s">
        <v>19</v>
      </c>
      <c r="E1709" s="13">
        <v>192</v>
      </c>
      <c r="F1709" s="13">
        <v>176</v>
      </c>
      <c r="G1709" s="16">
        <v>15754.4</v>
      </c>
      <c r="H1709" s="16">
        <v>15754.4</v>
      </c>
      <c r="I1709" s="17">
        <v>328.2</v>
      </c>
      <c r="J1709" s="16">
        <v>15426.2</v>
      </c>
      <c r="K1709" s="15"/>
      <c r="L1709" s="17">
        <v>984.6</v>
      </c>
      <c r="M1709" s="15"/>
      <c r="N1709" s="15"/>
      <c r="O1709" s="16">
        <v>15754.4</v>
      </c>
      <c r="P1709" s="16">
        <v>1312.8</v>
      </c>
      <c r="Q1709" s="16">
        <v>14441.6</v>
      </c>
      <c r="R1709" s="16">
        <v>82.05</v>
      </c>
      <c r="S1709" s="16">
        <v>82.05</v>
      </c>
      <c r="T1709" s="16">
        <f t="shared" si="240"/>
        <v>984.59999999999991</v>
      </c>
      <c r="U1709" s="16">
        <f t="shared" si="241"/>
        <v>13457</v>
      </c>
      <c r="V1709" s="16">
        <f t="shared" si="242"/>
        <v>984.59999999999991</v>
      </c>
      <c r="W1709" s="16">
        <f t="shared" si="243"/>
        <v>12472.4</v>
      </c>
      <c r="X1709" s="16">
        <f t="shared" si="242"/>
        <v>984.59999999999991</v>
      </c>
      <c r="Y1709" s="16">
        <f t="shared" si="244"/>
        <v>11487.8</v>
      </c>
      <c r="Z1709" s="16">
        <f t="shared" si="245"/>
        <v>984.59999999999991</v>
      </c>
      <c r="AA1709" s="16">
        <f t="shared" si="246"/>
        <v>10503.199999999999</v>
      </c>
      <c r="AB1709" s="16">
        <f t="shared" si="247"/>
        <v>984.59999999999991</v>
      </c>
      <c r="AC1709" s="16">
        <f t="shared" si="248"/>
        <v>9518.5999999999985</v>
      </c>
    </row>
    <row r="1710" spans="1:29" s="8" customFormat="1" ht="12" hidden="1" outlineLevel="1" x14ac:dyDescent="0.2">
      <c r="A1710" s="12" t="s">
        <v>1996</v>
      </c>
      <c r="B1710" s="13" t="s">
        <v>1997</v>
      </c>
      <c r="C1710" s="14">
        <v>45169</v>
      </c>
      <c r="D1710" s="12" t="s">
        <v>19</v>
      </c>
      <c r="E1710" s="13">
        <v>192</v>
      </c>
      <c r="F1710" s="13">
        <v>176</v>
      </c>
      <c r="G1710" s="16">
        <v>15754.4</v>
      </c>
      <c r="H1710" s="16">
        <v>15754.4</v>
      </c>
      <c r="I1710" s="17">
        <v>328.2</v>
      </c>
      <c r="J1710" s="16">
        <v>15426.2</v>
      </c>
      <c r="K1710" s="15"/>
      <c r="L1710" s="17">
        <v>984.6</v>
      </c>
      <c r="M1710" s="15"/>
      <c r="N1710" s="15"/>
      <c r="O1710" s="16">
        <v>15754.4</v>
      </c>
      <c r="P1710" s="16">
        <v>1312.8</v>
      </c>
      <c r="Q1710" s="16">
        <v>14441.6</v>
      </c>
      <c r="R1710" s="16">
        <v>82.05</v>
      </c>
      <c r="S1710" s="16">
        <v>82.05</v>
      </c>
      <c r="T1710" s="16">
        <f t="shared" si="240"/>
        <v>984.59999999999991</v>
      </c>
      <c r="U1710" s="16">
        <f t="shared" si="241"/>
        <v>13457</v>
      </c>
      <c r="V1710" s="16">
        <f t="shared" si="242"/>
        <v>984.59999999999991</v>
      </c>
      <c r="W1710" s="16">
        <f t="shared" si="243"/>
        <v>12472.4</v>
      </c>
      <c r="X1710" s="16">
        <f t="shared" si="242"/>
        <v>984.59999999999991</v>
      </c>
      <c r="Y1710" s="16">
        <f t="shared" si="244"/>
        <v>11487.8</v>
      </c>
      <c r="Z1710" s="16">
        <f t="shared" si="245"/>
        <v>984.59999999999991</v>
      </c>
      <c r="AA1710" s="16">
        <f t="shared" si="246"/>
        <v>10503.199999999999</v>
      </c>
      <c r="AB1710" s="16">
        <f t="shared" si="247"/>
        <v>984.59999999999991</v>
      </c>
      <c r="AC1710" s="16">
        <f t="shared" si="248"/>
        <v>9518.5999999999985</v>
      </c>
    </row>
    <row r="1711" spans="1:29" s="8" customFormat="1" ht="12" hidden="1" outlineLevel="1" x14ac:dyDescent="0.2">
      <c r="A1711" s="12" t="s">
        <v>1998</v>
      </c>
      <c r="B1711" s="13" t="s">
        <v>1999</v>
      </c>
      <c r="C1711" s="14">
        <v>45169</v>
      </c>
      <c r="D1711" s="12" t="s">
        <v>19</v>
      </c>
      <c r="E1711" s="13">
        <v>192</v>
      </c>
      <c r="F1711" s="13">
        <v>176</v>
      </c>
      <c r="G1711" s="16">
        <v>15754.4</v>
      </c>
      <c r="H1711" s="16">
        <v>15754.4</v>
      </c>
      <c r="I1711" s="17">
        <v>328.2</v>
      </c>
      <c r="J1711" s="16">
        <v>15426.2</v>
      </c>
      <c r="K1711" s="15"/>
      <c r="L1711" s="17">
        <v>984.6</v>
      </c>
      <c r="M1711" s="15"/>
      <c r="N1711" s="15"/>
      <c r="O1711" s="16">
        <v>15754.4</v>
      </c>
      <c r="P1711" s="16">
        <v>1312.8</v>
      </c>
      <c r="Q1711" s="16">
        <v>14441.6</v>
      </c>
      <c r="R1711" s="16">
        <v>82.05</v>
      </c>
      <c r="S1711" s="16">
        <v>82.05</v>
      </c>
      <c r="T1711" s="16">
        <f t="shared" si="240"/>
        <v>984.59999999999991</v>
      </c>
      <c r="U1711" s="16">
        <f t="shared" si="241"/>
        <v>13457</v>
      </c>
      <c r="V1711" s="16">
        <f t="shared" si="242"/>
        <v>984.59999999999991</v>
      </c>
      <c r="W1711" s="16">
        <f t="shared" si="243"/>
        <v>12472.4</v>
      </c>
      <c r="X1711" s="16">
        <f t="shared" si="242"/>
        <v>984.59999999999991</v>
      </c>
      <c r="Y1711" s="16">
        <f t="shared" si="244"/>
        <v>11487.8</v>
      </c>
      <c r="Z1711" s="16">
        <f t="shared" si="245"/>
        <v>984.59999999999991</v>
      </c>
      <c r="AA1711" s="16">
        <f t="shared" si="246"/>
        <v>10503.199999999999</v>
      </c>
      <c r="AB1711" s="16">
        <f t="shared" si="247"/>
        <v>984.59999999999991</v>
      </c>
      <c r="AC1711" s="16">
        <f t="shared" si="248"/>
        <v>9518.5999999999985</v>
      </c>
    </row>
    <row r="1712" spans="1:29" s="8" customFormat="1" ht="12" hidden="1" outlineLevel="1" x14ac:dyDescent="0.2">
      <c r="A1712" s="12" t="s">
        <v>5063</v>
      </c>
      <c r="B1712" s="13" t="s">
        <v>5064</v>
      </c>
      <c r="C1712" s="14">
        <v>45199</v>
      </c>
      <c r="D1712" s="12" t="s">
        <v>19</v>
      </c>
      <c r="E1712" s="13">
        <v>192</v>
      </c>
      <c r="F1712" s="13">
        <v>177</v>
      </c>
      <c r="G1712" s="16">
        <v>15754.4</v>
      </c>
      <c r="H1712" s="16">
        <v>15754.4</v>
      </c>
      <c r="I1712" s="17">
        <v>246.15</v>
      </c>
      <c r="J1712" s="16">
        <v>15508.25</v>
      </c>
      <c r="K1712" s="15"/>
      <c r="L1712" s="17">
        <v>984.6</v>
      </c>
      <c r="M1712" s="15"/>
      <c r="N1712" s="15"/>
      <c r="O1712" s="16">
        <v>15754.4</v>
      </c>
      <c r="P1712" s="16">
        <v>1230.75</v>
      </c>
      <c r="Q1712" s="16">
        <v>14523.65</v>
      </c>
      <c r="R1712" s="16">
        <v>82.05</v>
      </c>
      <c r="S1712" s="16">
        <v>82.05</v>
      </c>
      <c r="T1712" s="16">
        <f t="shared" si="240"/>
        <v>984.59999999999991</v>
      </c>
      <c r="U1712" s="16">
        <f t="shared" si="241"/>
        <v>13539.05</v>
      </c>
      <c r="V1712" s="16">
        <f t="shared" si="242"/>
        <v>984.59999999999991</v>
      </c>
      <c r="W1712" s="16">
        <f t="shared" si="243"/>
        <v>12554.449999999999</v>
      </c>
      <c r="X1712" s="16">
        <f t="shared" si="242"/>
        <v>984.59999999999991</v>
      </c>
      <c r="Y1712" s="16">
        <f t="shared" si="244"/>
        <v>11569.849999999999</v>
      </c>
      <c r="Z1712" s="16">
        <f t="shared" si="245"/>
        <v>984.59999999999991</v>
      </c>
      <c r="AA1712" s="16">
        <f t="shared" si="246"/>
        <v>10585.249999999998</v>
      </c>
      <c r="AB1712" s="16">
        <f t="shared" si="247"/>
        <v>984.59999999999991</v>
      </c>
      <c r="AC1712" s="16">
        <f t="shared" si="248"/>
        <v>9600.6499999999978</v>
      </c>
    </row>
    <row r="1713" spans="1:29" s="8" customFormat="1" ht="12" hidden="1" outlineLevel="1" x14ac:dyDescent="0.2">
      <c r="A1713" s="12" t="s">
        <v>5065</v>
      </c>
      <c r="B1713" s="13" t="s">
        <v>5066</v>
      </c>
      <c r="C1713" s="14">
        <v>45199</v>
      </c>
      <c r="D1713" s="12" t="s">
        <v>19</v>
      </c>
      <c r="E1713" s="13">
        <v>192</v>
      </c>
      <c r="F1713" s="13">
        <v>177</v>
      </c>
      <c r="G1713" s="16">
        <v>15754.4</v>
      </c>
      <c r="H1713" s="16">
        <v>15754.4</v>
      </c>
      <c r="I1713" s="17">
        <v>246.15</v>
      </c>
      <c r="J1713" s="16">
        <v>15508.25</v>
      </c>
      <c r="K1713" s="15"/>
      <c r="L1713" s="17">
        <v>984.6</v>
      </c>
      <c r="M1713" s="15"/>
      <c r="N1713" s="15"/>
      <c r="O1713" s="16">
        <v>15754.4</v>
      </c>
      <c r="P1713" s="16">
        <v>1230.75</v>
      </c>
      <c r="Q1713" s="16">
        <v>14523.65</v>
      </c>
      <c r="R1713" s="16">
        <v>82.05</v>
      </c>
      <c r="S1713" s="16">
        <v>82.05</v>
      </c>
      <c r="T1713" s="16">
        <f t="shared" ref="T1713:T1776" si="249">IF($S1713*12&gt;Q1713,Q1713,$S1713*12)</f>
        <v>984.59999999999991</v>
      </c>
      <c r="U1713" s="16">
        <f t="shared" ref="U1713:U1776" si="250">Q1713-T1713</f>
        <v>13539.05</v>
      </c>
      <c r="V1713" s="16">
        <f t="shared" ref="V1713:X1776" si="251">IF($S1713*12&gt;U1713,U1713,$S1713*12)</f>
        <v>984.59999999999991</v>
      </c>
      <c r="W1713" s="16">
        <f t="shared" ref="W1713:W1776" si="252">U1713-V1713</f>
        <v>12554.449999999999</v>
      </c>
      <c r="X1713" s="16">
        <f t="shared" si="251"/>
        <v>984.59999999999991</v>
      </c>
      <c r="Y1713" s="16">
        <f t="shared" ref="Y1713:Y1776" si="253">W1713-X1713</f>
        <v>11569.849999999999</v>
      </c>
      <c r="Z1713" s="16">
        <f t="shared" ref="Z1713:Z1776" si="254">IF($S1713*12&gt;Y1713,Y1713,$S1713*12)</f>
        <v>984.59999999999991</v>
      </c>
      <c r="AA1713" s="16">
        <f t="shared" ref="AA1713:AA1776" si="255">Y1713-Z1713</f>
        <v>10585.249999999998</v>
      </c>
      <c r="AB1713" s="16">
        <f t="shared" ref="AB1713:AB1776" si="256">IF($S1713*12&gt;AA1713,AA1713,$S1713*12)</f>
        <v>984.59999999999991</v>
      </c>
      <c r="AC1713" s="16">
        <f t="shared" ref="AC1713:AC1776" si="257">AA1713-AB1713</f>
        <v>9600.6499999999978</v>
      </c>
    </row>
    <row r="1714" spans="1:29" s="8" customFormat="1" ht="12" hidden="1" outlineLevel="1" x14ac:dyDescent="0.2">
      <c r="A1714" s="12" t="s">
        <v>5067</v>
      </c>
      <c r="B1714" s="13" t="s">
        <v>5068</v>
      </c>
      <c r="C1714" s="14">
        <v>45199</v>
      </c>
      <c r="D1714" s="12" t="s">
        <v>19</v>
      </c>
      <c r="E1714" s="13">
        <v>192</v>
      </c>
      <c r="F1714" s="13">
        <v>177</v>
      </c>
      <c r="G1714" s="16">
        <v>15754.4</v>
      </c>
      <c r="H1714" s="16">
        <v>15754.4</v>
      </c>
      <c r="I1714" s="17">
        <v>246.15</v>
      </c>
      <c r="J1714" s="16">
        <v>15508.25</v>
      </c>
      <c r="K1714" s="15"/>
      <c r="L1714" s="17">
        <v>984.6</v>
      </c>
      <c r="M1714" s="15"/>
      <c r="N1714" s="15"/>
      <c r="O1714" s="16">
        <v>15754.4</v>
      </c>
      <c r="P1714" s="16">
        <v>1230.75</v>
      </c>
      <c r="Q1714" s="16">
        <v>14523.65</v>
      </c>
      <c r="R1714" s="16">
        <v>82.05</v>
      </c>
      <c r="S1714" s="16">
        <v>82.05</v>
      </c>
      <c r="T1714" s="16">
        <f t="shared" si="249"/>
        <v>984.59999999999991</v>
      </c>
      <c r="U1714" s="16">
        <f t="shared" si="250"/>
        <v>13539.05</v>
      </c>
      <c r="V1714" s="16">
        <f t="shared" si="251"/>
        <v>984.59999999999991</v>
      </c>
      <c r="W1714" s="16">
        <f t="shared" si="252"/>
        <v>12554.449999999999</v>
      </c>
      <c r="X1714" s="16">
        <f t="shared" si="251"/>
        <v>984.59999999999991</v>
      </c>
      <c r="Y1714" s="16">
        <f t="shared" si="253"/>
        <v>11569.849999999999</v>
      </c>
      <c r="Z1714" s="16">
        <f t="shared" si="254"/>
        <v>984.59999999999991</v>
      </c>
      <c r="AA1714" s="16">
        <f t="shared" si="255"/>
        <v>10585.249999999998</v>
      </c>
      <c r="AB1714" s="16">
        <f t="shared" si="256"/>
        <v>984.59999999999991</v>
      </c>
      <c r="AC1714" s="16">
        <f t="shared" si="257"/>
        <v>9600.6499999999978</v>
      </c>
    </row>
    <row r="1715" spans="1:29" s="8" customFormat="1" ht="12" hidden="1" outlineLevel="1" x14ac:dyDescent="0.2">
      <c r="A1715" s="12" t="s">
        <v>5069</v>
      </c>
      <c r="B1715" s="13" t="s">
        <v>5070</v>
      </c>
      <c r="C1715" s="14">
        <v>45199</v>
      </c>
      <c r="D1715" s="12" t="s">
        <v>19</v>
      </c>
      <c r="E1715" s="13">
        <v>192</v>
      </c>
      <c r="F1715" s="13">
        <v>177</v>
      </c>
      <c r="G1715" s="16">
        <v>15754.4</v>
      </c>
      <c r="H1715" s="16">
        <v>15754.4</v>
      </c>
      <c r="I1715" s="17">
        <v>246.15</v>
      </c>
      <c r="J1715" s="16">
        <v>15508.25</v>
      </c>
      <c r="K1715" s="15"/>
      <c r="L1715" s="17">
        <v>984.6</v>
      </c>
      <c r="M1715" s="15"/>
      <c r="N1715" s="15"/>
      <c r="O1715" s="16">
        <v>15754.4</v>
      </c>
      <c r="P1715" s="16">
        <v>1230.75</v>
      </c>
      <c r="Q1715" s="16">
        <v>14523.65</v>
      </c>
      <c r="R1715" s="16">
        <v>82.05</v>
      </c>
      <c r="S1715" s="16">
        <v>82.05</v>
      </c>
      <c r="T1715" s="16">
        <f t="shared" si="249"/>
        <v>984.59999999999991</v>
      </c>
      <c r="U1715" s="16">
        <f t="shared" si="250"/>
        <v>13539.05</v>
      </c>
      <c r="V1715" s="16">
        <f t="shared" si="251"/>
        <v>984.59999999999991</v>
      </c>
      <c r="W1715" s="16">
        <f t="shared" si="252"/>
        <v>12554.449999999999</v>
      </c>
      <c r="X1715" s="16">
        <f t="shared" si="251"/>
        <v>984.59999999999991</v>
      </c>
      <c r="Y1715" s="16">
        <f t="shared" si="253"/>
        <v>11569.849999999999</v>
      </c>
      <c r="Z1715" s="16">
        <f t="shared" si="254"/>
        <v>984.59999999999991</v>
      </c>
      <c r="AA1715" s="16">
        <f t="shared" si="255"/>
        <v>10585.249999999998</v>
      </c>
      <c r="AB1715" s="16">
        <f t="shared" si="256"/>
        <v>984.59999999999991</v>
      </c>
      <c r="AC1715" s="16">
        <f t="shared" si="257"/>
        <v>9600.6499999999978</v>
      </c>
    </row>
    <row r="1716" spans="1:29" s="8" customFormat="1" ht="12" hidden="1" outlineLevel="1" x14ac:dyDescent="0.2">
      <c r="A1716" s="12" t="s">
        <v>5071</v>
      </c>
      <c r="B1716" s="13" t="s">
        <v>5072</v>
      </c>
      <c r="C1716" s="14">
        <v>45199</v>
      </c>
      <c r="D1716" s="12" t="s">
        <v>19</v>
      </c>
      <c r="E1716" s="13">
        <v>192</v>
      </c>
      <c r="F1716" s="13">
        <v>177</v>
      </c>
      <c r="G1716" s="16">
        <v>15754.4</v>
      </c>
      <c r="H1716" s="16">
        <v>15754.4</v>
      </c>
      <c r="I1716" s="17">
        <v>246.15</v>
      </c>
      <c r="J1716" s="16">
        <v>15508.25</v>
      </c>
      <c r="K1716" s="15"/>
      <c r="L1716" s="17">
        <v>984.6</v>
      </c>
      <c r="M1716" s="15"/>
      <c r="N1716" s="15"/>
      <c r="O1716" s="16">
        <v>15754.4</v>
      </c>
      <c r="P1716" s="16">
        <v>1230.75</v>
      </c>
      <c r="Q1716" s="16">
        <v>14523.65</v>
      </c>
      <c r="R1716" s="16">
        <v>82.05</v>
      </c>
      <c r="S1716" s="16">
        <v>82.05</v>
      </c>
      <c r="T1716" s="16">
        <f t="shared" si="249"/>
        <v>984.59999999999991</v>
      </c>
      <c r="U1716" s="16">
        <f t="shared" si="250"/>
        <v>13539.05</v>
      </c>
      <c r="V1716" s="16">
        <f t="shared" si="251"/>
        <v>984.59999999999991</v>
      </c>
      <c r="W1716" s="16">
        <f t="shared" si="252"/>
        <v>12554.449999999999</v>
      </c>
      <c r="X1716" s="16">
        <f t="shared" si="251"/>
        <v>984.59999999999991</v>
      </c>
      <c r="Y1716" s="16">
        <f t="shared" si="253"/>
        <v>11569.849999999999</v>
      </c>
      <c r="Z1716" s="16">
        <f t="shared" si="254"/>
        <v>984.59999999999991</v>
      </c>
      <c r="AA1716" s="16">
        <f t="shared" si="255"/>
        <v>10585.249999999998</v>
      </c>
      <c r="AB1716" s="16">
        <f t="shared" si="256"/>
        <v>984.59999999999991</v>
      </c>
      <c r="AC1716" s="16">
        <f t="shared" si="257"/>
        <v>9600.6499999999978</v>
      </c>
    </row>
    <row r="1717" spans="1:29" s="8" customFormat="1" ht="12" hidden="1" outlineLevel="1" x14ac:dyDescent="0.2">
      <c r="A1717" s="12" t="s">
        <v>5073</v>
      </c>
      <c r="B1717" s="13" t="s">
        <v>5074</v>
      </c>
      <c r="C1717" s="14">
        <v>45199</v>
      </c>
      <c r="D1717" s="12" t="s">
        <v>19</v>
      </c>
      <c r="E1717" s="13">
        <v>192</v>
      </c>
      <c r="F1717" s="13">
        <v>177</v>
      </c>
      <c r="G1717" s="16">
        <v>15754.4</v>
      </c>
      <c r="H1717" s="16">
        <v>15754.4</v>
      </c>
      <c r="I1717" s="17">
        <v>246.15</v>
      </c>
      <c r="J1717" s="16">
        <v>15508.25</v>
      </c>
      <c r="K1717" s="15"/>
      <c r="L1717" s="17">
        <v>984.6</v>
      </c>
      <c r="M1717" s="15"/>
      <c r="N1717" s="15"/>
      <c r="O1717" s="16">
        <v>15754.4</v>
      </c>
      <c r="P1717" s="16">
        <v>1230.75</v>
      </c>
      <c r="Q1717" s="16">
        <v>14523.65</v>
      </c>
      <c r="R1717" s="16">
        <v>82.05</v>
      </c>
      <c r="S1717" s="16">
        <v>82.05</v>
      </c>
      <c r="T1717" s="16">
        <f t="shared" si="249"/>
        <v>984.59999999999991</v>
      </c>
      <c r="U1717" s="16">
        <f t="shared" si="250"/>
        <v>13539.05</v>
      </c>
      <c r="V1717" s="16">
        <f t="shared" si="251"/>
        <v>984.59999999999991</v>
      </c>
      <c r="W1717" s="16">
        <f t="shared" si="252"/>
        <v>12554.449999999999</v>
      </c>
      <c r="X1717" s="16">
        <f t="shared" si="251"/>
        <v>984.59999999999991</v>
      </c>
      <c r="Y1717" s="16">
        <f t="shared" si="253"/>
        <v>11569.849999999999</v>
      </c>
      <c r="Z1717" s="16">
        <f t="shared" si="254"/>
        <v>984.59999999999991</v>
      </c>
      <c r="AA1717" s="16">
        <f t="shared" si="255"/>
        <v>10585.249999999998</v>
      </c>
      <c r="AB1717" s="16">
        <f t="shared" si="256"/>
        <v>984.59999999999991</v>
      </c>
      <c r="AC1717" s="16">
        <f t="shared" si="257"/>
        <v>9600.6499999999978</v>
      </c>
    </row>
    <row r="1718" spans="1:29" s="8" customFormat="1" ht="12" hidden="1" outlineLevel="1" x14ac:dyDescent="0.2">
      <c r="A1718" s="12" t="s">
        <v>5075</v>
      </c>
      <c r="B1718" s="13" t="s">
        <v>5076</v>
      </c>
      <c r="C1718" s="14">
        <v>45199</v>
      </c>
      <c r="D1718" s="12" t="s">
        <v>19</v>
      </c>
      <c r="E1718" s="13">
        <v>192</v>
      </c>
      <c r="F1718" s="13">
        <v>177</v>
      </c>
      <c r="G1718" s="16">
        <v>15754.4</v>
      </c>
      <c r="H1718" s="16">
        <v>15754.4</v>
      </c>
      <c r="I1718" s="17">
        <v>246.15</v>
      </c>
      <c r="J1718" s="16">
        <v>15508.25</v>
      </c>
      <c r="K1718" s="15"/>
      <c r="L1718" s="17">
        <v>984.6</v>
      </c>
      <c r="M1718" s="15"/>
      <c r="N1718" s="15"/>
      <c r="O1718" s="16">
        <v>15754.4</v>
      </c>
      <c r="P1718" s="16">
        <v>1230.75</v>
      </c>
      <c r="Q1718" s="16">
        <v>14523.65</v>
      </c>
      <c r="R1718" s="16">
        <v>82.05</v>
      </c>
      <c r="S1718" s="16">
        <v>82.05</v>
      </c>
      <c r="T1718" s="16">
        <f t="shared" si="249"/>
        <v>984.59999999999991</v>
      </c>
      <c r="U1718" s="16">
        <f t="shared" si="250"/>
        <v>13539.05</v>
      </c>
      <c r="V1718" s="16">
        <f t="shared" si="251"/>
        <v>984.59999999999991</v>
      </c>
      <c r="W1718" s="16">
        <f t="shared" si="252"/>
        <v>12554.449999999999</v>
      </c>
      <c r="X1718" s="16">
        <f t="shared" si="251"/>
        <v>984.59999999999991</v>
      </c>
      <c r="Y1718" s="16">
        <f t="shared" si="253"/>
        <v>11569.849999999999</v>
      </c>
      <c r="Z1718" s="16">
        <f t="shared" si="254"/>
        <v>984.59999999999991</v>
      </c>
      <c r="AA1718" s="16">
        <f t="shared" si="255"/>
        <v>10585.249999999998</v>
      </c>
      <c r="AB1718" s="16">
        <f t="shared" si="256"/>
        <v>984.59999999999991</v>
      </c>
      <c r="AC1718" s="16">
        <f t="shared" si="257"/>
        <v>9600.6499999999978</v>
      </c>
    </row>
    <row r="1719" spans="1:29" s="8" customFormat="1" ht="12" hidden="1" outlineLevel="1" x14ac:dyDescent="0.2">
      <c r="A1719" s="12" t="s">
        <v>5077</v>
      </c>
      <c r="B1719" s="13" t="s">
        <v>5078</v>
      </c>
      <c r="C1719" s="14">
        <v>45199</v>
      </c>
      <c r="D1719" s="12" t="s">
        <v>19</v>
      </c>
      <c r="E1719" s="13">
        <v>192</v>
      </c>
      <c r="F1719" s="13">
        <v>177</v>
      </c>
      <c r="G1719" s="16">
        <v>15754.4</v>
      </c>
      <c r="H1719" s="16">
        <v>15754.4</v>
      </c>
      <c r="I1719" s="17">
        <v>246.15</v>
      </c>
      <c r="J1719" s="16">
        <v>15508.25</v>
      </c>
      <c r="K1719" s="15"/>
      <c r="L1719" s="17">
        <v>984.6</v>
      </c>
      <c r="M1719" s="15"/>
      <c r="N1719" s="15"/>
      <c r="O1719" s="16">
        <v>15754.4</v>
      </c>
      <c r="P1719" s="16">
        <v>1230.75</v>
      </c>
      <c r="Q1719" s="16">
        <v>14523.65</v>
      </c>
      <c r="R1719" s="16">
        <v>82.05</v>
      </c>
      <c r="S1719" s="16">
        <v>82.05</v>
      </c>
      <c r="T1719" s="16">
        <f t="shared" si="249"/>
        <v>984.59999999999991</v>
      </c>
      <c r="U1719" s="16">
        <f t="shared" si="250"/>
        <v>13539.05</v>
      </c>
      <c r="V1719" s="16">
        <f t="shared" si="251"/>
        <v>984.59999999999991</v>
      </c>
      <c r="W1719" s="16">
        <f t="shared" si="252"/>
        <v>12554.449999999999</v>
      </c>
      <c r="X1719" s="16">
        <f t="shared" si="251"/>
        <v>984.59999999999991</v>
      </c>
      <c r="Y1719" s="16">
        <f t="shared" si="253"/>
        <v>11569.849999999999</v>
      </c>
      <c r="Z1719" s="16">
        <f t="shared" si="254"/>
        <v>984.59999999999991</v>
      </c>
      <c r="AA1719" s="16">
        <f t="shared" si="255"/>
        <v>10585.249999999998</v>
      </c>
      <c r="AB1719" s="16">
        <f t="shared" si="256"/>
        <v>984.59999999999991</v>
      </c>
      <c r="AC1719" s="16">
        <f t="shared" si="257"/>
        <v>9600.6499999999978</v>
      </c>
    </row>
    <row r="1720" spans="1:29" s="8" customFormat="1" ht="12" hidden="1" outlineLevel="1" x14ac:dyDescent="0.2">
      <c r="A1720" s="12" t="s">
        <v>5079</v>
      </c>
      <c r="B1720" s="13" t="s">
        <v>5080</v>
      </c>
      <c r="C1720" s="14">
        <v>45199</v>
      </c>
      <c r="D1720" s="12" t="s">
        <v>19</v>
      </c>
      <c r="E1720" s="13">
        <v>192</v>
      </c>
      <c r="F1720" s="13">
        <v>177</v>
      </c>
      <c r="G1720" s="16">
        <v>15754.4</v>
      </c>
      <c r="H1720" s="16">
        <v>15754.4</v>
      </c>
      <c r="I1720" s="17">
        <v>246.15</v>
      </c>
      <c r="J1720" s="16">
        <v>15508.25</v>
      </c>
      <c r="K1720" s="15"/>
      <c r="L1720" s="17">
        <v>984.6</v>
      </c>
      <c r="M1720" s="15"/>
      <c r="N1720" s="15"/>
      <c r="O1720" s="16">
        <v>15754.4</v>
      </c>
      <c r="P1720" s="16">
        <v>1230.75</v>
      </c>
      <c r="Q1720" s="16">
        <v>14523.65</v>
      </c>
      <c r="R1720" s="16">
        <v>82.05</v>
      </c>
      <c r="S1720" s="16">
        <v>82.05</v>
      </c>
      <c r="T1720" s="16">
        <f t="shared" si="249"/>
        <v>984.59999999999991</v>
      </c>
      <c r="U1720" s="16">
        <f t="shared" si="250"/>
        <v>13539.05</v>
      </c>
      <c r="V1720" s="16">
        <f t="shared" si="251"/>
        <v>984.59999999999991</v>
      </c>
      <c r="W1720" s="16">
        <f t="shared" si="252"/>
        <v>12554.449999999999</v>
      </c>
      <c r="X1720" s="16">
        <f t="shared" si="251"/>
        <v>984.59999999999991</v>
      </c>
      <c r="Y1720" s="16">
        <f t="shared" si="253"/>
        <v>11569.849999999999</v>
      </c>
      <c r="Z1720" s="16">
        <f t="shared" si="254"/>
        <v>984.59999999999991</v>
      </c>
      <c r="AA1720" s="16">
        <f t="shared" si="255"/>
        <v>10585.249999999998</v>
      </c>
      <c r="AB1720" s="16">
        <f t="shared" si="256"/>
        <v>984.59999999999991</v>
      </c>
      <c r="AC1720" s="16">
        <f t="shared" si="257"/>
        <v>9600.6499999999978</v>
      </c>
    </row>
    <row r="1721" spans="1:29" s="8" customFormat="1" ht="12" hidden="1" outlineLevel="1" x14ac:dyDescent="0.2">
      <c r="A1721" s="12" t="s">
        <v>5081</v>
      </c>
      <c r="B1721" s="13" t="s">
        <v>5082</v>
      </c>
      <c r="C1721" s="14">
        <v>45199</v>
      </c>
      <c r="D1721" s="12" t="s">
        <v>19</v>
      </c>
      <c r="E1721" s="13">
        <v>192</v>
      </c>
      <c r="F1721" s="13">
        <v>177</v>
      </c>
      <c r="G1721" s="16">
        <v>15754.4</v>
      </c>
      <c r="H1721" s="16">
        <v>15754.4</v>
      </c>
      <c r="I1721" s="17">
        <v>246.15</v>
      </c>
      <c r="J1721" s="16">
        <v>15508.25</v>
      </c>
      <c r="K1721" s="15"/>
      <c r="L1721" s="17">
        <v>984.6</v>
      </c>
      <c r="M1721" s="15"/>
      <c r="N1721" s="15"/>
      <c r="O1721" s="16">
        <v>15754.4</v>
      </c>
      <c r="P1721" s="16">
        <v>1230.75</v>
      </c>
      <c r="Q1721" s="16">
        <v>14523.65</v>
      </c>
      <c r="R1721" s="16">
        <v>82.05</v>
      </c>
      <c r="S1721" s="16">
        <v>82.05</v>
      </c>
      <c r="T1721" s="16">
        <f t="shared" si="249"/>
        <v>984.59999999999991</v>
      </c>
      <c r="U1721" s="16">
        <f t="shared" si="250"/>
        <v>13539.05</v>
      </c>
      <c r="V1721" s="16">
        <f t="shared" si="251"/>
        <v>984.59999999999991</v>
      </c>
      <c r="W1721" s="16">
        <f t="shared" si="252"/>
        <v>12554.449999999999</v>
      </c>
      <c r="X1721" s="16">
        <f t="shared" si="251"/>
        <v>984.59999999999991</v>
      </c>
      <c r="Y1721" s="16">
        <f t="shared" si="253"/>
        <v>11569.849999999999</v>
      </c>
      <c r="Z1721" s="16">
        <f t="shared" si="254"/>
        <v>984.59999999999991</v>
      </c>
      <c r="AA1721" s="16">
        <f t="shared" si="255"/>
        <v>10585.249999999998</v>
      </c>
      <c r="AB1721" s="16">
        <f t="shared" si="256"/>
        <v>984.59999999999991</v>
      </c>
      <c r="AC1721" s="16">
        <f t="shared" si="257"/>
        <v>9600.6499999999978</v>
      </c>
    </row>
    <row r="1722" spans="1:29" s="8" customFormat="1" ht="12" hidden="1" outlineLevel="1" x14ac:dyDescent="0.2">
      <c r="A1722" s="12" t="s">
        <v>5083</v>
      </c>
      <c r="B1722" s="13" t="s">
        <v>5084</v>
      </c>
      <c r="C1722" s="14">
        <v>45199</v>
      </c>
      <c r="D1722" s="12" t="s">
        <v>19</v>
      </c>
      <c r="E1722" s="13">
        <v>192</v>
      </c>
      <c r="F1722" s="13">
        <v>177</v>
      </c>
      <c r="G1722" s="16">
        <v>15754.4</v>
      </c>
      <c r="H1722" s="16">
        <v>15754.4</v>
      </c>
      <c r="I1722" s="17">
        <v>246.15</v>
      </c>
      <c r="J1722" s="16">
        <v>15508.25</v>
      </c>
      <c r="K1722" s="15"/>
      <c r="L1722" s="17">
        <v>984.6</v>
      </c>
      <c r="M1722" s="15"/>
      <c r="N1722" s="15"/>
      <c r="O1722" s="16">
        <v>15754.4</v>
      </c>
      <c r="P1722" s="16">
        <v>1230.75</v>
      </c>
      <c r="Q1722" s="16">
        <v>14523.65</v>
      </c>
      <c r="R1722" s="16">
        <v>82.05</v>
      </c>
      <c r="S1722" s="16">
        <v>82.05</v>
      </c>
      <c r="T1722" s="16">
        <f t="shared" si="249"/>
        <v>984.59999999999991</v>
      </c>
      <c r="U1722" s="16">
        <f t="shared" si="250"/>
        <v>13539.05</v>
      </c>
      <c r="V1722" s="16">
        <f t="shared" si="251"/>
        <v>984.59999999999991</v>
      </c>
      <c r="W1722" s="16">
        <f t="shared" si="252"/>
        <v>12554.449999999999</v>
      </c>
      <c r="X1722" s="16">
        <f t="shared" si="251"/>
        <v>984.59999999999991</v>
      </c>
      <c r="Y1722" s="16">
        <f t="shared" si="253"/>
        <v>11569.849999999999</v>
      </c>
      <c r="Z1722" s="16">
        <f t="shared" si="254"/>
        <v>984.59999999999991</v>
      </c>
      <c r="AA1722" s="16">
        <f t="shared" si="255"/>
        <v>10585.249999999998</v>
      </c>
      <c r="AB1722" s="16">
        <f t="shared" si="256"/>
        <v>984.59999999999991</v>
      </c>
      <c r="AC1722" s="16">
        <f t="shared" si="257"/>
        <v>9600.6499999999978</v>
      </c>
    </row>
    <row r="1723" spans="1:29" s="8" customFormat="1" ht="12" hidden="1" outlineLevel="1" x14ac:dyDescent="0.2">
      <c r="A1723" s="12" t="s">
        <v>5085</v>
      </c>
      <c r="B1723" s="13" t="s">
        <v>5086</v>
      </c>
      <c r="C1723" s="14">
        <v>45199</v>
      </c>
      <c r="D1723" s="12" t="s">
        <v>19</v>
      </c>
      <c r="E1723" s="13">
        <v>192</v>
      </c>
      <c r="F1723" s="13">
        <v>177</v>
      </c>
      <c r="G1723" s="16">
        <v>15754.4</v>
      </c>
      <c r="H1723" s="16">
        <v>15754.4</v>
      </c>
      <c r="I1723" s="17">
        <v>246.15</v>
      </c>
      <c r="J1723" s="16">
        <v>15508.25</v>
      </c>
      <c r="K1723" s="15"/>
      <c r="L1723" s="17">
        <v>984.6</v>
      </c>
      <c r="M1723" s="15"/>
      <c r="N1723" s="15"/>
      <c r="O1723" s="16">
        <v>15754.4</v>
      </c>
      <c r="P1723" s="16">
        <v>1230.75</v>
      </c>
      <c r="Q1723" s="16">
        <v>14523.65</v>
      </c>
      <c r="R1723" s="16">
        <v>82.05</v>
      </c>
      <c r="S1723" s="16">
        <v>82.05</v>
      </c>
      <c r="T1723" s="16">
        <f t="shared" si="249"/>
        <v>984.59999999999991</v>
      </c>
      <c r="U1723" s="16">
        <f t="shared" si="250"/>
        <v>13539.05</v>
      </c>
      <c r="V1723" s="16">
        <f t="shared" si="251"/>
        <v>984.59999999999991</v>
      </c>
      <c r="W1723" s="16">
        <f t="shared" si="252"/>
        <v>12554.449999999999</v>
      </c>
      <c r="X1723" s="16">
        <f t="shared" si="251"/>
        <v>984.59999999999991</v>
      </c>
      <c r="Y1723" s="16">
        <f t="shared" si="253"/>
        <v>11569.849999999999</v>
      </c>
      <c r="Z1723" s="16">
        <f t="shared" si="254"/>
        <v>984.59999999999991</v>
      </c>
      <c r="AA1723" s="16">
        <f t="shared" si="255"/>
        <v>10585.249999999998</v>
      </c>
      <c r="AB1723" s="16">
        <f t="shared" si="256"/>
        <v>984.59999999999991</v>
      </c>
      <c r="AC1723" s="16">
        <f t="shared" si="257"/>
        <v>9600.6499999999978</v>
      </c>
    </row>
    <row r="1724" spans="1:29" s="8" customFormat="1" ht="12" hidden="1" outlineLevel="1" x14ac:dyDescent="0.2">
      <c r="A1724" s="12" t="s">
        <v>5087</v>
      </c>
      <c r="B1724" s="13" t="s">
        <v>5088</v>
      </c>
      <c r="C1724" s="14">
        <v>45199</v>
      </c>
      <c r="D1724" s="12" t="s">
        <v>19</v>
      </c>
      <c r="E1724" s="13">
        <v>192</v>
      </c>
      <c r="F1724" s="13">
        <v>177</v>
      </c>
      <c r="G1724" s="16">
        <v>15754.4</v>
      </c>
      <c r="H1724" s="16">
        <v>15754.4</v>
      </c>
      <c r="I1724" s="17">
        <v>246.15</v>
      </c>
      <c r="J1724" s="16">
        <v>15508.25</v>
      </c>
      <c r="K1724" s="15"/>
      <c r="L1724" s="17">
        <v>984.6</v>
      </c>
      <c r="M1724" s="15"/>
      <c r="N1724" s="15"/>
      <c r="O1724" s="16">
        <v>15754.4</v>
      </c>
      <c r="P1724" s="16">
        <v>1230.75</v>
      </c>
      <c r="Q1724" s="16">
        <v>14523.65</v>
      </c>
      <c r="R1724" s="16">
        <v>82.05</v>
      </c>
      <c r="S1724" s="16">
        <v>82.05</v>
      </c>
      <c r="T1724" s="16">
        <f t="shared" si="249"/>
        <v>984.59999999999991</v>
      </c>
      <c r="U1724" s="16">
        <f t="shared" si="250"/>
        <v>13539.05</v>
      </c>
      <c r="V1724" s="16">
        <f t="shared" si="251"/>
        <v>984.59999999999991</v>
      </c>
      <c r="W1724" s="16">
        <f t="shared" si="252"/>
        <v>12554.449999999999</v>
      </c>
      <c r="X1724" s="16">
        <f t="shared" si="251"/>
        <v>984.59999999999991</v>
      </c>
      <c r="Y1724" s="16">
        <f t="shared" si="253"/>
        <v>11569.849999999999</v>
      </c>
      <c r="Z1724" s="16">
        <f t="shared" si="254"/>
        <v>984.59999999999991</v>
      </c>
      <c r="AA1724" s="16">
        <f t="shared" si="255"/>
        <v>10585.249999999998</v>
      </c>
      <c r="AB1724" s="16">
        <f t="shared" si="256"/>
        <v>984.59999999999991</v>
      </c>
      <c r="AC1724" s="16">
        <f t="shared" si="257"/>
        <v>9600.6499999999978</v>
      </c>
    </row>
    <row r="1725" spans="1:29" s="8" customFormat="1" ht="12" hidden="1" outlineLevel="1" x14ac:dyDescent="0.2">
      <c r="A1725" s="12" t="s">
        <v>5089</v>
      </c>
      <c r="B1725" s="13" t="s">
        <v>5090</v>
      </c>
      <c r="C1725" s="14">
        <v>45199</v>
      </c>
      <c r="D1725" s="12" t="s">
        <v>19</v>
      </c>
      <c r="E1725" s="13">
        <v>192</v>
      </c>
      <c r="F1725" s="13">
        <v>177</v>
      </c>
      <c r="G1725" s="16">
        <v>15754.4</v>
      </c>
      <c r="H1725" s="16">
        <v>15754.4</v>
      </c>
      <c r="I1725" s="17">
        <v>246.15</v>
      </c>
      <c r="J1725" s="16">
        <v>15508.25</v>
      </c>
      <c r="K1725" s="15"/>
      <c r="L1725" s="17">
        <v>984.6</v>
      </c>
      <c r="M1725" s="15"/>
      <c r="N1725" s="15"/>
      <c r="O1725" s="16">
        <v>15754.4</v>
      </c>
      <c r="P1725" s="16">
        <v>1230.75</v>
      </c>
      <c r="Q1725" s="16">
        <v>14523.65</v>
      </c>
      <c r="R1725" s="16">
        <v>82.05</v>
      </c>
      <c r="S1725" s="16">
        <v>82.05</v>
      </c>
      <c r="T1725" s="16">
        <f t="shared" si="249"/>
        <v>984.59999999999991</v>
      </c>
      <c r="U1725" s="16">
        <f t="shared" si="250"/>
        <v>13539.05</v>
      </c>
      <c r="V1725" s="16">
        <f t="shared" si="251"/>
        <v>984.59999999999991</v>
      </c>
      <c r="W1725" s="16">
        <f t="shared" si="252"/>
        <v>12554.449999999999</v>
      </c>
      <c r="X1725" s="16">
        <f t="shared" si="251"/>
        <v>984.59999999999991</v>
      </c>
      <c r="Y1725" s="16">
        <f t="shared" si="253"/>
        <v>11569.849999999999</v>
      </c>
      <c r="Z1725" s="16">
        <f t="shared" si="254"/>
        <v>984.59999999999991</v>
      </c>
      <c r="AA1725" s="16">
        <f t="shared" si="255"/>
        <v>10585.249999999998</v>
      </c>
      <c r="AB1725" s="16">
        <f t="shared" si="256"/>
        <v>984.59999999999991</v>
      </c>
      <c r="AC1725" s="16">
        <f t="shared" si="257"/>
        <v>9600.6499999999978</v>
      </c>
    </row>
    <row r="1726" spans="1:29" s="8" customFormat="1" ht="12" hidden="1" outlineLevel="1" x14ac:dyDescent="0.2">
      <c r="A1726" s="12" t="s">
        <v>5091</v>
      </c>
      <c r="B1726" s="13" t="s">
        <v>5092</v>
      </c>
      <c r="C1726" s="14">
        <v>45199</v>
      </c>
      <c r="D1726" s="12" t="s">
        <v>19</v>
      </c>
      <c r="E1726" s="13">
        <v>192</v>
      </c>
      <c r="F1726" s="13">
        <v>177</v>
      </c>
      <c r="G1726" s="16">
        <v>15754.4</v>
      </c>
      <c r="H1726" s="16">
        <v>15754.4</v>
      </c>
      <c r="I1726" s="17">
        <v>246.15</v>
      </c>
      <c r="J1726" s="16">
        <v>15508.25</v>
      </c>
      <c r="K1726" s="15"/>
      <c r="L1726" s="17">
        <v>984.6</v>
      </c>
      <c r="M1726" s="15"/>
      <c r="N1726" s="15"/>
      <c r="O1726" s="16">
        <v>15754.4</v>
      </c>
      <c r="P1726" s="16">
        <v>1230.75</v>
      </c>
      <c r="Q1726" s="16">
        <v>14523.65</v>
      </c>
      <c r="R1726" s="16">
        <v>82.05</v>
      </c>
      <c r="S1726" s="16">
        <v>82.05</v>
      </c>
      <c r="T1726" s="16">
        <f t="shared" si="249"/>
        <v>984.59999999999991</v>
      </c>
      <c r="U1726" s="16">
        <f t="shared" si="250"/>
        <v>13539.05</v>
      </c>
      <c r="V1726" s="16">
        <f t="shared" si="251"/>
        <v>984.59999999999991</v>
      </c>
      <c r="W1726" s="16">
        <f t="shared" si="252"/>
        <v>12554.449999999999</v>
      </c>
      <c r="X1726" s="16">
        <f t="shared" si="251"/>
        <v>984.59999999999991</v>
      </c>
      <c r="Y1726" s="16">
        <f t="shared" si="253"/>
        <v>11569.849999999999</v>
      </c>
      <c r="Z1726" s="16">
        <f t="shared" si="254"/>
        <v>984.59999999999991</v>
      </c>
      <c r="AA1726" s="16">
        <f t="shared" si="255"/>
        <v>10585.249999999998</v>
      </c>
      <c r="AB1726" s="16">
        <f t="shared" si="256"/>
        <v>984.59999999999991</v>
      </c>
      <c r="AC1726" s="16">
        <f t="shared" si="257"/>
        <v>9600.6499999999978</v>
      </c>
    </row>
    <row r="1727" spans="1:29" s="8" customFormat="1" ht="12" hidden="1" outlineLevel="1" x14ac:dyDescent="0.2">
      <c r="A1727" s="12" t="s">
        <v>5093</v>
      </c>
      <c r="B1727" s="13" t="s">
        <v>5094</v>
      </c>
      <c r="C1727" s="14">
        <v>45199</v>
      </c>
      <c r="D1727" s="12" t="s">
        <v>19</v>
      </c>
      <c r="E1727" s="13">
        <v>192</v>
      </c>
      <c r="F1727" s="13">
        <v>177</v>
      </c>
      <c r="G1727" s="16">
        <v>15754.4</v>
      </c>
      <c r="H1727" s="16">
        <v>15754.4</v>
      </c>
      <c r="I1727" s="17">
        <v>246.15</v>
      </c>
      <c r="J1727" s="16">
        <v>15508.25</v>
      </c>
      <c r="K1727" s="15"/>
      <c r="L1727" s="17">
        <v>984.6</v>
      </c>
      <c r="M1727" s="15"/>
      <c r="N1727" s="15"/>
      <c r="O1727" s="16">
        <v>15754.4</v>
      </c>
      <c r="P1727" s="16">
        <v>1230.75</v>
      </c>
      <c r="Q1727" s="16">
        <v>14523.65</v>
      </c>
      <c r="R1727" s="16">
        <v>82.05</v>
      </c>
      <c r="S1727" s="16">
        <v>82.05</v>
      </c>
      <c r="T1727" s="16">
        <f t="shared" si="249"/>
        <v>984.59999999999991</v>
      </c>
      <c r="U1727" s="16">
        <f t="shared" si="250"/>
        <v>13539.05</v>
      </c>
      <c r="V1727" s="16">
        <f t="shared" si="251"/>
        <v>984.59999999999991</v>
      </c>
      <c r="W1727" s="16">
        <f t="shared" si="252"/>
        <v>12554.449999999999</v>
      </c>
      <c r="X1727" s="16">
        <f t="shared" si="251"/>
        <v>984.59999999999991</v>
      </c>
      <c r="Y1727" s="16">
        <f t="shared" si="253"/>
        <v>11569.849999999999</v>
      </c>
      <c r="Z1727" s="16">
        <f t="shared" si="254"/>
        <v>984.59999999999991</v>
      </c>
      <c r="AA1727" s="16">
        <f t="shared" si="255"/>
        <v>10585.249999999998</v>
      </c>
      <c r="AB1727" s="16">
        <f t="shared" si="256"/>
        <v>984.59999999999991</v>
      </c>
      <c r="AC1727" s="16">
        <f t="shared" si="257"/>
        <v>9600.6499999999978</v>
      </c>
    </row>
    <row r="1728" spans="1:29" s="8" customFormat="1" ht="12" hidden="1" outlineLevel="1" x14ac:dyDescent="0.2">
      <c r="A1728" s="12" t="s">
        <v>5095</v>
      </c>
      <c r="B1728" s="13" t="s">
        <v>5096</v>
      </c>
      <c r="C1728" s="14">
        <v>45199</v>
      </c>
      <c r="D1728" s="12" t="s">
        <v>19</v>
      </c>
      <c r="E1728" s="13">
        <v>192</v>
      </c>
      <c r="F1728" s="13">
        <v>177</v>
      </c>
      <c r="G1728" s="16">
        <v>15754.4</v>
      </c>
      <c r="H1728" s="16">
        <v>15754.4</v>
      </c>
      <c r="I1728" s="17">
        <v>246.15</v>
      </c>
      <c r="J1728" s="16">
        <v>15508.25</v>
      </c>
      <c r="K1728" s="15"/>
      <c r="L1728" s="17">
        <v>984.6</v>
      </c>
      <c r="M1728" s="15"/>
      <c r="N1728" s="15"/>
      <c r="O1728" s="16">
        <v>15754.4</v>
      </c>
      <c r="P1728" s="16">
        <v>1230.75</v>
      </c>
      <c r="Q1728" s="16">
        <v>14523.65</v>
      </c>
      <c r="R1728" s="16">
        <v>82.05</v>
      </c>
      <c r="S1728" s="16">
        <v>82.05</v>
      </c>
      <c r="T1728" s="16">
        <f t="shared" si="249"/>
        <v>984.59999999999991</v>
      </c>
      <c r="U1728" s="16">
        <f t="shared" si="250"/>
        <v>13539.05</v>
      </c>
      <c r="V1728" s="16">
        <f t="shared" si="251"/>
        <v>984.59999999999991</v>
      </c>
      <c r="W1728" s="16">
        <f t="shared" si="252"/>
        <v>12554.449999999999</v>
      </c>
      <c r="X1728" s="16">
        <f t="shared" si="251"/>
        <v>984.59999999999991</v>
      </c>
      <c r="Y1728" s="16">
        <f t="shared" si="253"/>
        <v>11569.849999999999</v>
      </c>
      <c r="Z1728" s="16">
        <f t="shared" si="254"/>
        <v>984.59999999999991</v>
      </c>
      <c r="AA1728" s="16">
        <f t="shared" si="255"/>
        <v>10585.249999999998</v>
      </c>
      <c r="AB1728" s="16">
        <f t="shared" si="256"/>
        <v>984.59999999999991</v>
      </c>
      <c r="AC1728" s="16">
        <f t="shared" si="257"/>
        <v>9600.6499999999978</v>
      </c>
    </row>
    <row r="1729" spans="1:29" s="8" customFormat="1" ht="12" hidden="1" outlineLevel="1" x14ac:dyDescent="0.2">
      <c r="A1729" s="12" t="s">
        <v>5097</v>
      </c>
      <c r="B1729" s="13" t="s">
        <v>5098</v>
      </c>
      <c r="C1729" s="14">
        <v>45199</v>
      </c>
      <c r="D1729" s="12" t="s">
        <v>19</v>
      </c>
      <c r="E1729" s="13">
        <v>192</v>
      </c>
      <c r="F1729" s="13">
        <v>177</v>
      </c>
      <c r="G1729" s="16">
        <v>15754.4</v>
      </c>
      <c r="H1729" s="16">
        <v>15754.4</v>
      </c>
      <c r="I1729" s="17">
        <v>246.15</v>
      </c>
      <c r="J1729" s="16">
        <v>15508.25</v>
      </c>
      <c r="K1729" s="15"/>
      <c r="L1729" s="17">
        <v>984.6</v>
      </c>
      <c r="M1729" s="15"/>
      <c r="N1729" s="15"/>
      <c r="O1729" s="16">
        <v>15754.4</v>
      </c>
      <c r="P1729" s="16">
        <v>1230.75</v>
      </c>
      <c r="Q1729" s="16">
        <v>14523.65</v>
      </c>
      <c r="R1729" s="16">
        <v>82.05</v>
      </c>
      <c r="S1729" s="16">
        <v>82.05</v>
      </c>
      <c r="T1729" s="16">
        <f t="shared" si="249"/>
        <v>984.59999999999991</v>
      </c>
      <c r="U1729" s="16">
        <f t="shared" si="250"/>
        <v>13539.05</v>
      </c>
      <c r="V1729" s="16">
        <f t="shared" si="251"/>
        <v>984.59999999999991</v>
      </c>
      <c r="W1729" s="16">
        <f t="shared" si="252"/>
        <v>12554.449999999999</v>
      </c>
      <c r="X1729" s="16">
        <f t="shared" si="251"/>
        <v>984.59999999999991</v>
      </c>
      <c r="Y1729" s="16">
        <f t="shared" si="253"/>
        <v>11569.849999999999</v>
      </c>
      <c r="Z1729" s="16">
        <f t="shared" si="254"/>
        <v>984.59999999999991</v>
      </c>
      <c r="AA1729" s="16">
        <f t="shared" si="255"/>
        <v>10585.249999999998</v>
      </c>
      <c r="AB1729" s="16">
        <f t="shared" si="256"/>
        <v>984.59999999999991</v>
      </c>
      <c r="AC1729" s="16">
        <f t="shared" si="257"/>
        <v>9600.6499999999978</v>
      </c>
    </row>
    <row r="1730" spans="1:29" s="8" customFormat="1" ht="12" hidden="1" outlineLevel="1" x14ac:dyDescent="0.2">
      <c r="A1730" s="12" t="s">
        <v>5099</v>
      </c>
      <c r="B1730" s="13" t="s">
        <v>5100</v>
      </c>
      <c r="C1730" s="14">
        <v>45199</v>
      </c>
      <c r="D1730" s="12" t="s">
        <v>19</v>
      </c>
      <c r="E1730" s="13">
        <v>192</v>
      </c>
      <c r="F1730" s="13">
        <v>177</v>
      </c>
      <c r="G1730" s="16">
        <v>15754.4</v>
      </c>
      <c r="H1730" s="16">
        <v>15754.4</v>
      </c>
      <c r="I1730" s="17">
        <v>246.15</v>
      </c>
      <c r="J1730" s="16">
        <v>15508.25</v>
      </c>
      <c r="K1730" s="15"/>
      <c r="L1730" s="17">
        <v>984.6</v>
      </c>
      <c r="M1730" s="15"/>
      <c r="N1730" s="15"/>
      <c r="O1730" s="16">
        <v>15754.4</v>
      </c>
      <c r="P1730" s="16">
        <v>1230.75</v>
      </c>
      <c r="Q1730" s="16">
        <v>14523.65</v>
      </c>
      <c r="R1730" s="16">
        <v>82.05</v>
      </c>
      <c r="S1730" s="16">
        <v>82.05</v>
      </c>
      <c r="T1730" s="16">
        <f t="shared" si="249"/>
        <v>984.59999999999991</v>
      </c>
      <c r="U1730" s="16">
        <f t="shared" si="250"/>
        <v>13539.05</v>
      </c>
      <c r="V1730" s="16">
        <f t="shared" si="251"/>
        <v>984.59999999999991</v>
      </c>
      <c r="W1730" s="16">
        <f t="shared" si="252"/>
        <v>12554.449999999999</v>
      </c>
      <c r="X1730" s="16">
        <f t="shared" si="251"/>
        <v>984.59999999999991</v>
      </c>
      <c r="Y1730" s="16">
        <f t="shared" si="253"/>
        <v>11569.849999999999</v>
      </c>
      <c r="Z1730" s="16">
        <f t="shared" si="254"/>
        <v>984.59999999999991</v>
      </c>
      <c r="AA1730" s="16">
        <f t="shared" si="255"/>
        <v>10585.249999999998</v>
      </c>
      <c r="AB1730" s="16">
        <f t="shared" si="256"/>
        <v>984.59999999999991</v>
      </c>
      <c r="AC1730" s="16">
        <f t="shared" si="257"/>
        <v>9600.6499999999978</v>
      </c>
    </row>
    <row r="1731" spans="1:29" s="8" customFormat="1" ht="12" hidden="1" outlineLevel="1" x14ac:dyDescent="0.2">
      <c r="A1731" s="12" t="s">
        <v>5101</v>
      </c>
      <c r="B1731" s="13" t="s">
        <v>5102</v>
      </c>
      <c r="C1731" s="14">
        <v>45199</v>
      </c>
      <c r="D1731" s="12" t="s">
        <v>19</v>
      </c>
      <c r="E1731" s="13">
        <v>192</v>
      </c>
      <c r="F1731" s="13">
        <v>177</v>
      </c>
      <c r="G1731" s="16">
        <v>15754.4</v>
      </c>
      <c r="H1731" s="16">
        <v>15754.4</v>
      </c>
      <c r="I1731" s="17">
        <v>246.15</v>
      </c>
      <c r="J1731" s="16">
        <v>15508.25</v>
      </c>
      <c r="K1731" s="15"/>
      <c r="L1731" s="17">
        <v>984.6</v>
      </c>
      <c r="M1731" s="15"/>
      <c r="N1731" s="15"/>
      <c r="O1731" s="16">
        <v>15754.4</v>
      </c>
      <c r="P1731" s="16">
        <v>1230.75</v>
      </c>
      <c r="Q1731" s="16">
        <v>14523.65</v>
      </c>
      <c r="R1731" s="16">
        <v>82.05</v>
      </c>
      <c r="S1731" s="16">
        <v>82.05</v>
      </c>
      <c r="T1731" s="16">
        <f t="shared" si="249"/>
        <v>984.59999999999991</v>
      </c>
      <c r="U1731" s="16">
        <f t="shared" si="250"/>
        <v>13539.05</v>
      </c>
      <c r="V1731" s="16">
        <f t="shared" si="251"/>
        <v>984.59999999999991</v>
      </c>
      <c r="W1731" s="16">
        <f t="shared" si="252"/>
        <v>12554.449999999999</v>
      </c>
      <c r="X1731" s="16">
        <f t="shared" si="251"/>
        <v>984.59999999999991</v>
      </c>
      <c r="Y1731" s="16">
        <f t="shared" si="253"/>
        <v>11569.849999999999</v>
      </c>
      <c r="Z1731" s="16">
        <f t="shared" si="254"/>
        <v>984.59999999999991</v>
      </c>
      <c r="AA1731" s="16">
        <f t="shared" si="255"/>
        <v>10585.249999999998</v>
      </c>
      <c r="AB1731" s="16">
        <f t="shared" si="256"/>
        <v>984.59999999999991</v>
      </c>
      <c r="AC1731" s="16">
        <f t="shared" si="257"/>
        <v>9600.6499999999978</v>
      </c>
    </row>
    <row r="1732" spans="1:29" s="8" customFormat="1" ht="12" hidden="1" outlineLevel="1" x14ac:dyDescent="0.2">
      <c r="A1732" s="12" t="s">
        <v>5103</v>
      </c>
      <c r="B1732" s="13" t="s">
        <v>5104</v>
      </c>
      <c r="C1732" s="14">
        <v>45199</v>
      </c>
      <c r="D1732" s="12" t="s">
        <v>19</v>
      </c>
      <c r="E1732" s="13">
        <v>192</v>
      </c>
      <c r="F1732" s="13">
        <v>177</v>
      </c>
      <c r="G1732" s="16">
        <v>15754.4</v>
      </c>
      <c r="H1732" s="16">
        <v>15754.4</v>
      </c>
      <c r="I1732" s="17">
        <v>246.15</v>
      </c>
      <c r="J1732" s="16">
        <v>15508.25</v>
      </c>
      <c r="K1732" s="15"/>
      <c r="L1732" s="17">
        <v>984.6</v>
      </c>
      <c r="M1732" s="15"/>
      <c r="N1732" s="15"/>
      <c r="O1732" s="16">
        <v>15754.4</v>
      </c>
      <c r="P1732" s="16">
        <v>1230.75</v>
      </c>
      <c r="Q1732" s="16">
        <v>14523.65</v>
      </c>
      <c r="R1732" s="16">
        <v>82.05</v>
      </c>
      <c r="S1732" s="16">
        <v>82.05</v>
      </c>
      <c r="T1732" s="16">
        <f t="shared" si="249"/>
        <v>984.59999999999991</v>
      </c>
      <c r="U1732" s="16">
        <f t="shared" si="250"/>
        <v>13539.05</v>
      </c>
      <c r="V1732" s="16">
        <f t="shared" si="251"/>
        <v>984.59999999999991</v>
      </c>
      <c r="W1732" s="16">
        <f t="shared" si="252"/>
        <v>12554.449999999999</v>
      </c>
      <c r="X1732" s="16">
        <f t="shared" si="251"/>
        <v>984.59999999999991</v>
      </c>
      <c r="Y1732" s="16">
        <f t="shared" si="253"/>
        <v>11569.849999999999</v>
      </c>
      <c r="Z1732" s="16">
        <f t="shared" si="254"/>
        <v>984.59999999999991</v>
      </c>
      <c r="AA1732" s="16">
        <f t="shared" si="255"/>
        <v>10585.249999999998</v>
      </c>
      <c r="AB1732" s="16">
        <f t="shared" si="256"/>
        <v>984.59999999999991</v>
      </c>
      <c r="AC1732" s="16">
        <f t="shared" si="257"/>
        <v>9600.6499999999978</v>
      </c>
    </row>
    <row r="1733" spans="1:29" s="8" customFormat="1" ht="12" hidden="1" outlineLevel="1" x14ac:dyDescent="0.2">
      <c r="A1733" s="12" t="s">
        <v>5105</v>
      </c>
      <c r="B1733" s="13" t="s">
        <v>5106</v>
      </c>
      <c r="C1733" s="14">
        <v>45199</v>
      </c>
      <c r="D1733" s="12" t="s">
        <v>19</v>
      </c>
      <c r="E1733" s="13">
        <v>192</v>
      </c>
      <c r="F1733" s="13">
        <v>177</v>
      </c>
      <c r="G1733" s="16">
        <v>15754.4</v>
      </c>
      <c r="H1733" s="16">
        <v>15754.4</v>
      </c>
      <c r="I1733" s="17">
        <v>246.15</v>
      </c>
      <c r="J1733" s="16">
        <v>15508.25</v>
      </c>
      <c r="K1733" s="15"/>
      <c r="L1733" s="17">
        <v>984.6</v>
      </c>
      <c r="M1733" s="15"/>
      <c r="N1733" s="15"/>
      <c r="O1733" s="16">
        <v>15754.4</v>
      </c>
      <c r="P1733" s="16">
        <v>1230.75</v>
      </c>
      <c r="Q1733" s="16">
        <v>14523.65</v>
      </c>
      <c r="R1733" s="16">
        <v>82.05</v>
      </c>
      <c r="S1733" s="16">
        <v>82.05</v>
      </c>
      <c r="T1733" s="16">
        <f t="shared" si="249"/>
        <v>984.59999999999991</v>
      </c>
      <c r="U1733" s="16">
        <f t="shared" si="250"/>
        <v>13539.05</v>
      </c>
      <c r="V1733" s="16">
        <f t="shared" si="251"/>
        <v>984.59999999999991</v>
      </c>
      <c r="W1733" s="16">
        <f t="shared" si="252"/>
        <v>12554.449999999999</v>
      </c>
      <c r="X1733" s="16">
        <f t="shared" si="251"/>
        <v>984.59999999999991</v>
      </c>
      <c r="Y1733" s="16">
        <f t="shared" si="253"/>
        <v>11569.849999999999</v>
      </c>
      <c r="Z1733" s="16">
        <f t="shared" si="254"/>
        <v>984.59999999999991</v>
      </c>
      <c r="AA1733" s="16">
        <f t="shared" si="255"/>
        <v>10585.249999999998</v>
      </c>
      <c r="AB1733" s="16">
        <f t="shared" si="256"/>
        <v>984.59999999999991</v>
      </c>
      <c r="AC1733" s="16">
        <f t="shared" si="257"/>
        <v>9600.6499999999978</v>
      </c>
    </row>
    <row r="1734" spans="1:29" s="8" customFormat="1" ht="12" hidden="1" outlineLevel="1" x14ac:dyDescent="0.2">
      <c r="A1734" s="12" t="s">
        <v>5107</v>
      </c>
      <c r="B1734" s="13" t="s">
        <v>5108</v>
      </c>
      <c r="C1734" s="14">
        <v>45199</v>
      </c>
      <c r="D1734" s="12" t="s">
        <v>19</v>
      </c>
      <c r="E1734" s="13">
        <v>192</v>
      </c>
      <c r="F1734" s="13">
        <v>177</v>
      </c>
      <c r="G1734" s="16">
        <v>15754.4</v>
      </c>
      <c r="H1734" s="16">
        <v>15754.4</v>
      </c>
      <c r="I1734" s="17">
        <v>246.15</v>
      </c>
      <c r="J1734" s="16">
        <v>15508.25</v>
      </c>
      <c r="K1734" s="15"/>
      <c r="L1734" s="17">
        <v>984.6</v>
      </c>
      <c r="M1734" s="15"/>
      <c r="N1734" s="15"/>
      <c r="O1734" s="16">
        <v>15754.4</v>
      </c>
      <c r="P1734" s="16">
        <v>1230.75</v>
      </c>
      <c r="Q1734" s="16">
        <v>14523.65</v>
      </c>
      <c r="R1734" s="16">
        <v>82.05</v>
      </c>
      <c r="S1734" s="16">
        <v>82.05</v>
      </c>
      <c r="T1734" s="16">
        <f t="shared" si="249"/>
        <v>984.59999999999991</v>
      </c>
      <c r="U1734" s="16">
        <f t="shared" si="250"/>
        <v>13539.05</v>
      </c>
      <c r="V1734" s="16">
        <f t="shared" si="251"/>
        <v>984.59999999999991</v>
      </c>
      <c r="W1734" s="16">
        <f t="shared" si="252"/>
        <v>12554.449999999999</v>
      </c>
      <c r="X1734" s="16">
        <f t="shared" si="251"/>
        <v>984.59999999999991</v>
      </c>
      <c r="Y1734" s="16">
        <f t="shared" si="253"/>
        <v>11569.849999999999</v>
      </c>
      <c r="Z1734" s="16">
        <f t="shared" si="254"/>
        <v>984.59999999999991</v>
      </c>
      <c r="AA1734" s="16">
        <f t="shared" si="255"/>
        <v>10585.249999999998</v>
      </c>
      <c r="AB1734" s="16">
        <f t="shared" si="256"/>
        <v>984.59999999999991</v>
      </c>
      <c r="AC1734" s="16">
        <f t="shared" si="257"/>
        <v>9600.6499999999978</v>
      </c>
    </row>
    <row r="1735" spans="1:29" s="8" customFormat="1" ht="12" hidden="1" outlineLevel="1" x14ac:dyDescent="0.2">
      <c r="A1735" s="12" t="s">
        <v>5109</v>
      </c>
      <c r="B1735" s="13" t="s">
        <v>5110</v>
      </c>
      <c r="C1735" s="14">
        <v>45199</v>
      </c>
      <c r="D1735" s="12" t="s">
        <v>19</v>
      </c>
      <c r="E1735" s="13">
        <v>192</v>
      </c>
      <c r="F1735" s="13">
        <v>177</v>
      </c>
      <c r="G1735" s="16">
        <v>15754.4</v>
      </c>
      <c r="H1735" s="16">
        <v>15754.4</v>
      </c>
      <c r="I1735" s="17">
        <v>246.15</v>
      </c>
      <c r="J1735" s="16">
        <v>15508.25</v>
      </c>
      <c r="K1735" s="15"/>
      <c r="L1735" s="17">
        <v>984.6</v>
      </c>
      <c r="M1735" s="15"/>
      <c r="N1735" s="15"/>
      <c r="O1735" s="16">
        <v>15754.4</v>
      </c>
      <c r="P1735" s="16">
        <v>1230.75</v>
      </c>
      <c r="Q1735" s="16">
        <v>14523.65</v>
      </c>
      <c r="R1735" s="16">
        <v>82.05</v>
      </c>
      <c r="S1735" s="16">
        <v>82.05</v>
      </c>
      <c r="T1735" s="16">
        <f t="shared" si="249"/>
        <v>984.59999999999991</v>
      </c>
      <c r="U1735" s="16">
        <f t="shared" si="250"/>
        <v>13539.05</v>
      </c>
      <c r="V1735" s="16">
        <f t="shared" si="251"/>
        <v>984.59999999999991</v>
      </c>
      <c r="W1735" s="16">
        <f t="shared" si="252"/>
        <v>12554.449999999999</v>
      </c>
      <c r="X1735" s="16">
        <f t="shared" si="251"/>
        <v>984.59999999999991</v>
      </c>
      <c r="Y1735" s="16">
        <f t="shared" si="253"/>
        <v>11569.849999999999</v>
      </c>
      <c r="Z1735" s="16">
        <f t="shared" si="254"/>
        <v>984.59999999999991</v>
      </c>
      <c r="AA1735" s="16">
        <f t="shared" si="255"/>
        <v>10585.249999999998</v>
      </c>
      <c r="AB1735" s="16">
        <f t="shared" si="256"/>
        <v>984.59999999999991</v>
      </c>
      <c r="AC1735" s="16">
        <f t="shared" si="257"/>
        <v>9600.6499999999978</v>
      </c>
    </row>
    <row r="1736" spans="1:29" s="8" customFormat="1" ht="12" hidden="1" outlineLevel="1" x14ac:dyDescent="0.2">
      <c r="A1736" s="12" t="s">
        <v>5111</v>
      </c>
      <c r="B1736" s="13" t="s">
        <v>5112</v>
      </c>
      <c r="C1736" s="14">
        <v>45199</v>
      </c>
      <c r="D1736" s="12" t="s">
        <v>19</v>
      </c>
      <c r="E1736" s="13">
        <v>192</v>
      </c>
      <c r="F1736" s="13">
        <v>177</v>
      </c>
      <c r="G1736" s="16">
        <v>15754.4</v>
      </c>
      <c r="H1736" s="16">
        <v>15754.4</v>
      </c>
      <c r="I1736" s="17">
        <v>246.15</v>
      </c>
      <c r="J1736" s="16">
        <v>15508.25</v>
      </c>
      <c r="K1736" s="15"/>
      <c r="L1736" s="17">
        <v>984.6</v>
      </c>
      <c r="M1736" s="15"/>
      <c r="N1736" s="15"/>
      <c r="O1736" s="16">
        <v>15754.4</v>
      </c>
      <c r="P1736" s="16">
        <v>1230.75</v>
      </c>
      <c r="Q1736" s="16">
        <v>14523.65</v>
      </c>
      <c r="R1736" s="16">
        <v>82.05</v>
      </c>
      <c r="S1736" s="16">
        <v>82.05</v>
      </c>
      <c r="T1736" s="16">
        <f t="shared" si="249"/>
        <v>984.59999999999991</v>
      </c>
      <c r="U1736" s="16">
        <f t="shared" si="250"/>
        <v>13539.05</v>
      </c>
      <c r="V1736" s="16">
        <f t="shared" si="251"/>
        <v>984.59999999999991</v>
      </c>
      <c r="W1736" s="16">
        <f t="shared" si="252"/>
        <v>12554.449999999999</v>
      </c>
      <c r="X1736" s="16">
        <f t="shared" si="251"/>
        <v>984.59999999999991</v>
      </c>
      <c r="Y1736" s="16">
        <f t="shared" si="253"/>
        <v>11569.849999999999</v>
      </c>
      <c r="Z1736" s="16">
        <f t="shared" si="254"/>
        <v>984.59999999999991</v>
      </c>
      <c r="AA1736" s="16">
        <f t="shared" si="255"/>
        <v>10585.249999999998</v>
      </c>
      <c r="AB1736" s="16">
        <f t="shared" si="256"/>
        <v>984.59999999999991</v>
      </c>
      <c r="AC1736" s="16">
        <f t="shared" si="257"/>
        <v>9600.6499999999978</v>
      </c>
    </row>
    <row r="1737" spans="1:29" s="8" customFormat="1" ht="12" hidden="1" outlineLevel="1" x14ac:dyDescent="0.2">
      <c r="A1737" s="12" t="s">
        <v>5113</v>
      </c>
      <c r="B1737" s="13" t="s">
        <v>5114</v>
      </c>
      <c r="C1737" s="14">
        <v>45199</v>
      </c>
      <c r="D1737" s="12" t="s">
        <v>19</v>
      </c>
      <c r="E1737" s="13">
        <v>192</v>
      </c>
      <c r="F1737" s="13">
        <v>177</v>
      </c>
      <c r="G1737" s="16">
        <v>15754.4</v>
      </c>
      <c r="H1737" s="16">
        <v>15754.4</v>
      </c>
      <c r="I1737" s="17">
        <v>246.15</v>
      </c>
      <c r="J1737" s="16">
        <v>15508.25</v>
      </c>
      <c r="K1737" s="15"/>
      <c r="L1737" s="17">
        <v>984.6</v>
      </c>
      <c r="M1737" s="15"/>
      <c r="N1737" s="15"/>
      <c r="O1737" s="16">
        <v>15754.4</v>
      </c>
      <c r="P1737" s="16">
        <v>1230.75</v>
      </c>
      <c r="Q1737" s="16">
        <v>14523.65</v>
      </c>
      <c r="R1737" s="16">
        <v>82.05</v>
      </c>
      <c r="S1737" s="16">
        <v>82.05</v>
      </c>
      <c r="T1737" s="16">
        <f t="shared" si="249"/>
        <v>984.59999999999991</v>
      </c>
      <c r="U1737" s="16">
        <f t="shared" si="250"/>
        <v>13539.05</v>
      </c>
      <c r="V1737" s="16">
        <f t="shared" si="251"/>
        <v>984.59999999999991</v>
      </c>
      <c r="W1737" s="16">
        <f t="shared" si="252"/>
        <v>12554.449999999999</v>
      </c>
      <c r="X1737" s="16">
        <f t="shared" si="251"/>
        <v>984.59999999999991</v>
      </c>
      <c r="Y1737" s="16">
        <f t="shared" si="253"/>
        <v>11569.849999999999</v>
      </c>
      <c r="Z1737" s="16">
        <f t="shared" si="254"/>
        <v>984.59999999999991</v>
      </c>
      <c r="AA1737" s="16">
        <f t="shared" si="255"/>
        <v>10585.249999999998</v>
      </c>
      <c r="AB1737" s="16">
        <f t="shared" si="256"/>
        <v>984.59999999999991</v>
      </c>
      <c r="AC1737" s="16">
        <f t="shared" si="257"/>
        <v>9600.6499999999978</v>
      </c>
    </row>
    <row r="1738" spans="1:29" s="8" customFormat="1" ht="12" hidden="1" outlineLevel="1" x14ac:dyDescent="0.2">
      <c r="A1738" s="12" t="s">
        <v>5115</v>
      </c>
      <c r="B1738" s="13" t="s">
        <v>5116</v>
      </c>
      <c r="C1738" s="14">
        <v>45199</v>
      </c>
      <c r="D1738" s="12" t="s">
        <v>19</v>
      </c>
      <c r="E1738" s="13">
        <v>192</v>
      </c>
      <c r="F1738" s="13">
        <v>177</v>
      </c>
      <c r="G1738" s="16">
        <v>15754.4</v>
      </c>
      <c r="H1738" s="16">
        <v>15754.4</v>
      </c>
      <c r="I1738" s="17">
        <v>246.15</v>
      </c>
      <c r="J1738" s="16">
        <v>15508.25</v>
      </c>
      <c r="K1738" s="15"/>
      <c r="L1738" s="17">
        <v>984.6</v>
      </c>
      <c r="M1738" s="15"/>
      <c r="N1738" s="15"/>
      <c r="O1738" s="16">
        <v>15754.4</v>
      </c>
      <c r="P1738" s="16">
        <v>1230.75</v>
      </c>
      <c r="Q1738" s="16">
        <v>14523.65</v>
      </c>
      <c r="R1738" s="16">
        <v>82.05</v>
      </c>
      <c r="S1738" s="16">
        <v>82.05</v>
      </c>
      <c r="T1738" s="16">
        <f t="shared" si="249"/>
        <v>984.59999999999991</v>
      </c>
      <c r="U1738" s="16">
        <f t="shared" si="250"/>
        <v>13539.05</v>
      </c>
      <c r="V1738" s="16">
        <f t="shared" si="251"/>
        <v>984.59999999999991</v>
      </c>
      <c r="W1738" s="16">
        <f t="shared" si="252"/>
        <v>12554.449999999999</v>
      </c>
      <c r="X1738" s="16">
        <f t="shared" si="251"/>
        <v>984.59999999999991</v>
      </c>
      <c r="Y1738" s="16">
        <f t="shared" si="253"/>
        <v>11569.849999999999</v>
      </c>
      <c r="Z1738" s="16">
        <f t="shared" si="254"/>
        <v>984.59999999999991</v>
      </c>
      <c r="AA1738" s="16">
        <f t="shared" si="255"/>
        <v>10585.249999999998</v>
      </c>
      <c r="AB1738" s="16">
        <f t="shared" si="256"/>
        <v>984.59999999999991</v>
      </c>
      <c r="AC1738" s="16">
        <f t="shared" si="257"/>
        <v>9600.6499999999978</v>
      </c>
    </row>
    <row r="1739" spans="1:29" s="8" customFormat="1" ht="12" hidden="1" outlineLevel="1" x14ac:dyDescent="0.2">
      <c r="A1739" s="12" t="s">
        <v>5117</v>
      </c>
      <c r="B1739" s="13" t="s">
        <v>5118</v>
      </c>
      <c r="C1739" s="14">
        <v>45199</v>
      </c>
      <c r="D1739" s="12" t="s">
        <v>19</v>
      </c>
      <c r="E1739" s="13">
        <v>192</v>
      </c>
      <c r="F1739" s="13">
        <v>177</v>
      </c>
      <c r="G1739" s="16">
        <v>15754.4</v>
      </c>
      <c r="H1739" s="16">
        <v>15754.4</v>
      </c>
      <c r="I1739" s="17">
        <v>246.15</v>
      </c>
      <c r="J1739" s="16">
        <v>15508.25</v>
      </c>
      <c r="K1739" s="15"/>
      <c r="L1739" s="17">
        <v>984.6</v>
      </c>
      <c r="M1739" s="15"/>
      <c r="N1739" s="15"/>
      <c r="O1739" s="16">
        <v>15754.4</v>
      </c>
      <c r="P1739" s="16">
        <v>1230.75</v>
      </c>
      <c r="Q1739" s="16">
        <v>14523.65</v>
      </c>
      <c r="R1739" s="16">
        <v>82.05</v>
      </c>
      <c r="S1739" s="16">
        <v>82.05</v>
      </c>
      <c r="T1739" s="16">
        <f t="shared" si="249"/>
        <v>984.59999999999991</v>
      </c>
      <c r="U1739" s="16">
        <f t="shared" si="250"/>
        <v>13539.05</v>
      </c>
      <c r="V1739" s="16">
        <f t="shared" si="251"/>
        <v>984.59999999999991</v>
      </c>
      <c r="W1739" s="16">
        <f t="shared" si="252"/>
        <v>12554.449999999999</v>
      </c>
      <c r="X1739" s="16">
        <f t="shared" si="251"/>
        <v>984.59999999999991</v>
      </c>
      <c r="Y1739" s="16">
        <f t="shared" si="253"/>
        <v>11569.849999999999</v>
      </c>
      <c r="Z1739" s="16">
        <f t="shared" si="254"/>
        <v>984.59999999999991</v>
      </c>
      <c r="AA1739" s="16">
        <f t="shared" si="255"/>
        <v>10585.249999999998</v>
      </c>
      <c r="AB1739" s="16">
        <f t="shared" si="256"/>
        <v>984.59999999999991</v>
      </c>
      <c r="AC1739" s="16">
        <f t="shared" si="257"/>
        <v>9600.6499999999978</v>
      </c>
    </row>
    <row r="1740" spans="1:29" s="8" customFormat="1" ht="12" hidden="1" outlineLevel="1" x14ac:dyDescent="0.2">
      <c r="A1740" s="12" t="s">
        <v>5119</v>
      </c>
      <c r="B1740" s="13" t="s">
        <v>5120</v>
      </c>
      <c r="C1740" s="14">
        <v>45199</v>
      </c>
      <c r="D1740" s="12" t="s">
        <v>19</v>
      </c>
      <c r="E1740" s="13">
        <v>192</v>
      </c>
      <c r="F1740" s="13">
        <v>177</v>
      </c>
      <c r="G1740" s="16">
        <v>15754.4</v>
      </c>
      <c r="H1740" s="16">
        <v>15754.4</v>
      </c>
      <c r="I1740" s="17">
        <v>246.15</v>
      </c>
      <c r="J1740" s="16">
        <v>15508.25</v>
      </c>
      <c r="K1740" s="15"/>
      <c r="L1740" s="17">
        <v>984.6</v>
      </c>
      <c r="M1740" s="15"/>
      <c r="N1740" s="15"/>
      <c r="O1740" s="16">
        <v>15754.4</v>
      </c>
      <c r="P1740" s="16">
        <v>1230.75</v>
      </c>
      <c r="Q1740" s="16">
        <v>14523.65</v>
      </c>
      <c r="R1740" s="16">
        <v>82.05</v>
      </c>
      <c r="S1740" s="16">
        <v>82.05</v>
      </c>
      <c r="T1740" s="16">
        <f t="shared" si="249"/>
        <v>984.59999999999991</v>
      </c>
      <c r="U1740" s="16">
        <f t="shared" si="250"/>
        <v>13539.05</v>
      </c>
      <c r="V1740" s="16">
        <f t="shared" si="251"/>
        <v>984.59999999999991</v>
      </c>
      <c r="W1740" s="16">
        <f t="shared" si="252"/>
        <v>12554.449999999999</v>
      </c>
      <c r="X1740" s="16">
        <f t="shared" si="251"/>
        <v>984.59999999999991</v>
      </c>
      <c r="Y1740" s="16">
        <f t="shared" si="253"/>
        <v>11569.849999999999</v>
      </c>
      <c r="Z1740" s="16">
        <f t="shared" si="254"/>
        <v>984.59999999999991</v>
      </c>
      <c r="AA1740" s="16">
        <f t="shared" si="255"/>
        <v>10585.249999999998</v>
      </c>
      <c r="AB1740" s="16">
        <f t="shared" si="256"/>
        <v>984.59999999999991</v>
      </c>
      <c r="AC1740" s="16">
        <f t="shared" si="257"/>
        <v>9600.6499999999978</v>
      </c>
    </row>
    <row r="1741" spans="1:29" s="8" customFormat="1" ht="12" hidden="1" outlineLevel="1" x14ac:dyDescent="0.2">
      <c r="A1741" s="12" t="s">
        <v>5121</v>
      </c>
      <c r="B1741" s="13" t="s">
        <v>5122</v>
      </c>
      <c r="C1741" s="14">
        <v>45199</v>
      </c>
      <c r="D1741" s="12" t="s">
        <v>19</v>
      </c>
      <c r="E1741" s="13">
        <v>192</v>
      </c>
      <c r="F1741" s="13">
        <v>177</v>
      </c>
      <c r="G1741" s="16">
        <v>15754.4</v>
      </c>
      <c r="H1741" s="16">
        <v>15754.4</v>
      </c>
      <c r="I1741" s="17">
        <v>246.15</v>
      </c>
      <c r="J1741" s="16">
        <v>15508.25</v>
      </c>
      <c r="K1741" s="15"/>
      <c r="L1741" s="17">
        <v>984.6</v>
      </c>
      <c r="M1741" s="15"/>
      <c r="N1741" s="15"/>
      <c r="O1741" s="16">
        <v>15754.4</v>
      </c>
      <c r="P1741" s="16">
        <v>1230.75</v>
      </c>
      <c r="Q1741" s="16">
        <v>14523.65</v>
      </c>
      <c r="R1741" s="16">
        <v>82.05</v>
      </c>
      <c r="S1741" s="16">
        <v>82.05</v>
      </c>
      <c r="T1741" s="16">
        <f t="shared" si="249"/>
        <v>984.59999999999991</v>
      </c>
      <c r="U1741" s="16">
        <f t="shared" si="250"/>
        <v>13539.05</v>
      </c>
      <c r="V1741" s="16">
        <f t="shared" si="251"/>
        <v>984.59999999999991</v>
      </c>
      <c r="W1741" s="16">
        <f t="shared" si="252"/>
        <v>12554.449999999999</v>
      </c>
      <c r="X1741" s="16">
        <f t="shared" si="251"/>
        <v>984.59999999999991</v>
      </c>
      <c r="Y1741" s="16">
        <f t="shared" si="253"/>
        <v>11569.849999999999</v>
      </c>
      <c r="Z1741" s="16">
        <f t="shared" si="254"/>
        <v>984.59999999999991</v>
      </c>
      <c r="AA1741" s="16">
        <f t="shared" si="255"/>
        <v>10585.249999999998</v>
      </c>
      <c r="AB1741" s="16">
        <f t="shared" si="256"/>
        <v>984.59999999999991</v>
      </c>
      <c r="AC1741" s="16">
        <f t="shared" si="257"/>
        <v>9600.6499999999978</v>
      </c>
    </row>
    <row r="1742" spans="1:29" s="8" customFormat="1" ht="12" hidden="1" outlineLevel="1" x14ac:dyDescent="0.2">
      <c r="A1742" s="12" t="s">
        <v>5123</v>
      </c>
      <c r="B1742" s="13" t="s">
        <v>5124</v>
      </c>
      <c r="C1742" s="14">
        <v>45199</v>
      </c>
      <c r="D1742" s="12" t="s">
        <v>19</v>
      </c>
      <c r="E1742" s="13">
        <v>192</v>
      </c>
      <c r="F1742" s="13">
        <v>177</v>
      </c>
      <c r="G1742" s="16">
        <v>15754.4</v>
      </c>
      <c r="H1742" s="16">
        <v>15754.4</v>
      </c>
      <c r="I1742" s="17">
        <v>246.15</v>
      </c>
      <c r="J1742" s="16">
        <v>15508.25</v>
      </c>
      <c r="K1742" s="15"/>
      <c r="L1742" s="17">
        <v>984.6</v>
      </c>
      <c r="M1742" s="15"/>
      <c r="N1742" s="15"/>
      <c r="O1742" s="16">
        <v>15754.4</v>
      </c>
      <c r="P1742" s="16">
        <v>1230.75</v>
      </c>
      <c r="Q1742" s="16">
        <v>14523.65</v>
      </c>
      <c r="R1742" s="16">
        <v>82.05</v>
      </c>
      <c r="S1742" s="16">
        <v>82.05</v>
      </c>
      <c r="T1742" s="16">
        <f t="shared" si="249"/>
        <v>984.59999999999991</v>
      </c>
      <c r="U1742" s="16">
        <f t="shared" si="250"/>
        <v>13539.05</v>
      </c>
      <c r="V1742" s="16">
        <f t="shared" si="251"/>
        <v>984.59999999999991</v>
      </c>
      <c r="W1742" s="16">
        <f t="shared" si="252"/>
        <v>12554.449999999999</v>
      </c>
      <c r="X1742" s="16">
        <f t="shared" si="251"/>
        <v>984.59999999999991</v>
      </c>
      <c r="Y1742" s="16">
        <f t="shared" si="253"/>
        <v>11569.849999999999</v>
      </c>
      <c r="Z1742" s="16">
        <f t="shared" si="254"/>
        <v>984.59999999999991</v>
      </c>
      <c r="AA1742" s="16">
        <f t="shared" si="255"/>
        <v>10585.249999999998</v>
      </c>
      <c r="AB1742" s="16">
        <f t="shared" si="256"/>
        <v>984.59999999999991</v>
      </c>
      <c r="AC1742" s="16">
        <f t="shared" si="257"/>
        <v>9600.6499999999978</v>
      </c>
    </row>
    <row r="1743" spans="1:29" s="8" customFormat="1" ht="12" hidden="1" outlineLevel="1" x14ac:dyDescent="0.2">
      <c r="A1743" s="12" t="s">
        <v>5125</v>
      </c>
      <c r="B1743" s="13" t="s">
        <v>5126</v>
      </c>
      <c r="C1743" s="14">
        <v>45199</v>
      </c>
      <c r="D1743" s="12" t="s">
        <v>19</v>
      </c>
      <c r="E1743" s="13">
        <v>192</v>
      </c>
      <c r="F1743" s="13">
        <v>177</v>
      </c>
      <c r="G1743" s="16">
        <v>15754.4</v>
      </c>
      <c r="H1743" s="16">
        <v>15754.4</v>
      </c>
      <c r="I1743" s="17">
        <v>246.15</v>
      </c>
      <c r="J1743" s="16">
        <v>15508.25</v>
      </c>
      <c r="K1743" s="15"/>
      <c r="L1743" s="17">
        <v>984.6</v>
      </c>
      <c r="M1743" s="15"/>
      <c r="N1743" s="15"/>
      <c r="O1743" s="16">
        <v>15754.4</v>
      </c>
      <c r="P1743" s="16">
        <v>1230.75</v>
      </c>
      <c r="Q1743" s="16">
        <v>14523.65</v>
      </c>
      <c r="R1743" s="16">
        <v>82.05</v>
      </c>
      <c r="S1743" s="16">
        <v>82.05</v>
      </c>
      <c r="T1743" s="16">
        <f t="shared" si="249"/>
        <v>984.59999999999991</v>
      </c>
      <c r="U1743" s="16">
        <f t="shared" si="250"/>
        <v>13539.05</v>
      </c>
      <c r="V1743" s="16">
        <f t="shared" si="251"/>
        <v>984.59999999999991</v>
      </c>
      <c r="W1743" s="16">
        <f t="shared" si="252"/>
        <v>12554.449999999999</v>
      </c>
      <c r="X1743" s="16">
        <f t="shared" si="251"/>
        <v>984.59999999999991</v>
      </c>
      <c r="Y1743" s="16">
        <f t="shared" si="253"/>
        <v>11569.849999999999</v>
      </c>
      <c r="Z1743" s="16">
        <f t="shared" si="254"/>
        <v>984.59999999999991</v>
      </c>
      <c r="AA1743" s="16">
        <f t="shared" si="255"/>
        <v>10585.249999999998</v>
      </c>
      <c r="AB1743" s="16">
        <f t="shared" si="256"/>
        <v>984.59999999999991</v>
      </c>
      <c r="AC1743" s="16">
        <f t="shared" si="257"/>
        <v>9600.6499999999978</v>
      </c>
    </row>
    <row r="1744" spans="1:29" s="8" customFormat="1" ht="12" hidden="1" outlineLevel="1" x14ac:dyDescent="0.2">
      <c r="A1744" s="12" t="s">
        <v>5127</v>
      </c>
      <c r="B1744" s="13" t="s">
        <v>5128</v>
      </c>
      <c r="C1744" s="14">
        <v>45199</v>
      </c>
      <c r="D1744" s="12" t="s">
        <v>19</v>
      </c>
      <c r="E1744" s="13">
        <v>192</v>
      </c>
      <c r="F1744" s="13">
        <v>177</v>
      </c>
      <c r="G1744" s="16">
        <v>15754.4</v>
      </c>
      <c r="H1744" s="16">
        <v>15754.4</v>
      </c>
      <c r="I1744" s="17">
        <v>246.15</v>
      </c>
      <c r="J1744" s="16">
        <v>15508.25</v>
      </c>
      <c r="K1744" s="15"/>
      <c r="L1744" s="17">
        <v>984.6</v>
      </c>
      <c r="M1744" s="15"/>
      <c r="N1744" s="15"/>
      <c r="O1744" s="16">
        <v>15754.4</v>
      </c>
      <c r="P1744" s="16">
        <v>1230.75</v>
      </c>
      <c r="Q1744" s="16">
        <v>14523.65</v>
      </c>
      <c r="R1744" s="16">
        <v>82.05</v>
      </c>
      <c r="S1744" s="16">
        <v>82.05</v>
      </c>
      <c r="T1744" s="16">
        <f t="shared" si="249"/>
        <v>984.59999999999991</v>
      </c>
      <c r="U1744" s="16">
        <f t="shared" si="250"/>
        <v>13539.05</v>
      </c>
      <c r="V1744" s="16">
        <f t="shared" si="251"/>
        <v>984.59999999999991</v>
      </c>
      <c r="W1744" s="16">
        <f t="shared" si="252"/>
        <v>12554.449999999999</v>
      </c>
      <c r="X1744" s="16">
        <f t="shared" si="251"/>
        <v>984.59999999999991</v>
      </c>
      <c r="Y1744" s="16">
        <f t="shared" si="253"/>
        <v>11569.849999999999</v>
      </c>
      <c r="Z1744" s="16">
        <f t="shared" si="254"/>
        <v>984.59999999999991</v>
      </c>
      <c r="AA1744" s="16">
        <f t="shared" si="255"/>
        <v>10585.249999999998</v>
      </c>
      <c r="AB1744" s="16">
        <f t="shared" si="256"/>
        <v>984.59999999999991</v>
      </c>
      <c r="AC1744" s="16">
        <f t="shared" si="257"/>
        <v>9600.6499999999978</v>
      </c>
    </row>
    <row r="1745" spans="1:29" s="8" customFormat="1" ht="12" hidden="1" outlineLevel="1" x14ac:dyDescent="0.2">
      <c r="A1745" s="12" t="s">
        <v>5129</v>
      </c>
      <c r="B1745" s="13" t="s">
        <v>5130</v>
      </c>
      <c r="C1745" s="14">
        <v>45199</v>
      </c>
      <c r="D1745" s="12" t="s">
        <v>19</v>
      </c>
      <c r="E1745" s="13">
        <v>192</v>
      </c>
      <c r="F1745" s="13">
        <v>177</v>
      </c>
      <c r="G1745" s="16">
        <v>15754.4</v>
      </c>
      <c r="H1745" s="16">
        <v>15754.4</v>
      </c>
      <c r="I1745" s="17">
        <v>246.15</v>
      </c>
      <c r="J1745" s="16">
        <v>15508.25</v>
      </c>
      <c r="K1745" s="15"/>
      <c r="L1745" s="17">
        <v>984.6</v>
      </c>
      <c r="M1745" s="15"/>
      <c r="N1745" s="15"/>
      <c r="O1745" s="16">
        <v>15754.4</v>
      </c>
      <c r="P1745" s="16">
        <v>1230.75</v>
      </c>
      <c r="Q1745" s="16">
        <v>14523.65</v>
      </c>
      <c r="R1745" s="16">
        <v>82.05</v>
      </c>
      <c r="S1745" s="16">
        <v>82.05</v>
      </c>
      <c r="T1745" s="16">
        <f t="shared" si="249"/>
        <v>984.59999999999991</v>
      </c>
      <c r="U1745" s="16">
        <f t="shared" si="250"/>
        <v>13539.05</v>
      </c>
      <c r="V1745" s="16">
        <f t="shared" si="251"/>
        <v>984.59999999999991</v>
      </c>
      <c r="W1745" s="16">
        <f t="shared" si="252"/>
        <v>12554.449999999999</v>
      </c>
      <c r="X1745" s="16">
        <f t="shared" si="251"/>
        <v>984.59999999999991</v>
      </c>
      <c r="Y1745" s="16">
        <f t="shared" si="253"/>
        <v>11569.849999999999</v>
      </c>
      <c r="Z1745" s="16">
        <f t="shared" si="254"/>
        <v>984.59999999999991</v>
      </c>
      <c r="AA1745" s="16">
        <f t="shared" si="255"/>
        <v>10585.249999999998</v>
      </c>
      <c r="AB1745" s="16">
        <f t="shared" si="256"/>
        <v>984.59999999999991</v>
      </c>
      <c r="AC1745" s="16">
        <f t="shared" si="257"/>
        <v>9600.6499999999978</v>
      </c>
    </row>
    <row r="1746" spans="1:29" s="8" customFormat="1" ht="12" hidden="1" outlineLevel="1" x14ac:dyDescent="0.2">
      <c r="A1746" s="12" t="s">
        <v>5131</v>
      </c>
      <c r="B1746" s="13" t="s">
        <v>5132</v>
      </c>
      <c r="C1746" s="14">
        <v>45199</v>
      </c>
      <c r="D1746" s="12" t="s">
        <v>19</v>
      </c>
      <c r="E1746" s="13">
        <v>192</v>
      </c>
      <c r="F1746" s="13">
        <v>177</v>
      </c>
      <c r="G1746" s="16">
        <v>15754.4</v>
      </c>
      <c r="H1746" s="16">
        <v>15754.4</v>
      </c>
      <c r="I1746" s="17">
        <v>246.15</v>
      </c>
      <c r="J1746" s="16">
        <v>15508.25</v>
      </c>
      <c r="K1746" s="15"/>
      <c r="L1746" s="17">
        <v>984.6</v>
      </c>
      <c r="M1746" s="15"/>
      <c r="N1746" s="15"/>
      <c r="O1746" s="16">
        <v>15754.4</v>
      </c>
      <c r="P1746" s="16">
        <v>1230.75</v>
      </c>
      <c r="Q1746" s="16">
        <v>14523.65</v>
      </c>
      <c r="R1746" s="16">
        <v>82.05</v>
      </c>
      <c r="S1746" s="16">
        <v>82.05</v>
      </c>
      <c r="T1746" s="16">
        <f t="shared" si="249"/>
        <v>984.59999999999991</v>
      </c>
      <c r="U1746" s="16">
        <f t="shared" si="250"/>
        <v>13539.05</v>
      </c>
      <c r="V1746" s="16">
        <f t="shared" si="251"/>
        <v>984.59999999999991</v>
      </c>
      <c r="W1746" s="16">
        <f t="shared" si="252"/>
        <v>12554.449999999999</v>
      </c>
      <c r="X1746" s="16">
        <f t="shared" si="251"/>
        <v>984.59999999999991</v>
      </c>
      <c r="Y1746" s="16">
        <f t="shared" si="253"/>
        <v>11569.849999999999</v>
      </c>
      <c r="Z1746" s="16">
        <f t="shared" si="254"/>
        <v>984.59999999999991</v>
      </c>
      <c r="AA1746" s="16">
        <f t="shared" si="255"/>
        <v>10585.249999999998</v>
      </c>
      <c r="AB1746" s="16">
        <f t="shared" si="256"/>
        <v>984.59999999999991</v>
      </c>
      <c r="AC1746" s="16">
        <f t="shared" si="257"/>
        <v>9600.6499999999978</v>
      </c>
    </row>
    <row r="1747" spans="1:29" s="8" customFormat="1" ht="12" hidden="1" outlineLevel="1" x14ac:dyDescent="0.2">
      <c r="A1747" s="12" t="s">
        <v>5133</v>
      </c>
      <c r="B1747" s="13" t="s">
        <v>5134</v>
      </c>
      <c r="C1747" s="14">
        <v>45199</v>
      </c>
      <c r="D1747" s="12" t="s">
        <v>19</v>
      </c>
      <c r="E1747" s="13">
        <v>192</v>
      </c>
      <c r="F1747" s="13">
        <v>177</v>
      </c>
      <c r="G1747" s="16">
        <v>15754.4</v>
      </c>
      <c r="H1747" s="16">
        <v>15754.4</v>
      </c>
      <c r="I1747" s="17">
        <v>246.15</v>
      </c>
      <c r="J1747" s="16">
        <v>15508.25</v>
      </c>
      <c r="K1747" s="15"/>
      <c r="L1747" s="17">
        <v>984.6</v>
      </c>
      <c r="M1747" s="15"/>
      <c r="N1747" s="15"/>
      <c r="O1747" s="16">
        <v>15754.4</v>
      </c>
      <c r="P1747" s="16">
        <v>1230.75</v>
      </c>
      <c r="Q1747" s="16">
        <v>14523.65</v>
      </c>
      <c r="R1747" s="16">
        <v>82.05</v>
      </c>
      <c r="S1747" s="16">
        <v>82.05</v>
      </c>
      <c r="T1747" s="16">
        <f t="shared" si="249"/>
        <v>984.59999999999991</v>
      </c>
      <c r="U1747" s="16">
        <f t="shared" si="250"/>
        <v>13539.05</v>
      </c>
      <c r="V1747" s="16">
        <f t="shared" si="251"/>
        <v>984.59999999999991</v>
      </c>
      <c r="W1747" s="16">
        <f t="shared" si="252"/>
        <v>12554.449999999999</v>
      </c>
      <c r="X1747" s="16">
        <f t="shared" si="251"/>
        <v>984.59999999999991</v>
      </c>
      <c r="Y1747" s="16">
        <f t="shared" si="253"/>
        <v>11569.849999999999</v>
      </c>
      <c r="Z1747" s="16">
        <f t="shared" si="254"/>
        <v>984.59999999999991</v>
      </c>
      <c r="AA1747" s="16">
        <f t="shared" si="255"/>
        <v>10585.249999999998</v>
      </c>
      <c r="AB1747" s="16">
        <f t="shared" si="256"/>
        <v>984.59999999999991</v>
      </c>
      <c r="AC1747" s="16">
        <f t="shared" si="257"/>
        <v>9600.6499999999978</v>
      </c>
    </row>
    <row r="1748" spans="1:29" s="8" customFormat="1" ht="12" hidden="1" outlineLevel="1" x14ac:dyDescent="0.2">
      <c r="A1748" s="12" t="s">
        <v>5135</v>
      </c>
      <c r="B1748" s="13" t="s">
        <v>5136</v>
      </c>
      <c r="C1748" s="14">
        <v>45199</v>
      </c>
      <c r="D1748" s="12" t="s">
        <v>19</v>
      </c>
      <c r="E1748" s="13">
        <v>192</v>
      </c>
      <c r="F1748" s="13">
        <v>177</v>
      </c>
      <c r="G1748" s="16">
        <v>15754.4</v>
      </c>
      <c r="H1748" s="16">
        <v>15754.4</v>
      </c>
      <c r="I1748" s="17">
        <v>246.15</v>
      </c>
      <c r="J1748" s="16">
        <v>15508.25</v>
      </c>
      <c r="K1748" s="15"/>
      <c r="L1748" s="17">
        <v>984.6</v>
      </c>
      <c r="M1748" s="15"/>
      <c r="N1748" s="15"/>
      <c r="O1748" s="16">
        <v>15754.4</v>
      </c>
      <c r="P1748" s="16">
        <v>1230.75</v>
      </c>
      <c r="Q1748" s="16">
        <v>14523.65</v>
      </c>
      <c r="R1748" s="16">
        <v>82.05</v>
      </c>
      <c r="S1748" s="16">
        <v>82.05</v>
      </c>
      <c r="T1748" s="16">
        <f t="shared" si="249"/>
        <v>984.59999999999991</v>
      </c>
      <c r="U1748" s="16">
        <f t="shared" si="250"/>
        <v>13539.05</v>
      </c>
      <c r="V1748" s="16">
        <f t="shared" si="251"/>
        <v>984.59999999999991</v>
      </c>
      <c r="W1748" s="16">
        <f t="shared" si="252"/>
        <v>12554.449999999999</v>
      </c>
      <c r="X1748" s="16">
        <f t="shared" si="251"/>
        <v>984.59999999999991</v>
      </c>
      <c r="Y1748" s="16">
        <f t="shared" si="253"/>
        <v>11569.849999999999</v>
      </c>
      <c r="Z1748" s="16">
        <f t="shared" si="254"/>
        <v>984.59999999999991</v>
      </c>
      <c r="AA1748" s="16">
        <f t="shared" si="255"/>
        <v>10585.249999999998</v>
      </c>
      <c r="AB1748" s="16">
        <f t="shared" si="256"/>
        <v>984.59999999999991</v>
      </c>
      <c r="AC1748" s="16">
        <f t="shared" si="257"/>
        <v>9600.6499999999978</v>
      </c>
    </row>
    <row r="1749" spans="1:29" s="8" customFormat="1" ht="12" hidden="1" outlineLevel="1" x14ac:dyDescent="0.2">
      <c r="A1749" s="12" t="s">
        <v>5137</v>
      </c>
      <c r="B1749" s="13" t="s">
        <v>5138</v>
      </c>
      <c r="C1749" s="14">
        <v>45199</v>
      </c>
      <c r="D1749" s="12" t="s">
        <v>19</v>
      </c>
      <c r="E1749" s="13">
        <v>192</v>
      </c>
      <c r="F1749" s="13">
        <v>177</v>
      </c>
      <c r="G1749" s="16">
        <v>15754.4</v>
      </c>
      <c r="H1749" s="16">
        <v>15754.4</v>
      </c>
      <c r="I1749" s="17">
        <v>246.15</v>
      </c>
      <c r="J1749" s="16">
        <v>15508.25</v>
      </c>
      <c r="K1749" s="15"/>
      <c r="L1749" s="17">
        <v>984.6</v>
      </c>
      <c r="M1749" s="15"/>
      <c r="N1749" s="15"/>
      <c r="O1749" s="16">
        <v>15754.4</v>
      </c>
      <c r="P1749" s="16">
        <v>1230.75</v>
      </c>
      <c r="Q1749" s="16">
        <v>14523.65</v>
      </c>
      <c r="R1749" s="16">
        <v>82.05</v>
      </c>
      <c r="S1749" s="16">
        <v>82.05</v>
      </c>
      <c r="T1749" s="16">
        <f t="shared" si="249"/>
        <v>984.59999999999991</v>
      </c>
      <c r="U1749" s="16">
        <f t="shared" si="250"/>
        <v>13539.05</v>
      </c>
      <c r="V1749" s="16">
        <f t="shared" si="251"/>
        <v>984.59999999999991</v>
      </c>
      <c r="W1749" s="16">
        <f t="shared" si="252"/>
        <v>12554.449999999999</v>
      </c>
      <c r="X1749" s="16">
        <f t="shared" si="251"/>
        <v>984.59999999999991</v>
      </c>
      <c r="Y1749" s="16">
        <f t="shared" si="253"/>
        <v>11569.849999999999</v>
      </c>
      <c r="Z1749" s="16">
        <f t="shared" si="254"/>
        <v>984.59999999999991</v>
      </c>
      <c r="AA1749" s="16">
        <f t="shared" si="255"/>
        <v>10585.249999999998</v>
      </c>
      <c r="AB1749" s="16">
        <f t="shared" si="256"/>
        <v>984.59999999999991</v>
      </c>
      <c r="AC1749" s="16">
        <f t="shared" si="257"/>
        <v>9600.6499999999978</v>
      </c>
    </row>
    <row r="1750" spans="1:29" s="8" customFormat="1" ht="12" hidden="1" outlineLevel="1" x14ac:dyDescent="0.2">
      <c r="A1750" s="12" t="s">
        <v>5139</v>
      </c>
      <c r="B1750" s="13" t="s">
        <v>5140</v>
      </c>
      <c r="C1750" s="14">
        <v>45199</v>
      </c>
      <c r="D1750" s="12" t="s">
        <v>19</v>
      </c>
      <c r="E1750" s="13">
        <v>192</v>
      </c>
      <c r="F1750" s="13">
        <v>177</v>
      </c>
      <c r="G1750" s="16">
        <v>15754.4</v>
      </c>
      <c r="H1750" s="16">
        <v>15754.4</v>
      </c>
      <c r="I1750" s="17">
        <v>246.15</v>
      </c>
      <c r="J1750" s="16">
        <v>15508.25</v>
      </c>
      <c r="K1750" s="15"/>
      <c r="L1750" s="17">
        <v>984.6</v>
      </c>
      <c r="M1750" s="15"/>
      <c r="N1750" s="15"/>
      <c r="O1750" s="16">
        <v>15754.4</v>
      </c>
      <c r="P1750" s="16">
        <v>1230.75</v>
      </c>
      <c r="Q1750" s="16">
        <v>14523.65</v>
      </c>
      <c r="R1750" s="16">
        <v>82.05</v>
      </c>
      <c r="S1750" s="16">
        <v>82.05</v>
      </c>
      <c r="T1750" s="16">
        <f t="shared" si="249"/>
        <v>984.59999999999991</v>
      </c>
      <c r="U1750" s="16">
        <f t="shared" si="250"/>
        <v>13539.05</v>
      </c>
      <c r="V1750" s="16">
        <f t="shared" si="251"/>
        <v>984.59999999999991</v>
      </c>
      <c r="W1750" s="16">
        <f t="shared" si="252"/>
        <v>12554.449999999999</v>
      </c>
      <c r="X1750" s="16">
        <f t="shared" si="251"/>
        <v>984.59999999999991</v>
      </c>
      <c r="Y1750" s="16">
        <f t="shared" si="253"/>
        <v>11569.849999999999</v>
      </c>
      <c r="Z1750" s="16">
        <f t="shared" si="254"/>
        <v>984.59999999999991</v>
      </c>
      <c r="AA1750" s="16">
        <f t="shared" si="255"/>
        <v>10585.249999999998</v>
      </c>
      <c r="AB1750" s="16">
        <f t="shared" si="256"/>
        <v>984.59999999999991</v>
      </c>
      <c r="AC1750" s="16">
        <f t="shared" si="257"/>
        <v>9600.6499999999978</v>
      </c>
    </row>
    <row r="1751" spans="1:29" s="8" customFormat="1" ht="12" hidden="1" outlineLevel="1" x14ac:dyDescent="0.2">
      <c r="A1751" s="12" t="s">
        <v>5141</v>
      </c>
      <c r="B1751" s="13" t="s">
        <v>5142</v>
      </c>
      <c r="C1751" s="14">
        <v>45199</v>
      </c>
      <c r="D1751" s="12" t="s">
        <v>19</v>
      </c>
      <c r="E1751" s="13">
        <v>192</v>
      </c>
      <c r="F1751" s="13">
        <v>177</v>
      </c>
      <c r="G1751" s="16">
        <v>15754.4</v>
      </c>
      <c r="H1751" s="16">
        <v>15754.4</v>
      </c>
      <c r="I1751" s="17">
        <v>246.15</v>
      </c>
      <c r="J1751" s="16">
        <v>15508.25</v>
      </c>
      <c r="K1751" s="15"/>
      <c r="L1751" s="17">
        <v>984.6</v>
      </c>
      <c r="M1751" s="15"/>
      <c r="N1751" s="15"/>
      <c r="O1751" s="16">
        <v>15754.4</v>
      </c>
      <c r="P1751" s="16">
        <v>1230.75</v>
      </c>
      <c r="Q1751" s="16">
        <v>14523.65</v>
      </c>
      <c r="R1751" s="16">
        <v>82.05</v>
      </c>
      <c r="S1751" s="16">
        <v>82.05</v>
      </c>
      <c r="T1751" s="16">
        <f t="shared" si="249"/>
        <v>984.59999999999991</v>
      </c>
      <c r="U1751" s="16">
        <f t="shared" si="250"/>
        <v>13539.05</v>
      </c>
      <c r="V1751" s="16">
        <f t="shared" si="251"/>
        <v>984.59999999999991</v>
      </c>
      <c r="W1751" s="16">
        <f t="shared" si="252"/>
        <v>12554.449999999999</v>
      </c>
      <c r="X1751" s="16">
        <f t="shared" si="251"/>
        <v>984.59999999999991</v>
      </c>
      <c r="Y1751" s="16">
        <f t="shared" si="253"/>
        <v>11569.849999999999</v>
      </c>
      <c r="Z1751" s="16">
        <f t="shared" si="254"/>
        <v>984.59999999999991</v>
      </c>
      <c r="AA1751" s="16">
        <f t="shared" si="255"/>
        <v>10585.249999999998</v>
      </c>
      <c r="AB1751" s="16">
        <f t="shared" si="256"/>
        <v>984.59999999999991</v>
      </c>
      <c r="AC1751" s="16">
        <f t="shared" si="257"/>
        <v>9600.6499999999978</v>
      </c>
    </row>
    <row r="1752" spans="1:29" s="8" customFormat="1" ht="12" hidden="1" outlineLevel="1" x14ac:dyDescent="0.2">
      <c r="A1752" s="12" t="s">
        <v>5143</v>
      </c>
      <c r="B1752" s="13" t="s">
        <v>5144</v>
      </c>
      <c r="C1752" s="14">
        <v>45199</v>
      </c>
      <c r="D1752" s="12" t="s">
        <v>19</v>
      </c>
      <c r="E1752" s="13">
        <v>192</v>
      </c>
      <c r="F1752" s="13">
        <v>177</v>
      </c>
      <c r="G1752" s="16">
        <v>15754.4</v>
      </c>
      <c r="H1752" s="16">
        <v>15754.4</v>
      </c>
      <c r="I1752" s="17">
        <v>246.15</v>
      </c>
      <c r="J1752" s="16">
        <v>15508.25</v>
      </c>
      <c r="K1752" s="15"/>
      <c r="L1752" s="17">
        <v>984.6</v>
      </c>
      <c r="M1752" s="15"/>
      <c r="N1752" s="15"/>
      <c r="O1752" s="16">
        <v>15754.4</v>
      </c>
      <c r="P1752" s="16">
        <v>1230.75</v>
      </c>
      <c r="Q1752" s="16">
        <v>14523.65</v>
      </c>
      <c r="R1752" s="16">
        <v>82.05</v>
      </c>
      <c r="S1752" s="16">
        <v>82.05</v>
      </c>
      <c r="T1752" s="16">
        <f t="shared" si="249"/>
        <v>984.59999999999991</v>
      </c>
      <c r="U1752" s="16">
        <f t="shared" si="250"/>
        <v>13539.05</v>
      </c>
      <c r="V1752" s="16">
        <f t="shared" si="251"/>
        <v>984.59999999999991</v>
      </c>
      <c r="W1752" s="16">
        <f t="shared" si="252"/>
        <v>12554.449999999999</v>
      </c>
      <c r="X1752" s="16">
        <f t="shared" si="251"/>
        <v>984.59999999999991</v>
      </c>
      <c r="Y1752" s="16">
        <f t="shared" si="253"/>
        <v>11569.849999999999</v>
      </c>
      <c r="Z1752" s="16">
        <f t="shared" si="254"/>
        <v>984.59999999999991</v>
      </c>
      <c r="AA1752" s="16">
        <f t="shared" si="255"/>
        <v>10585.249999999998</v>
      </c>
      <c r="AB1752" s="16">
        <f t="shared" si="256"/>
        <v>984.59999999999991</v>
      </c>
      <c r="AC1752" s="16">
        <f t="shared" si="257"/>
        <v>9600.6499999999978</v>
      </c>
    </row>
    <row r="1753" spans="1:29" s="8" customFormat="1" ht="12" hidden="1" outlineLevel="1" x14ac:dyDescent="0.2">
      <c r="A1753" s="12" t="s">
        <v>5145</v>
      </c>
      <c r="B1753" s="13" t="s">
        <v>5146</v>
      </c>
      <c r="C1753" s="14">
        <v>45199</v>
      </c>
      <c r="D1753" s="12" t="s">
        <v>19</v>
      </c>
      <c r="E1753" s="13">
        <v>192</v>
      </c>
      <c r="F1753" s="13">
        <v>177</v>
      </c>
      <c r="G1753" s="16">
        <v>15754.4</v>
      </c>
      <c r="H1753" s="16">
        <v>15754.4</v>
      </c>
      <c r="I1753" s="17">
        <v>246.15</v>
      </c>
      <c r="J1753" s="16">
        <v>15508.25</v>
      </c>
      <c r="K1753" s="15"/>
      <c r="L1753" s="17">
        <v>984.6</v>
      </c>
      <c r="M1753" s="15"/>
      <c r="N1753" s="15"/>
      <c r="O1753" s="16">
        <v>15754.4</v>
      </c>
      <c r="P1753" s="16">
        <v>1230.75</v>
      </c>
      <c r="Q1753" s="16">
        <v>14523.65</v>
      </c>
      <c r="R1753" s="16">
        <v>82.05</v>
      </c>
      <c r="S1753" s="16">
        <v>82.05</v>
      </c>
      <c r="T1753" s="16">
        <f t="shared" si="249"/>
        <v>984.59999999999991</v>
      </c>
      <c r="U1753" s="16">
        <f t="shared" si="250"/>
        <v>13539.05</v>
      </c>
      <c r="V1753" s="16">
        <f t="shared" si="251"/>
        <v>984.59999999999991</v>
      </c>
      <c r="W1753" s="16">
        <f t="shared" si="252"/>
        <v>12554.449999999999</v>
      </c>
      <c r="X1753" s="16">
        <f t="shared" si="251"/>
        <v>984.59999999999991</v>
      </c>
      <c r="Y1753" s="16">
        <f t="shared" si="253"/>
        <v>11569.849999999999</v>
      </c>
      <c r="Z1753" s="16">
        <f t="shared" si="254"/>
        <v>984.59999999999991</v>
      </c>
      <c r="AA1753" s="16">
        <f t="shared" si="255"/>
        <v>10585.249999999998</v>
      </c>
      <c r="AB1753" s="16">
        <f t="shared" si="256"/>
        <v>984.59999999999991</v>
      </c>
      <c r="AC1753" s="16">
        <f t="shared" si="257"/>
        <v>9600.6499999999978</v>
      </c>
    </row>
    <row r="1754" spans="1:29" s="8" customFormat="1" ht="12" hidden="1" outlineLevel="1" x14ac:dyDescent="0.2">
      <c r="A1754" s="12" t="s">
        <v>5147</v>
      </c>
      <c r="B1754" s="13" t="s">
        <v>5148</v>
      </c>
      <c r="C1754" s="14">
        <v>45199</v>
      </c>
      <c r="D1754" s="12" t="s">
        <v>19</v>
      </c>
      <c r="E1754" s="13">
        <v>192</v>
      </c>
      <c r="F1754" s="13">
        <v>177</v>
      </c>
      <c r="G1754" s="16">
        <v>15754.4</v>
      </c>
      <c r="H1754" s="16">
        <v>15754.4</v>
      </c>
      <c r="I1754" s="17">
        <v>246.15</v>
      </c>
      <c r="J1754" s="16">
        <v>15508.25</v>
      </c>
      <c r="K1754" s="15"/>
      <c r="L1754" s="17">
        <v>984.6</v>
      </c>
      <c r="M1754" s="15"/>
      <c r="N1754" s="15"/>
      <c r="O1754" s="16">
        <v>15754.4</v>
      </c>
      <c r="P1754" s="16">
        <v>1230.75</v>
      </c>
      <c r="Q1754" s="16">
        <v>14523.65</v>
      </c>
      <c r="R1754" s="16">
        <v>82.05</v>
      </c>
      <c r="S1754" s="16">
        <v>82.05</v>
      </c>
      <c r="T1754" s="16">
        <f t="shared" si="249"/>
        <v>984.59999999999991</v>
      </c>
      <c r="U1754" s="16">
        <f t="shared" si="250"/>
        <v>13539.05</v>
      </c>
      <c r="V1754" s="16">
        <f t="shared" si="251"/>
        <v>984.59999999999991</v>
      </c>
      <c r="W1754" s="16">
        <f t="shared" si="252"/>
        <v>12554.449999999999</v>
      </c>
      <c r="X1754" s="16">
        <f t="shared" si="251"/>
        <v>984.59999999999991</v>
      </c>
      <c r="Y1754" s="16">
        <f t="shared" si="253"/>
        <v>11569.849999999999</v>
      </c>
      <c r="Z1754" s="16">
        <f t="shared" si="254"/>
        <v>984.59999999999991</v>
      </c>
      <c r="AA1754" s="16">
        <f t="shared" si="255"/>
        <v>10585.249999999998</v>
      </c>
      <c r="AB1754" s="16">
        <f t="shared" si="256"/>
        <v>984.59999999999991</v>
      </c>
      <c r="AC1754" s="16">
        <f t="shared" si="257"/>
        <v>9600.6499999999978</v>
      </c>
    </row>
    <row r="1755" spans="1:29" s="8" customFormat="1" ht="12" hidden="1" outlineLevel="1" x14ac:dyDescent="0.2">
      <c r="A1755" s="12" t="s">
        <v>5149</v>
      </c>
      <c r="B1755" s="13" t="s">
        <v>5150</v>
      </c>
      <c r="C1755" s="14">
        <v>45199</v>
      </c>
      <c r="D1755" s="12" t="s">
        <v>19</v>
      </c>
      <c r="E1755" s="13">
        <v>192</v>
      </c>
      <c r="F1755" s="13">
        <v>177</v>
      </c>
      <c r="G1755" s="16">
        <v>15754.4</v>
      </c>
      <c r="H1755" s="16">
        <v>15754.4</v>
      </c>
      <c r="I1755" s="17">
        <v>246.15</v>
      </c>
      <c r="J1755" s="16">
        <v>15508.25</v>
      </c>
      <c r="K1755" s="15"/>
      <c r="L1755" s="17">
        <v>984.6</v>
      </c>
      <c r="M1755" s="15"/>
      <c r="N1755" s="15"/>
      <c r="O1755" s="16">
        <v>15754.4</v>
      </c>
      <c r="P1755" s="16">
        <v>1230.75</v>
      </c>
      <c r="Q1755" s="16">
        <v>14523.65</v>
      </c>
      <c r="R1755" s="16">
        <v>82.05</v>
      </c>
      <c r="S1755" s="16">
        <v>82.05</v>
      </c>
      <c r="T1755" s="16">
        <f t="shared" si="249"/>
        <v>984.59999999999991</v>
      </c>
      <c r="U1755" s="16">
        <f t="shared" si="250"/>
        <v>13539.05</v>
      </c>
      <c r="V1755" s="16">
        <f t="shared" si="251"/>
        <v>984.59999999999991</v>
      </c>
      <c r="W1755" s="16">
        <f t="shared" si="252"/>
        <v>12554.449999999999</v>
      </c>
      <c r="X1755" s="16">
        <f t="shared" si="251"/>
        <v>984.59999999999991</v>
      </c>
      <c r="Y1755" s="16">
        <f t="shared" si="253"/>
        <v>11569.849999999999</v>
      </c>
      <c r="Z1755" s="16">
        <f t="shared" si="254"/>
        <v>984.59999999999991</v>
      </c>
      <c r="AA1755" s="16">
        <f t="shared" si="255"/>
        <v>10585.249999999998</v>
      </c>
      <c r="AB1755" s="16">
        <f t="shared" si="256"/>
        <v>984.59999999999991</v>
      </c>
      <c r="AC1755" s="16">
        <f t="shared" si="257"/>
        <v>9600.6499999999978</v>
      </c>
    </row>
    <row r="1756" spans="1:29" s="8" customFormat="1" ht="12" hidden="1" outlineLevel="1" x14ac:dyDescent="0.2">
      <c r="A1756" s="12" t="s">
        <v>5151</v>
      </c>
      <c r="B1756" s="13" t="s">
        <v>5152</v>
      </c>
      <c r="C1756" s="14">
        <v>45199</v>
      </c>
      <c r="D1756" s="12" t="s">
        <v>19</v>
      </c>
      <c r="E1756" s="13">
        <v>192</v>
      </c>
      <c r="F1756" s="13">
        <v>177</v>
      </c>
      <c r="G1756" s="16">
        <v>15754.4</v>
      </c>
      <c r="H1756" s="16">
        <v>15754.4</v>
      </c>
      <c r="I1756" s="17">
        <v>246.15</v>
      </c>
      <c r="J1756" s="16">
        <v>15508.25</v>
      </c>
      <c r="K1756" s="15"/>
      <c r="L1756" s="17">
        <v>984.6</v>
      </c>
      <c r="M1756" s="15"/>
      <c r="N1756" s="15"/>
      <c r="O1756" s="16">
        <v>15754.4</v>
      </c>
      <c r="P1756" s="16">
        <v>1230.75</v>
      </c>
      <c r="Q1756" s="16">
        <v>14523.65</v>
      </c>
      <c r="R1756" s="16">
        <v>82.05</v>
      </c>
      <c r="S1756" s="16">
        <v>82.05</v>
      </c>
      <c r="T1756" s="16">
        <f t="shared" si="249"/>
        <v>984.59999999999991</v>
      </c>
      <c r="U1756" s="16">
        <f t="shared" si="250"/>
        <v>13539.05</v>
      </c>
      <c r="V1756" s="16">
        <f t="shared" si="251"/>
        <v>984.59999999999991</v>
      </c>
      <c r="W1756" s="16">
        <f t="shared" si="252"/>
        <v>12554.449999999999</v>
      </c>
      <c r="X1756" s="16">
        <f t="shared" si="251"/>
        <v>984.59999999999991</v>
      </c>
      <c r="Y1756" s="16">
        <f t="shared" si="253"/>
        <v>11569.849999999999</v>
      </c>
      <c r="Z1756" s="16">
        <f t="shared" si="254"/>
        <v>984.59999999999991</v>
      </c>
      <c r="AA1756" s="16">
        <f t="shared" si="255"/>
        <v>10585.249999999998</v>
      </c>
      <c r="AB1756" s="16">
        <f t="shared" si="256"/>
        <v>984.59999999999991</v>
      </c>
      <c r="AC1756" s="16">
        <f t="shared" si="257"/>
        <v>9600.6499999999978</v>
      </c>
    </row>
    <row r="1757" spans="1:29" s="8" customFormat="1" ht="12" hidden="1" outlineLevel="1" x14ac:dyDescent="0.2">
      <c r="A1757" s="12" t="s">
        <v>5153</v>
      </c>
      <c r="B1757" s="13" t="s">
        <v>5154</v>
      </c>
      <c r="C1757" s="14">
        <v>45199</v>
      </c>
      <c r="D1757" s="12" t="s">
        <v>19</v>
      </c>
      <c r="E1757" s="13">
        <v>192</v>
      </c>
      <c r="F1757" s="13">
        <v>177</v>
      </c>
      <c r="G1757" s="16">
        <v>15754.4</v>
      </c>
      <c r="H1757" s="16">
        <v>15754.4</v>
      </c>
      <c r="I1757" s="17">
        <v>246.15</v>
      </c>
      <c r="J1757" s="16">
        <v>15508.25</v>
      </c>
      <c r="K1757" s="15"/>
      <c r="L1757" s="17">
        <v>984.6</v>
      </c>
      <c r="M1757" s="15"/>
      <c r="N1757" s="15"/>
      <c r="O1757" s="16">
        <v>15754.4</v>
      </c>
      <c r="P1757" s="16">
        <v>1230.75</v>
      </c>
      <c r="Q1757" s="16">
        <v>14523.65</v>
      </c>
      <c r="R1757" s="16">
        <v>82.05</v>
      </c>
      <c r="S1757" s="16">
        <v>82.05</v>
      </c>
      <c r="T1757" s="16">
        <f t="shared" si="249"/>
        <v>984.59999999999991</v>
      </c>
      <c r="U1757" s="16">
        <f t="shared" si="250"/>
        <v>13539.05</v>
      </c>
      <c r="V1757" s="16">
        <f t="shared" si="251"/>
        <v>984.59999999999991</v>
      </c>
      <c r="W1757" s="16">
        <f t="shared" si="252"/>
        <v>12554.449999999999</v>
      </c>
      <c r="X1757" s="16">
        <f t="shared" si="251"/>
        <v>984.59999999999991</v>
      </c>
      <c r="Y1757" s="16">
        <f t="shared" si="253"/>
        <v>11569.849999999999</v>
      </c>
      <c r="Z1757" s="16">
        <f t="shared" si="254"/>
        <v>984.59999999999991</v>
      </c>
      <c r="AA1757" s="16">
        <f t="shared" si="255"/>
        <v>10585.249999999998</v>
      </c>
      <c r="AB1757" s="16">
        <f t="shared" si="256"/>
        <v>984.59999999999991</v>
      </c>
      <c r="AC1757" s="16">
        <f t="shared" si="257"/>
        <v>9600.6499999999978</v>
      </c>
    </row>
    <row r="1758" spans="1:29" s="8" customFormat="1" ht="12" hidden="1" outlineLevel="1" x14ac:dyDescent="0.2">
      <c r="A1758" s="12" t="s">
        <v>5155</v>
      </c>
      <c r="B1758" s="13" t="s">
        <v>5156</v>
      </c>
      <c r="C1758" s="14">
        <v>45199</v>
      </c>
      <c r="D1758" s="12" t="s">
        <v>19</v>
      </c>
      <c r="E1758" s="13">
        <v>192</v>
      </c>
      <c r="F1758" s="13">
        <v>177</v>
      </c>
      <c r="G1758" s="16">
        <v>15754.4</v>
      </c>
      <c r="H1758" s="16">
        <v>15754.4</v>
      </c>
      <c r="I1758" s="17">
        <v>246.15</v>
      </c>
      <c r="J1758" s="16">
        <v>15508.25</v>
      </c>
      <c r="K1758" s="15"/>
      <c r="L1758" s="17">
        <v>984.6</v>
      </c>
      <c r="M1758" s="15"/>
      <c r="N1758" s="15"/>
      <c r="O1758" s="16">
        <v>15754.4</v>
      </c>
      <c r="P1758" s="16">
        <v>1230.75</v>
      </c>
      <c r="Q1758" s="16">
        <v>14523.65</v>
      </c>
      <c r="R1758" s="16">
        <v>82.05</v>
      </c>
      <c r="S1758" s="16">
        <v>82.05</v>
      </c>
      <c r="T1758" s="16">
        <f t="shared" si="249"/>
        <v>984.59999999999991</v>
      </c>
      <c r="U1758" s="16">
        <f t="shared" si="250"/>
        <v>13539.05</v>
      </c>
      <c r="V1758" s="16">
        <f t="shared" si="251"/>
        <v>984.59999999999991</v>
      </c>
      <c r="W1758" s="16">
        <f t="shared" si="252"/>
        <v>12554.449999999999</v>
      </c>
      <c r="X1758" s="16">
        <f t="shared" si="251"/>
        <v>984.59999999999991</v>
      </c>
      <c r="Y1758" s="16">
        <f t="shared" si="253"/>
        <v>11569.849999999999</v>
      </c>
      <c r="Z1758" s="16">
        <f t="shared" si="254"/>
        <v>984.59999999999991</v>
      </c>
      <c r="AA1758" s="16">
        <f t="shared" si="255"/>
        <v>10585.249999999998</v>
      </c>
      <c r="AB1758" s="16">
        <f t="shared" si="256"/>
        <v>984.59999999999991</v>
      </c>
      <c r="AC1758" s="16">
        <f t="shared" si="257"/>
        <v>9600.6499999999978</v>
      </c>
    </row>
    <row r="1759" spans="1:29" s="8" customFormat="1" ht="12" hidden="1" outlineLevel="1" x14ac:dyDescent="0.2">
      <c r="A1759" s="12" t="s">
        <v>5157</v>
      </c>
      <c r="B1759" s="13" t="s">
        <v>5158</v>
      </c>
      <c r="C1759" s="14">
        <v>45199</v>
      </c>
      <c r="D1759" s="12" t="s">
        <v>19</v>
      </c>
      <c r="E1759" s="13">
        <v>192</v>
      </c>
      <c r="F1759" s="13">
        <v>177</v>
      </c>
      <c r="G1759" s="16">
        <v>15754.4</v>
      </c>
      <c r="H1759" s="16">
        <v>15754.4</v>
      </c>
      <c r="I1759" s="17">
        <v>246.15</v>
      </c>
      <c r="J1759" s="16">
        <v>15508.25</v>
      </c>
      <c r="K1759" s="15"/>
      <c r="L1759" s="17">
        <v>984.6</v>
      </c>
      <c r="M1759" s="15"/>
      <c r="N1759" s="15"/>
      <c r="O1759" s="16">
        <v>15754.4</v>
      </c>
      <c r="P1759" s="16">
        <v>1230.75</v>
      </c>
      <c r="Q1759" s="16">
        <v>14523.65</v>
      </c>
      <c r="R1759" s="16">
        <v>82.05</v>
      </c>
      <c r="S1759" s="16">
        <v>82.05</v>
      </c>
      <c r="T1759" s="16">
        <f t="shared" si="249"/>
        <v>984.59999999999991</v>
      </c>
      <c r="U1759" s="16">
        <f t="shared" si="250"/>
        <v>13539.05</v>
      </c>
      <c r="V1759" s="16">
        <f t="shared" si="251"/>
        <v>984.59999999999991</v>
      </c>
      <c r="W1759" s="16">
        <f t="shared" si="252"/>
        <v>12554.449999999999</v>
      </c>
      <c r="X1759" s="16">
        <f t="shared" si="251"/>
        <v>984.59999999999991</v>
      </c>
      <c r="Y1759" s="16">
        <f t="shared" si="253"/>
        <v>11569.849999999999</v>
      </c>
      <c r="Z1759" s="16">
        <f t="shared" si="254"/>
        <v>984.59999999999991</v>
      </c>
      <c r="AA1759" s="16">
        <f t="shared" si="255"/>
        <v>10585.249999999998</v>
      </c>
      <c r="AB1759" s="16">
        <f t="shared" si="256"/>
        <v>984.59999999999991</v>
      </c>
      <c r="AC1759" s="16">
        <f t="shared" si="257"/>
        <v>9600.6499999999978</v>
      </c>
    </row>
    <row r="1760" spans="1:29" s="8" customFormat="1" ht="12" hidden="1" outlineLevel="1" x14ac:dyDescent="0.2">
      <c r="A1760" s="12" t="s">
        <v>5159</v>
      </c>
      <c r="B1760" s="13" t="s">
        <v>5160</v>
      </c>
      <c r="C1760" s="14">
        <v>45199</v>
      </c>
      <c r="D1760" s="12" t="s">
        <v>19</v>
      </c>
      <c r="E1760" s="13">
        <v>192</v>
      </c>
      <c r="F1760" s="13">
        <v>177</v>
      </c>
      <c r="G1760" s="16">
        <v>15754.4</v>
      </c>
      <c r="H1760" s="16">
        <v>15754.4</v>
      </c>
      <c r="I1760" s="17">
        <v>246.15</v>
      </c>
      <c r="J1760" s="16">
        <v>15508.25</v>
      </c>
      <c r="K1760" s="15"/>
      <c r="L1760" s="17">
        <v>984.6</v>
      </c>
      <c r="M1760" s="15"/>
      <c r="N1760" s="15"/>
      <c r="O1760" s="16">
        <v>15754.4</v>
      </c>
      <c r="P1760" s="16">
        <v>1230.75</v>
      </c>
      <c r="Q1760" s="16">
        <v>14523.65</v>
      </c>
      <c r="R1760" s="16">
        <v>82.05</v>
      </c>
      <c r="S1760" s="16">
        <v>82.05</v>
      </c>
      <c r="T1760" s="16">
        <f t="shared" si="249"/>
        <v>984.59999999999991</v>
      </c>
      <c r="U1760" s="16">
        <f t="shared" si="250"/>
        <v>13539.05</v>
      </c>
      <c r="V1760" s="16">
        <f t="shared" si="251"/>
        <v>984.59999999999991</v>
      </c>
      <c r="W1760" s="16">
        <f t="shared" si="252"/>
        <v>12554.449999999999</v>
      </c>
      <c r="X1760" s="16">
        <f t="shared" si="251"/>
        <v>984.59999999999991</v>
      </c>
      <c r="Y1760" s="16">
        <f t="shared" si="253"/>
        <v>11569.849999999999</v>
      </c>
      <c r="Z1760" s="16">
        <f t="shared" si="254"/>
        <v>984.59999999999991</v>
      </c>
      <c r="AA1760" s="16">
        <f t="shared" si="255"/>
        <v>10585.249999999998</v>
      </c>
      <c r="AB1760" s="16">
        <f t="shared" si="256"/>
        <v>984.59999999999991</v>
      </c>
      <c r="AC1760" s="16">
        <f t="shared" si="257"/>
        <v>9600.6499999999978</v>
      </c>
    </row>
    <row r="1761" spans="1:29" s="8" customFormat="1" ht="12" hidden="1" outlineLevel="1" x14ac:dyDescent="0.2">
      <c r="A1761" s="12" t="s">
        <v>5161</v>
      </c>
      <c r="B1761" s="13" t="s">
        <v>5162</v>
      </c>
      <c r="C1761" s="14">
        <v>45199</v>
      </c>
      <c r="D1761" s="12" t="s">
        <v>19</v>
      </c>
      <c r="E1761" s="13">
        <v>192</v>
      </c>
      <c r="F1761" s="13">
        <v>177</v>
      </c>
      <c r="G1761" s="16">
        <v>15754.4</v>
      </c>
      <c r="H1761" s="16">
        <v>15754.4</v>
      </c>
      <c r="I1761" s="17">
        <v>246.15</v>
      </c>
      <c r="J1761" s="16">
        <v>15508.25</v>
      </c>
      <c r="K1761" s="15"/>
      <c r="L1761" s="17">
        <v>984.6</v>
      </c>
      <c r="M1761" s="15"/>
      <c r="N1761" s="15"/>
      <c r="O1761" s="16">
        <v>15754.4</v>
      </c>
      <c r="P1761" s="16">
        <v>1230.75</v>
      </c>
      <c r="Q1761" s="16">
        <v>14523.65</v>
      </c>
      <c r="R1761" s="16">
        <v>82.05</v>
      </c>
      <c r="S1761" s="16">
        <v>82.05</v>
      </c>
      <c r="T1761" s="16">
        <f t="shared" si="249"/>
        <v>984.59999999999991</v>
      </c>
      <c r="U1761" s="16">
        <f t="shared" si="250"/>
        <v>13539.05</v>
      </c>
      <c r="V1761" s="16">
        <f t="shared" si="251"/>
        <v>984.59999999999991</v>
      </c>
      <c r="W1761" s="16">
        <f t="shared" si="252"/>
        <v>12554.449999999999</v>
      </c>
      <c r="X1761" s="16">
        <f t="shared" si="251"/>
        <v>984.59999999999991</v>
      </c>
      <c r="Y1761" s="16">
        <f t="shared" si="253"/>
        <v>11569.849999999999</v>
      </c>
      <c r="Z1761" s="16">
        <f t="shared" si="254"/>
        <v>984.59999999999991</v>
      </c>
      <c r="AA1761" s="16">
        <f t="shared" si="255"/>
        <v>10585.249999999998</v>
      </c>
      <c r="AB1761" s="16">
        <f t="shared" si="256"/>
        <v>984.59999999999991</v>
      </c>
      <c r="AC1761" s="16">
        <f t="shared" si="257"/>
        <v>9600.6499999999978</v>
      </c>
    </row>
    <row r="1762" spans="1:29" s="8" customFormat="1" ht="12" hidden="1" outlineLevel="1" x14ac:dyDescent="0.2">
      <c r="A1762" s="12" t="s">
        <v>5163</v>
      </c>
      <c r="B1762" s="13" t="s">
        <v>5164</v>
      </c>
      <c r="C1762" s="14">
        <v>45199</v>
      </c>
      <c r="D1762" s="12" t="s">
        <v>19</v>
      </c>
      <c r="E1762" s="13">
        <v>192</v>
      </c>
      <c r="F1762" s="13">
        <v>177</v>
      </c>
      <c r="G1762" s="16">
        <v>15754.4</v>
      </c>
      <c r="H1762" s="16">
        <v>15754.4</v>
      </c>
      <c r="I1762" s="17">
        <v>246.15</v>
      </c>
      <c r="J1762" s="16">
        <v>15508.25</v>
      </c>
      <c r="K1762" s="15"/>
      <c r="L1762" s="17">
        <v>984.6</v>
      </c>
      <c r="M1762" s="15"/>
      <c r="N1762" s="15"/>
      <c r="O1762" s="16">
        <v>15754.4</v>
      </c>
      <c r="P1762" s="16">
        <v>1230.75</v>
      </c>
      <c r="Q1762" s="16">
        <v>14523.65</v>
      </c>
      <c r="R1762" s="16">
        <v>82.05</v>
      </c>
      <c r="S1762" s="16">
        <v>82.05</v>
      </c>
      <c r="T1762" s="16">
        <f t="shared" si="249"/>
        <v>984.59999999999991</v>
      </c>
      <c r="U1762" s="16">
        <f t="shared" si="250"/>
        <v>13539.05</v>
      </c>
      <c r="V1762" s="16">
        <f t="shared" si="251"/>
        <v>984.59999999999991</v>
      </c>
      <c r="W1762" s="16">
        <f t="shared" si="252"/>
        <v>12554.449999999999</v>
      </c>
      <c r="X1762" s="16">
        <f t="shared" si="251"/>
        <v>984.59999999999991</v>
      </c>
      <c r="Y1762" s="16">
        <f t="shared" si="253"/>
        <v>11569.849999999999</v>
      </c>
      <c r="Z1762" s="16">
        <f t="shared" si="254"/>
        <v>984.59999999999991</v>
      </c>
      <c r="AA1762" s="16">
        <f t="shared" si="255"/>
        <v>10585.249999999998</v>
      </c>
      <c r="AB1762" s="16">
        <f t="shared" si="256"/>
        <v>984.59999999999991</v>
      </c>
      <c r="AC1762" s="16">
        <f t="shared" si="257"/>
        <v>9600.6499999999978</v>
      </c>
    </row>
    <row r="1763" spans="1:29" s="8" customFormat="1" ht="12" hidden="1" outlineLevel="1" x14ac:dyDescent="0.2">
      <c r="A1763" s="12" t="s">
        <v>5165</v>
      </c>
      <c r="B1763" s="13" t="s">
        <v>5166</v>
      </c>
      <c r="C1763" s="14">
        <v>45199</v>
      </c>
      <c r="D1763" s="12" t="s">
        <v>19</v>
      </c>
      <c r="E1763" s="13">
        <v>192</v>
      </c>
      <c r="F1763" s="13">
        <v>177</v>
      </c>
      <c r="G1763" s="16">
        <v>15754.4</v>
      </c>
      <c r="H1763" s="16">
        <v>15754.4</v>
      </c>
      <c r="I1763" s="17">
        <v>246.15</v>
      </c>
      <c r="J1763" s="16">
        <v>15508.25</v>
      </c>
      <c r="K1763" s="15"/>
      <c r="L1763" s="17">
        <v>984.6</v>
      </c>
      <c r="M1763" s="15"/>
      <c r="N1763" s="15"/>
      <c r="O1763" s="16">
        <v>15754.4</v>
      </c>
      <c r="P1763" s="16">
        <v>1230.75</v>
      </c>
      <c r="Q1763" s="16">
        <v>14523.65</v>
      </c>
      <c r="R1763" s="16">
        <v>82.05</v>
      </c>
      <c r="S1763" s="16">
        <v>82.05</v>
      </c>
      <c r="T1763" s="16">
        <f t="shared" si="249"/>
        <v>984.59999999999991</v>
      </c>
      <c r="U1763" s="16">
        <f t="shared" si="250"/>
        <v>13539.05</v>
      </c>
      <c r="V1763" s="16">
        <f t="shared" si="251"/>
        <v>984.59999999999991</v>
      </c>
      <c r="W1763" s="16">
        <f t="shared" si="252"/>
        <v>12554.449999999999</v>
      </c>
      <c r="X1763" s="16">
        <f t="shared" si="251"/>
        <v>984.59999999999991</v>
      </c>
      <c r="Y1763" s="16">
        <f t="shared" si="253"/>
        <v>11569.849999999999</v>
      </c>
      <c r="Z1763" s="16">
        <f t="shared" si="254"/>
        <v>984.59999999999991</v>
      </c>
      <c r="AA1763" s="16">
        <f t="shared" si="255"/>
        <v>10585.249999999998</v>
      </c>
      <c r="AB1763" s="16">
        <f t="shared" si="256"/>
        <v>984.59999999999991</v>
      </c>
      <c r="AC1763" s="16">
        <f t="shared" si="257"/>
        <v>9600.6499999999978</v>
      </c>
    </row>
    <row r="1764" spans="1:29" s="8" customFormat="1" ht="12" hidden="1" outlineLevel="1" x14ac:dyDescent="0.2">
      <c r="A1764" s="12" t="s">
        <v>5167</v>
      </c>
      <c r="B1764" s="13" t="s">
        <v>5168</v>
      </c>
      <c r="C1764" s="14">
        <v>45199</v>
      </c>
      <c r="D1764" s="12" t="s">
        <v>19</v>
      </c>
      <c r="E1764" s="13">
        <v>192</v>
      </c>
      <c r="F1764" s="13">
        <v>177</v>
      </c>
      <c r="G1764" s="16">
        <v>15754.4</v>
      </c>
      <c r="H1764" s="16">
        <v>15754.4</v>
      </c>
      <c r="I1764" s="17">
        <v>246.15</v>
      </c>
      <c r="J1764" s="16">
        <v>15508.25</v>
      </c>
      <c r="K1764" s="15"/>
      <c r="L1764" s="17">
        <v>984.6</v>
      </c>
      <c r="M1764" s="15"/>
      <c r="N1764" s="15"/>
      <c r="O1764" s="16">
        <v>15754.4</v>
      </c>
      <c r="P1764" s="16">
        <v>1230.75</v>
      </c>
      <c r="Q1764" s="16">
        <v>14523.65</v>
      </c>
      <c r="R1764" s="16">
        <v>82.05</v>
      </c>
      <c r="S1764" s="16">
        <v>82.05</v>
      </c>
      <c r="T1764" s="16">
        <f t="shared" si="249"/>
        <v>984.59999999999991</v>
      </c>
      <c r="U1764" s="16">
        <f t="shared" si="250"/>
        <v>13539.05</v>
      </c>
      <c r="V1764" s="16">
        <f t="shared" si="251"/>
        <v>984.59999999999991</v>
      </c>
      <c r="W1764" s="16">
        <f t="shared" si="252"/>
        <v>12554.449999999999</v>
      </c>
      <c r="X1764" s="16">
        <f t="shared" si="251"/>
        <v>984.59999999999991</v>
      </c>
      <c r="Y1764" s="16">
        <f t="shared" si="253"/>
        <v>11569.849999999999</v>
      </c>
      <c r="Z1764" s="16">
        <f t="shared" si="254"/>
        <v>984.59999999999991</v>
      </c>
      <c r="AA1764" s="16">
        <f t="shared" si="255"/>
        <v>10585.249999999998</v>
      </c>
      <c r="AB1764" s="16">
        <f t="shared" si="256"/>
        <v>984.59999999999991</v>
      </c>
      <c r="AC1764" s="16">
        <f t="shared" si="257"/>
        <v>9600.6499999999978</v>
      </c>
    </row>
    <row r="1765" spans="1:29" s="8" customFormat="1" ht="12" hidden="1" outlineLevel="1" x14ac:dyDescent="0.2">
      <c r="A1765" s="12" t="s">
        <v>5169</v>
      </c>
      <c r="B1765" s="13" t="s">
        <v>5170</v>
      </c>
      <c r="C1765" s="14">
        <v>45199</v>
      </c>
      <c r="D1765" s="12" t="s">
        <v>19</v>
      </c>
      <c r="E1765" s="13">
        <v>192</v>
      </c>
      <c r="F1765" s="13">
        <v>177</v>
      </c>
      <c r="G1765" s="16">
        <v>15754.4</v>
      </c>
      <c r="H1765" s="16">
        <v>15754.4</v>
      </c>
      <c r="I1765" s="17">
        <v>246.15</v>
      </c>
      <c r="J1765" s="16">
        <v>15508.25</v>
      </c>
      <c r="K1765" s="15"/>
      <c r="L1765" s="17">
        <v>984.6</v>
      </c>
      <c r="M1765" s="15"/>
      <c r="N1765" s="15"/>
      <c r="O1765" s="16">
        <v>15754.4</v>
      </c>
      <c r="P1765" s="16">
        <v>1230.75</v>
      </c>
      <c r="Q1765" s="16">
        <v>14523.65</v>
      </c>
      <c r="R1765" s="16">
        <v>82.05</v>
      </c>
      <c r="S1765" s="16">
        <v>82.05</v>
      </c>
      <c r="T1765" s="16">
        <f t="shared" si="249"/>
        <v>984.59999999999991</v>
      </c>
      <c r="U1765" s="16">
        <f t="shared" si="250"/>
        <v>13539.05</v>
      </c>
      <c r="V1765" s="16">
        <f t="shared" si="251"/>
        <v>984.59999999999991</v>
      </c>
      <c r="W1765" s="16">
        <f t="shared" si="252"/>
        <v>12554.449999999999</v>
      </c>
      <c r="X1765" s="16">
        <f t="shared" si="251"/>
        <v>984.59999999999991</v>
      </c>
      <c r="Y1765" s="16">
        <f t="shared" si="253"/>
        <v>11569.849999999999</v>
      </c>
      <c r="Z1765" s="16">
        <f t="shared" si="254"/>
        <v>984.59999999999991</v>
      </c>
      <c r="AA1765" s="16">
        <f t="shared" si="255"/>
        <v>10585.249999999998</v>
      </c>
      <c r="AB1765" s="16">
        <f t="shared" si="256"/>
        <v>984.59999999999991</v>
      </c>
      <c r="AC1765" s="16">
        <f t="shared" si="257"/>
        <v>9600.6499999999978</v>
      </c>
    </row>
    <row r="1766" spans="1:29" s="8" customFormat="1" ht="12" hidden="1" outlineLevel="1" x14ac:dyDescent="0.2">
      <c r="A1766" s="12" t="s">
        <v>5171</v>
      </c>
      <c r="B1766" s="13" t="s">
        <v>5172</v>
      </c>
      <c r="C1766" s="14">
        <v>45199</v>
      </c>
      <c r="D1766" s="12" t="s">
        <v>19</v>
      </c>
      <c r="E1766" s="13">
        <v>192</v>
      </c>
      <c r="F1766" s="13">
        <v>177</v>
      </c>
      <c r="G1766" s="16">
        <v>15754.4</v>
      </c>
      <c r="H1766" s="16">
        <v>15754.4</v>
      </c>
      <c r="I1766" s="17">
        <v>246.15</v>
      </c>
      <c r="J1766" s="16">
        <v>15508.25</v>
      </c>
      <c r="K1766" s="15"/>
      <c r="L1766" s="17">
        <v>984.6</v>
      </c>
      <c r="M1766" s="15"/>
      <c r="N1766" s="15"/>
      <c r="O1766" s="16">
        <v>15754.4</v>
      </c>
      <c r="P1766" s="16">
        <v>1230.75</v>
      </c>
      <c r="Q1766" s="16">
        <v>14523.65</v>
      </c>
      <c r="R1766" s="16">
        <v>82.05</v>
      </c>
      <c r="S1766" s="16">
        <v>82.05</v>
      </c>
      <c r="T1766" s="16">
        <f t="shared" si="249"/>
        <v>984.59999999999991</v>
      </c>
      <c r="U1766" s="16">
        <f t="shared" si="250"/>
        <v>13539.05</v>
      </c>
      <c r="V1766" s="16">
        <f t="shared" si="251"/>
        <v>984.59999999999991</v>
      </c>
      <c r="W1766" s="16">
        <f t="shared" si="252"/>
        <v>12554.449999999999</v>
      </c>
      <c r="X1766" s="16">
        <f t="shared" si="251"/>
        <v>984.59999999999991</v>
      </c>
      <c r="Y1766" s="16">
        <f t="shared" si="253"/>
        <v>11569.849999999999</v>
      </c>
      <c r="Z1766" s="16">
        <f t="shared" si="254"/>
        <v>984.59999999999991</v>
      </c>
      <c r="AA1766" s="16">
        <f t="shared" si="255"/>
        <v>10585.249999999998</v>
      </c>
      <c r="AB1766" s="16">
        <f t="shared" si="256"/>
        <v>984.59999999999991</v>
      </c>
      <c r="AC1766" s="16">
        <f t="shared" si="257"/>
        <v>9600.6499999999978</v>
      </c>
    </row>
    <row r="1767" spans="1:29" s="8" customFormat="1" ht="12" hidden="1" outlineLevel="1" x14ac:dyDescent="0.2">
      <c r="A1767" s="12" t="s">
        <v>5173</v>
      </c>
      <c r="B1767" s="13" t="s">
        <v>5174</v>
      </c>
      <c r="C1767" s="14">
        <v>45199</v>
      </c>
      <c r="D1767" s="12" t="s">
        <v>19</v>
      </c>
      <c r="E1767" s="13">
        <v>192</v>
      </c>
      <c r="F1767" s="13">
        <v>177</v>
      </c>
      <c r="G1767" s="16">
        <v>15754.4</v>
      </c>
      <c r="H1767" s="16">
        <v>15754.4</v>
      </c>
      <c r="I1767" s="17">
        <v>246.15</v>
      </c>
      <c r="J1767" s="16">
        <v>15508.25</v>
      </c>
      <c r="K1767" s="15"/>
      <c r="L1767" s="17">
        <v>984.6</v>
      </c>
      <c r="M1767" s="15"/>
      <c r="N1767" s="15"/>
      <c r="O1767" s="16">
        <v>15754.4</v>
      </c>
      <c r="P1767" s="16">
        <v>1230.75</v>
      </c>
      <c r="Q1767" s="16">
        <v>14523.65</v>
      </c>
      <c r="R1767" s="16">
        <v>82.05</v>
      </c>
      <c r="S1767" s="16">
        <v>82.05</v>
      </c>
      <c r="T1767" s="16">
        <f t="shared" si="249"/>
        <v>984.59999999999991</v>
      </c>
      <c r="U1767" s="16">
        <f t="shared" si="250"/>
        <v>13539.05</v>
      </c>
      <c r="V1767" s="16">
        <f t="shared" si="251"/>
        <v>984.59999999999991</v>
      </c>
      <c r="W1767" s="16">
        <f t="shared" si="252"/>
        <v>12554.449999999999</v>
      </c>
      <c r="X1767" s="16">
        <f t="shared" si="251"/>
        <v>984.59999999999991</v>
      </c>
      <c r="Y1767" s="16">
        <f t="shared" si="253"/>
        <v>11569.849999999999</v>
      </c>
      <c r="Z1767" s="16">
        <f t="shared" si="254"/>
        <v>984.59999999999991</v>
      </c>
      <c r="AA1767" s="16">
        <f t="shared" si="255"/>
        <v>10585.249999999998</v>
      </c>
      <c r="AB1767" s="16">
        <f t="shared" si="256"/>
        <v>984.59999999999991</v>
      </c>
      <c r="AC1767" s="16">
        <f t="shared" si="257"/>
        <v>9600.6499999999978</v>
      </c>
    </row>
    <row r="1768" spans="1:29" s="8" customFormat="1" ht="12" hidden="1" outlineLevel="1" x14ac:dyDescent="0.2">
      <c r="A1768" s="12" t="s">
        <v>5175</v>
      </c>
      <c r="B1768" s="13" t="s">
        <v>5176</v>
      </c>
      <c r="C1768" s="14">
        <v>45199</v>
      </c>
      <c r="D1768" s="12" t="s">
        <v>19</v>
      </c>
      <c r="E1768" s="13">
        <v>192</v>
      </c>
      <c r="F1768" s="13">
        <v>177</v>
      </c>
      <c r="G1768" s="16">
        <v>15754.4</v>
      </c>
      <c r="H1768" s="16">
        <v>15754.4</v>
      </c>
      <c r="I1768" s="17">
        <v>246.15</v>
      </c>
      <c r="J1768" s="16">
        <v>15508.25</v>
      </c>
      <c r="K1768" s="15"/>
      <c r="L1768" s="17">
        <v>984.6</v>
      </c>
      <c r="M1768" s="15"/>
      <c r="N1768" s="15"/>
      <c r="O1768" s="16">
        <v>15754.4</v>
      </c>
      <c r="P1768" s="16">
        <v>1230.75</v>
      </c>
      <c r="Q1768" s="16">
        <v>14523.65</v>
      </c>
      <c r="R1768" s="16">
        <v>82.05</v>
      </c>
      <c r="S1768" s="16">
        <v>82.05</v>
      </c>
      <c r="T1768" s="16">
        <f t="shared" si="249"/>
        <v>984.59999999999991</v>
      </c>
      <c r="U1768" s="16">
        <f t="shared" si="250"/>
        <v>13539.05</v>
      </c>
      <c r="V1768" s="16">
        <f t="shared" si="251"/>
        <v>984.59999999999991</v>
      </c>
      <c r="W1768" s="16">
        <f t="shared" si="252"/>
        <v>12554.449999999999</v>
      </c>
      <c r="X1768" s="16">
        <f t="shared" si="251"/>
        <v>984.59999999999991</v>
      </c>
      <c r="Y1768" s="16">
        <f t="shared" si="253"/>
        <v>11569.849999999999</v>
      </c>
      <c r="Z1768" s="16">
        <f t="shared" si="254"/>
        <v>984.59999999999991</v>
      </c>
      <c r="AA1768" s="16">
        <f t="shared" si="255"/>
        <v>10585.249999999998</v>
      </c>
      <c r="AB1768" s="16">
        <f t="shared" si="256"/>
        <v>984.59999999999991</v>
      </c>
      <c r="AC1768" s="16">
        <f t="shared" si="257"/>
        <v>9600.6499999999978</v>
      </c>
    </row>
    <row r="1769" spans="1:29" s="8" customFormat="1" ht="12" hidden="1" outlineLevel="1" x14ac:dyDescent="0.2">
      <c r="A1769" s="12" t="s">
        <v>5177</v>
      </c>
      <c r="B1769" s="13" t="s">
        <v>5178</v>
      </c>
      <c r="C1769" s="14">
        <v>45199</v>
      </c>
      <c r="D1769" s="12" t="s">
        <v>19</v>
      </c>
      <c r="E1769" s="13">
        <v>192</v>
      </c>
      <c r="F1769" s="13">
        <v>177</v>
      </c>
      <c r="G1769" s="16">
        <v>15754.4</v>
      </c>
      <c r="H1769" s="16">
        <v>15754.4</v>
      </c>
      <c r="I1769" s="17">
        <v>246.15</v>
      </c>
      <c r="J1769" s="16">
        <v>15508.25</v>
      </c>
      <c r="K1769" s="15"/>
      <c r="L1769" s="17">
        <v>984.6</v>
      </c>
      <c r="M1769" s="15"/>
      <c r="N1769" s="15"/>
      <c r="O1769" s="16">
        <v>15754.4</v>
      </c>
      <c r="P1769" s="16">
        <v>1230.75</v>
      </c>
      <c r="Q1769" s="16">
        <v>14523.65</v>
      </c>
      <c r="R1769" s="16">
        <v>82.05</v>
      </c>
      <c r="S1769" s="16">
        <v>82.05</v>
      </c>
      <c r="T1769" s="16">
        <f t="shared" si="249"/>
        <v>984.59999999999991</v>
      </c>
      <c r="U1769" s="16">
        <f t="shared" si="250"/>
        <v>13539.05</v>
      </c>
      <c r="V1769" s="16">
        <f t="shared" si="251"/>
        <v>984.59999999999991</v>
      </c>
      <c r="W1769" s="16">
        <f t="shared" si="252"/>
        <v>12554.449999999999</v>
      </c>
      <c r="X1769" s="16">
        <f t="shared" si="251"/>
        <v>984.59999999999991</v>
      </c>
      <c r="Y1769" s="16">
        <f t="shared" si="253"/>
        <v>11569.849999999999</v>
      </c>
      <c r="Z1769" s="16">
        <f t="shared" si="254"/>
        <v>984.59999999999991</v>
      </c>
      <c r="AA1769" s="16">
        <f t="shared" si="255"/>
        <v>10585.249999999998</v>
      </c>
      <c r="AB1769" s="16">
        <f t="shared" si="256"/>
        <v>984.59999999999991</v>
      </c>
      <c r="AC1769" s="16">
        <f t="shared" si="257"/>
        <v>9600.6499999999978</v>
      </c>
    </row>
    <row r="1770" spans="1:29" s="8" customFormat="1" ht="12" hidden="1" outlineLevel="1" x14ac:dyDescent="0.2">
      <c r="A1770" s="12" t="s">
        <v>5179</v>
      </c>
      <c r="B1770" s="13" t="s">
        <v>5180</v>
      </c>
      <c r="C1770" s="14">
        <v>45199</v>
      </c>
      <c r="D1770" s="12" t="s">
        <v>19</v>
      </c>
      <c r="E1770" s="13">
        <v>192</v>
      </c>
      <c r="F1770" s="13">
        <v>177</v>
      </c>
      <c r="G1770" s="16">
        <v>15754.4</v>
      </c>
      <c r="H1770" s="16">
        <v>15754.4</v>
      </c>
      <c r="I1770" s="17">
        <v>246.15</v>
      </c>
      <c r="J1770" s="16">
        <v>15508.25</v>
      </c>
      <c r="K1770" s="15"/>
      <c r="L1770" s="17">
        <v>984.6</v>
      </c>
      <c r="M1770" s="15"/>
      <c r="N1770" s="15"/>
      <c r="O1770" s="16">
        <v>15754.4</v>
      </c>
      <c r="P1770" s="16">
        <v>1230.75</v>
      </c>
      <c r="Q1770" s="16">
        <v>14523.65</v>
      </c>
      <c r="R1770" s="16">
        <v>82.05</v>
      </c>
      <c r="S1770" s="16">
        <v>82.05</v>
      </c>
      <c r="T1770" s="16">
        <f t="shared" si="249"/>
        <v>984.59999999999991</v>
      </c>
      <c r="U1770" s="16">
        <f t="shared" si="250"/>
        <v>13539.05</v>
      </c>
      <c r="V1770" s="16">
        <f t="shared" si="251"/>
        <v>984.59999999999991</v>
      </c>
      <c r="W1770" s="16">
        <f t="shared" si="252"/>
        <v>12554.449999999999</v>
      </c>
      <c r="X1770" s="16">
        <f t="shared" si="251"/>
        <v>984.59999999999991</v>
      </c>
      <c r="Y1770" s="16">
        <f t="shared" si="253"/>
        <v>11569.849999999999</v>
      </c>
      <c r="Z1770" s="16">
        <f t="shared" si="254"/>
        <v>984.59999999999991</v>
      </c>
      <c r="AA1770" s="16">
        <f t="shared" si="255"/>
        <v>10585.249999999998</v>
      </c>
      <c r="AB1770" s="16">
        <f t="shared" si="256"/>
        <v>984.59999999999991</v>
      </c>
      <c r="AC1770" s="16">
        <f t="shared" si="257"/>
        <v>9600.6499999999978</v>
      </c>
    </row>
    <row r="1771" spans="1:29" s="8" customFormat="1" ht="12" hidden="1" outlineLevel="1" x14ac:dyDescent="0.2">
      <c r="A1771" s="12" t="s">
        <v>5181</v>
      </c>
      <c r="B1771" s="13" t="s">
        <v>5182</v>
      </c>
      <c r="C1771" s="14">
        <v>45199</v>
      </c>
      <c r="D1771" s="12" t="s">
        <v>19</v>
      </c>
      <c r="E1771" s="13">
        <v>192</v>
      </c>
      <c r="F1771" s="13">
        <v>177</v>
      </c>
      <c r="G1771" s="16">
        <v>15754.4</v>
      </c>
      <c r="H1771" s="16">
        <v>15754.4</v>
      </c>
      <c r="I1771" s="17">
        <v>246.15</v>
      </c>
      <c r="J1771" s="16">
        <v>15508.25</v>
      </c>
      <c r="K1771" s="15"/>
      <c r="L1771" s="17">
        <v>984.6</v>
      </c>
      <c r="M1771" s="15"/>
      <c r="N1771" s="15"/>
      <c r="O1771" s="16">
        <v>15754.4</v>
      </c>
      <c r="P1771" s="16">
        <v>1230.75</v>
      </c>
      <c r="Q1771" s="16">
        <v>14523.65</v>
      </c>
      <c r="R1771" s="16">
        <v>82.05</v>
      </c>
      <c r="S1771" s="16">
        <v>82.05</v>
      </c>
      <c r="T1771" s="16">
        <f t="shared" si="249"/>
        <v>984.59999999999991</v>
      </c>
      <c r="U1771" s="16">
        <f t="shared" si="250"/>
        <v>13539.05</v>
      </c>
      <c r="V1771" s="16">
        <f t="shared" si="251"/>
        <v>984.59999999999991</v>
      </c>
      <c r="W1771" s="16">
        <f t="shared" si="252"/>
        <v>12554.449999999999</v>
      </c>
      <c r="X1771" s="16">
        <f t="shared" si="251"/>
        <v>984.59999999999991</v>
      </c>
      <c r="Y1771" s="16">
        <f t="shared" si="253"/>
        <v>11569.849999999999</v>
      </c>
      <c r="Z1771" s="16">
        <f t="shared" si="254"/>
        <v>984.59999999999991</v>
      </c>
      <c r="AA1771" s="16">
        <f t="shared" si="255"/>
        <v>10585.249999999998</v>
      </c>
      <c r="AB1771" s="16">
        <f t="shared" si="256"/>
        <v>984.59999999999991</v>
      </c>
      <c r="AC1771" s="16">
        <f t="shared" si="257"/>
        <v>9600.6499999999978</v>
      </c>
    </row>
    <row r="1772" spans="1:29" s="8" customFormat="1" ht="12" hidden="1" outlineLevel="1" x14ac:dyDescent="0.2">
      <c r="A1772" s="12" t="s">
        <v>5183</v>
      </c>
      <c r="B1772" s="13" t="s">
        <v>5184</v>
      </c>
      <c r="C1772" s="14">
        <v>45199</v>
      </c>
      <c r="D1772" s="12" t="s">
        <v>19</v>
      </c>
      <c r="E1772" s="13">
        <v>192</v>
      </c>
      <c r="F1772" s="13">
        <v>177</v>
      </c>
      <c r="G1772" s="16">
        <v>15754.4</v>
      </c>
      <c r="H1772" s="16">
        <v>15754.4</v>
      </c>
      <c r="I1772" s="17">
        <v>246.15</v>
      </c>
      <c r="J1772" s="16">
        <v>15508.25</v>
      </c>
      <c r="K1772" s="15"/>
      <c r="L1772" s="17">
        <v>984.6</v>
      </c>
      <c r="M1772" s="15"/>
      <c r="N1772" s="15"/>
      <c r="O1772" s="16">
        <v>15754.4</v>
      </c>
      <c r="P1772" s="16">
        <v>1230.75</v>
      </c>
      <c r="Q1772" s="16">
        <v>14523.65</v>
      </c>
      <c r="R1772" s="16">
        <v>82.05</v>
      </c>
      <c r="S1772" s="16">
        <v>82.05</v>
      </c>
      <c r="T1772" s="16">
        <f t="shared" si="249"/>
        <v>984.59999999999991</v>
      </c>
      <c r="U1772" s="16">
        <f t="shared" si="250"/>
        <v>13539.05</v>
      </c>
      <c r="V1772" s="16">
        <f t="shared" si="251"/>
        <v>984.59999999999991</v>
      </c>
      <c r="W1772" s="16">
        <f t="shared" si="252"/>
        <v>12554.449999999999</v>
      </c>
      <c r="X1772" s="16">
        <f t="shared" si="251"/>
        <v>984.59999999999991</v>
      </c>
      <c r="Y1772" s="16">
        <f t="shared" si="253"/>
        <v>11569.849999999999</v>
      </c>
      <c r="Z1772" s="16">
        <f t="shared" si="254"/>
        <v>984.59999999999991</v>
      </c>
      <c r="AA1772" s="16">
        <f t="shared" si="255"/>
        <v>10585.249999999998</v>
      </c>
      <c r="AB1772" s="16">
        <f t="shared" si="256"/>
        <v>984.59999999999991</v>
      </c>
      <c r="AC1772" s="16">
        <f t="shared" si="257"/>
        <v>9600.6499999999978</v>
      </c>
    </row>
    <row r="1773" spans="1:29" s="8" customFormat="1" ht="12" hidden="1" outlineLevel="1" x14ac:dyDescent="0.2">
      <c r="A1773" s="12" t="s">
        <v>5185</v>
      </c>
      <c r="B1773" s="13" t="s">
        <v>5186</v>
      </c>
      <c r="C1773" s="14">
        <v>45199</v>
      </c>
      <c r="D1773" s="12" t="s">
        <v>19</v>
      </c>
      <c r="E1773" s="13">
        <v>192</v>
      </c>
      <c r="F1773" s="13">
        <v>177</v>
      </c>
      <c r="G1773" s="16">
        <v>15754.4</v>
      </c>
      <c r="H1773" s="16">
        <v>15754.4</v>
      </c>
      <c r="I1773" s="17">
        <v>246.15</v>
      </c>
      <c r="J1773" s="16">
        <v>15508.25</v>
      </c>
      <c r="K1773" s="15"/>
      <c r="L1773" s="17">
        <v>984.6</v>
      </c>
      <c r="M1773" s="15"/>
      <c r="N1773" s="15"/>
      <c r="O1773" s="16">
        <v>15754.4</v>
      </c>
      <c r="P1773" s="16">
        <v>1230.75</v>
      </c>
      <c r="Q1773" s="16">
        <v>14523.65</v>
      </c>
      <c r="R1773" s="16">
        <v>82.05</v>
      </c>
      <c r="S1773" s="16">
        <v>82.05</v>
      </c>
      <c r="T1773" s="16">
        <f t="shared" si="249"/>
        <v>984.59999999999991</v>
      </c>
      <c r="U1773" s="16">
        <f t="shared" si="250"/>
        <v>13539.05</v>
      </c>
      <c r="V1773" s="16">
        <f t="shared" si="251"/>
        <v>984.59999999999991</v>
      </c>
      <c r="W1773" s="16">
        <f t="shared" si="252"/>
        <v>12554.449999999999</v>
      </c>
      <c r="X1773" s="16">
        <f t="shared" si="251"/>
        <v>984.59999999999991</v>
      </c>
      <c r="Y1773" s="16">
        <f t="shared" si="253"/>
        <v>11569.849999999999</v>
      </c>
      <c r="Z1773" s="16">
        <f t="shared" si="254"/>
        <v>984.59999999999991</v>
      </c>
      <c r="AA1773" s="16">
        <f t="shared" si="255"/>
        <v>10585.249999999998</v>
      </c>
      <c r="AB1773" s="16">
        <f t="shared" si="256"/>
        <v>984.59999999999991</v>
      </c>
      <c r="AC1773" s="16">
        <f t="shared" si="257"/>
        <v>9600.6499999999978</v>
      </c>
    </row>
    <row r="1774" spans="1:29" s="8" customFormat="1" ht="12" hidden="1" outlineLevel="1" x14ac:dyDescent="0.2">
      <c r="A1774" s="12" t="s">
        <v>5187</v>
      </c>
      <c r="B1774" s="13" t="s">
        <v>5188</v>
      </c>
      <c r="C1774" s="14">
        <v>45199</v>
      </c>
      <c r="D1774" s="12" t="s">
        <v>19</v>
      </c>
      <c r="E1774" s="13">
        <v>192</v>
      </c>
      <c r="F1774" s="13">
        <v>177</v>
      </c>
      <c r="G1774" s="16">
        <v>15754.4</v>
      </c>
      <c r="H1774" s="16">
        <v>15754.4</v>
      </c>
      <c r="I1774" s="17">
        <v>246.15</v>
      </c>
      <c r="J1774" s="16">
        <v>15508.25</v>
      </c>
      <c r="K1774" s="15"/>
      <c r="L1774" s="17">
        <v>984.6</v>
      </c>
      <c r="M1774" s="15"/>
      <c r="N1774" s="15"/>
      <c r="O1774" s="16">
        <v>15754.4</v>
      </c>
      <c r="P1774" s="16">
        <v>1230.75</v>
      </c>
      <c r="Q1774" s="16">
        <v>14523.65</v>
      </c>
      <c r="R1774" s="16">
        <v>82.05</v>
      </c>
      <c r="S1774" s="16">
        <v>82.05</v>
      </c>
      <c r="T1774" s="16">
        <f t="shared" si="249"/>
        <v>984.59999999999991</v>
      </c>
      <c r="U1774" s="16">
        <f t="shared" si="250"/>
        <v>13539.05</v>
      </c>
      <c r="V1774" s="16">
        <f t="shared" si="251"/>
        <v>984.59999999999991</v>
      </c>
      <c r="W1774" s="16">
        <f t="shared" si="252"/>
        <v>12554.449999999999</v>
      </c>
      <c r="X1774" s="16">
        <f t="shared" si="251"/>
        <v>984.59999999999991</v>
      </c>
      <c r="Y1774" s="16">
        <f t="shared" si="253"/>
        <v>11569.849999999999</v>
      </c>
      <c r="Z1774" s="16">
        <f t="shared" si="254"/>
        <v>984.59999999999991</v>
      </c>
      <c r="AA1774" s="16">
        <f t="shared" si="255"/>
        <v>10585.249999999998</v>
      </c>
      <c r="AB1774" s="16">
        <f t="shared" si="256"/>
        <v>984.59999999999991</v>
      </c>
      <c r="AC1774" s="16">
        <f t="shared" si="257"/>
        <v>9600.6499999999978</v>
      </c>
    </row>
    <row r="1775" spans="1:29" s="8" customFormat="1" ht="12" hidden="1" outlineLevel="1" x14ac:dyDescent="0.2">
      <c r="A1775" s="12" t="s">
        <v>5189</v>
      </c>
      <c r="B1775" s="13" t="s">
        <v>5190</v>
      </c>
      <c r="C1775" s="14">
        <v>45199</v>
      </c>
      <c r="D1775" s="12" t="s">
        <v>19</v>
      </c>
      <c r="E1775" s="13">
        <v>192</v>
      </c>
      <c r="F1775" s="13">
        <v>177</v>
      </c>
      <c r="G1775" s="16">
        <v>15754.4</v>
      </c>
      <c r="H1775" s="16">
        <v>15754.4</v>
      </c>
      <c r="I1775" s="17">
        <v>246.15</v>
      </c>
      <c r="J1775" s="16">
        <v>15508.25</v>
      </c>
      <c r="K1775" s="15"/>
      <c r="L1775" s="17">
        <v>984.6</v>
      </c>
      <c r="M1775" s="15"/>
      <c r="N1775" s="15"/>
      <c r="O1775" s="16">
        <v>15754.4</v>
      </c>
      <c r="P1775" s="16">
        <v>1230.75</v>
      </c>
      <c r="Q1775" s="16">
        <v>14523.65</v>
      </c>
      <c r="R1775" s="16">
        <v>82.05</v>
      </c>
      <c r="S1775" s="16">
        <v>82.05</v>
      </c>
      <c r="T1775" s="16">
        <f t="shared" si="249"/>
        <v>984.59999999999991</v>
      </c>
      <c r="U1775" s="16">
        <f t="shared" si="250"/>
        <v>13539.05</v>
      </c>
      <c r="V1775" s="16">
        <f t="shared" si="251"/>
        <v>984.59999999999991</v>
      </c>
      <c r="W1775" s="16">
        <f t="shared" si="252"/>
        <v>12554.449999999999</v>
      </c>
      <c r="X1775" s="16">
        <f t="shared" si="251"/>
        <v>984.59999999999991</v>
      </c>
      <c r="Y1775" s="16">
        <f t="shared" si="253"/>
        <v>11569.849999999999</v>
      </c>
      <c r="Z1775" s="16">
        <f t="shared" si="254"/>
        <v>984.59999999999991</v>
      </c>
      <c r="AA1775" s="16">
        <f t="shared" si="255"/>
        <v>10585.249999999998</v>
      </c>
      <c r="AB1775" s="16">
        <f t="shared" si="256"/>
        <v>984.59999999999991</v>
      </c>
      <c r="AC1775" s="16">
        <f t="shared" si="257"/>
        <v>9600.6499999999978</v>
      </c>
    </row>
    <row r="1776" spans="1:29" s="8" customFormat="1" ht="12" hidden="1" outlineLevel="1" x14ac:dyDescent="0.2">
      <c r="A1776" s="12" t="s">
        <v>5191</v>
      </c>
      <c r="B1776" s="13" t="s">
        <v>5192</v>
      </c>
      <c r="C1776" s="14">
        <v>45199</v>
      </c>
      <c r="D1776" s="12" t="s">
        <v>19</v>
      </c>
      <c r="E1776" s="13">
        <v>192</v>
      </c>
      <c r="F1776" s="13">
        <v>177</v>
      </c>
      <c r="G1776" s="16">
        <v>15754.4</v>
      </c>
      <c r="H1776" s="16">
        <v>15754.4</v>
      </c>
      <c r="I1776" s="17">
        <v>246.15</v>
      </c>
      <c r="J1776" s="16">
        <v>15508.25</v>
      </c>
      <c r="K1776" s="15"/>
      <c r="L1776" s="17">
        <v>984.6</v>
      </c>
      <c r="M1776" s="15"/>
      <c r="N1776" s="15"/>
      <c r="O1776" s="16">
        <v>15754.4</v>
      </c>
      <c r="P1776" s="16">
        <v>1230.75</v>
      </c>
      <c r="Q1776" s="16">
        <v>14523.65</v>
      </c>
      <c r="R1776" s="16">
        <v>82.05</v>
      </c>
      <c r="S1776" s="16">
        <v>82.05</v>
      </c>
      <c r="T1776" s="16">
        <f t="shared" si="249"/>
        <v>984.59999999999991</v>
      </c>
      <c r="U1776" s="16">
        <f t="shared" si="250"/>
        <v>13539.05</v>
      </c>
      <c r="V1776" s="16">
        <f t="shared" si="251"/>
        <v>984.59999999999991</v>
      </c>
      <c r="W1776" s="16">
        <f t="shared" si="252"/>
        <v>12554.449999999999</v>
      </c>
      <c r="X1776" s="16">
        <f t="shared" si="251"/>
        <v>984.59999999999991</v>
      </c>
      <c r="Y1776" s="16">
        <f t="shared" si="253"/>
        <v>11569.849999999999</v>
      </c>
      <c r="Z1776" s="16">
        <f t="shared" si="254"/>
        <v>984.59999999999991</v>
      </c>
      <c r="AA1776" s="16">
        <f t="shared" si="255"/>
        <v>10585.249999999998</v>
      </c>
      <c r="AB1776" s="16">
        <f t="shared" si="256"/>
        <v>984.59999999999991</v>
      </c>
      <c r="AC1776" s="16">
        <f t="shared" si="257"/>
        <v>9600.6499999999978</v>
      </c>
    </row>
    <row r="1777" spans="1:29" s="8" customFormat="1" ht="12" hidden="1" outlineLevel="1" x14ac:dyDescent="0.2">
      <c r="A1777" s="12" t="s">
        <v>5193</v>
      </c>
      <c r="B1777" s="13" t="s">
        <v>5194</v>
      </c>
      <c r="C1777" s="14">
        <v>45199</v>
      </c>
      <c r="D1777" s="12" t="s">
        <v>19</v>
      </c>
      <c r="E1777" s="13">
        <v>192</v>
      </c>
      <c r="F1777" s="13">
        <v>177</v>
      </c>
      <c r="G1777" s="16">
        <v>15754.4</v>
      </c>
      <c r="H1777" s="16">
        <v>15754.4</v>
      </c>
      <c r="I1777" s="17">
        <v>246.15</v>
      </c>
      <c r="J1777" s="16">
        <v>15508.25</v>
      </c>
      <c r="K1777" s="15"/>
      <c r="L1777" s="17">
        <v>984.6</v>
      </c>
      <c r="M1777" s="15"/>
      <c r="N1777" s="15"/>
      <c r="O1777" s="16">
        <v>15754.4</v>
      </c>
      <c r="P1777" s="16">
        <v>1230.75</v>
      </c>
      <c r="Q1777" s="16">
        <v>14523.65</v>
      </c>
      <c r="R1777" s="16">
        <v>82.05</v>
      </c>
      <c r="S1777" s="16">
        <v>82.05</v>
      </c>
      <c r="T1777" s="16">
        <f t="shared" ref="T1777:T1840" si="258">IF($S1777*12&gt;Q1777,Q1777,$S1777*12)</f>
        <v>984.59999999999991</v>
      </c>
      <c r="U1777" s="16">
        <f t="shared" ref="U1777:U1840" si="259">Q1777-T1777</f>
        <v>13539.05</v>
      </c>
      <c r="V1777" s="16">
        <f t="shared" ref="V1777:X1840" si="260">IF($S1777*12&gt;U1777,U1777,$S1777*12)</f>
        <v>984.59999999999991</v>
      </c>
      <c r="W1777" s="16">
        <f t="shared" ref="W1777:W1840" si="261">U1777-V1777</f>
        <v>12554.449999999999</v>
      </c>
      <c r="X1777" s="16">
        <f t="shared" si="260"/>
        <v>984.59999999999991</v>
      </c>
      <c r="Y1777" s="16">
        <f t="shared" ref="Y1777:Y1840" si="262">W1777-X1777</f>
        <v>11569.849999999999</v>
      </c>
      <c r="Z1777" s="16">
        <f t="shared" ref="Z1777:Z1840" si="263">IF($S1777*12&gt;Y1777,Y1777,$S1777*12)</f>
        <v>984.59999999999991</v>
      </c>
      <c r="AA1777" s="16">
        <f t="shared" ref="AA1777:AA1840" si="264">Y1777-Z1777</f>
        <v>10585.249999999998</v>
      </c>
      <c r="AB1777" s="16">
        <f t="shared" ref="AB1777:AB1840" si="265">IF($S1777*12&gt;AA1777,AA1777,$S1777*12)</f>
        <v>984.59999999999991</v>
      </c>
      <c r="AC1777" s="16">
        <f t="shared" ref="AC1777:AC1840" si="266">AA1777-AB1777</f>
        <v>9600.6499999999978</v>
      </c>
    </row>
    <row r="1778" spans="1:29" s="8" customFormat="1" ht="12" hidden="1" outlineLevel="1" x14ac:dyDescent="0.2">
      <c r="A1778" s="12" t="s">
        <v>5195</v>
      </c>
      <c r="B1778" s="13" t="s">
        <v>5196</v>
      </c>
      <c r="C1778" s="14">
        <v>45199</v>
      </c>
      <c r="D1778" s="12" t="s">
        <v>19</v>
      </c>
      <c r="E1778" s="13">
        <v>192</v>
      </c>
      <c r="F1778" s="13">
        <v>177</v>
      </c>
      <c r="G1778" s="16">
        <v>15754.4</v>
      </c>
      <c r="H1778" s="16">
        <v>15754.4</v>
      </c>
      <c r="I1778" s="17">
        <v>246.15</v>
      </c>
      <c r="J1778" s="16">
        <v>15508.25</v>
      </c>
      <c r="K1778" s="15"/>
      <c r="L1778" s="17">
        <v>984.6</v>
      </c>
      <c r="M1778" s="15"/>
      <c r="N1778" s="15"/>
      <c r="O1778" s="16">
        <v>15754.4</v>
      </c>
      <c r="P1778" s="16">
        <v>1230.75</v>
      </c>
      <c r="Q1778" s="16">
        <v>14523.65</v>
      </c>
      <c r="R1778" s="16">
        <v>82.05</v>
      </c>
      <c r="S1778" s="16">
        <v>82.05</v>
      </c>
      <c r="T1778" s="16">
        <f t="shared" si="258"/>
        <v>984.59999999999991</v>
      </c>
      <c r="U1778" s="16">
        <f t="shared" si="259"/>
        <v>13539.05</v>
      </c>
      <c r="V1778" s="16">
        <f t="shared" si="260"/>
        <v>984.59999999999991</v>
      </c>
      <c r="W1778" s="16">
        <f t="shared" si="261"/>
        <v>12554.449999999999</v>
      </c>
      <c r="X1778" s="16">
        <f t="shared" si="260"/>
        <v>984.59999999999991</v>
      </c>
      <c r="Y1778" s="16">
        <f t="shared" si="262"/>
        <v>11569.849999999999</v>
      </c>
      <c r="Z1778" s="16">
        <f t="shared" si="263"/>
        <v>984.59999999999991</v>
      </c>
      <c r="AA1778" s="16">
        <f t="shared" si="264"/>
        <v>10585.249999999998</v>
      </c>
      <c r="AB1778" s="16">
        <f t="shared" si="265"/>
        <v>984.59999999999991</v>
      </c>
      <c r="AC1778" s="16">
        <f t="shared" si="266"/>
        <v>9600.6499999999978</v>
      </c>
    </row>
    <row r="1779" spans="1:29" s="8" customFormat="1" ht="12" hidden="1" outlineLevel="1" x14ac:dyDescent="0.2">
      <c r="A1779" s="12" t="s">
        <v>5197</v>
      </c>
      <c r="B1779" s="13" t="s">
        <v>5198</v>
      </c>
      <c r="C1779" s="14">
        <v>45199</v>
      </c>
      <c r="D1779" s="12" t="s">
        <v>19</v>
      </c>
      <c r="E1779" s="13">
        <v>192</v>
      </c>
      <c r="F1779" s="13">
        <v>177</v>
      </c>
      <c r="G1779" s="16">
        <v>15754.4</v>
      </c>
      <c r="H1779" s="16">
        <v>15754.4</v>
      </c>
      <c r="I1779" s="17">
        <v>246.15</v>
      </c>
      <c r="J1779" s="16">
        <v>15508.25</v>
      </c>
      <c r="K1779" s="15"/>
      <c r="L1779" s="17">
        <v>984.6</v>
      </c>
      <c r="M1779" s="15"/>
      <c r="N1779" s="15"/>
      <c r="O1779" s="16">
        <v>15754.4</v>
      </c>
      <c r="P1779" s="16">
        <v>1230.75</v>
      </c>
      <c r="Q1779" s="16">
        <v>14523.65</v>
      </c>
      <c r="R1779" s="16">
        <v>82.05</v>
      </c>
      <c r="S1779" s="16">
        <v>82.05</v>
      </c>
      <c r="T1779" s="16">
        <f t="shared" si="258"/>
        <v>984.59999999999991</v>
      </c>
      <c r="U1779" s="16">
        <f t="shared" si="259"/>
        <v>13539.05</v>
      </c>
      <c r="V1779" s="16">
        <f t="shared" si="260"/>
        <v>984.59999999999991</v>
      </c>
      <c r="W1779" s="16">
        <f t="shared" si="261"/>
        <v>12554.449999999999</v>
      </c>
      <c r="X1779" s="16">
        <f t="shared" si="260"/>
        <v>984.59999999999991</v>
      </c>
      <c r="Y1779" s="16">
        <f t="shared" si="262"/>
        <v>11569.849999999999</v>
      </c>
      <c r="Z1779" s="16">
        <f t="shared" si="263"/>
        <v>984.59999999999991</v>
      </c>
      <c r="AA1779" s="16">
        <f t="shared" si="264"/>
        <v>10585.249999999998</v>
      </c>
      <c r="AB1779" s="16">
        <f t="shared" si="265"/>
        <v>984.59999999999991</v>
      </c>
      <c r="AC1779" s="16">
        <f t="shared" si="266"/>
        <v>9600.6499999999978</v>
      </c>
    </row>
    <row r="1780" spans="1:29" s="8" customFormat="1" ht="12" hidden="1" outlineLevel="1" x14ac:dyDescent="0.2">
      <c r="A1780" s="12" t="s">
        <v>5199</v>
      </c>
      <c r="B1780" s="13" t="s">
        <v>5200</v>
      </c>
      <c r="C1780" s="14">
        <v>45199</v>
      </c>
      <c r="D1780" s="12" t="s">
        <v>19</v>
      </c>
      <c r="E1780" s="13">
        <v>192</v>
      </c>
      <c r="F1780" s="13">
        <v>177</v>
      </c>
      <c r="G1780" s="16">
        <v>15754.4</v>
      </c>
      <c r="H1780" s="16">
        <v>15754.4</v>
      </c>
      <c r="I1780" s="17">
        <v>246.15</v>
      </c>
      <c r="J1780" s="16">
        <v>15508.25</v>
      </c>
      <c r="K1780" s="15"/>
      <c r="L1780" s="17">
        <v>984.6</v>
      </c>
      <c r="M1780" s="15"/>
      <c r="N1780" s="15"/>
      <c r="O1780" s="16">
        <v>15754.4</v>
      </c>
      <c r="P1780" s="16">
        <v>1230.75</v>
      </c>
      <c r="Q1780" s="16">
        <v>14523.65</v>
      </c>
      <c r="R1780" s="16">
        <v>82.05</v>
      </c>
      <c r="S1780" s="16">
        <v>82.05</v>
      </c>
      <c r="T1780" s="16">
        <f t="shared" si="258"/>
        <v>984.59999999999991</v>
      </c>
      <c r="U1780" s="16">
        <f t="shared" si="259"/>
        <v>13539.05</v>
      </c>
      <c r="V1780" s="16">
        <f t="shared" si="260"/>
        <v>984.59999999999991</v>
      </c>
      <c r="W1780" s="16">
        <f t="shared" si="261"/>
        <v>12554.449999999999</v>
      </c>
      <c r="X1780" s="16">
        <f t="shared" si="260"/>
        <v>984.59999999999991</v>
      </c>
      <c r="Y1780" s="16">
        <f t="shared" si="262"/>
        <v>11569.849999999999</v>
      </c>
      <c r="Z1780" s="16">
        <f t="shared" si="263"/>
        <v>984.59999999999991</v>
      </c>
      <c r="AA1780" s="16">
        <f t="shared" si="264"/>
        <v>10585.249999999998</v>
      </c>
      <c r="AB1780" s="16">
        <f t="shared" si="265"/>
        <v>984.59999999999991</v>
      </c>
      <c r="AC1780" s="16">
        <f t="shared" si="266"/>
        <v>9600.6499999999978</v>
      </c>
    </row>
    <row r="1781" spans="1:29" s="8" customFormat="1" ht="12" hidden="1" outlineLevel="1" x14ac:dyDescent="0.2">
      <c r="A1781" s="12" t="s">
        <v>5201</v>
      </c>
      <c r="B1781" s="13" t="s">
        <v>5202</v>
      </c>
      <c r="C1781" s="14">
        <v>45199</v>
      </c>
      <c r="D1781" s="12" t="s">
        <v>19</v>
      </c>
      <c r="E1781" s="13">
        <v>192</v>
      </c>
      <c r="F1781" s="13">
        <v>177</v>
      </c>
      <c r="G1781" s="16">
        <v>15754.4</v>
      </c>
      <c r="H1781" s="16">
        <v>15754.4</v>
      </c>
      <c r="I1781" s="17">
        <v>246.15</v>
      </c>
      <c r="J1781" s="16">
        <v>15508.25</v>
      </c>
      <c r="K1781" s="15"/>
      <c r="L1781" s="17">
        <v>984.6</v>
      </c>
      <c r="M1781" s="15"/>
      <c r="N1781" s="15"/>
      <c r="O1781" s="16">
        <v>15754.4</v>
      </c>
      <c r="P1781" s="16">
        <v>1230.75</v>
      </c>
      <c r="Q1781" s="16">
        <v>14523.65</v>
      </c>
      <c r="R1781" s="16">
        <v>82.05</v>
      </c>
      <c r="S1781" s="16">
        <v>82.05</v>
      </c>
      <c r="T1781" s="16">
        <f t="shared" si="258"/>
        <v>984.59999999999991</v>
      </c>
      <c r="U1781" s="16">
        <f t="shared" si="259"/>
        <v>13539.05</v>
      </c>
      <c r="V1781" s="16">
        <f t="shared" si="260"/>
        <v>984.59999999999991</v>
      </c>
      <c r="W1781" s="16">
        <f t="shared" si="261"/>
        <v>12554.449999999999</v>
      </c>
      <c r="X1781" s="16">
        <f t="shared" si="260"/>
        <v>984.59999999999991</v>
      </c>
      <c r="Y1781" s="16">
        <f t="shared" si="262"/>
        <v>11569.849999999999</v>
      </c>
      <c r="Z1781" s="16">
        <f t="shared" si="263"/>
        <v>984.59999999999991</v>
      </c>
      <c r="AA1781" s="16">
        <f t="shared" si="264"/>
        <v>10585.249999999998</v>
      </c>
      <c r="AB1781" s="16">
        <f t="shared" si="265"/>
        <v>984.59999999999991</v>
      </c>
      <c r="AC1781" s="16">
        <f t="shared" si="266"/>
        <v>9600.6499999999978</v>
      </c>
    </row>
    <row r="1782" spans="1:29" s="8" customFormat="1" ht="12" hidden="1" outlineLevel="1" x14ac:dyDescent="0.2">
      <c r="A1782" s="12" t="s">
        <v>5203</v>
      </c>
      <c r="B1782" s="13" t="s">
        <v>5204</v>
      </c>
      <c r="C1782" s="14">
        <v>45199</v>
      </c>
      <c r="D1782" s="12" t="s">
        <v>19</v>
      </c>
      <c r="E1782" s="13">
        <v>192</v>
      </c>
      <c r="F1782" s="13">
        <v>177</v>
      </c>
      <c r="G1782" s="16">
        <v>15754.4</v>
      </c>
      <c r="H1782" s="16">
        <v>15754.4</v>
      </c>
      <c r="I1782" s="17">
        <v>246.15</v>
      </c>
      <c r="J1782" s="16">
        <v>15508.25</v>
      </c>
      <c r="K1782" s="15"/>
      <c r="L1782" s="17">
        <v>984.6</v>
      </c>
      <c r="M1782" s="15"/>
      <c r="N1782" s="15"/>
      <c r="O1782" s="16">
        <v>15754.4</v>
      </c>
      <c r="P1782" s="16">
        <v>1230.75</v>
      </c>
      <c r="Q1782" s="16">
        <v>14523.65</v>
      </c>
      <c r="R1782" s="16">
        <v>82.05</v>
      </c>
      <c r="S1782" s="16">
        <v>82.05</v>
      </c>
      <c r="T1782" s="16">
        <f t="shared" si="258"/>
        <v>984.59999999999991</v>
      </c>
      <c r="U1782" s="16">
        <f t="shared" si="259"/>
        <v>13539.05</v>
      </c>
      <c r="V1782" s="16">
        <f t="shared" si="260"/>
        <v>984.59999999999991</v>
      </c>
      <c r="W1782" s="16">
        <f t="shared" si="261"/>
        <v>12554.449999999999</v>
      </c>
      <c r="X1782" s="16">
        <f t="shared" si="260"/>
        <v>984.59999999999991</v>
      </c>
      <c r="Y1782" s="16">
        <f t="shared" si="262"/>
        <v>11569.849999999999</v>
      </c>
      <c r="Z1782" s="16">
        <f t="shared" si="263"/>
        <v>984.59999999999991</v>
      </c>
      <c r="AA1782" s="16">
        <f t="shared" si="264"/>
        <v>10585.249999999998</v>
      </c>
      <c r="AB1782" s="16">
        <f t="shared" si="265"/>
        <v>984.59999999999991</v>
      </c>
      <c r="AC1782" s="16">
        <f t="shared" si="266"/>
        <v>9600.6499999999978</v>
      </c>
    </row>
    <row r="1783" spans="1:29" s="8" customFormat="1" ht="12" hidden="1" outlineLevel="1" x14ac:dyDescent="0.2">
      <c r="A1783" s="12" t="s">
        <v>5205</v>
      </c>
      <c r="B1783" s="13" t="s">
        <v>5206</v>
      </c>
      <c r="C1783" s="14">
        <v>45199</v>
      </c>
      <c r="D1783" s="12" t="s">
        <v>19</v>
      </c>
      <c r="E1783" s="13">
        <v>192</v>
      </c>
      <c r="F1783" s="13">
        <v>177</v>
      </c>
      <c r="G1783" s="16">
        <v>15754.4</v>
      </c>
      <c r="H1783" s="16">
        <v>15754.4</v>
      </c>
      <c r="I1783" s="17">
        <v>246.15</v>
      </c>
      <c r="J1783" s="16">
        <v>15508.25</v>
      </c>
      <c r="K1783" s="15"/>
      <c r="L1783" s="17">
        <v>984.6</v>
      </c>
      <c r="M1783" s="15"/>
      <c r="N1783" s="15"/>
      <c r="O1783" s="16">
        <v>15754.4</v>
      </c>
      <c r="P1783" s="16">
        <v>1230.75</v>
      </c>
      <c r="Q1783" s="16">
        <v>14523.65</v>
      </c>
      <c r="R1783" s="16">
        <v>82.05</v>
      </c>
      <c r="S1783" s="16">
        <v>82.05</v>
      </c>
      <c r="T1783" s="16">
        <f t="shared" si="258"/>
        <v>984.59999999999991</v>
      </c>
      <c r="U1783" s="16">
        <f t="shared" si="259"/>
        <v>13539.05</v>
      </c>
      <c r="V1783" s="16">
        <f t="shared" si="260"/>
        <v>984.59999999999991</v>
      </c>
      <c r="W1783" s="16">
        <f t="shared" si="261"/>
        <v>12554.449999999999</v>
      </c>
      <c r="X1783" s="16">
        <f t="shared" si="260"/>
        <v>984.59999999999991</v>
      </c>
      <c r="Y1783" s="16">
        <f t="shared" si="262"/>
        <v>11569.849999999999</v>
      </c>
      <c r="Z1783" s="16">
        <f t="shared" si="263"/>
        <v>984.59999999999991</v>
      </c>
      <c r="AA1783" s="16">
        <f t="shared" si="264"/>
        <v>10585.249999999998</v>
      </c>
      <c r="AB1783" s="16">
        <f t="shared" si="265"/>
        <v>984.59999999999991</v>
      </c>
      <c r="AC1783" s="16">
        <f t="shared" si="266"/>
        <v>9600.6499999999978</v>
      </c>
    </row>
    <row r="1784" spans="1:29" s="8" customFormat="1" ht="12" hidden="1" outlineLevel="1" x14ac:dyDescent="0.2">
      <c r="A1784" s="12" t="s">
        <v>5207</v>
      </c>
      <c r="B1784" s="13" t="s">
        <v>5208</v>
      </c>
      <c r="C1784" s="14">
        <v>45199</v>
      </c>
      <c r="D1784" s="12" t="s">
        <v>19</v>
      </c>
      <c r="E1784" s="13">
        <v>192</v>
      </c>
      <c r="F1784" s="13">
        <v>177</v>
      </c>
      <c r="G1784" s="16">
        <v>15754.4</v>
      </c>
      <c r="H1784" s="16">
        <v>15754.4</v>
      </c>
      <c r="I1784" s="17">
        <v>246.15</v>
      </c>
      <c r="J1784" s="16">
        <v>15508.25</v>
      </c>
      <c r="K1784" s="15"/>
      <c r="L1784" s="17">
        <v>984.6</v>
      </c>
      <c r="M1784" s="15"/>
      <c r="N1784" s="15"/>
      <c r="O1784" s="16">
        <v>15754.4</v>
      </c>
      <c r="P1784" s="16">
        <v>1230.75</v>
      </c>
      <c r="Q1784" s="16">
        <v>14523.65</v>
      </c>
      <c r="R1784" s="16">
        <v>82.05</v>
      </c>
      <c r="S1784" s="16">
        <v>82.05</v>
      </c>
      <c r="T1784" s="16">
        <f t="shared" si="258"/>
        <v>984.59999999999991</v>
      </c>
      <c r="U1784" s="16">
        <f t="shared" si="259"/>
        <v>13539.05</v>
      </c>
      <c r="V1784" s="16">
        <f t="shared" si="260"/>
        <v>984.59999999999991</v>
      </c>
      <c r="W1784" s="16">
        <f t="shared" si="261"/>
        <v>12554.449999999999</v>
      </c>
      <c r="X1784" s="16">
        <f t="shared" si="260"/>
        <v>984.59999999999991</v>
      </c>
      <c r="Y1784" s="16">
        <f t="shared" si="262"/>
        <v>11569.849999999999</v>
      </c>
      <c r="Z1784" s="16">
        <f t="shared" si="263"/>
        <v>984.59999999999991</v>
      </c>
      <c r="AA1784" s="16">
        <f t="shared" si="264"/>
        <v>10585.249999999998</v>
      </c>
      <c r="AB1784" s="16">
        <f t="shared" si="265"/>
        <v>984.59999999999991</v>
      </c>
      <c r="AC1784" s="16">
        <f t="shared" si="266"/>
        <v>9600.6499999999978</v>
      </c>
    </row>
    <row r="1785" spans="1:29" s="8" customFormat="1" ht="12" hidden="1" outlineLevel="1" x14ac:dyDescent="0.2">
      <c r="A1785" s="12" t="s">
        <v>5209</v>
      </c>
      <c r="B1785" s="13" t="s">
        <v>5210</v>
      </c>
      <c r="C1785" s="14">
        <v>45199</v>
      </c>
      <c r="D1785" s="12" t="s">
        <v>19</v>
      </c>
      <c r="E1785" s="13">
        <v>192</v>
      </c>
      <c r="F1785" s="13">
        <v>177</v>
      </c>
      <c r="G1785" s="16">
        <v>15754.4</v>
      </c>
      <c r="H1785" s="16">
        <v>15754.4</v>
      </c>
      <c r="I1785" s="17">
        <v>246.15</v>
      </c>
      <c r="J1785" s="16">
        <v>15508.25</v>
      </c>
      <c r="K1785" s="15"/>
      <c r="L1785" s="17">
        <v>984.6</v>
      </c>
      <c r="M1785" s="15"/>
      <c r="N1785" s="15"/>
      <c r="O1785" s="16">
        <v>15754.4</v>
      </c>
      <c r="P1785" s="16">
        <v>1230.75</v>
      </c>
      <c r="Q1785" s="16">
        <v>14523.65</v>
      </c>
      <c r="R1785" s="16">
        <v>82.05</v>
      </c>
      <c r="S1785" s="16">
        <v>82.05</v>
      </c>
      <c r="T1785" s="16">
        <f t="shared" si="258"/>
        <v>984.59999999999991</v>
      </c>
      <c r="U1785" s="16">
        <f t="shared" si="259"/>
        <v>13539.05</v>
      </c>
      <c r="V1785" s="16">
        <f t="shared" si="260"/>
        <v>984.59999999999991</v>
      </c>
      <c r="W1785" s="16">
        <f t="shared" si="261"/>
        <v>12554.449999999999</v>
      </c>
      <c r="X1785" s="16">
        <f t="shared" si="260"/>
        <v>984.59999999999991</v>
      </c>
      <c r="Y1785" s="16">
        <f t="shared" si="262"/>
        <v>11569.849999999999</v>
      </c>
      <c r="Z1785" s="16">
        <f t="shared" si="263"/>
        <v>984.59999999999991</v>
      </c>
      <c r="AA1785" s="16">
        <f t="shared" si="264"/>
        <v>10585.249999999998</v>
      </c>
      <c r="AB1785" s="16">
        <f t="shared" si="265"/>
        <v>984.59999999999991</v>
      </c>
      <c r="AC1785" s="16">
        <f t="shared" si="266"/>
        <v>9600.6499999999978</v>
      </c>
    </row>
    <row r="1786" spans="1:29" s="8" customFormat="1" ht="12" hidden="1" outlineLevel="1" x14ac:dyDescent="0.2">
      <c r="A1786" s="12" t="s">
        <v>5211</v>
      </c>
      <c r="B1786" s="13" t="s">
        <v>5212</v>
      </c>
      <c r="C1786" s="14">
        <v>45199</v>
      </c>
      <c r="D1786" s="12" t="s">
        <v>19</v>
      </c>
      <c r="E1786" s="13">
        <v>192</v>
      </c>
      <c r="F1786" s="13">
        <v>177</v>
      </c>
      <c r="G1786" s="16">
        <v>15754.4</v>
      </c>
      <c r="H1786" s="16">
        <v>15754.4</v>
      </c>
      <c r="I1786" s="17">
        <v>246.15</v>
      </c>
      <c r="J1786" s="16">
        <v>15508.25</v>
      </c>
      <c r="K1786" s="15"/>
      <c r="L1786" s="17">
        <v>984.6</v>
      </c>
      <c r="M1786" s="15"/>
      <c r="N1786" s="15"/>
      <c r="O1786" s="16">
        <v>15754.4</v>
      </c>
      <c r="P1786" s="16">
        <v>1230.75</v>
      </c>
      <c r="Q1786" s="16">
        <v>14523.65</v>
      </c>
      <c r="R1786" s="16">
        <v>82.05</v>
      </c>
      <c r="S1786" s="16">
        <v>82.05</v>
      </c>
      <c r="T1786" s="16">
        <f t="shared" si="258"/>
        <v>984.59999999999991</v>
      </c>
      <c r="U1786" s="16">
        <f t="shared" si="259"/>
        <v>13539.05</v>
      </c>
      <c r="V1786" s="16">
        <f t="shared" si="260"/>
        <v>984.59999999999991</v>
      </c>
      <c r="W1786" s="16">
        <f t="shared" si="261"/>
        <v>12554.449999999999</v>
      </c>
      <c r="X1786" s="16">
        <f t="shared" si="260"/>
        <v>984.59999999999991</v>
      </c>
      <c r="Y1786" s="16">
        <f t="shared" si="262"/>
        <v>11569.849999999999</v>
      </c>
      <c r="Z1786" s="16">
        <f t="shared" si="263"/>
        <v>984.59999999999991</v>
      </c>
      <c r="AA1786" s="16">
        <f t="shared" si="264"/>
        <v>10585.249999999998</v>
      </c>
      <c r="AB1786" s="16">
        <f t="shared" si="265"/>
        <v>984.59999999999991</v>
      </c>
      <c r="AC1786" s="16">
        <f t="shared" si="266"/>
        <v>9600.6499999999978</v>
      </c>
    </row>
    <row r="1787" spans="1:29" s="8" customFormat="1" ht="12" hidden="1" outlineLevel="1" x14ac:dyDescent="0.2">
      <c r="A1787" s="12" t="s">
        <v>5213</v>
      </c>
      <c r="B1787" s="13" t="s">
        <v>5214</v>
      </c>
      <c r="C1787" s="14">
        <v>45199</v>
      </c>
      <c r="D1787" s="12" t="s">
        <v>19</v>
      </c>
      <c r="E1787" s="13">
        <v>192</v>
      </c>
      <c r="F1787" s="13">
        <v>177</v>
      </c>
      <c r="G1787" s="16">
        <v>15754.4</v>
      </c>
      <c r="H1787" s="16">
        <v>15754.4</v>
      </c>
      <c r="I1787" s="17">
        <v>246.15</v>
      </c>
      <c r="J1787" s="16">
        <v>15508.25</v>
      </c>
      <c r="K1787" s="15"/>
      <c r="L1787" s="17">
        <v>984.6</v>
      </c>
      <c r="M1787" s="15"/>
      <c r="N1787" s="15"/>
      <c r="O1787" s="16">
        <v>15754.4</v>
      </c>
      <c r="P1787" s="16">
        <v>1230.75</v>
      </c>
      <c r="Q1787" s="16">
        <v>14523.65</v>
      </c>
      <c r="R1787" s="16">
        <v>82.05</v>
      </c>
      <c r="S1787" s="16">
        <v>82.05</v>
      </c>
      <c r="T1787" s="16">
        <f t="shared" si="258"/>
        <v>984.59999999999991</v>
      </c>
      <c r="U1787" s="16">
        <f t="shared" si="259"/>
        <v>13539.05</v>
      </c>
      <c r="V1787" s="16">
        <f t="shared" si="260"/>
        <v>984.59999999999991</v>
      </c>
      <c r="W1787" s="16">
        <f t="shared" si="261"/>
        <v>12554.449999999999</v>
      </c>
      <c r="X1787" s="16">
        <f t="shared" si="260"/>
        <v>984.59999999999991</v>
      </c>
      <c r="Y1787" s="16">
        <f t="shared" si="262"/>
        <v>11569.849999999999</v>
      </c>
      <c r="Z1787" s="16">
        <f t="shared" si="263"/>
        <v>984.59999999999991</v>
      </c>
      <c r="AA1787" s="16">
        <f t="shared" si="264"/>
        <v>10585.249999999998</v>
      </c>
      <c r="AB1787" s="16">
        <f t="shared" si="265"/>
        <v>984.59999999999991</v>
      </c>
      <c r="AC1787" s="16">
        <f t="shared" si="266"/>
        <v>9600.6499999999978</v>
      </c>
    </row>
    <row r="1788" spans="1:29" s="8" customFormat="1" ht="12" hidden="1" outlineLevel="1" x14ac:dyDescent="0.2">
      <c r="A1788" s="12" t="s">
        <v>5215</v>
      </c>
      <c r="B1788" s="13" t="s">
        <v>5216</v>
      </c>
      <c r="C1788" s="14">
        <v>45199</v>
      </c>
      <c r="D1788" s="12" t="s">
        <v>19</v>
      </c>
      <c r="E1788" s="13">
        <v>192</v>
      </c>
      <c r="F1788" s="13">
        <v>177</v>
      </c>
      <c r="G1788" s="16">
        <v>15754.4</v>
      </c>
      <c r="H1788" s="16">
        <v>15754.4</v>
      </c>
      <c r="I1788" s="17">
        <v>246.15</v>
      </c>
      <c r="J1788" s="16">
        <v>15508.25</v>
      </c>
      <c r="K1788" s="15"/>
      <c r="L1788" s="17">
        <v>984.6</v>
      </c>
      <c r="M1788" s="15"/>
      <c r="N1788" s="15"/>
      <c r="O1788" s="16">
        <v>15754.4</v>
      </c>
      <c r="P1788" s="16">
        <v>1230.75</v>
      </c>
      <c r="Q1788" s="16">
        <v>14523.65</v>
      </c>
      <c r="R1788" s="16">
        <v>82.05</v>
      </c>
      <c r="S1788" s="16">
        <v>82.05</v>
      </c>
      <c r="T1788" s="16">
        <f t="shared" si="258"/>
        <v>984.59999999999991</v>
      </c>
      <c r="U1788" s="16">
        <f t="shared" si="259"/>
        <v>13539.05</v>
      </c>
      <c r="V1788" s="16">
        <f t="shared" si="260"/>
        <v>984.59999999999991</v>
      </c>
      <c r="W1788" s="16">
        <f t="shared" si="261"/>
        <v>12554.449999999999</v>
      </c>
      <c r="X1788" s="16">
        <f t="shared" si="260"/>
        <v>984.59999999999991</v>
      </c>
      <c r="Y1788" s="16">
        <f t="shared" si="262"/>
        <v>11569.849999999999</v>
      </c>
      <c r="Z1788" s="16">
        <f t="shared" si="263"/>
        <v>984.59999999999991</v>
      </c>
      <c r="AA1788" s="16">
        <f t="shared" si="264"/>
        <v>10585.249999999998</v>
      </c>
      <c r="AB1788" s="16">
        <f t="shared" si="265"/>
        <v>984.59999999999991</v>
      </c>
      <c r="AC1788" s="16">
        <f t="shared" si="266"/>
        <v>9600.6499999999978</v>
      </c>
    </row>
    <row r="1789" spans="1:29" s="8" customFormat="1" ht="12" hidden="1" outlineLevel="1" x14ac:dyDescent="0.2">
      <c r="A1789" s="12" t="s">
        <v>5217</v>
      </c>
      <c r="B1789" s="13" t="s">
        <v>5218</v>
      </c>
      <c r="C1789" s="14">
        <v>45199</v>
      </c>
      <c r="D1789" s="12" t="s">
        <v>19</v>
      </c>
      <c r="E1789" s="13">
        <v>192</v>
      </c>
      <c r="F1789" s="13">
        <v>177</v>
      </c>
      <c r="G1789" s="16">
        <v>15754.4</v>
      </c>
      <c r="H1789" s="16">
        <v>15754.4</v>
      </c>
      <c r="I1789" s="17">
        <v>246.15</v>
      </c>
      <c r="J1789" s="16">
        <v>15508.25</v>
      </c>
      <c r="K1789" s="15"/>
      <c r="L1789" s="17">
        <v>984.6</v>
      </c>
      <c r="M1789" s="15"/>
      <c r="N1789" s="15"/>
      <c r="O1789" s="16">
        <v>15754.4</v>
      </c>
      <c r="P1789" s="16">
        <v>1230.75</v>
      </c>
      <c r="Q1789" s="16">
        <v>14523.65</v>
      </c>
      <c r="R1789" s="16">
        <v>82.05</v>
      </c>
      <c r="S1789" s="16">
        <v>82.05</v>
      </c>
      <c r="T1789" s="16">
        <f t="shared" si="258"/>
        <v>984.59999999999991</v>
      </c>
      <c r="U1789" s="16">
        <f t="shared" si="259"/>
        <v>13539.05</v>
      </c>
      <c r="V1789" s="16">
        <f t="shared" si="260"/>
        <v>984.59999999999991</v>
      </c>
      <c r="W1789" s="16">
        <f t="shared" si="261"/>
        <v>12554.449999999999</v>
      </c>
      <c r="X1789" s="16">
        <f t="shared" si="260"/>
        <v>984.59999999999991</v>
      </c>
      <c r="Y1789" s="16">
        <f t="shared" si="262"/>
        <v>11569.849999999999</v>
      </c>
      <c r="Z1789" s="16">
        <f t="shared" si="263"/>
        <v>984.59999999999991</v>
      </c>
      <c r="AA1789" s="16">
        <f t="shared" si="264"/>
        <v>10585.249999999998</v>
      </c>
      <c r="AB1789" s="16">
        <f t="shared" si="265"/>
        <v>984.59999999999991</v>
      </c>
      <c r="AC1789" s="16">
        <f t="shared" si="266"/>
        <v>9600.6499999999978</v>
      </c>
    </row>
    <row r="1790" spans="1:29" s="8" customFormat="1" ht="12" hidden="1" outlineLevel="1" x14ac:dyDescent="0.2">
      <c r="A1790" s="12" t="s">
        <v>5219</v>
      </c>
      <c r="B1790" s="13" t="s">
        <v>5220</v>
      </c>
      <c r="C1790" s="14">
        <v>45199</v>
      </c>
      <c r="D1790" s="12" t="s">
        <v>19</v>
      </c>
      <c r="E1790" s="13">
        <v>192</v>
      </c>
      <c r="F1790" s="13">
        <v>177</v>
      </c>
      <c r="G1790" s="16">
        <v>15754.4</v>
      </c>
      <c r="H1790" s="16">
        <v>15754.4</v>
      </c>
      <c r="I1790" s="17">
        <v>246.15</v>
      </c>
      <c r="J1790" s="16">
        <v>15508.25</v>
      </c>
      <c r="K1790" s="15"/>
      <c r="L1790" s="17">
        <v>984.6</v>
      </c>
      <c r="M1790" s="15"/>
      <c r="N1790" s="15"/>
      <c r="O1790" s="16">
        <v>15754.4</v>
      </c>
      <c r="P1790" s="16">
        <v>1230.75</v>
      </c>
      <c r="Q1790" s="16">
        <v>14523.65</v>
      </c>
      <c r="R1790" s="16">
        <v>82.05</v>
      </c>
      <c r="S1790" s="16">
        <v>82.05</v>
      </c>
      <c r="T1790" s="16">
        <f t="shared" si="258"/>
        <v>984.59999999999991</v>
      </c>
      <c r="U1790" s="16">
        <f t="shared" si="259"/>
        <v>13539.05</v>
      </c>
      <c r="V1790" s="16">
        <f t="shared" si="260"/>
        <v>984.59999999999991</v>
      </c>
      <c r="W1790" s="16">
        <f t="shared" si="261"/>
        <v>12554.449999999999</v>
      </c>
      <c r="X1790" s="16">
        <f t="shared" si="260"/>
        <v>984.59999999999991</v>
      </c>
      <c r="Y1790" s="16">
        <f t="shared" si="262"/>
        <v>11569.849999999999</v>
      </c>
      <c r="Z1790" s="16">
        <f t="shared" si="263"/>
        <v>984.59999999999991</v>
      </c>
      <c r="AA1790" s="16">
        <f t="shared" si="264"/>
        <v>10585.249999999998</v>
      </c>
      <c r="AB1790" s="16">
        <f t="shared" si="265"/>
        <v>984.59999999999991</v>
      </c>
      <c r="AC1790" s="16">
        <f t="shared" si="266"/>
        <v>9600.6499999999978</v>
      </c>
    </row>
    <row r="1791" spans="1:29" s="8" customFormat="1" ht="12" hidden="1" outlineLevel="1" x14ac:dyDescent="0.2">
      <c r="A1791" s="12" t="s">
        <v>5221</v>
      </c>
      <c r="B1791" s="13" t="s">
        <v>5222</v>
      </c>
      <c r="C1791" s="14">
        <v>45199</v>
      </c>
      <c r="D1791" s="12" t="s">
        <v>19</v>
      </c>
      <c r="E1791" s="13">
        <v>192</v>
      </c>
      <c r="F1791" s="13">
        <v>177</v>
      </c>
      <c r="G1791" s="16">
        <v>15754.4</v>
      </c>
      <c r="H1791" s="16">
        <v>15754.4</v>
      </c>
      <c r="I1791" s="17">
        <v>246.15</v>
      </c>
      <c r="J1791" s="16">
        <v>15508.25</v>
      </c>
      <c r="K1791" s="15"/>
      <c r="L1791" s="17">
        <v>984.6</v>
      </c>
      <c r="M1791" s="15"/>
      <c r="N1791" s="15"/>
      <c r="O1791" s="16">
        <v>15754.4</v>
      </c>
      <c r="P1791" s="16">
        <v>1230.75</v>
      </c>
      <c r="Q1791" s="16">
        <v>14523.65</v>
      </c>
      <c r="R1791" s="16">
        <v>82.05</v>
      </c>
      <c r="S1791" s="16">
        <v>82.05</v>
      </c>
      <c r="T1791" s="16">
        <f t="shared" si="258"/>
        <v>984.59999999999991</v>
      </c>
      <c r="U1791" s="16">
        <f t="shared" si="259"/>
        <v>13539.05</v>
      </c>
      <c r="V1791" s="16">
        <f t="shared" si="260"/>
        <v>984.59999999999991</v>
      </c>
      <c r="W1791" s="16">
        <f t="shared" si="261"/>
        <v>12554.449999999999</v>
      </c>
      <c r="X1791" s="16">
        <f t="shared" si="260"/>
        <v>984.59999999999991</v>
      </c>
      <c r="Y1791" s="16">
        <f t="shared" si="262"/>
        <v>11569.849999999999</v>
      </c>
      <c r="Z1791" s="16">
        <f t="shared" si="263"/>
        <v>984.59999999999991</v>
      </c>
      <c r="AA1791" s="16">
        <f t="shared" si="264"/>
        <v>10585.249999999998</v>
      </c>
      <c r="AB1791" s="16">
        <f t="shared" si="265"/>
        <v>984.59999999999991</v>
      </c>
      <c r="AC1791" s="16">
        <f t="shared" si="266"/>
        <v>9600.6499999999978</v>
      </c>
    </row>
    <row r="1792" spans="1:29" s="8" customFormat="1" ht="12" hidden="1" outlineLevel="1" x14ac:dyDescent="0.2">
      <c r="A1792" s="12" t="s">
        <v>5223</v>
      </c>
      <c r="B1792" s="13" t="s">
        <v>5224</v>
      </c>
      <c r="C1792" s="14">
        <v>45199</v>
      </c>
      <c r="D1792" s="12" t="s">
        <v>19</v>
      </c>
      <c r="E1792" s="13">
        <v>192</v>
      </c>
      <c r="F1792" s="13">
        <v>177</v>
      </c>
      <c r="G1792" s="16">
        <v>15754.4</v>
      </c>
      <c r="H1792" s="16">
        <v>15754.4</v>
      </c>
      <c r="I1792" s="17">
        <v>246.15</v>
      </c>
      <c r="J1792" s="16">
        <v>15508.25</v>
      </c>
      <c r="K1792" s="15"/>
      <c r="L1792" s="17">
        <v>984.6</v>
      </c>
      <c r="M1792" s="15"/>
      <c r="N1792" s="15"/>
      <c r="O1792" s="16">
        <v>15754.4</v>
      </c>
      <c r="P1792" s="16">
        <v>1230.75</v>
      </c>
      <c r="Q1792" s="16">
        <v>14523.65</v>
      </c>
      <c r="R1792" s="16">
        <v>82.05</v>
      </c>
      <c r="S1792" s="16">
        <v>82.05</v>
      </c>
      <c r="T1792" s="16">
        <f t="shared" si="258"/>
        <v>984.59999999999991</v>
      </c>
      <c r="U1792" s="16">
        <f t="shared" si="259"/>
        <v>13539.05</v>
      </c>
      <c r="V1792" s="16">
        <f t="shared" si="260"/>
        <v>984.59999999999991</v>
      </c>
      <c r="W1792" s="16">
        <f t="shared" si="261"/>
        <v>12554.449999999999</v>
      </c>
      <c r="X1792" s="16">
        <f t="shared" si="260"/>
        <v>984.59999999999991</v>
      </c>
      <c r="Y1792" s="16">
        <f t="shared" si="262"/>
        <v>11569.849999999999</v>
      </c>
      <c r="Z1792" s="16">
        <f t="shared" si="263"/>
        <v>984.59999999999991</v>
      </c>
      <c r="AA1792" s="16">
        <f t="shared" si="264"/>
        <v>10585.249999999998</v>
      </c>
      <c r="AB1792" s="16">
        <f t="shared" si="265"/>
        <v>984.59999999999991</v>
      </c>
      <c r="AC1792" s="16">
        <f t="shared" si="266"/>
        <v>9600.6499999999978</v>
      </c>
    </row>
    <row r="1793" spans="1:29" s="8" customFormat="1" ht="12" hidden="1" outlineLevel="1" x14ac:dyDescent="0.2">
      <c r="A1793" s="12" t="s">
        <v>5225</v>
      </c>
      <c r="B1793" s="13" t="s">
        <v>5226</v>
      </c>
      <c r="C1793" s="14">
        <v>45199</v>
      </c>
      <c r="D1793" s="12" t="s">
        <v>19</v>
      </c>
      <c r="E1793" s="13">
        <v>192</v>
      </c>
      <c r="F1793" s="13">
        <v>177</v>
      </c>
      <c r="G1793" s="16">
        <v>15754.4</v>
      </c>
      <c r="H1793" s="16">
        <v>15754.4</v>
      </c>
      <c r="I1793" s="17">
        <v>246.15</v>
      </c>
      <c r="J1793" s="16">
        <v>15508.25</v>
      </c>
      <c r="K1793" s="15"/>
      <c r="L1793" s="17">
        <v>984.6</v>
      </c>
      <c r="M1793" s="15"/>
      <c r="N1793" s="15"/>
      <c r="O1793" s="16">
        <v>15754.4</v>
      </c>
      <c r="P1793" s="16">
        <v>1230.75</v>
      </c>
      <c r="Q1793" s="16">
        <v>14523.65</v>
      </c>
      <c r="R1793" s="16">
        <v>82.05</v>
      </c>
      <c r="S1793" s="16">
        <v>82.05</v>
      </c>
      <c r="T1793" s="16">
        <f t="shared" si="258"/>
        <v>984.59999999999991</v>
      </c>
      <c r="U1793" s="16">
        <f t="shared" si="259"/>
        <v>13539.05</v>
      </c>
      <c r="V1793" s="16">
        <f t="shared" si="260"/>
        <v>984.59999999999991</v>
      </c>
      <c r="W1793" s="16">
        <f t="shared" si="261"/>
        <v>12554.449999999999</v>
      </c>
      <c r="X1793" s="16">
        <f t="shared" si="260"/>
        <v>984.59999999999991</v>
      </c>
      <c r="Y1793" s="16">
        <f t="shared" si="262"/>
        <v>11569.849999999999</v>
      </c>
      <c r="Z1793" s="16">
        <f t="shared" si="263"/>
        <v>984.59999999999991</v>
      </c>
      <c r="AA1793" s="16">
        <f t="shared" si="264"/>
        <v>10585.249999999998</v>
      </c>
      <c r="AB1793" s="16">
        <f t="shared" si="265"/>
        <v>984.59999999999991</v>
      </c>
      <c r="AC1793" s="16">
        <f t="shared" si="266"/>
        <v>9600.6499999999978</v>
      </c>
    </row>
    <row r="1794" spans="1:29" s="8" customFormat="1" ht="12" hidden="1" outlineLevel="1" x14ac:dyDescent="0.2">
      <c r="A1794" s="12" t="s">
        <v>5227</v>
      </c>
      <c r="B1794" s="13" t="s">
        <v>5228</v>
      </c>
      <c r="C1794" s="14">
        <v>45199</v>
      </c>
      <c r="D1794" s="12" t="s">
        <v>19</v>
      </c>
      <c r="E1794" s="13">
        <v>192</v>
      </c>
      <c r="F1794" s="13">
        <v>177</v>
      </c>
      <c r="G1794" s="16">
        <v>15754.4</v>
      </c>
      <c r="H1794" s="16">
        <v>15754.4</v>
      </c>
      <c r="I1794" s="17">
        <v>246.15</v>
      </c>
      <c r="J1794" s="16">
        <v>15508.25</v>
      </c>
      <c r="K1794" s="15"/>
      <c r="L1794" s="17">
        <v>984.6</v>
      </c>
      <c r="M1794" s="15"/>
      <c r="N1794" s="15"/>
      <c r="O1794" s="16">
        <v>15754.4</v>
      </c>
      <c r="P1794" s="16">
        <v>1230.75</v>
      </c>
      <c r="Q1794" s="16">
        <v>14523.65</v>
      </c>
      <c r="R1794" s="16">
        <v>82.05</v>
      </c>
      <c r="S1794" s="16">
        <v>82.05</v>
      </c>
      <c r="T1794" s="16">
        <f t="shared" si="258"/>
        <v>984.59999999999991</v>
      </c>
      <c r="U1794" s="16">
        <f t="shared" si="259"/>
        <v>13539.05</v>
      </c>
      <c r="V1794" s="16">
        <f t="shared" si="260"/>
        <v>984.59999999999991</v>
      </c>
      <c r="W1794" s="16">
        <f t="shared" si="261"/>
        <v>12554.449999999999</v>
      </c>
      <c r="X1794" s="16">
        <f t="shared" si="260"/>
        <v>984.59999999999991</v>
      </c>
      <c r="Y1794" s="16">
        <f t="shared" si="262"/>
        <v>11569.849999999999</v>
      </c>
      <c r="Z1794" s="16">
        <f t="shared" si="263"/>
        <v>984.59999999999991</v>
      </c>
      <c r="AA1794" s="16">
        <f t="shared" si="264"/>
        <v>10585.249999999998</v>
      </c>
      <c r="AB1794" s="16">
        <f t="shared" si="265"/>
        <v>984.59999999999991</v>
      </c>
      <c r="AC1794" s="16">
        <f t="shared" si="266"/>
        <v>9600.6499999999978</v>
      </c>
    </row>
    <row r="1795" spans="1:29" s="8" customFormat="1" ht="12" hidden="1" outlineLevel="1" x14ac:dyDescent="0.2">
      <c r="A1795" s="12" t="s">
        <v>5229</v>
      </c>
      <c r="B1795" s="13" t="s">
        <v>5230</v>
      </c>
      <c r="C1795" s="14">
        <v>45199</v>
      </c>
      <c r="D1795" s="12" t="s">
        <v>19</v>
      </c>
      <c r="E1795" s="13">
        <v>192</v>
      </c>
      <c r="F1795" s="13">
        <v>177</v>
      </c>
      <c r="G1795" s="16">
        <v>15754.4</v>
      </c>
      <c r="H1795" s="16">
        <v>15754.4</v>
      </c>
      <c r="I1795" s="17">
        <v>246.15</v>
      </c>
      <c r="J1795" s="16">
        <v>15508.25</v>
      </c>
      <c r="K1795" s="15"/>
      <c r="L1795" s="17">
        <v>984.6</v>
      </c>
      <c r="M1795" s="15"/>
      <c r="N1795" s="15"/>
      <c r="O1795" s="16">
        <v>15754.4</v>
      </c>
      <c r="P1795" s="16">
        <v>1230.75</v>
      </c>
      <c r="Q1795" s="16">
        <v>14523.65</v>
      </c>
      <c r="R1795" s="16">
        <v>82.05</v>
      </c>
      <c r="S1795" s="16">
        <v>82.05</v>
      </c>
      <c r="T1795" s="16">
        <f t="shared" si="258"/>
        <v>984.59999999999991</v>
      </c>
      <c r="U1795" s="16">
        <f t="shared" si="259"/>
        <v>13539.05</v>
      </c>
      <c r="V1795" s="16">
        <f t="shared" si="260"/>
        <v>984.59999999999991</v>
      </c>
      <c r="W1795" s="16">
        <f t="shared" si="261"/>
        <v>12554.449999999999</v>
      </c>
      <c r="X1795" s="16">
        <f t="shared" si="260"/>
        <v>984.59999999999991</v>
      </c>
      <c r="Y1795" s="16">
        <f t="shared" si="262"/>
        <v>11569.849999999999</v>
      </c>
      <c r="Z1795" s="16">
        <f t="shared" si="263"/>
        <v>984.59999999999991</v>
      </c>
      <c r="AA1795" s="16">
        <f t="shared" si="264"/>
        <v>10585.249999999998</v>
      </c>
      <c r="AB1795" s="16">
        <f t="shared" si="265"/>
        <v>984.59999999999991</v>
      </c>
      <c r="AC1795" s="16">
        <f t="shared" si="266"/>
        <v>9600.6499999999978</v>
      </c>
    </row>
    <row r="1796" spans="1:29" s="8" customFormat="1" ht="12" hidden="1" outlineLevel="1" x14ac:dyDescent="0.2">
      <c r="A1796" s="12" t="s">
        <v>5231</v>
      </c>
      <c r="B1796" s="13" t="s">
        <v>5232</v>
      </c>
      <c r="C1796" s="14">
        <v>45199</v>
      </c>
      <c r="D1796" s="12" t="s">
        <v>19</v>
      </c>
      <c r="E1796" s="13">
        <v>192</v>
      </c>
      <c r="F1796" s="13">
        <v>177</v>
      </c>
      <c r="G1796" s="16">
        <v>15754.4</v>
      </c>
      <c r="H1796" s="16">
        <v>15754.4</v>
      </c>
      <c r="I1796" s="17">
        <v>246.15</v>
      </c>
      <c r="J1796" s="16">
        <v>15508.25</v>
      </c>
      <c r="K1796" s="15"/>
      <c r="L1796" s="17">
        <v>984.6</v>
      </c>
      <c r="M1796" s="15"/>
      <c r="N1796" s="15"/>
      <c r="O1796" s="16">
        <v>15754.4</v>
      </c>
      <c r="P1796" s="16">
        <v>1230.75</v>
      </c>
      <c r="Q1796" s="16">
        <v>14523.65</v>
      </c>
      <c r="R1796" s="16">
        <v>82.05</v>
      </c>
      <c r="S1796" s="16">
        <v>82.05</v>
      </c>
      <c r="T1796" s="16">
        <f t="shared" si="258"/>
        <v>984.59999999999991</v>
      </c>
      <c r="U1796" s="16">
        <f t="shared" si="259"/>
        <v>13539.05</v>
      </c>
      <c r="V1796" s="16">
        <f t="shared" si="260"/>
        <v>984.59999999999991</v>
      </c>
      <c r="W1796" s="16">
        <f t="shared" si="261"/>
        <v>12554.449999999999</v>
      </c>
      <c r="X1796" s="16">
        <f t="shared" si="260"/>
        <v>984.59999999999991</v>
      </c>
      <c r="Y1796" s="16">
        <f t="shared" si="262"/>
        <v>11569.849999999999</v>
      </c>
      <c r="Z1796" s="16">
        <f t="shared" si="263"/>
        <v>984.59999999999991</v>
      </c>
      <c r="AA1796" s="16">
        <f t="shared" si="264"/>
        <v>10585.249999999998</v>
      </c>
      <c r="AB1796" s="16">
        <f t="shared" si="265"/>
        <v>984.59999999999991</v>
      </c>
      <c r="AC1796" s="16">
        <f t="shared" si="266"/>
        <v>9600.6499999999978</v>
      </c>
    </row>
    <row r="1797" spans="1:29" s="8" customFormat="1" ht="12" hidden="1" outlineLevel="1" x14ac:dyDescent="0.2">
      <c r="A1797" s="12" t="s">
        <v>5233</v>
      </c>
      <c r="B1797" s="13" t="s">
        <v>5234</v>
      </c>
      <c r="C1797" s="14">
        <v>45199</v>
      </c>
      <c r="D1797" s="12" t="s">
        <v>19</v>
      </c>
      <c r="E1797" s="13">
        <v>192</v>
      </c>
      <c r="F1797" s="13">
        <v>177</v>
      </c>
      <c r="G1797" s="16">
        <v>15754.4</v>
      </c>
      <c r="H1797" s="16">
        <v>15754.4</v>
      </c>
      <c r="I1797" s="17">
        <v>246.15</v>
      </c>
      <c r="J1797" s="16">
        <v>15508.25</v>
      </c>
      <c r="K1797" s="15"/>
      <c r="L1797" s="17">
        <v>984.6</v>
      </c>
      <c r="M1797" s="15"/>
      <c r="N1797" s="15"/>
      <c r="O1797" s="16">
        <v>15754.4</v>
      </c>
      <c r="P1797" s="16">
        <v>1230.75</v>
      </c>
      <c r="Q1797" s="16">
        <v>14523.65</v>
      </c>
      <c r="R1797" s="16">
        <v>82.05</v>
      </c>
      <c r="S1797" s="16">
        <v>82.05</v>
      </c>
      <c r="T1797" s="16">
        <f t="shared" si="258"/>
        <v>984.59999999999991</v>
      </c>
      <c r="U1797" s="16">
        <f t="shared" si="259"/>
        <v>13539.05</v>
      </c>
      <c r="V1797" s="16">
        <f t="shared" si="260"/>
        <v>984.59999999999991</v>
      </c>
      <c r="W1797" s="16">
        <f t="shared" si="261"/>
        <v>12554.449999999999</v>
      </c>
      <c r="X1797" s="16">
        <f t="shared" si="260"/>
        <v>984.59999999999991</v>
      </c>
      <c r="Y1797" s="16">
        <f t="shared" si="262"/>
        <v>11569.849999999999</v>
      </c>
      <c r="Z1797" s="16">
        <f t="shared" si="263"/>
        <v>984.59999999999991</v>
      </c>
      <c r="AA1797" s="16">
        <f t="shared" si="264"/>
        <v>10585.249999999998</v>
      </c>
      <c r="AB1797" s="16">
        <f t="shared" si="265"/>
        <v>984.59999999999991</v>
      </c>
      <c r="AC1797" s="16">
        <f t="shared" si="266"/>
        <v>9600.6499999999978</v>
      </c>
    </row>
    <row r="1798" spans="1:29" s="8" customFormat="1" ht="12" hidden="1" outlineLevel="1" x14ac:dyDescent="0.2">
      <c r="A1798" s="12" t="s">
        <v>5235</v>
      </c>
      <c r="B1798" s="13" t="s">
        <v>5236</v>
      </c>
      <c r="C1798" s="14">
        <v>45199</v>
      </c>
      <c r="D1798" s="12" t="s">
        <v>19</v>
      </c>
      <c r="E1798" s="13">
        <v>192</v>
      </c>
      <c r="F1798" s="13">
        <v>177</v>
      </c>
      <c r="G1798" s="16">
        <v>15754.4</v>
      </c>
      <c r="H1798" s="16">
        <v>15754.4</v>
      </c>
      <c r="I1798" s="17">
        <v>246.15</v>
      </c>
      <c r="J1798" s="16">
        <v>15508.25</v>
      </c>
      <c r="K1798" s="15"/>
      <c r="L1798" s="17">
        <v>984.6</v>
      </c>
      <c r="M1798" s="15"/>
      <c r="N1798" s="15"/>
      <c r="O1798" s="16">
        <v>15754.4</v>
      </c>
      <c r="P1798" s="16">
        <v>1230.75</v>
      </c>
      <c r="Q1798" s="16">
        <v>14523.65</v>
      </c>
      <c r="R1798" s="16">
        <v>82.05</v>
      </c>
      <c r="S1798" s="16">
        <v>82.05</v>
      </c>
      <c r="T1798" s="16">
        <f t="shared" si="258"/>
        <v>984.59999999999991</v>
      </c>
      <c r="U1798" s="16">
        <f t="shared" si="259"/>
        <v>13539.05</v>
      </c>
      <c r="V1798" s="16">
        <f t="shared" si="260"/>
        <v>984.59999999999991</v>
      </c>
      <c r="W1798" s="16">
        <f t="shared" si="261"/>
        <v>12554.449999999999</v>
      </c>
      <c r="X1798" s="16">
        <f t="shared" si="260"/>
        <v>984.59999999999991</v>
      </c>
      <c r="Y1798" s="16">
        <f t="shared" si="262"/>
        <v>11569.849999999999</v>
      </c>
      <c r="Z1798" s="16">
        <f t="shared" si="263"/>
        <v>984.59999999999991</v>
      </c>
      <c r="AA1798" s="16">
        <f t="shared" si="264"/>
        <v>10585.249999999998</v>
      </c>
      <c r="AB1798" s="16">
        <f t="shared" si="265"/>
        <v>984.59999999999991</v>
      </c>
      <c r="AC1798" s="16">
        <f t="shared" si="266"/>
        <v>9600.6499999999978</v>
      </c>
    </row>
    <row r="1799" spans="1:29" s="8" customFormat="1" ht="12" hidden="1" outlineLevel="1" x14ac:dyDescent="0.2">
      <c r="A1799" s="12" t="s">
        <v>5237</v>
      </c>
      <c r="B1799" s="13" t="s">
        <v>5238</v>
      </c>
      <c r="C1799" s="14">
        <v>45199</v>
      </c>
      <c r="D1799" s="12" t="s">
        <v>19</v>
      </c>
      <c r="E1799" s="13">
        <v>192</v>
      </c>
      <c r="F1799" s="13">
        <v>177</v>
      </c>
      <c r="G1799" s="16">
        <v>15754.4</v>
      </c>
      <c r="H1799" s="16">
        <v>15754.4</v>
      </c>
      <c r="I1799" s="17">
        <v>246.15</v>
      </c>
      <c r="J1799" s="16">
        <v>15508.25</v>
      </c>
      <c r="K1799" s="15"/>
      <c r="L1799" s="17">
        <v>984.6</v>
      </c>
      <c r="M1799" s="15"/>
      <c r="N1799" s="15"/>
      <c r="O1799" s="16">
        <v>15754.4</v>
      </c>
      <c r="P1799" s="16">
        <v>1230.75</v>
      </c>
      <c r="Q1799" s="16">
        <v>14523.65</v>
      </c>
      <c r="R1799" s="16">
        <v>82.05</v>
      </c>
      <c r="S1799" s="16">
        <v>82.05</v>
      </c>
      <c r="T1799" s="16">
        <f t="shared" si="258"/>
        <v>984.59999999999991</v>
      </c>
      <c r="U1799" s="16">
        <f t="shared" si="259"/>
        <v>13539.05</v>
      </c>
      <c r="V1799" s="16">
        <f t="shared" si="260"/>
        <v>984.59999999999991</v>
      </c>
      <c r="W1799" s="16">
        <f t="shared" si="261"/>
        <v>12554.449999999999</v>
      </c>
      <c r="X1799" s="16">
        <f t="shared" si="260"/>
        <v>984.59999999999991</v>
      </c>
      <c r="Y1799" s="16">
        <f t="shared" si="262"/>
        <v>11569.849999999999</v>
      </c>
      <c r="Z1799" s="16">
        <f t="shared" si="263"/>
        <v>984.59999999999991</v>
      </c>
      <c r="AA1799" s="16">
        <f t="shared" si="264"/>
        <v>10585.249999999998</v>
      </c>
      <c r="AB1799" s="16">
        <f t="shared" si="265"/>
        <v>984.59999999999991</v>
      </c>
      <c r="AC1799" s="16">
        <f t="shared" si="266"/>
        <v>9600.6499999999978</v>
      </c>
    </row>
    <row r="1800" spans="1:29" s="8" customFormat="1" ht="12" hidden="1" outlineLevel="1" x14ac:dyDescent="0.2">
      <c r="A1800" s="12" t="s">
        <v>5239</v>
      </c>
      <c r="B1800" s="13" t="s">
        <v>5240</v>
      </c>
      <c r="C1800" s="14">
        <v>45199</v>
      </c>
      <c r="D1800" s="12" t="s">
        <v>19</v>
      </c>
      <c r="E1800" s="13">
        <v>192</v>
      </c>
      <c r="F1800" s="13">
        <v>177</v>
      </c>
      <c r="G1800" s="16">
        <v>15754.4</v>
      </c>
      <c r="H1800" s="16">
        <v>15754.4</v>
      </c>
      <c r="I1800" s="17">
        <v>246.15</v>
      </c>
      <c r="J1800" s="16">
        <v>15508.25</v>
      </c>
      <c r="K1800" s="15"/>
      <c r="L1800" s="17">
        <v>984.6</v>
      </c>
      <c r="M1800" s="15"/>
      <c r="N1800" s="15"/>
      <c r="O1800" s="16">
        <v>15754.4</v>
      </c>
      <c r="P1800" s="16">
        <v>1230.75</v>
      </c>
      <c r="Q1800" s="16">
        <v>14523.65</v>
      </c>
      <c r="R1800" s="16">
        <v>82.05</v>
      </c>
      <c r="S1800" s="16">
        <v>82.05</v>
      </c>
      <c r="T1800" s="16">
        <f t="shared" si="258"/>
        <v>984.59999999999991</v>
      </c>
      <c r="U1800" s="16">
        <f t="shared" si="259"/>
        <v>13539.05</v>
      </c>
      <c r="V1800" s="16">
        <f t="shared" si="260"/>
        <v>984.59999999999991</v>
      </c>
      <c r="W1800" s="16">
        <f t="shared" si="261"/>
        <v>12554.449999999999</v>
      </c>
      <c r="X1800" s="16">
        <f t="shared" si="260"/>
        <v>984.59999999999991</v>
      </c>
      <c r="Y1800" s="16">
        <f t="shared" si="262"/>
        <v>11569.849999999999</v>
      </c>
      <c r="Z1800" s="16">
        <f t="shared" si="263"/>
        <v>984.59999999999991</v>
      </c>
      <c r="AA1800" s="16">
        <f t="shared" si="264"/>
        <v>10585.249999999998</v>
      </c>
      <c r="AB1800" s="16">
        <f t="shared" si="265"/>
        <v>984.59999999999991</v>
      </c>
      <c r="AC1800" s="16">
        <f t="shared" si="266"/>
        <v>9600.6499999999978</v>
      </c>
    </row>
    <row r="1801" spans="1:29" s="8" customFormat="1" ht="12" hidden="1" outlineLevel="1" x14ac:dyDescent="0.2">
      <c r="A1801" s="12" t="s">
        <v>5241</v>
      </c>
      <c r="B1801" s="13" t="s">
        <v>5242</v>
      </c>
      <c r="C1801" s="14">
        <v>45199</v>
      </c>
      <c r="D1801" s="12" t="s">
        <v>19</v>
      </c>
      <c r="E1801" s="13">
        <v>192</v>
      </c>
      <c r="F1801" s="13">
        <v>177</v>
      </c>
      <c r="G1801" s="16">
        <v>15754.4</v>
      </c>
      <c r="H1801" s="16">
        <v>15754.4</v>
      </c>
      <c r="I1801" s="17">
        <v>246.15</v>
      </c>
      <c r="J1801" s="16">
        <v>15508.25</v>
      </c>
      <c r="K1801" s="15"/>
      <c r="L1801" s="17">
        <v>984.6</v>
      </c>
      <c r="M1801" s="15"/>
      <c r="N1801" s="15"/>
      <c r="O1801" s="16">
        <v>15754.4</v>
      </c>
      <c r="P1801" s="16">
        <v>1230.75</v>
      </c>
      <c r="Q1801" s="16">
        <v>14523.65</v>
      </c>
      <c r="R1801" s="16">
        <v>82.05</v>
      </c>
      <c r="S1801" s="16">
        <v>82.05</v>
      </c>
      <c r="T1801" s="16">
        <f t="shared" si="258"/>
        <v>984.59999999999991</v>
      </c>
      <c r="U1801" s="16">
        <f t="shared" si="259"/>
        <v>13539.05</v>
      </c>
      <c r="V1801" s="16">
        <f t="shared" si="260"/>
        <v>984.59999999999991</v>
      </c>
      <c r="W1801" s="16">
        <f t="shared" si="261"/>
        <v>12554.449999999999</v>
      </c>
      <c r="X1801" s="16">
        <f t="shared" si="260"/>
        <v>984.59999999999991</v>
      </c>
      <c r="Y1801" s="16">
        <f t="shared" si="262"/>
        <v>11569.849999999999</v>
      </c>
      <c r="Z1801" s="16">
        <f t="shared" si="263"/>
        <v>984.59999999999991</v>
      </c>
      <c r="AA1801" s="16">
        <f t="shared" si="264"/>
        <v>10585.249999999998</v>
      </c>
      <c r="AB1801" s="16">
        <f t="shared" si="265"/>
        <v>984.59999999999991</v>
      </c>
      <c r="AC1801" s="16">
        <f t="shared" si="266"/>
        <v>9600.6499999999978</v>
      </c>
    </row>
    <row r="1802" spans="1:29" s="8" customFormat="1" ht="12" hidden="1" outlineLevel="1" x14ac:dyDescent="0.2">
      <c r="A1802" s="12" t="s">
        <v>5243</v>
      </c>
      <c r="B1802" s="13" t="s">
        <v>5244</v>
      </c>
      <c r="C1802" s="14">
        <v>45199</v>
      </c>
      <c r="D1802" s="12" t="s">
        <v>19</v>
      </c>
      <c r="E1802" s="13">
        <v>192</v>
      </c>
      <c r="F1802" s="13">
        <v>177</v>
      </c>
      <c r="G1802" s="16">
        <v>15754.4</v>
      </c>
      <c r="H1802" s="16">
        <v>15754.4</v>
      </c>
      <c r="I1802" s="17">
        <v>246.15</v>
      </c>
      <c r="J1802" s="16">
        <v>15508.25</v>
      </c>
      <c r="K1802" s="15"/>
      <c r="L1802" s="17">
        <v>984.6</v>
      </c>
      <c r="M1802" s="15"/>
      <c r="N1802" s="15"/>
      <c r="O1802" s="16">
        <v>15754.4</v>
      </c>
      <c r="P1802" s="16">
        <v>1230.75</v>
      </c>
      <c r="Q1802" s="16">
        <v>14523.65</v>
      </c>
      <c r="R1802" s="16">
        <v>82.05</v>
      </c>
      <c r="S1802" s="16">
        <v>82.05</v>
      </c>
      <c r="T1802" s="16">
        <f t="shared" si="258"/>
        <v>984.59999999999991</v>
      </c>
      <c r="U1802" s="16">
        <f t="shared" si="259"/>
        <v>13539.05</v>
      </c>
      <c r="V1802" s="16">
        <f t="shared" si="260"/>
        <v>984.59999999999991</v>
      </c>
      <c r="W1802" s="16">
        <f t="shared" si="261"/>
        <v>12554.449999999999</v>
      </c>
      <c r="X1802" s="16">
        <f t="shared" si="260"/>
        <v>984.59999999999991</v>
      </c>
      <c r="Y1802" s="16">
        <f t="shared" si="262"/>
        <v>11569.849999999999</v>
      </c>
      <c r="Z1802" s="16">
        <f t="shared" si="263"/>
        <v>984.59999999999991</v>
      </c>
      <c r="AA1802" s="16">
        <f t="shared" si="264"/>
        <v>10585.249999999998</v>
      </c>
      <c r="AB1802" s="16">
        <f t="shared" si="265"/>
        <v>984.59999999999991</v>
      </c>
      <c r="AC1802" s="16">
        <f t="shared" si="266"/>
        <v>9600.6499999999978</v>
      </c>
    </row>
    <row r="1803" spans="1:29" s="8" customFormat="1" ht="12" hidden="1" outlineLevel="1" x14ac:dyDescent="0.2">
      <c r="A1803" s="12" t="s">
        <v>5245</v>
      </c>
      <c r="B1803" s="13" t="s">
        <v>5246</v>
      </c>
      <c r="C1803" s="14">
        <v>45199</v>
      </c>
      <c r="D1803" s="12" t="s">
        <v>19</v>
      </c>
      <c r="E1803" s="13">
        <v>192</v>
      </c>
      <c r="F1803" s="13">
        <v>177</v>
      </c>
      <c r="G1803" s="16">
        <v>15754.4</v>
      </c>
      <c r="H1803" s="16">
        <v>15754.4</v>
      </c>
      <c r="I1803" s="17">
        <v>246.15</v>
      </c>
      <c r="J1803" s="16">
        <v>15508.25</v>
      </c>
      <c r="K1803" s="15"/>
      <c r="L1803" s="17">
        <v>984.6</v>
      </c>
      <c r="M1803" s="15"/>
      <c r="N1803" s="15"/>
      <c r="O1803" s="16">
        <v>15754.4</v>
      </c>
      <c r="P1803" s="16">
        <v>1230.75</v>
      </c>
      <c r="Q1803" s="16">
        <v>14523.65</v>
      </c>
      <c r="R1803" s="16">
        <v>82.05</v>
      </c>
      <c r="S1803" s="16">
        <v>82.05</v>
      </c>
      <c r="T1803" s="16">
        <f t="shared" si="258"/>
        <v>984.59999999999991</v>
      </c>
      <c r="U1803" s="16">
        <f t="shared" si="259"/>
        <v>13539.05</v>
      </c>
      <c r="V1803" s="16">
        <f t="shared" si="260"/>
        <v>984.59999999999991</v>
      </c>
      <c r="W1803" s="16">
        <f t="shared" si="261"/>
        <v>12554.449999999999</v>
      </c>
      <c r="X1803" s="16">
        <f t="shared" si="260"/>
        <v>984.59999999999991</v>
      </c>
      <c r="Y1803" s="16">
        <f t="shared" si="262"/>
        <v>11569.849999999999</v>
      </c>
      <c r="Z1803" s="16">
        <f t="shared" si="263"/>
        <v>984.59999999999991</v>
      </c>
      <c r="AA1803" s="16">
        <f t="shared" si="264"/>
        <v>10585.249999999998</v>
      </c>
      <c r="AB1803" s="16">
        <f t="shared" si="265"/>
        <v>984.59999999999991</v>
      </c>
      <c r="AC1803" s="16">
        <f t="shared" si="266"/>
        <v>9600.6499999999978</v>
      </c>
    </row>
    <row r="1804" spans="1:29" s="8" customFormat="1" ht="12" hidden="1" outlineLevel="1" x14ac:dyDescent="0.2">
      <c r="A1804" s="12" t="s">
        <v>5247</v>
      </c>
      <c r="B1804" s="13" t="s">
        <v>5248</v>
      </c>
      <c r="C1804" s="14">
        <v>45199</v>
      </c>
      <c r="D1804" s="12" t="s">
        <v>19</v>
      </c>
      <c r="E1804" s="13">
        <v>192</v>
      </c>
      <c r="F1804" s="13">
        <v>177</v>
      </c>
      <c r="G1804" s="16">
        <v>15754.4</v>
      </c>
      <c r="H1804" s="16">
        <v>15754.4</v>
      </c>
      <c r="I1804" s="17">
        <v>246.15</v>
      </c>
      <c r="J1804" s="16">
        <v>15508.25</v>
      </c>
      <c r="K1804" s="15"/>
      <c r="L1804" s="17">
        <v>984.6</v>
      </c>
      <c r="M1804" s="15"/>
      <c r="N1804" s="15"/>
      <c r="O1804" s="16">
        <v>15754.4</v>
      </c>
      <c r="P1804" s="16">
        <v>1230.75</v>
      </c>
      <c r="Q1804" s="16">
        <v>14523.65</v>
      </c>
      <c r="R1804" s="16">
        <v>82.05</v>
      </c>
      <c r="S1804" s="16">
        <v>82.05</v>
      </c>
      <c r="T1804" s="16">
        <f t="shared" si="258"/>
        <v>984.59999999999991</v>
      </c>
      <c r="U1804" s="16">
        <f t="shared" si="259"/>
        <v>13539.05</v>
      </c>
      <c r="V1804" s="16">
        <f t="shared" si="260"/>
        <v>984.59999999999991</v>
      </c>
      <c r="W1804" s="16">
        <f t="shared" si="261"/>
        <v>12554.449999999999</v>
      </c>
      <c r="X1804" s="16">
        <f t="shared" si="260"/>
        <v>984.59999999999991</v>
      </c>
      <c r="Y1804" s="16">
        <f t="shared" si="262"/>
        <v>11569.849999999999</v>
      </c>
      <c r="Z1804" s="16">
        <f t="shared" si="263"/>
        <v>984.59999999999991</v>
      </c>
      <c r="AA1804" s="16">
        <f t="shared" si="264"/>
        <v>10585.249999999998</v>
      </c>
      <c r="AB1804" s="16">
        <f t="shared" si="265"/>
        <v>984.59999999999991</v>
      </c>
      <c r="AC1804" s="16">
        <f t="shared" si="266"/>
        <v>9600.6499999999978</v>
      </c>
    </row>
    <row r="1805" spans="1:29" s="8" customFormat="1" ht="12" hidden="1" outlineLevel="1" x14ac:dyDescent="0.2">
      <c r="A1805" s="12" t="s">
        <v>5249</v>
      </c>
      <c r="B1805" s="13" t="s">
        <v>5250</v>
      </c>
      <c r="C1805" s="14">
        <v>45199</v>
      </c>
      <c r="D1805" s="12" t="s">
        <v>19</v>
      </c>
      <c r="E1805" s="13">
        <v>192</v>
      </c>
      <c r="F1805" s="13">
        <v>177</v>
      </c>
      <c r="G1805" s="16">
        <v>15754.4</v>
      </c>
      <c r="H1805" s="16">
        <v>15754.4</v>
      </c>
      <c r="I1805" s="17">
        <v>246.15</v>
      </c>
      <c r="J1805" s="16">
        <v>15508.25</v>
      </c>
      <c r="K1805" s="15"/>
      <c r="L1805" s="17">
        <v>984.6</v>
      </c>
      <c r="M1805" s="15"/>
      <c r="N1805" s="15"/>
      <c r="O1805" s="16">
        <v>15754.4</v>
      </c>
      <c r="P1805" s="16">
        <v>1230.75</v>
      </c>
      <c r="Q1805" s="16">
        <v>14523.65</v>
      </c>
      <c r="R1805" s="16">
        <v>82.05</v>
      </c>
      <c r="S1805" s="16">
        <v>82.05</v>
      </c>
      <c r="T1805" s="16">
        <f t="shared" si="258"/>
        <v>984.59999999999991</v>
      </c>
      <c r="U1805" s="16">
        <f t="shared" si="259"/>
        <v>13539.05</v>
      </c>
      <c r="V1805" s="16">
        <f t="shared" si="260"/>
        <v>984.59999999999991</v>
      </c>
      <c r="W1805" s="16">
        <f t="shared" si="261"/>
        <v>12554.449999999999</v>
      </c>
      <c r="X1805" s="16">
        <f t="shared" si="260"/>
        <v>984.59999999999991</v>
      </c>
      <c r="Y1805" s="16">
        <f t="shared" si="262"/>
        <v>11569.849999999999</v>
      </c>
      <c r="Z1805" s="16">
        <f t="shared" si="263"/>
        <v>984.59999999999991</v>
      </c>
      <c r="AA1805" s="16">
        <f t="shared" si="264"/>
        <v>10585.249999999998</v>
      </c>
      <c r="AB1805" s="16">
        <f t="shared" si="265"/>
        <v>984.59999999999991</v>
      </c>
      <c r="AC1805" s="16">
        <f t="shared" si="266"/>
        <v>9600.6499999999978</v>
      </c>
    </row>
    <row r="1806" spans="1:29" s="8" customFormat="1" ht="12" hidden="1" outlineLevel="1" x14ac:dyDescent="0.2">
      <c r="A1806" s="12" t="s">
        <v>5251</v>
      </c>
      <c r="B1806" s="13" t="s">
        <v>5252</v>
      </c>
      <c r="C1806" s="14">
        <v>45199</v>
      </c>
      <c r="D1806" s="12" t="s">
        <v>19</v>
      </c>
      <c r="E1806" s="13">
        <v>192</v>
      </c>
      <c r="F1806" s="13">
        <v>177</v>
      </c>
      <c r="G1806" s="16">
        <v>15754.4</v>
      </c>
      <c r="H1806" s="16">
        <v>15754.4</v>
      </c>
      <c r="I1806" s="17">
        <v>246.15</v>
      </c>
      <c r="J1806" s="16">
        <v>15508.25</v>
      </c>
      <c r="K1806" s="15"/>
      <c r="L1806" s="17">
        <v>984.6</v>
      </c>
      <c r="M1806" s="15"/>
      <c r="N1806" s="15"/>
      <c r="O1806" s="16">
        <v>15754.4</v>
      </c>
      <c r="P1806" s="16">
        <v>1230.75</v>
      </c>
      <c r="Q1806" s="16">
        <v>14523.65</v>
      </c>
      <c r="R1806" s="16">
        <v>82.05</v>
      </c>
      <c r="S1806" s="16">
        <v>82.05</v>
      </c>
      <c r="T1806" s="16">
        <f t="shared" si="258"/>
        <v>984.59999999999991</v>
      </c>
      <c r="U1806" s="16">
        <f t="shared" si="259"/>
        <v>13539.05</v>
      </c>
      <c r="V1806" s="16">
        <f t="shared" si="260"/>
        <v>984.59999999999991</v>
      </c>
      <c r="W1806" s="16">
        <f t="shared" si="261"/>
        <v>12554.449999999999</v>
      </c>
      <c r="X1806" s="16">
        <f t="shared" si="260"/>
        <v>984.59999999999991</v>
      </c>
      <c r="Y1806" s="16">
        <f t="shared" si="262"/>
        <v>11569.849999999999</v>
      </c>
      <c r="Z1806" s="16">
        <f t="shared" si="263"/>
        <v>984.59999999999991</v>
      </c>
      <c r="AA1806" s="16">
        <f t="shared" si="264"/>
        <v>10585.249999999998</v>
      </c>
      <c r="AB1806" s="16">
        <f t="shared" si="265"/>
        <v>984.59999999999991</v>
      </c>
      <c r="AC1806" s="16">
        <f t="shared" si="266"/>
        <v>9600.6499999999978</v>
      </c>
    </row>
    <row r="1807" spans="1:29" s="8" customFormat="1" ht="12" hidden="1" outlineLevel="1" x14ac:dyDescent="0.2">
      <c r="A1807" s="12" t="s">
        <v>5253</v>
      </c>
      <c r="B1807" s="13" t="s">
        <v>5254</v>
      </c>
      <c r="C1807" s="14">
        <v>45199</v>
      </c>
      <c r="D1807" s="12" t="s">
        <v>19</v>
      </c>
      <c r="E1807" s="13">
        <v>192</v>
      </c>
      <c r="F1807" s="13">
        <v>177</v>
      </c>
      <c r="G1807" s="16">
        <v>15754.4</v>
      </c>
      <c r="H1807" s="16">
        <v>15754.4</v>
      </c>
      <c r="I1807" s="17">
        <v>246.15</v>
      </c>
      <c r="J1807" s="16">
        <v>15508.25</v>
      </c>
      <c r="K1807" s="15"/>
      <c r="L1807" s="17">
        <v>984.6</v>
      </c>
      <c r="M1807" s="15"/>
      <c r="N1807" s="15"/>
      <c r="O1807" s="16">
        <v>15754.4</v>
      </c>
      <c r="P1807" s="16">
        <v>1230.75</v>
      </c>
      <c r="Q1807" s="16">
        <v>14523.65</v>
      </c>
      <c r="R1807" s="16">
        <v>82.05</v>
      </c>
      <c r="S1807" s="16">
        <v>82.05</v>
      </c>
      <c r="T1807" s="16">
        <f t="shared" si="258"/>
        <v>984.59999999999991</v>
      </c>
      <c r="U1807" s="16">
        <f t="shared" si="259"/>
        <v>13539.05</v>
      </c>
      <c r="V1807" s="16">
        <f t="shared" si="260"/>
        <v>984.59999999999991</v>
      </c>
      <c r="W1807" s="16">
        <f t="shared" si="261"/>
        <v>12554.449999999999</v>
      </c>
      <c r="X1807" s="16">
        <f t="shared" si="260"/>
        <v>984.59999999999991</v>
      </c>
      <c r="Y1807" s="16">
        <f t="shared" si="262"/>
        <v>11569.849999999999</v>
      </c>
      <c r="Z1807" s="16">
        <f t="shared" si="263"/>
        <v>984.59999999999991</v>
      </c>
      <c r="AA1807" s="16">
        <f t="shared" si="264"/>
        <v>10585.249999999998</v>
      </c>
      <c r="AB1807" s="16">
        <f t="shared" si="265"/>
        <v>984.59999999999991</v>
      </c>
      <c r="AC1807" s="16">
        <f t="shared" si="266"/>
        <v>9600.6499999999978</v>
      </c>
    </row>
    <row r="1808" spans="1:29" s="8" customFormat="1" ht="12" hidden="1" outlineLevel="1" x14ac:dyDescent="0.2">
      <c r="A1808" s="12" t="s">
        <v>5255</v>
      </c>
      <c r="B1808" s="13" t="s">
        <v>5256</v>
      </c>
      <c r="C1808" s="14">
        <v>45199</v>
      </c>
      <c r="D1808" s="12" t="s">
        <v>19</v>
      </c>
      <c r="E1808" s="13">
        <v>192</v>
      </c>
      <c r="F1808" s="13">
        <v>177</v>
      </c>
      <c r="G1808" s="16">
        <v>15754.4</v>
      </c>
      <c r="H1808" s="16">
        <v>15754.4</v>
      </c>
      <c r="I1808" s="17">
        <v>246.15</v>
      </c>
      <c r="J1808" s="16">
        <v>15508.25</v>
      </c>
      <c r="K1808" s="15"/>
      <c r="L1808" s="17">
        <v>984.6</v>
      </c>
      <c r="M1808" s="15"/>
      <c r="N1808" s="15"/>
      <c r="O1808" s="16">
        <v>15754.4</v>
      </c>
      <c r="P1808" s="16">
        <v>1230.75</v>
      </c>
      <c r="Q1808" s="16">
        <v>14523.65</v>
      </c>
      <c r="R1808" s="16">
        <v>82.05</v>
      </c>
      <c r="S1808" s="16">
        <v>82.05</v>
      </c>
      <c r="T1808" s="16">
        <f t="shared" si="258"/>
        <v>984.59999999999991</v>
      </c>
      <c r="U1808" s="16">
        <f t="shared" si="259"/>
        <v>13539.05</v>
      </c>
      <c r="V1808" s="16">
        <f t="shared" si="260"/>
        <v>984.59999999999991</v>
      </c>
      <c r="W1808" s="16">
        <f t="shared" si="261"/>
        <v>12554.449999999999</v>
      </c>
      <c r="X1808" s="16">
        <f t="shared" si="260"/>
        <v>984.59999999999991</v>
      </c>
      <c r="Y1808" s="16">
        <f t="shared" si="262"/>
        <v>11569.849999999999</v>
      </c>
      <c r="Z1808" s="16">
        <f t="shared" si="263"/>
        <v>984.59999999999991</v>
      </c>
      <c r="AA1808" s="16">
        <f t="shared" si="264"/>
        <v>10585.249999999998</v>
      </c>
      <c r="AB1808" s="16">
        <f t="shared" si="265"/>
        <v>984.59999999999991</v>
      </c>
      <c r="AC1808" s="16">
        <f t="shared" si="266"/>
        <v>9600.6499999999978</v>
      </c>
    </row>
    <row r="1809" spans="1:29" s="8" customFormat="1" ht="12" hidden="1" outlineLevel="1" x14ac:dyDescent="0.2">
      <c r="A1809" s="12" t="s">
        <v>5257</v>
      </c>
      <c r="B1809" s="13" t="s">
        <v>5258</v>
      </c>
      <c r="C1809" s="14">
        <v>45199</v>
      </c>
      <c r="D1809" s="12" t="s">
        <v>19</v>
      </c>
      <c r="E1809" s="13">
        <v>192</v>
      </c>
      <c r="F1809" s="13">
        <v>177</v>
      </c>
      <c r="G1809" s="16">
        <v>15754.4</v>
      </c>
      <c r="H1809" s="16">
        <v>15754.4</v>
      </c>
      <c r="I1809" s="17">
        <v>246.15</v>
      </c>
      <c r="J1809" s="16">
        <v>15508.25</v>
      </c>
      <c r="K1809" s="15"/>
      <c r="L1809" s="17">
        <v>984.6</v>
      </c>
      <c r="M1809" s="15"/>
      <c r="N1809" s="15"/>
      <c r="O1809" s="16">
        <v>15754.4</v>
      </c>
      <c r="P1809" s="16">
        <v>1230.75</v>
      </c>
      <c r="Q1809" s="16">
        <v>14523.65</v>
      </c>
      <c r="R1809" s="16">
        <v>82.05</v>
      </c>
      <c r="S1809" s="16">
        <v>82.05</v>
      </c>
      <c r="T1809" s="16">
        <f t="shared" si="258"/>
        <v>984.59999999999991</v>
      </c>
      <c r="U1809" s="16">
        <f t="shared" si="259"/>
        <v>13539.05</v>
      </c>
      <c r="V1809" s="16">
        <f t="shared" si="260"/>
        <v>984.59999999999991</v>
      </c>
      <c r="W1809" s="16">
        <f t="shared" si="261"/>
        <v>12554.449999999999</v>
      </c>
      <c r="X1809" s="16">
        <f t="shared" si="260"/>
        <v>984.59999999999991</v>
      </c>
      <c r="Y1809" s="16">
        <f t="shared" si="262"/>
        <v>11569.849999999999</v>
      </c>
      <c r="Z1809" s="16">
        <f t="shared" si="263"/>
        <v>984.59999999999991</v>
      </c>
      <c r="AA1809" s="16">
        <f t="shared" si="264"/>
        <v>10585.249999999998</v>
      </c>
      <c r="AB1809" s="16">
        <f t="shared" si="265"/>
        <v>984.59999999999991</v>
      </c>
      <c r="AC1809" s="16">
        <f t="shared" si="266"/>
        <v>9600.6499999999978</v>
      </c>
    </row>
    <row r="1810" spans="1:29" s="8" customFormat="1" ht="12" hidden="1" outlineLevel="1" x14ac:dyDescent="0.2">
      <c r="A1810" s="12" t="s">
        <v>5259</v>
      </c>
      <c r="B1810" s="13" t="s">
        <v>5260</v>
      </c>
      <c r="C1810" s="14">
        <v>45199</v>
      </c>
      <c r="D1810" s="12" t="s">
        <v>19</v>
      </c>
      <c r="E1810" s="13">
        <v>192</v>
      </c>
      <c r="F1810" s="13">
        <v>177</v>
      </c>
      <c r="G1810" s="16">
        <v>15754.4</v>
      </c>
      <c r="H1810" s="16">
        <v>15754.4</v>
      </c>
      <c r="I1810" s="17">
        <v>246.15</v>
      </c>
      <c r="J1810" s="16">
        <v>15508.25</v>
      </c>
      <c r="K1810" s="15"/>
      <c r="L1810" s="17">
        <v>984.6</v>
      </c>
      <c r="M1810" s="15"/>
      <c r="N1810" s="15"/>
      <c r="O1810" s="16">
        <v>15754.4</v>
      </c>
      <c r="P1810" s="16">
        <v>1230.75</v>
      </c>
      <c r="Q1810" s="16">
        <v>14523.65</v>
      </c>
      <c r="R1810" s="16">
        <v>82.05</v>
      </c>
      <c r="S1810" s="16">
        <v>82.05</v>
      </c>
      <c r="T1810" s="16">
        <f t="shared" si="258"/>
        <v>984.59999999999991</v>
      </c>
      <c r="U1810" s="16">
        <f t="shared" si="259"/>
        <v>13539.05</v>
      </c>
      <c r="V1810" s="16">
        <f t="shared" si="260"/>
        <v>984.59999999999991</v>
      </c>
      <c r="W1810" s="16">
        <f t="shared" si="261"/>
        <v>12554.449999999999</v>
      </c>
      <c r="X1810" s="16">
        <f t="shared" si="260"/>
        <v>984.59999999999991</v>
      </c>
      <c r="Y1810" s="16">
        <f t="shared" si="262"/>
        <v>11569.849999999999</v>
      </c>
      <c r="Z1810" s="16">
        <f t="shared" si="263"/>
        <v>984.59999999999991</v>
      </c>
      <c r="AA1810" s="16">
        <f t="shared" si="264"/>
        <v>10585.249999999998</v>
      </c>
      <c r="AB1810" s="16">
        <f t="shared" si="265"/>
        <v>984.59999999999991</v>
      </c>
      <c r="AC1810" s="16">
        <f t="shared" si="266"/>
        <v>9600.6499999999978</v>
      </c>
    </row>
    <row r="1811" spans="1:29" s="8" customFormat="1" ht="12" hidden="1" outlineLevel="1" x14ac:dyDescent="0.2">
      <c r="A1811" s="12" t="s">
        <v>5261</v>
      </c>
      <c r="B1811" s="13" t="s">
        <v>5262</v>
      </c>
      <c r="C1811" s="14">
        <v>45199</v>
      </c>
      <c r="D1811" s="12" t="s">
        <v>19</v>
      </c>
      <c r="E1811" s="13">
        <v>192</v>
      </c>
      <c r="F1811" s="13">
        <v>177</v>
      </c>
      <c r="G1811" s="16">
        <v>15754.4</v>
      </c>
      <c r="H1811" s="16">
        <v>15754.4</v>
      </c>
      <c r="I1811" s="17">
        <v>246.15</v>
      </c>
      <c r="J1811" s="16">
        <v>15508.25</v>
      </c>
      <c r="K1811" s="15"/>
      <c r="L1811" s="17">
        <v>984.6</v>
      </c>
      <c r="M1811" s="15"/>
      <c r="N1811" s="15"/>
      <c r="O1811" s="16">
        <v>15754.4</v>
      </c>
      <c r="P1811" s="16">
        <v>1230.75</v>
      </c>
      <c r="Q1811" s="16">
        <v>14523.65</v>
      </c>
      <c r="R1811" s="16">
        <v>82.05</v>
      </c>
      <c r="S1811" s="16">
        <v>82.05</v>
      </c>
      <c r="T1811" s="16">
        <f t="shared" si="258"/>
        <v>984.59999999999991</v>
      </c>
      <c r="U1811" s="16">
        <f t="shared" si="259"/>
        <v>13539.05</v>
      </c>
      <c r="V1811" s="16">
        <f t="shared" si="260"/>
        <v>984.59999999999991</v>
      </c>
      <c r="W1811" s="16">
        <f t="shared" si="261"/>
        <v>12554.449999999999</v>
      </c>
      <c r="X1811" s="16">
        <f t="shared" si="260"/>
        <v>984.59999999999991</v>
      </c>
      <c r="Y1811" s="16">
        <f t="shared" si="262"/>
        <v>11569.849999999999</v>
      </c>
      <c r="Z1811" s="16">
        <f t="shared" si="263"/>
        <v>984.59999999999991</v>
      </c>
      <c r="AA1811" s="16">
        <f t="shared" si="264"/>
        <v>10585.249999999998</v>
      </c>
      <c r="AB1811" s="16">
        <f t="shared" si="265"/>
        <v>984.59999999999991</v>
      </c>
      <c r="AC1811" s="16">
        <f t="shared" si="266"/>
        <v>9600.6499999999978</v>
      </c>
    </row>
    <row r="1812" spans="1:29" s="8" customFormat="1" ht="12" hidden="1" outlineLevel="1" x14ac:dyDescent="0.2">
      <c r="A1812" s="12" t="s">
        <v>5263</v>
      </c>
      <c r="B1812" s="13" t="s">
        <v>5264</v>
      </c>
      <c r="C1812" s="14">
        <v>45199</v>
      </c>
      <c r="D1812" s="12" t="s">
        <v>19</v>
      </c>
      <c r="E1812" s="13">
        <v>192</v>
      </c>
      <c r="F1812" s="13">
        <v>177</v>
      </c>
      <c r="G1812" s="16">
        <v>15754.4</v>
      </c>
      <c r="H1812" s="16">
        <v>15754.4</v>
      </c>
      <c r="I1812" s="17">
        <v>246.15</v>
      </c>
      <c r="J1812" s="16">
        <v>15508.25</v>
      </c>
      <c r="K1812" s="15"/>
      <c r="L1812" s="17">
        <v>984.6</v>
      </c>
      <c r="M1812" s="15"/>
      <c r="N1812" s="15"/>
      <c r="O1812" s="16">
        <v>15754.4</v>
      </c>
      <c r="P1812" s="16">
        <v>1230.75</v>
      </c>
      <c r="Q1812" s="16">
        <v>14523.65</v>
      </c>
      <c r="R1812" s="16">
        <v>82.05</v>
      </c>
      <c r="S1812" s="16">
        <v>82.05</v>
      </c>
      <c r="T1812" s="16">
        <f t="shared" si="258"/>
        <v>984.59999999999991</v>
      </c>
      <c r="U1812" s="16">
        <f t="shared" si="259"/>
        <v>13539.05</v>
      </c>
      <c r="V1812" s="16">
        <f t="shared" si="260"/>
        <v>984.59999999999991</v>
      </c>
      <c r="W1812" s="16">
        <f t="shared" si="261"/>
        <v>12554.449999999999</v>
      </c>
      <c r="X1812" s="16">
        <f t="shared" si="260"/>
        <v>984.59999999999991</v>
      </c>
      <c r="Y1812" s="16">
        <f t="shared" si="262"/>
        <v>11569.849999999999</v>
      </c>
      <c r="Z1812" s="16">
        <f t="shared" si="263"/>
        <v>984.59999999999991</v>
      </c>
      <c r="AA1812" s="16">
        <f t="shared" si="264"/>
        <v>10585.249999999998</v>
      </c>
      <c r="AB1812" s="16">
        <f t="shared" si="265"/>
        <v>984.59999999999991</v>
      </c>
      <c r="AC1812" s="16">
        <f t="shared" si="266"/>
        <v>9600.6499999999978</v>
      </c>
    </row>
    <row r="1813" spans="1:29" s="8" customFormat="1" ht="12" hidden="1" outlineLevel="1" x14ac:dyDescent="0.2">
      <c r="A1813" s="12" t="s">
        <v>5265</v>
      </c>
      <c r="B1813" s="13" t="s">
        <v>5266</v>
      </c>
      <c r="C1813" s="14">
        <v>45199</v>
      </c>
      <c r="D1813" s="12" t="s">
        <v>19</v>
      </c>
      <c r="E1813" s="13">
        <v>192</v>
      </c>
      <c r="F1813" s="13">
        <v>177</v>
      </c>
      <c r="G1813" s="16">
        <v>15754.4</v>
      </c>
      <c r="H1813" s="16">
        <v>15754.4</v>
      </c>
      <c r="I1813" s="17">
        <v>246.15</v>
      </c>
      <c r="J1813" s="16">
        <v>15508.25</v>
      </c>
      <c r="K1813" s="15"/>
      <c r="L1813" s="17">
        <v>984.6</v>
      </c>
      <c r="M1813" s="15"/>
      <c r="N1813" s="15"/>
      <c r="O1813" s="16">
        <v>15754.4</v>
      </c>
      <c r="P1813" s="16">
        <v>1230.75</v>
      </c>
      <c r="Q1813" s="16">
        <v>14523.65</v>
      </c>
      <c r="R1813" s="16">
        <v>82.05</v>
      </c>
      <c r="S1813" s="16">
        <v>82.05</v>
      </c>
      <c r="T1813" s="16">
        <f t="shared" si="258"/>
        <v>984.59999999999991</v>
      </c>
      <c r="U1813" s="16">
        <f t="shared" si="259"/>
        <v>13539.05</v>
      </c>
      <c r="V1813" s="16">
        <f t="shared" si="260"/>
        <v>984.59999999999991</v>
      </c>
      <c r="W1813" s="16">
        <f t="shared" si="261"/>
        <v>12554.449999999999</v>
      </c>
      <c r="X1813" s="16">
        <f t="shared" si="260"/>
        <v>984.59999999999991</v>
      </c>
      <c r="Y1813" s="16">
        <f t="shared" si="262"/>
        <v>11569.849999999999</v>
      </c>
      <c r="Z1813" s="16">
        <f t="shared" si="263"/>
        <v>984.59999999999991</v>
      </c>
      <c r="AA1813" s="16">
        <f t="shared" si="264"/>
        <v>10585.249999999998</v>
      </c>
      <c r="AB1813" s="16">
        <f t="shared" si="265"/>
        <v>984.59999999999991</v>
      </c>
      <c r="AC1813" s="16">
        <f t="shared" si="266"/>
        <v>9600.6499999999978</v>
      </c>
    </row>
    <row r="1814" spans="1:29" s="8" customFormat="1" ht="12" hidden="1" outlineLevel="1" x14ac:dyDescent="0.2">
      <c r="A1814" s="12" t="s">
        <v>5267</v>
      </c>
      <c r="B1814" s="13" t="s">
        <v>5268</v>
      </c>
      <c r="C1814" s="14">
        <v>45199</v>
      </c>
      <c r="D1814" s="12" t="s">
        <v>19</v>
      </c>
      <c r="E1814" s="13">
        <v>192</v>
      </c>
      <c r="F1814" s="13">
        <v>177</v>
      </c>
      <c r="G1814" s="16">
        <v>15754.4</v>
      </c>
      <c r="H1814" s="16">
        <v>15754.4</v>
      </c>
      <c r="I1814" s="17">
        <v>246.15</v>
      </c>
      <c r="J1814" s="16">
        <v>15508.25</v>
      </c>
      <c r="K1814" s="15"/>
      <c r="L1814" s="17">
        <v>984.6</v>
      </c>
      <c r="M1814" s="15"/>
      <c r="N1814" s="15"/>
      <c r="O1814" s="16">
        <v>15754.4</v>
      </c>
      <c r="P1814" s="16">
        <v>1230.75</v>
      </c>
      <c r="Q1814" s="16">
        <v>14523.65</v>
      </c>
      <c r="R1814" s="16">
        <v>82.05</v>
      </c>
      <c r="S1814" s="16">
        <v>82.05</v>
      </c>
      <c r="T1814" s="16">
        <f t="shared" si="258"/>
        <v>984.59999999999991</v>
      </c>
      <c r="U1814" s="16">
        <f t="shared" si="259"/>
        <v>13539.05</v>
      </c>
      <c r="V1814" s="16">
        <f t="shared" si="260"/>
        <v>984.59999999999991</v>
      </c>
      <c r="W1814" s="16">
        <f t="shared" si="261"/>
        <v>12554.449999999999</v>
      </c>
      <c r="X1814" s="16">
        <f t="shared" si="260"/>
        <v>984.59999999999991</v>
      </c>
      <c r="Y1814" s="16">
        <f t="shared" si="262"/>
        <v>11569.849999999999</v>
      </c>
      <c r="Z1814" s="16">
        <f t="shared" si="263"/>
        <v>984.59999999999991</v>
      </c>
      <c r="AA1814" s="16">
        <f t="shared" si="264"/>
        <v>10585.249999999998</v>
      </c>
      <c r="AB1814" s="16">
        <f t="shared" si="265"/>
        <v>984.59999999999991</v>
      </c>
      <c r="AC1814" s="16">
        <f t="shared" si="266"/>
        <v>9600.6499999999978</v>
      </c>
    </row>
    <row r="1815" spans="1:29" s="8" customFormat="1" ht="12" hidden="1" outlineLevel="1" x14ac:dyDescent="0.2">
      <c r="A1815" s="12" t="s">
        <v>5269</v>
      </c>
      <c r="B1815" s="13" t="s">
        <v>5270</v>
      </c>
      <c r="C1815" s="14">
        <v>45199</v>
      </c>
      <c r="D1815" s="12" t="s">
        <v>19</v>
      </c>
      <c r="E1815" s="13">
        <v>192</v>
      </c>
      <c r="F1815" s="13">
        <v>177</v>
      </c>
      <c r="G1815" s="16">
        <v>15754.4</v>
      </c>
      <c r="H1815" s="16">
        <v>15754.4</v>
      </c>
      <c r="I1815" s="17">
        <v>246.15</v>
      </c>
      <c r="J1815" s="16">
        <v>15508.25</v>
      </c>
      <c r="K1815" s="15"/>
      <c r="L1815" s="17">
        <v>984.6</v>
      </c>
      <c r="M1815" s="15"/>
      <c r="N1815" s="15"/>
      <c r="O1815" s="16">
        <v>15754.4</v>
      </c>
      <c r="P1815" s="16">
        <v>1230.75</v>
      </c>
      <c r="Q1815" s="16">
        <v>14523.65</v>
      </c>
      <c r="R1815" s="16">
        <v>82.05</v>
      </c>
      <c r="S1815" s="16">
        <v>82.05</v>
      </c>
      <c r="T1815" s="16">
        <f t="shared" si="258"/>
        <v>984.59999999999991</v>
      </c>
      <c r="U1815" s="16">
        <f t="shared" si="259"/>
        <v>13539.05</v>
      </c>
      <c r="V1815" s="16">
        <f t="shared" si="260"/>
        <v>984.59999999999991</v>
      </c>
      <c r="W1815" s="16">
        <f t="shared" si="261"/>
        <v>12554.449999999999</v>
      </c>
      <c r="X1815" s="16">
        <f t="shared" si="260"/>
        <v>984.59999999999991</v>
      </c>
      <c r="Y1815" s="16">
        <f t="shared" si="262"/>
        <v>11569.849999999999</v>
      </c>
      <c r="Z1815" s="16">
        <f t="shared" si="263"/>
        <v>984.59999999999991</v>
      </c>
      <c r="AA1815" s="16">
        <f t="shared" si="264"/>
        <v>10585.249999999998</v>
      </c>
      <c r="AB1815" s="16">
        <f t="shared" si="265"/>
        <v>984.59999999999991</v>
      </c>
      <c r="AC1815" s="16">
        <f t="shared" si="266"/>
        <v>9600.6499999999978</v>
      </c>
    </row>
    <row r="1816" spans="1:29" s="8" customFormat="1" ht="12" hidden="1" outlineLevel="1" x14ac:dyDescent="0.2">
      <c r="A1816" s="12" t="s">
        <v>5271</v>
      </c>
      <c r="B1816" s="13" t="s">
        <v>5272</v>
      </c>
      <c r="C1816" s="14">
        <v>45199</v>
      </c>
      <c r="D1816" s="12" t="s">
        <v>19</v>
      </c>
      <c r="E1816" s="13">
        <v>192</v>
      </c>
      <c r="F1816" s="13">
        <v>177</v>
      </c>
      <c r="G1816" s="16">
        <v>15754.4</v>
      </c>
      <c r="H1816" s="16">
        <v>15754.4</v>
      </c>
      <c r="I1816" s="17">
        <v>246.15</v>
      </c>
      <c r="J1816" s="16">
        <v>15508.25</v>
      </c>
      <c r="K1816" s="15"/>
      <c r="L1816" s="17">
        <v>984.6</v>
      </c>
      <c r="M1816" s="15"/>
      <c r="N1816" s="15"/>
      <c r="O1816" s="16">
        <v>15754.4</v>
      </c>
      <c r="P1816" s="16">
        <v>1230.75</v>
      </c>
      <c r="Q1816" s="16">
        <v>14523.65</v>
      </c>
      <c r="R1816" s="16">
        <v>82.05</v>
      </c>
      <c r="S1816" s="16">
        <v>82.05</v>
      </c>
      <c r="T1816" s="16">
        <f t="shared" si="258"/>
        <v>984.59999999999991</v>
      </c>
      <c r="U1816" s="16">
        <f t="shared" si="259"/>
        <v>13539.05</v>
      </c>
      <c r="V1816" s="16">
        <f t="shared" si="260"/>
        <v>984.59999999999991</v>
      </c>
      <c r="W1816" s="16">
        <f t="shared" si="261"/>
        <v>12554.449999999999</v>
      </c>
      <c r="X1816" s="16">
        <f t="shared" si="260"/>
        <v>984.59999999999991</v>
      </c>
      <c r="Y1816" s="16">
        <f t="shared" si="262"/>
        <v>11569.849999999999</v>
      </c>
      <c r="Z1816" s="16">
        <f t="shared" si="263"/>
        <v>984.59999999999991</v>
      </c>
      <c r="AA1816" s="16">
        <f t="shared" si="264"/>
        <v>10585.249999999998</v>
      </c>
      <c r="AB1816" s="16">
        <f t="shared" si="265"/>
        <v>984.59999999999991</v>
      </c>
      <c r="AC1816" s="16">
        <f t="shared" si="266"/>
        <v>9600.6499999999978</v>
      </c>
    </row>
    <row r="1817" spans="1:29" s="8" customFormat="1" ht="12" hidden="1" outlineLevel="1" x14ac:dyDescent="0.2">
      <c r="A1817" s="12" t="s">
        <v>5273</v>
      </c>
      <c r="B1817" s="13" t="s">
        <v>5274</v>
      </c>
      <c r="C1817" s="14">
        <v>45199</v>
      </c>
      <c r="D1817" s="12" t="s">
        <v>19</v>
      </c>
      <c r="E1817" s="13">
        <v>192</v>
      </c>
      <c r="F1817" s="13">
        <v>177</v>
      </c>
      <c r="G1817" s="16">
        <v>15754.4</v>
      </c>
      <c r="H1817" s="16">
        <v>15754.4</v>
      </c>
      <c r="I1817" s="17">
        <v>246.15</v>
      </c>
      <c r="J1817" s="16">
        <v>15508.25</v>
      </c>
      <c r="K1817" s="15"/>
      <c r="L1817" s="17">
        <v>984.6</v>
      </c>
      <c r="M1817" s="15"/>
      <c r="N1817" s="15"/>
      <c r="O1817" s="16">
        <v>15754.4</v>
      </c>
      <c r="P1817" s="16">
        <v>1230.75</v>
      </c>
      <c r="Q1817" s="16">
        <v>14523.65</v>
      </c>
      <c r="R1817" s="16">
        <v>82.05</v>
      </c>
      <c r="S1817" s="16">
        <v>82.05</v>
      </c>
      <c r="T1817" s="16">
        <f t="shared" si="258"/>
        <v>984.59999999999991</v>
      </c>
      <c r="U1817" s="16">
        <f t="shared" si="259"/>
        <v>13539.05</v>
      </c>
      <c r="V1817" s="16">
        <f t="shared" si="260"/>
        <v>984.59999999999991</v>
      </c>
      <c r="W1817" s="16">
        <f t="shared" si="261"/>
        <v>12554.449999999999</v>
      </c>
      <c r="X1817" s="16">
        <f t="shared" si="260"/>
        <v>984.59999999999991</v>
      </c>
      <c r="Y1817" s="16">
        <f t="shared" si="262"/>
        <v>11569.849999999999</v>
      </c>
      <c r="Z1817" s="16">
        <f t="shared" si="263"/>
        <v>984.59999999999991</v>
      </c>
      <c r="AA1817" s="16">
        <f t="shared" si="264"/>
        <v>10585.249999999998</v>
      </c>
      <c r="AB1817" s="16">
        <f t="shared" si="265"/>
        <v>984.59999999999991</v>
      </c>
      <c r="AC1817" s="16">
        <f t="shared" si="266"/>
        <v>9600.6499999999978</v>
      </c>
    </row>
    <row r="1818" spans="1:29" s="8" customFormat="1" ht="12" hidden="1" outlineLevel="1" x14ac:dyDescent="0.2">
      <c r="A1818" s="12" t="s">
        <v>5275</v>
      </c>
      <c r="B1818" s="13" t="s">
        <v>5276</v>
      </c>
      <c r="C1818" s="14">
        <v>45199</v>
      </c>
      <c r="D1818" s="12" t="s">
        <v>19</v>
      </c>
      <c r="E1818" s="13">
        <v>192</v>
      </c>
      <c r="F1818" s="13">
        <v>177</v>
      </c>
      <c r="G1818" s="16">
        <v>15754.4</v>
      </c>
      <c r="H1818" s="16">
        <v>15754.4</v>
      </c>
      <c r="I1818" s="17">
        <v>246.15</v>
      </c>
      <c r="J1818" s="16">
        <v>15508.25</v>
      </c>
      <c r="K1818" s="15"/>
      <c r="L1818" s="17">
        <v>984.6</v>
      </c>
      <c r="M1818" s="15"/>
      <c r="N1818" s="15"/>
      <c r="O1818" s="16">
        <v>15754.4</v>
      </c>
      <c r="P1818" s="16">
        <v>1230.75</v>
      </c>
      <c r="Q1818" s="16">
        <v>14523.65</v>
      </c>
      <c r="R1818" s="16">
        <v>82.05</v>
      </c>
      <c r="S1818" s="16">
        <v>82.05</v>
      </c>
      <c r="T1818" s="16">
        <f t="shared" si="258"/>
        <v>984.59999999999991</v>
      </c>
      <c r="U1818" s="16">
        <f t="shared" si="259"/>
        <v>13539.05</v>
      </c>
      <c r="V1818" s="16">
        <f t="shared" si="260"/>
        <v>984.59999999999991</v>
      </c>
      <c r="W1818" s="16">
        <f t="shared" si="261"/>
        <v>12554.449999999999</v>
      </c>
      <c r="X1818" s="16">
        <f t="shared" si="260"/>
        <v>984.59999999999991</v>
      </c>
      <c r="Y1818" s="16">
        <f t="shared" si="262"/>
        <v>11569.849999999999</v>
      </c>
      <c r="Z1818" s="16">
        <f t="shared" si="263"/>
        <v>984.59999999999991</v>
      </c>
      <c r="AA1818" s="16">
        <f t="shared" si="264"/>
        <v>10585.249999999998</v>
      </c>
      <c r="AB1818" s="16">
        <f t="shared" si="265"/>
        <v>984.59999999999991</v>
      </c>
      <c r="AC1818" s="16">
        <f t="shared" si="266"/>
        <v>9600.6499999999978</v>
      </c>
    </row>
    <row r="1819" spans="1:29" s="8" customFormat="1" ht="12" hidden="1" outlineLevel="1" x14ac:dyDescent="0.2">
      <c r="A1819" s="12" t="s">
        <v>5277</v>
      </c>
      <c r="B1819" s="13" t="s">
        <v>5278</v>
      </c>
      <c r="C1819" s="14">
        <v>45199</v>
      </c>
      <c r="D1819" s="12" t="s">
        <v>19</v>
      </c>
      <c r="E1819" s="13">
        <v>192</v>
      </c>
      <c r="F1819" s="13">
        <v>177</v>
      </c>
      <c r="G1819" s="16">
        <v>15754.4</v>
      </c>
      <c r="H1819" s="16">
        <v>15754.4</v>
      </c>
      <c r="I1819" s="17">
        <v>246.15</v>
      </c>
      <c r="J1819" s="16">
        <v>15508.25</v>
      </c>
      <c r="K1819" s="15"/>
      <c r="L1819" s="17">
        <v>984.6</v>
      </c>
      <c r="M1819" s="15"/>
      <c r="N1819" s="15"/>
      <c r="O1819" s="16">
        <v>15754.4</v>
      </c>
      <c r="P1819" s="16">
        <v>1230.75</v>
      </c>
      <c r="Q1819" s="16">
        <v>14523.65</v>
      </c>
      <c r="R1819" s="16">
        <v>82.05</v>
      </c>
      <c r="S1819" s="16">
        <v>82.05</v>
      </c>
      <c r="T1819" s="16">
        <f t="shared" si="258"/>
        <v>984.59999999999991</v>
      </c>
      <c r="U1819" s="16">
        <f t="shared" si="259"/>
        <v>13539.05</v>
      </c>
      <c r="V1819" s="16">
        <f t="shared" si="260"/>
        <v>984.59999999999991</v>
      </c>
      <c r="W1819" s="16">
        <f t="shared" si="261"/>
        <v>12554.449999999999</v>
      </c>
      <c r="X1819" s="16">
        <f t="shared" si="260"/>
        <v>984.59999999999991</v>
      </c>
      <c r="Y1819" s="16">
        <f t="shared" si="262"/>
        <v>11569.849999999999</v>
      </c>
      <c r="Z1819" s="16">
        <f t="shared" si="263"/>
        <v>984.59999999999991</v>
      </c>
      <c r="AA1819" s="16">
        <f t="shared" si="264"/>
        <v>10585.249999999998</v>
      </c>
      <c r="AB1819" s="16">
        <f t="shared" si="265"/>
        <v>984.59999999999991</v>
      </c>
      <c r="AC1819" s="16">
        <f t="shared" si="266"/>
        <v>9600.6499999999978</v>
      </c>
    </row>
    <row r="1820" spans="1:29" s="8" customFormat="1" ht="12" hidden="1" outlineLevel="1" x14ac:dyDescent="0.2">
      <c r="A1820" s="12" t="s">
        <v>5279</v>
      </c>
      <c r="B1820" s="13" t="s">
        <v>5280</v>
      </c>
      <c r="C1820" s="14">
        <v>45199</v>
      </c>
      <c r="D1820" s="12" t="s">
        <v>19</v>
      </c>
      <c r="E1820" s="13">
        <v>192</v>
      </c>
      <c r="F1820" s="13">
        <v>177</v>
      </c>
      <c r="G1820" s="16">
        <v>15754.4</v>
      </c>
      <c r="H1820" s="16">
        <v>15754.4</v>
      </c>
      <c r="I1820" s="17">
        <v>246.15</v>
      </c>
      <c r="J1820" s="16">
        <v>15508.25</v>
      </c>
      <c r="K1820" s="15"/>
      <c r="L1820" s="17">
        <v>984.6</v>
      </c>
      <c r="M1820" s="15"/>
      <c r="N1820" s="15"/>
      <c r="O1820" s="16">
        <v>15754.4</v>
      </c>
      <c r="P1820" s="16">
        <v>1230.75</v>
      </c>
      <c r="Q1820" s="16">
        <v>14523.65</v>
      </c>
      <c r="R1820" s="16">
        <v>82.05</v>
      </c>
      <c r="S1820" s="16">
        <v>82.05</v>
      </c>
      <c r="T1820" s="16">
        <f t="shared" si="258"/>
        <v>984.59999999999991</v>
      </c>
      <c r="U1820" s="16">
        <f t="shared" si="259"/>
        <v>13539.05</v>
      </c>
      <c r="V1820" s="16">
        <f t="shared" si="260"/>
        <v>984.59999999999991</v>
      </c>
      <c r="W1820" s="16">
        <f t="shared" si="261"/>
        <v>12554.449999999999</v>
      </c>
      <c r="X1820" s="16">
        <f t="shared" si="260"/>
        <v>984.59999999999991</v>
      </c>
      <c r="Y1820" s="16">
        <f t="shared" si="262"/>
        <v>11569.849999999999</v>
      </c>
      <c r="Z1820" s="16">
        <f t="shared" si="263"/>
        <v>984.59999999999991</v>
      </c>
      <c r="AA1820" s="16">
        <f t="shared" si="264"/>
        <v>10585.249999999998</v>
      </c>
      <c r="AB1820" s="16">
        <f t="shared" si="265"/>
        <v>984.59999999999991</v>
      </c>
      <c r="AC1820" s="16">
        <f t="shared" si="266"/>
        <v>9600.6499999999978</v>
      </c>
    </row>
    <row r="1821" spans="1:29" s="8" customFormat="1" ht="12" hidden="1" outlineLevel="1" x14ac:dyDescent="0.2">
      <c r="A1821" s="12" t="s">
        <v>5281</v>
      </c>
      <c r="B1821" s="13" t="s">
        <v>5282</v>
      </c>
      <c r="C1821" s="14">
        <v>45199</v>
      </c>
      <c r="D1821" s="12" t="s">
        <v>19</v>
      </c>
      <c r="E1821" s="13">
        <v>192</v>
      </c>
      <c r="F1821" s="13">
        <v>177</v>
      </c>
      <c r="G1821" s="16">
        <v>15754.4</v>
      </c>
      <c r="H1821" s="16">
        <v>15754.4</v>
      </c>
      <c r="I1821" s="17">
        <v>246.15</v>
      </c>
      <c r="J1821" s="16">
        <v>15508.25</v>
      </c>
      <c r="K1821" s="15"/>
      <c r="L1821" s="17">
        <v>984.6</v>
      </c>
      <c r="M1821" s="15"/>
      <c r="N1821" s="15"/>
      <c r="O1821" s="16">
        <v>15754.4</v>
      </c>
      <c r="P1821" s="16">
        <v>1230.75</v>
      </c>
      <c r="Q1821" s="16">
        <v>14523.65</v>
      </c>
      <c r="R1821" s="16">
        <v>82.05</v>
      </c>
      <c r="S1821" s="16">
        <v>82.05</v>
      </c>
      <c r="T1821" s="16">
        <f t="shared" si="258"/>
        <v>984.59999999999991</v>
      </c>
      <c r="U1821" s="16">
        <f t="shared" si="259"/>
        <v>13539.05</v>
      </c>
      <c r="V1821" s="16">
        <f t="shared" si="260"/>
        <v>984.59999999999991</v>
      </c>
      <c r="W1821" s="16">
        <f t="shared" si="261"/>
        <v>12554.449999999999</v>
      </c>
      <c r="X1821" s="16">
        <f t="shared" si="260"/>
        <v>984.59999999999991</v>
      </c>
      <c r="Y1821" s="16">
        <f t="shared" si="262"/>
        <v>11569.849999999999</v>
      </c>
      <c r="Z1821" s="16">
        <f t="shared" si="263"/>
        <v>984.59999999999991</v>
      </c>
      <c r="AA1821" s="16">
        <f t="shared" si="264"/>
        <v>10585.249999999998</v>
      </c>
      <c r="AB1821" s="16">
        <f t="shared" si="265"/>
        <v>984.59999999999991</v>
      </c>
      <c r="AC1821" s="16">
        <f t="shared" si="266"/>
        <v>9600.6499999999978</v>
      </c>
    </row>
    <row r="1822" spans="1:29" s="8" customFormat="1" ht="12" hidden="1" outlineLevel="1" x14ac:dyDescent="0.2">
      <c r="A1822" s="12" t="s">
        <v>578</v>
      </c>
      <c r="B1822" s="13" t="s">
        <v>579</v>
      </c>
      <c r="C1822" s="14">
        <v>45230</v>
      </c>
      <c r="D1822" s="12" t="s">
        <v>19</v>
      </c>
      <c r="E1822" s="13">
        <v>192</v>
      </c>
      <c r="F1822" s="13">
        <v>178</v>
      </c>
      <c r="G1822" s="16">
        <v>14718</v>
      </c>
      <c r="H1822" s="16">
        <v>14718</v>
      </c>
      <c r="I1822" s="17">
        <v>153.32</v>
      </c>
      <c r="J1822" s="16">
        <v>14564.68</v>
      </c>
      <c r="K1822" s="15"/>
      <c r="L1822" s="17">
        <v>919.92</v>
      </c>
      <c r="M1822" s="15"/>
      <c r="N1822" s="15"/>
      <c r="O1822" s="16">
        <v>14718</v>
      </c>
      <c r="P1822" s="16">
        <v>1073.24</v>
      </c>
      <c r="Q1822" s="16">
        <v>13644.76</v>
      </c>
      <c r="R1822" s="16">
        <v>76.66</v>
      </c>
      <c r="S1822" s="16">
        <v>76.66</v>
      </c>
      <c r="T1822" s="16">
        <f t="shared" si="258"/>
        <v>919.92</v>
      </c>
      <c r="U1822" s="16">
        <f t="shared" si="259"/>
        <v>12724.84</v>
      </c>
      <c r="V1822" s="16">
        <f t="shared" si="260"/>
        <v>919.92</v>
      </c>
      <c r="W1822" s="16">
        <f t="shared" si="261"/>
        <v>11804.92</v>
      </c>
      <c r="X1822" s="16">
        <f t="shared" si="260"/>
        <v>919.92</v>
      </c>
      <c r="Y1822" s="16">
        <f t="shared" si="262"/>
        <v>10885</v>
      </c>
      <c r="Z1822" s="16">
        <f t="shared" si="263"/>
        <v>919.92</v>
      </c>
      <c r="AA1822" s="16">
        <f t="shared" si="264"/>
        <v>9965.08</v>
      </c>
      <c r="AB1822" s="16">
        <f t="shared" si="265"/>
        <v>919.92</v>
      </c>
      <c r="AC1822" s="16">
        <f t="shared" si="266"/>
        <v>9045.16</v>
      </c>
    </row>
    <row r="1823" spans="1:29" s="8" customFormat="1" ht="12" hidden="1" outlineLevel="1" x14ac:dyDescent="0.2">
      <c r="A1823" s="12" t="s">
        <v>580</v>
      </c>
      <c r="B1823" s="13" t="s">
        <v>581</v>
      </c>
      <c r="C1823" s="14">
        <v>45230</v>
      </c>
      <c r="D1823" s="12" t="s">
        <v>19</v>
      </c>
      <c r="E1823" s="13">
        <v>192</v>
      </c>
      <c r="F1823" s="13">
        <v>178</v>
      </c>
      <c r="G1823" s="16">
        <v>15754.4</v>
      </c>
      <c r="H1823" s="16">
        <v>15754.4</v>
      </c>
      <c r="I1823" s="17">
        <v>164.1</v>
      </c>
      <c r="J1823" s="16">
        <v>15590.3</v>
      </c>
      <c r="K1823" s="15"/>
      <c r="L1823" s="17">
        <v>984.6</v>
      </c>
      <c r="M1823" s="15"/>
      <c r="N1823" s="15"/>
      <c r="O1823" s="16">
        <v>15754.4</v>
      </c>
      <c r="P1823" s="16">
        <v>1148.7</v>
      </c>
      <c r="Q1823" s="16">
        <v>14605.7</v>
      </c>
      <c r="R1823" s="16">
        <v>82.05</v>
      </c>
      <c r="S1823" s="16">
        <v>82.05</v>
      </c>
      <c r="T1823" s="16">
        <f t="shared" si="258"/>
        <v>984.59999999999991</v>
      </c>
      <c r="U1823" s="16">
        <f t="shared" si="259"/>
        <v>13621.1</v>
      </c>
      <c r="V1823" s="16">
        <f t="shared" si="260"/>
        <v>984.59999999999991</v>
      </c>
      <c r="W1823" s="16">
        <f t="shared" si="261"/>
        <v>12636.5</v>
      </c>
      <c r="X1823" s="16">
        <f t="shared" si="260"/>
        <v>984.59999999999991</v>
      </c>
      <c r="Y1823" s="16">
        <f t="shared" si="262"/>
        <v>11651.9</v>
      </c>
      <c r="Z1823" s="16">
        <f t="shared" si="263"/>
        <v>984.59999999999991</v>
      </c>
      <c r="AA1823" s="16">
        <f t="shared" si="264"/>
        <v>10667.3</v>
      </c>
      <c r="AB1823" s="16">
        <f t="shared" si="265"/>
        <v>984.59999999999991</v>
      </c>
      <c r="AC1823" s="16">
        <f t="shared" si="266"/>
        <v>9682.6999999999989</v>
      </c>
    </row>
    <row r="1824" spans="1:29" s="8" customFormat="1" ht="12" hidden="1" outlineLevel="1" x14ac:dyDescent="0.2">
      <c r="A1824" s="12" t="s">
        <v>582</v>
      </c>
      <c r="B1824" s="13" t="s">
        <v>583</v>
      </c>
      <c r="C1824" s="14">
        <v>45230</v>
      </c>
      <c r="D1824" s="12" t="s">
        <v>19</v>
      </c>
      <c r="E1824" s="13">
        <v>192</v>
      </c>
      <c r="F1824" s="13">
        <v>178</v>
      </c>
      <c r="G1824" s="16">
        <v>15754.4</v>
      </c>
      <c r="H1824" s="16">
        <v>15754.4</v>
      </c>
      <c r="I1824" s="17">
        <v>164.1</v>
      </c>
      <c r="J1824" s="16">
        <v>15590.3</v>
      </c>
      <c r="K1824" s="15"/>
      <c r="L1824" s="17">
        <v>984.6</v>
      </c>
      <c r="M1824" s="15"/>
      <c r="N1824" s="15"/>
      <c r="O1824" s="16">
        <v>15754.4</v>
      </c>
      <c r="P1824" s="16">
        <v>1148.7</v>
      </c>
      <c r="Q1824" s="16">
        <v>14605.7</v>
      </c>
      <c r="R1824" s="16">
        <v>82.05</v>
      </c>
      <c r="S1824" s="16">
        <v>82.05</v>
      </c>
      <c r="T1824" s="16">
        <f t="shared" si="258"/>
        <v>984.59999999999991</v>
      </c>
      <c r="U1824" s="16">
        <f t="shared" si="259"/>
        <v>13621.1</v>
      </c>
      <c r="V1824" s="16">
        <f t="shared" si="260"/>
        <v>984.59999999999991</v>
      </c>
      <c r="W1824" s="16">
        <f t="shared" si="261"/>
        <v>12636.5</v>
      </c>
      <c r="X1824" s="16">
        <f t="shared" si="260"/>
        <v>984.59999999999991</v>
      </c>
      <c r="Y1824" s="16">
        <f t="shared" si="262"/>
        <v>11651.9</v>
      </c>
      <c r="Z1824" s="16">
        <f t="shared" si="263"/>
        <v>984.59999999999991</v>
      </c>
      <c r="AA1824" s="16">
        <f t="shared" si="264"/>
        <v>10667.3</v>
      </c>
      <c r="AB1824" s="16">
        <f t="shared" si="265"/>
        <v>984.59999999999991</v>
      </c>
      <c r="AC1824" s="16">
        <f t="shared" si="266"/>
        <v>9682.6999999999989</v>
      </c>
    </row>
    <row r="1825" spans="1:29" s="8" customFormat="1" ht="12" hidden="1" outlineLevel="1" x14ac:dyDescent="0.2">
      <c r="A1825" s="12" t="s">
        <v>584</v>
      </c>
      <c r="B1825" s="13" t="s">
        <v>585</v>
      </c>
      <c r="C1825" s="14">
        <v>45230</v>
      </c>
      <c r="D1825" s="12" t="s">
        <v>19</v>
      </c>
      <c r="E1825" s="13">
        <v>192</v>
      </c>
      <c r="F1825" s="13">
        <v>178</v>
      </c>
      <c r="G1825" s="16">
        <v>15754.4</v>
      </c>
      <c r="H1825" s="16">
        <v>15754.4</v>
      </c>
      <c r="I1825" s="17">
        <v>164.1</v>
      </c>
      <c r="J1825" s="16">
        <v>15590.3</v>
      </c>
      <c r="K1825" s="15"/>
      <c r="L1825" s="17">
        <v>984.6</v>
      </c>
      <c r="M1825" s="15"/>
      <c r="N1825" s="15"/>
      <c r="O1825" s="16">
        <v>15754.4</v>
      </c>
      <c r="P1825" s="16">
        <v>1148.7</v>
      </c>
      <c r="Q1825" s="16">
        <v>14605.7</v>
      </c>
      <c r="R1825" s="16">
        <v>82.05</v>
      </c>
      <c r="S1825" s="16">
        <v>82.05</v>
      </c>
      <c r="T1825" s="16">
        <f t="shared" si="258"/>
        <v>984.59999999999991</v>
      </c>
      <c r="U1825" s="16">
        <f t="shared" si="259"/>
        <v>13621.1</v>
      </c>
      <c r="V1825" s="16">
        <f t="shared" si="260"/>
        <v>984.59999999999991</v>
      </c>
      <c r="W1825" s="16">
        <f t="shared" si="261"/>
        <v>12636.5</v>
      </c>
      <c r="X1825" s="16">
        <f t="shared" si="260"/>
        <v>984.59999999999991</v>
      </c>
      <c r="Y1825" s="16">
        <f t="shared" si="262"/>
        <v>11651.9</v>
      </c>
      <c r="Z1825" s="16">
        <f t="shared" si="263"/>
        <v>984.59999999999991</v>
      </c>
      <c r="AA1825" s="16">
        <f t="shared" si="264"/>
        <v>10667.3</v>
      </c>
      <c r="AB1825" s="16">
        <f t="shared" si="265"/>
        <v>984.59999999999991</v>
      </c>
      <c r="AC1825" s="16">
        <f t="shared" si="266"/>
        <v>9682.6999999999989</v>
      </c>
    </row>
    <row r="1826" spans="1:29" s="8" customFormat="1" ht="12" hidden="1" outlineLevel="1" x14ac:dyDescent="0.2">
      <c r="A1826" s="12" t="s">
        <v>586</v>
      </c>
      <c r="B1826" s="13" t="s">
        <v>587</v>
      </c>
      <c r="C1826" s="14">
        <v>45230</v>
      </c>
      <c r="D1826" s="12" t="s">
        <v>19</v>
      </c>
      <c r="E1826" s="13">
        <v>192</v>
      </c>
      <c r="F1826" s="13">
        <v>178</v>
      </c>
      <c r="G1826" s="16">
        <v>15754.4</v>
      </c>
      <c r="H1826" s="16">
        <v>15754.4</v>
      </c>
      <c r="I1826" s="17">
        <v>164.1</v>
      </c>
      <c r="J1826" s="16">
        <v>15590.3</v>
      </c>
      <c r="K1826" s="15"/>
      <c r="L1826" s="17">
        <v>984.6</v>
      </c>
      <c r="M1826" s="15"/>
      <c r="N1826" s="15"/>
      <c r="O1826" s="16">
        <v>15754.4</v>
      </c>
      <c r="P1826" s="16">
        <v>1148.7</v>
      </c>
      <c r="Q1826" s="16">
        <v>14605.7</v>
      </c>
      <c r="R1826" s="16">
        <v>82.05</v>
      </c>
      <c r="S1826" s="16">
        <v>82.05</v>
      </c>
      <c r="T1826" s="16">
        <f t="shared" si="258"/>
        <v>984.59999999999991</v>
      </c>
      <c r="U1826" s="16">
        <f t="shared" si="259"/>
        <v>13621.1</v>
      </c>
      <c r="V1826" s="16">
        <f t="shared" si="260"/>
        <v>984.59999999999991</v>
      </c>
      <c r="W1826" s="16">
        <f t="shared" si="261"/>
        <v>12636.5</v>
      </c>
      <c r="X1826" s="16">
        <f t="shared" si="260"/>
        <v>984.59999999999991</v>
      </c>
      <c r="Y1826" s="16">
        <f t="shared" si="262"/>
        <v>11651.9</v>
      </c>
      <c r="Z1826" s="16">
        <f t="shared" si="263"/>
        <v>984.59999999999991</v>
      </c>
      <c r="AA1826" s="16">
        <f t="shared" si="264"/>
        <v>10667.3</v>
      </c>
      <c r="AB1826" s="16">
        <f t="shared" si="265"/>
        <v>984.59999999999991</v>
      </c>
      <c r="AC1826" s="16">
        <f t="shared" si="266"/>
        <v>9682.6999999999989</v>
      </c>
    </row>
    <row r="1827" spans="1:29" s="8" customFormat="1" ht="12" hidden="1" outlineLevel="1" x14ac:dyDescent="0.2">
      <c r="A1827" s="12" t="s">
        <v>588</v>
      </c>
      <c r="B1827" s="13" t="s">
        <v>589</v>
      </c>
      <c r="C1827" s="14">
        <v>45230</v>
      </c>
      <c r="D1827" s="12" t="s">
        <v>19</v>
      </c>
      <c r="E1827" s="13">
        <v>192</v>
      </c>
      <c r="F1827" s="13">
        <v>178</v>
      </c>
      <c r="G1827" s="16">
        <v>15754.4</v>
      </c>
      <c r="H1827" s="16">
        <v>15754.4</v>
      </c>
      <c r="I1827" s="17">
        <v>164.1</v>
      </c>
      <c r="J1827" s="16">
        <v>15590.3</v>
      </c>
      <c r="K1827" s="15"/>
      <c r="L1827" s="17">
        <v>984.6</v>
      </c>
      <c r="M1827" s="15"/>
      <c r="N1827" s="15"/>
      <c r="O1827" s="16">
        <v>15754.4</v>
      </c>
      <c r="P1827" s="16">
        <v>1148.7</v>
      </c>
      <c r="Q1827" s="16">
        <v>14605.7</v>
      </c>
      <c r="R1827" s="16">
        <v>82.05</v>
      </c>
      <c r="S1827" s="16">
        <v>82.05</v>
      </c>
      <c r="T1827" s="16">
        <f t="shared" si="258"/>
        <v>984.59999999999991</v>
      </c>
      <c r="U1827" s="16">
        <f t="shared" si="259"/>
        <v>13621.1</v>
      </c>
      <c r="V1827" s="16">
        <f t="shared" si="260"/>
        <v>984.59999999999991</v>
      </c>
      <c r="W1827" s="16">
        <f t="shared" si="261"/>
        <v>12636.5</v>
      </c>
      <c r="X1827" s="16">
        <f t="shared" si="260"/>
        <v>984.59999999999991</v>
      </c>
      <c r="Y1827" s="16">
        <f t="shared" si="262"/>
        <v>11651.9</v>
      </c>
      <c r="Z1827" s="16">
        <f t="shared" si="263"/>
        <v>984.59999999999991</v>
      </c>
      <c r="AA1827" s="16">
        <f t="shared" si="264"/>
        <v>10667.3</v>
      </c>
      <c r="AB1827" s="16">
        <f t="shared" si="265"/>
        <v>984.59999999999991</v>
      </c>
      <c r="AC1827" s="16">
        <f t="shared" si="266"/>
        <v>9682.6999999999989</v>
      </c>
    </row>
    <row r="1828" spans="1:29" s="8" customFormat="1" ht="12" hidden="1" outlineLevel="1" x14ac:dyDescent="0.2">
      <c r="A1828" s="12" t="s">
        <v>590</v>
      </c>
      <c r="B1828" s="13" t="s">
        <v>591</v>
      </c>
      <c r="C1828" s="14">
        <v>45230</v>
      </c>
      <c r="D1828" s="12" t="s">
        <v>19</v>
      </c>
      <c r="E1828" s="13">
        <v>192</v>
      </c>
      <c r="F1828" s="13">
        <v>178</v>
      </c>
      <c r="G1828" s="16">
        <v>15754.4</v>
      </c>
      <c r="H1828" s="16">
        <v>15754.4</v>
      </c>
      <c r="I1828" s="17">
        <v>164.1</v>
      </c>
      <c r="J1828" s="16">
        <v>15590.3</v>
      </c>
      <c r="K1828" s="15"/>
      <c r="L1828" s="17">
        <v>984.6</v>
      </c>
      <c r="M1828" s="15"/>
      <c r="N1828" s="15"/>
      <c r="O1828" s="16">
        <v>15754.4</v>
      </c>
      <c r="P1828" s="16">
        <v>1148.7</v>
      </c>
      <c r="Q1828" s="16">
        <v>14605.7</v>
      </c>
      <c r="R1828" s="16">
        <v>82.05</v>
      </c>
      <c r="S1828" s="16">
        <v>82.05</v>
      </c>
      <c r="T1828" s="16">
        <f t="shared" si="258"/>
        <v>984.59999999999991</v>
      </c>
      <c r="U1828" s="16">
        <f t="shared" si="259"/>
        <v>13621.1</v>
      </c>
      <c r="V1828" s="16">
        <f t="shared" si="260"/>
        <v>984.59999999999991</v>
      </c>
      <c r="W1828" s="16">
        <f t="shared" si="261"/>
        <v>12636.5</v>
      </c>
      <c r="X1828" s="16">
        <f t="shared" si="260"/>
        <v>984.59999999999991</v>
      </c>
      <c r="Y1828" s="16">
        <f t="shared" si="262"/>
        <v>11651.9</v>
      </c>
      <c r="Z1828" s="16">
        <f t="shared" si="263"/>
        <v>984.59999999999991</v>
      </c>
      <c r="AA1828" s="16">
        <f t="shared" si="264"/>
        <v>10667.3</v>
      </c>
      <c r="AB1828" s="16">
        <f t="shared" si="265"/>
        <v>984.59999999999991</v>
      </c>
      <c r="AC1828" s="16">
        <f t="shared" si="266"/>
        <v>9682.6999999999989</v>
      </c>
    </row>
    <row r="1829" spans="1:29" s="8" customFormat="1" ht="12" hidden="1" outlineLevel="1" x14ac:dyDescent="0.2">
      <c r="A1829" s="12" t="s">
        <v>592</v>
      </c>
      <c r="B1829" s="13" t="s">
        <v>593</v>
      </c>
      <c r="C1829" s="14">
        <v>45230</v>
      </c>
      <c r="D1829" s="12" t="s">
        <v>19</v>
      </c>
      <c r="E1829" s="13">
        <v>192</v>
      </c>
      <c r="F1829" s="13">
        <v>178</v>
      </c>
      <c r="G1829" s="16">
        <v>15754.4</v>
      </c>
      <c r="H1829" s="16">
        <v>15754.4</v>
      </c>
      <c r="I1829" s="17">
        <v>164.1</v>
      </c>
      <c r="J1829" s="16">
        <v>15590.3</v>
      </c>
      <c r="K1829" s="15"/>
      <c r="L1829" s="17">
        <v>984.6</v>
      </c>
      <c r="M1829" s="15"/>
      <c r="N1829" s="15"/>
      <c r="O1829" s="16">
        <v>15754.4</v>
      </c>
      <c r="P1829" s="16">
        <v>1148.7</v>
      </c>
      <c r="Q1829" s="16">
        <v>14605.7</v>
      </c>
      <c r="R1829" s="16">
        <v>82.05</v>
      </c>
      <c r="S1829" s="16">
        <v>82.05</v>
      </c>
      <c r="T1829" s="16">
        <f t="shared" si="258"/>
        <v>984.59999999999991</v>
      </c>
      <c r="U1829" s="16">
        <f t="shared" si="259"/>
        <v>13621.1</v>
      </c>
      <c r="V1829" s="16">
        <f t="shared" si="260"/>
        <v>984.59999999999991</v>
      </c>
      <c r="W1829" s="16">
        <f t="shared" si="261"/>
        <v>12636.5</v>
      </c>
      <c r="X1829" s="16">
        <f t="shared" si="260"/>
        <v>984.59999999999991</v>
      </c>
      <c r="Y1829" s="16">
        <f t="shared" si="262"/>
        <v>11651.9</v>
      </c>
      <c r="Z1829" s="16">
        <f t="shared" si="263"/>
        <v>984.59999999999991</v>
      </c>
      <c r="AA1829" s="16">
        <f t="shared" si="264"/>
        <v>10667.3</v>
      </c>
      <c r="AB1829" s="16">
        <f t="shared" si="265"/>
        <v>984.59999999999991</v>
      </c>
      <c r="AC1829" s="16">
        <f t="shared" si="266"/>
        <v>9682.6999999999989</v>
      </c>
    </row>
    <row r="1830" spans="1:29" s="8" customFormat="1" ht="12" hidden="1" outlineLevel="1" x14ac:dyDescent="0.2">
      <c r="A1830" s="12" t="s">
        <v>594</v>
      </c>
      <c r="B1830" s="13" t="s">
        <v>595</v>
      </c>
      <c r="C1830" s="14">
        <v>45230</v>
      </c>
      <c r="D1830" s="12" t="s">
        <v>19</v>
      </c>
      <c r="E1830" s="13">
        <v>192</v>
      </c>
      <c r="F1830" s="13">
        <v>178</v>
      </c>
      <c r="G1830" s="16">
        <v>15754.4</v>
      </c>
      <c r="H1830" s="16">
        <v>15754.4</v>
      </c>
      <c r="I1830" s="17">
        <v>164.1</v>
      </c>
      <c r="J1830" s="16">
        <v>15590.3</v>
      </c>
      <c r="K1830" s="15"/>
      <c r="L1830" s="17">
        <v>984.6</v>
      </c>
      <c r="M1830" s="15"/>
      <c r="N1830" s="15"/>
      <c r="O1830" s="16">
        <v>15754.4</v>
      </c>
      <c r="P1830" s="16">
        <v>1148.7</v>
      </c>
      <c r="Q1830" s="16">
        <v>14605.7</v>
      </c>
      <c r="R1830" s="16">
        <v>82.05</v>
      </c>
      <c r="S1830" s="16">
        <v>82.05</v>
      </c>
      <c r="T1830" s="16">
        <f t="shared" si="258"/>
        <v>984.59999999999991</v>
      </c>
      <c r="U1830" s="16">
        <f t="shared" si="259"/>
        <v>13621.1</v>
      </c>
      <c r="V1830" s="16">
        <f t="shared" si="260"/>
        <v>984.59999999999991</v>
      </c>
      <c r="W1830" s="16">
        <f t="shared" si="261"/>
        <v>12636.5</v>
      </c>
      <c r="X1830" s="16">
        <f t="shared" si="260"/>
        <v>984.59999999999991</v>
      </c>
      <c r="Y1830" s="16">
        <f t="shared" si="262"/>
        <v>11651.9</v>
      </c>
      <c r="Z1830" s="16">
        <f t="shared" si="263"/>
        <v>984.59999999999991</v>
      </c>
      <c r="AA1830" s="16">
        <f t="shared" si="264"/>
        <v>10667.3</v>
      </c>
      <c r="AB1830" s="16">
        <f t="shared" si="265"/>
        <v>984.59999999999991</v>
      </c>
      <c r="AC1830" s="16">
        <f t="shared" si="266"/>
        <v>9682.6999999999989</v>
      </c>
    </row>
    <row r="1831" spans="1:29" s="8" customFormat="1" ht="12" hidden="1" outlineLevel="1" x14ac:dyDescent="0.2">
      <c r="A1831" s="12" t="s">
        <v>596</v>
      </c>
      <c r="B1831" s="13" t="s">
        <v>597</v>
      </c>
      <c r="C1831" s="14">
        <v>45230</v>
      </c>
      <c r="D1831" s="12" t="s">
        <v>19</v>
      </c>
      <c r="E1831" s="13">
        <v>192</v>
      </c>
      <c r="F1831" s="13">
        <v>178</v>
      </c>
      <c r="G1831" s="16">
        <v>15754.4</v>
      </c>
      <c r="H1831" s="16">
        <v>15754.4</v>
      </c>
      <c r="I1831" s="17">
        <v>164.1</v>
      </c>
      <c r="J1831" s="16">
        <v>15590.3</v>
      </c>
      <c r="K1831" s="15"/>
      <c r="L1831" s="17">
        <v>984.6</v>
      </c>
      <c r="M1831" s="15"/>
      <c r="N1831" s="15"/>
      <c r="O1831" s="16">
        <v>15754.4</v>
      </c>
      <c r="P1831" s="16">
        <v>1148.7</v>
      </c>
      <c r="Q1831" s="16">
        <v>14605.7</v>
      </c>
      <c r="R1831" s="16">
        <v>82.05</v>
      </c>
      <c r="S1831" s="16">
        <v>82.05</v>
      </c>
      <c r="T1831" s="16">
        <f t="shared" si="258"/>
        <v>984.59999999999991</v>
      </c>
      <c r="U1831" s="16">
        <f t="shared" si="259"/>
        <v>13621.1</v>
      </c>
      <c r="V1831" s="16">
        <f t="shared" si="260"/>
        <v>984.59999999999991</v>
      </c>
      <c r="W1831" s="16">
        <f t="shared" si="261"/>
        <v>12636.5</v>
      </c>
      <c r="X1831" s="16">
        <f t="shared" si="260"/>
        <v>984.59999999999991</v>
      </c>
      <c r="Y1831" s="16">
        <f t="shared" si="262"/>
        <v>11651.9</v>
      </c>
      <c r="Z1831" s="16">
        <f t="shared" si="263"/>
        <v>984.59999999999991</v>
      </c>
      <c r="AA1831" s="16">
        <f t="shared" si="264"/>
        <v>10667.3</v>
      </c>
      <c r="AB1831" s="16">
        <f t="shared" si="265"/>
        <v>984.59999999999991</v>
      </c>
      <c r="AC1831" s="16">
        <f t="shared" si="266"/>
        <v>9682.6999999999989</v>
      </c>
    </row>
    <row r="1832" spans="1:29" s="8" customFormat="1" ht="12" hidden="1" outlineLevel="1" x14ac:dyDescent="0.2">
      <c r="A1832" s="12" t="s">
        <v>598</v>
      </c>
      <c r="B1832" s="13" t="s">
        <v>599</v>
      </c>
      <c r="C1832" s="14">
        <v>45230</v>
      </c>
      <c r="D1832" s="12" t="s">
        <v>19</v>
      </c>
      <c r="E1832" s="13">
        <v>192</v>
      </c>
      <c r="F1832" s="13">
        <v>178</v>
      </c>
      <c r="G1832" s="16">
        <v>15754.4</v>
      </c>
      <c r="H1832" s="16">
        <v>15754.4</v>
      </c>
      <c r="I1832" s="17">
        <v>164.1</v>
      </c>
      <c r="J1832" s="16">
        <v>15590.3</v>
      </c>
      <c r="K1832" s="15"/>
      <c r="L1832" s="17">
        <v>984.6</v>
      </c>
      <c r="M1832" s="15"/>
      <c r="N1832" s="15"/>
      <c r="O1832" s="16">
        <v>15754.4</v>
      </c>
      <c r="P1832" s="16">
        <v>1148.7</v>
      </c>
      <c r="Q1832" s="16">
        <v>14605.7</v>
      </c>
      <c r="R1832" s="16">
        <v>82.05</v>
      </c>
      <c r="S1832" s="16">
        <v>82.05</v>
      </c>
      <c r="T1832" s="16">
        <f t="shared" si="258"/>
        <v>984.59999999999991</v>
      </c>
      <c r="U1832" s="16">
        <f t="shared" si="259"/>
        <v>13621.1</v>
      </c>
      <c r="V1832" s="16">
        <f t="shared" si="260"/>
        <v>984.59999999999991</v>
      </c>
      <c r="W1832" s="16">
        <f t="shared" si="261"/>
        <v>12636.5</v>
      </c>
      <c r="X1832" s="16">
        <f t="shared" si="260"/>
        <v>984.59999999999991</v>
      </c>
      <c r="Y1832" s="16">
        <f t="shared" si="262"/>
        <v>11651.9</v>
      </c>
      <c r="Z1832" s="16">
        <f t="shared" si="263"/>
        <v>984.59999999999991</v>
      </c>
      <c r="AA1832" s="16">
        <f t="shared" si="264"/>
        <v>10667.3</v>
      </c>
      <c r="AB1832" s="16">
        <f t="shared" si="265"/>
        <v>984.59999999999991</v>
      </c>
      <c r="AC1832" s="16">
        <f t="shared" si="266"/>
        <v>9682.6999999999989</v>
      </c>
    </row>
    <row r="1833" spans="1:29" s="8" customFormat="1" ht="12" hidden="1" outlineLevel="1" x14ac:dyDescent="0.2">
      <c r="A1833" s="12" t="s">
        <v>600</v>
      </c>
      <c r="B1833" s="13" t="s">
        <v>601</v>
      </c>
      <c r="C1833" s="14">
        <v>45230</v>
      </c>
      <c r="D1833" s="12" t="s">
        <v>19</v>
      </c>
      <c r="E1833" s="13">
        <v>192</v>
      </c>
      <c r="F1833" s="13">
        <v>178</v>
      </c>
      <c r="G1833" s="16">
        <v>15754.4</v>
      </c>
      <c r="H1833" s="16">
        <v>15754.4</v>
      </c>
      <c r="I1833" s="17">
        <v>164.1</v>
      </c>
      <c r="J1833" s="16">
        <v>15590.3</v>
      </c>
      <c r="K1833" s="15"/>
      <c r="L1833" s="17">
        <v>984.6</v>
      </c>
      <c r="M1833" s="15"/>
      <c r="N1833" s="15"/>
      <c r="O1833" s="16">
        <v>15754.4</v>
      </c>
      <c r="P1833" s="16">
        <v>1148.7</v>
      </c>
      <c r="Q1833" s="16">
        <v>14605.7</v>
      </c>
      <c r="R1833" s="16">
        <v>82.05</v>
      </c>
      <c r="S1833" s="16">
        <v>82.05</v>
      </c>
      <c r="T1833" s="16">
        <f t="shared" si="258"/>
        <v>984.59999999999991</v>
      </c>
      <c r="U1833" s="16">
        <f t="shared" si="259"/>
        <v>13621.1</v>
      </c>
      <c r="V1833" s="16">
        <f t="shared" si="260"/>
        <v>984.59999999999991</v>
      </c>
      <c r="W1833" s="16">
        <f t="shared" si="261"/>
        <v>12636.5</v>
      </c>
      <c r="X1833" s="16">
        <f t="shared" si="260"/>
        <v>984.59999999999991</v>
      </c>
      <c r="Y1833" s="16">
        <f t="shared" si="262"/>
        <v>11651.9</v>
      </c>
      <c r="Z1833" s="16">
        <f t="shared" si="263"/>
        <v>984.59999999999991</v>
      </c>
      <c r="AA1833" s="16">
        <f t="shared" si="264"/>
        <v>10667.3</v>
      </c>
      <c r="AB1833" s="16">
        <f t="shared" si="265"/>
        <v>984.59999999999991</v>
      </c>
      <c r="AC1833" s="16">
        <f t="shared" si="266"/>
        <v>9682.6999999999989</v>
      </c>
    </row>
    <row r="1834" spans="1:29" s="8" customFormat="1" ht="12" hidden="1" outlineLevel="1" x14ac:dyDescent="0.2">
      <c r="A1834" s="12" t="s">
        <v>602</v>
      </c>
      <c r="B1834" s="13" t="s">
        <v>603</v>
      </c>
      <c r="C1834" s="14">
        <v>45230</v>
      </c>
      <c r="D1834" s="12" t="s">
        <v>19</v>
      </c>
      <c r="E1834" s="13">
        <v>192</v>
      </c>
      <c r="F1834" s="13">
        <v>178</v>
      </c>
      <c r="G1834" s="16">
        <v>15754.4</v>
      </c>
      <c r="H1834" s="16">
        <v>15754.4</v>
      </c>
      <c r="I1834" s="17">
        <v>164.1</v>
      </c>
      <c r="J1834" s="16">
        <v>15590.3</v>
      </c>
      <c r="K1834" s="15"/>
      <c r="L1834" s="17">
        <v>984.6</v>
      </c>
      <c r="M1834" s="15"/>
      <c r="N1834" s="15"/>
      <c r="O1834" s="16">
        <v>15754.4</v>
      </c>
      <c r="P1834" s="16">
        <v>1148.7</v>
      </c>
      <c r="Q1834" s="16">
        <v>14605.7</v>
      </c>
      <c r="R1834" s="16">
        <v>82.05</v>
      </c>
      <c r="S1834" s="16">
        <v>82.05</v>
      </c>
      <c r="T1834" s="16">
        <f t="shared" si="258"/>
        <v>984.59999999999991</v>
      </c>
      <c r="U1834" s="16">
        <f t="shared" si="259"/>
        <v>13621.1</v>
      </c>
      <c r="V1834" s="16">
        <f t="shared" si="260"/>
        <v>984.59999999999991</v>
      </c>
      <c r="W1834" s="16">
        <f t="shared" si="261"/>
        <v>12636.5</v>
      </c>
      <c r="X1834" s="16">
        <f t="shared" si="260"/>
        <v>984.59999999999991</v>
      </c>
      <c r="Y1834" s="16">
        <f t="shared" si="262"/>
        <v>11651.9</v>
      </c>
      <c r="Z1834" s="16">
        <f t="shared" si="263"/>
        <v>984.59999999999991</v>
      </c>
      <c r="AA1834" s="16">
        <f t="shared" si="264"/>
        <v>10667.3</v>
      </c>
      <c r="AB1834" s="16">
        <f t="shared" si="265"/>
        <v>984.59999999999991</v>
      </c>
      <c r="AC1834" s="16">
        <f t="shared" si="266"/>
        <v>9682.6999999999989</v>
      </c>
    </row>
    <row r="1835" spans="1:29" s="8" customFormat="1" ht="12" hidden="1" outlineLevel="1" x14ac:dyDescent="0.2">
      <c r="A1835" s="12" t="s">
        <v>604</v>
      </c>
      <c r="B1835" s="13" t="s">
        <v>605</v>
      </c>
      <c r="C1835" s="14">
        <v>45230</v>
      </c>
      <c r="D1835" s="12" t="s">
        <v>19</v>
      </c>
      <c r="E1835" s="13">
        <v>192</v>
      </c>
      <c r="F1835" s="13">
        <v>178</v>
      </c>
      <c r="G1835" s="16">
        <v>15754.4</v>
      </c>
      <c r="H1835" s="16">
        <v>15754.4</v>
      </c>
      <c r="I1835" s="17">
        <v>164.1</v>
      </c>
      <c r="J1835" s="16">
        <v>15590.3</v>
      </c>
      <c r="K1835" s="15"/>
      <c r="L1835" s="17">
        <v>984.6</v>
      </c>
      <c r="M1835" s="15"/>
      <c r="N1835" s="15"/>
      <c r="O1835" s="16">
        <v>15754.4</v>
      </c>
      <c r="P1835" s="16">
        <v>1148.7</v>
      </c>
      <c r="Q1835" s="16">
        <v>14605.7</v>
      </c>
      <c r="R1835" s="16">
        <v>82.05</v>
      </c>
      <c r="S1835" s="16">
        <v>82.05</v>
      </c>
      <c r="T1835" s="16">
        <f t="shared" si="258"/>
        <v>984.59999999999991</v>
      </c>
      <c r="U1835" s="16">
        <f t="shared" si="259"/>
        <v>13621.1</v>
      </c>
      <c r="V1835" s="16">
        <f t="shared" si="260"/>
        <v>984.59999999999991</v>
      </c>
      <c r="W1835" s="16">
        <f t="shared" si="261"/>
        <v>12636.5</v>
      </c>
      <c r="X1835" s="16">
        <f t="shared" si="260"/>
        <v>984.59999999999991</v>
      </c>
      <c r="Y1835" s="16">
        <f t="shared" si="262"/>
        <v>11651.9</v>
      </c>
      <c r="Z1835" s="16">
        <f t="shared" si="263"/>
        <v>984.59999999999991</v>
      </c>
      <c r="AA1835" s="16">
        <f t="shared" si="264"/>
        <v>10667.3</v>
      </c>
      <c r="AB1835" s="16">
        <f t="shared" si="265"/>
        <v>984.59999999999991</v>
      </c>
      <c r="AC1835" s="16">
        <f t="shared" si="266"/>
        <v>9682.6999999999989</v>
      </c>
    </row>
    <row r="1836" spans="1:29" s="8" customFormat="1" ht="12" hidden="1" outlineLevel="1" x14ac:dyDescent="0.2">
      <c r="A1836" s="12" t="s">
        <v>606</v>
      </c>
      <c r="B1836" s="13" t="s">
        <v>607</v>
      </c>
      <c r="C1836" s="14">
        <v>45230</v>
      </c>
      <c r="D1836" s="12" t="s">
        <v>19</v>
      </c>
      <c r="E1836" s="13">
        <v>192</v>
      </c>
      <c r="F1836" s="13">
        <v>178</v>
      </c>
      <c r="G1836" s="16">
        <v>15754.4</v>
      </c>
      <c r="H1836" s="16">
        <v>15754.4</v>
      </c>
      <c r="I1836" s="17">
        <v>164.1</v>
      </c>
      <c r="J1836" s="16">
        <v>15590.3</v>
      </c>
      <c r="K1836" s="15"/>
      <c r="L1836" s="17">
        <v>984.6</v>
      </c>
      <c r="M1836" s="15"/>
      <c r="N1836" s="15"/>
      <c r="O1836" s="16">
        <v>15754.4</v>
      </c>
      <c r="P1836" s="16">
        <v>1148.7</v>
      </c>
      <c r="Q1836" s="16">
        <v>14605.7</v>
      </c>
      <c r="R1836" s="16">
        <v>82.05</v>
      </c>
      <c r="S1836" s="16">
        <v>82.05</v>
      </c>
      <c r="T1836" s="16">
        <f t="shared" si="258"/>
        <v>984.59999999999991</v>
      </c>
      <c r="U1836" s="16">
        <f t="shared" si="259"/>
        <v>13621.1</v>
      </c>
      <c r="V1836" s="16">
        <f t="shared" si="260"/>
        <v>984.59999999999991</v>
      </c>
      <c r="W1836" s="16">
        <f t="shared" si="261"/>
        <v>12636.5</v>
      </c>
      <c r="X1836" s="16">
        <f t="shared" si="260"/>
        <v>984.59999999999991</v>
      </c>
      <c r="Y1836" s="16">
        <f t="shared" si="262"/>
        <v>11651.9</v>
      </c>
      <c r="Z1836" s="16">
        <f t="shared" si="263"/>
        <v>984.59999999999991</v>
      </c>
      <c r="AA1836" s="16">
        <f t="shared" si="264"/>
        <v>10667.3</v>
      </c>
      <c r="AB1836" s="16">
        <f t="shared" si="265"/>
        <v>984.59999999999991</v>
      </c>
      <c r="AC1836" s="16">
        <f t="shared" si="266"/>
        <v>9682.6999999999989</v>
      </c>
    </row>
    <row r="1837" spans="1:29" s="8" customFormat="1" ht="12" hidden="1" outlineLevel="1" x14ac:dyDescent="0.2">
      <c r="A1837" s="12" t="s">
        <v>608</v>
      </c>
      <c r="B1837" s="13" t="s">
        <v>609</v>
      </c>
      <c r="C1837" s="14">
        <v>45230</v>
      </c>
      <c r="D1837" s="12" t="s">
        <v>19</v>
      </c>
      <c r="E1837" s="13">
        <v>192</v>
      </c>
      <c r="F1837" s="13">
        <v>178</v>
      </c>
      <c r="G1837" s="16">
        <v>15754.4</v>
      </c>
      <c r="H1837" s="16">
        <v>15754.4</v>
      </c>
      <c r="I1837" s="17">
        <v>164.1</v>
      </c>
      <c r="J1837" s="16">
        <v>15590.3</v>
      </c>
      <c r="K1837" s="15"/>
      <c r="L1837" s="17">
        <v>984.6</v>
      </c>
      <c r="M1837" s="15"/>
      <c r="N1837" s="15"/>
      <c r="O1837" s="16">
        <v>15754.4</v>
      </c>
      <c r="P1837" s="16">
        <v>1148.7</v>
      </c>
      <c r="Q1837" s="16">
        <v>14605.7</v>
      </c>
      <c r="R1837" s="16">
        <v>82.05</v>
      </c>
      <c r="S1837" s="16">
        <v>82.05</v>
      </c>
      <c r="T1837" s="16">
        <f t="shared" si="258"/>
        <v>984.59999999999991</v>
      </c>
      <c r="U1837" s="16">
        <f t="shared" si="259"/>
        <v>13621.1</v>
      </c>
      <c r="V1837" s="16">
        <f t="shared" si="260"/>
        <v>984.59999999999991</v>
      </c>
      <c r="W1837" s="16">
        <f t="shared" si="261"/>
        <v>12636.5</v>
      </c>
      <c r="X1837" s="16">
        <f t="shared" si="260"/>
        <v>984.59999999999991</v>
      </c>
      <c r="Y1837" s="16">
        <f t="shared" si="262"/>
        <v>11651.9</v>
      </c>
      <c r="Z1837" s="16">
        <f t="shared" si="263"/>
        <v>984.59999999999991</v>
      </c>
      <c r="AA1837" s="16">
        <f t="shared" si="264"/>
        <v>10667.3</v>
      </c>
      <c r="AB1837" s="16">
        <f t="shared" si="265"/>
        <v>984.59999999999991</v>
      </c>
      <c r="AC1837" s="16">
        <f t="shared" si="266"/>
        <v>9682.6999999999989</v>
      </c>
    </row>
    <row r="1838" spans="1:29" s="8" customFormat="1" ht="12" hidden="1" outlineLevel="1" x14ac:dyDescent="0.2">
      <c r="A1838" s="12" t="s">
        <v>610</v>
      </c>
      <c r="B1838" s="13" t="s">
        <v>611</v>
      </c>
      <c r="C1838" s="14">
        <v>45230</v>
      </c>
      <c r="D1838" s="12" t="s">
        <v>19</v>
      </c>
      <c r="E1838" s="13">
        <v>192</v>
      </c>
      <c r="F1838" s="13">
        <v>178</v>
      </c>
      <c r="G1838" s="16">
        <v>15754.4</v>
      </c>
      <c r="H1838" s="16">
        <v>15754.4</v>
      </c>
      <c r="I1838" s="17">
        <v>164.1</v>
      </c>
      <c r="J1838" s="16">
        <v>15590.3</v>
      </c>
      <c r="K1838" s="15"/>
      <c r="L1838" s="17">
        <v>984.6</v>
      </c>
      <c r="M1838" s="15"/>
      <c r="N1838" s="15"/>
      <c r="O1838" s="16">
        <v>15754.4</v>
      </c>
      <c r="P1838" s="16">
        <v>1148.7</v>
      </c>
      <c r="Q1838" s="16">
        <v>14605.7</v>
      </c>
      <c r="R1838" s="16">
        <v>82.05</v>
      </c>
      <c r="S1838" s="16">
        <v>82.05</v>
      </c>
      <c r="T1838" s="16">
        <f t="shared" si="258"/>
        <v>984.59999999999991</v>
      </c>
      <c r="U1838" s="16">
        <f t="shared" si="259"/>
        <v>13621.1</v>
      </c>
      <c r="V1838" s="16">
        <f t="shared" si="260"/>
        <v>984.59999999999991</v>
      </c>
      <c r="W1838" s="16">
        <f t="shared" si="261"/>
        <v>12636.5</v>
      </c>
      <c r="X1838" s="16">
        <f t="shared" si="260"/>
        <v>984.59999999999991</v>
      </c>
      <c r="Y1838" s="16">
        <f t="shared" si="262"/>
        <v>11651.9</v>
      </c>
      <c r="Z1838" s="16">
        <f t="shared" si="263"/>
        <v>984.59999999999991</v>
      </c>
      <c r="AA1838" s="16">
        <f t="shared" si="264"/>
        <v>10667.3</v>
      </c>
      <c r="AB1838" s="16">
        <f t="shared" si="265"/>
        <v>984.59999999999991</v>
      </c>
      <c r="AC1838" s="16">
        <f t="shared" si="266"/>
        <v>9682.6999999999989</v>
      </c>
    </row>
    <row r="1839" spans="1:29" s="8" customFormat="1" ht="12" hidden="1" outlineLevel="1" x14ac:dyDescent="0.2">
      <c r="A1839" s="12" t="s">
        <v>612</v>
      </c>
      <c r="B1839" s="13" t="s">
        <v>613</v>
      </c>
      <c r="C1839" s="14">
        <v>45230</v>
      </c>
      <c r="D1839" s="12" t="s">
        <v>19</v>
      </c>
      <c r="E1839" s="13">
        <v>192</v>
      </c>
      <c r="F1839" s="13">
        <v>178</v>
      </c>
      <c r="G1839" s="16">
        <v>15754.4</v>
      </c>
      <c r="H1839" s="16">
        <v>15754.4</v>
      </c>
      <c r="I1839" s="17">
        <v>164.1</v>
      </c>
      <c r="J1839" s="16">
        <v>15590.3</v>
      </c>
      <c r="K1839" s="15"/>
      <c r="L1839" s="17">
        <v>984.6</v>
      </c>
      <c r="M1839" s="15"/>
      <c r="N1839" s="15"/>
      <c r="O1839" s="16">
        <v>15754.4</v>
      </c>
      <c r="P1839" s="16">
        <v>1148.7</v>
      </c>
      <c r="Q1839" s="16">
        <v>14605.7</v>
      </c>
      <c r="R1839" s="16">
        <v>82.05</v>
      </c>
      <c r="S1839" s="16">
        <v>82.05</v>
      </c>
      <c r="T1839" s="16">
        <f t="shared" si="258"/>
        <v>984.59999999999991</v>
      </c>
      <c r="U1839" s="16">
        <f t="shared" si="259"/>
        <v>13621.1</v>
      </c>
      <c r="V1839" s="16">
        <f t="shared" si="260"/>
        <v>984.59999999999991</v>
      </c>
      <c r="W1839" s="16">
        <f t="shared" si="261"/>
        <v>12636.5</v>
      </c>
      <c r="X1839" s="16">
        <f t="shared" si="260"/>
        <v>984.59999999999991</v>
      </c>
      <c r="Y1839" s="16">
        <f t="shared" si="262"/>
        <v>11651.9</v>
      </c>
      <c r="Z1839" s="16">
        <f t="shared" si="263"/>
        <v>984.59999999999991</v>
      </c>
      <c r="AA1839" s="16">
        <f t="shared" si="264"/>
        <v>10667.3</v>
      </c>
      <c r="AB1839" s="16">
        <f t="shared" si="265"/>
        <v>984.59999999999991</v>
      </c>
      <c r="AC1839" s="16">
        <f t="shared" si="266"/>
        <v>9682.6999999999989</v>
      </c>
    </row>
    <row r="1840" spans="1:29" s="8" customFormat="1" ht="12" hidden="1" outlineLevel="1" x14ac:dyDescent="0.2">
      <c r="A1840" s="12" t="s">
        <v>614</v>
      </c>
      <c r="B1840" s="13" t="s">
        <v>615</v>
      </c>
      <c r="C1840" s="14">
        <v>45230</v>
      </c>
      <c r="D1840" s="12" t="s">
        <v>19</v>
      </c>
      <c r="E1840" s="13">
        <v>192</v>
      </c>
      <c r="F1840" s="13">
        <v>178</v>
      </c>
      <c r="G1840" s="16">
        <v>15754.4</v>
      </c>
      <c r="H1840" s="16">
        <v>15754.4</v>
      </c>
      <c r="I1840" s="17">
        <v>164.1</v>
      </c>
      <c r="J1840" s="16">
        <v>15590.3</v>
      </c>
      <c r="K1840" s="15"/>
      <c r="L1840" s="17">
        <v>984.6</v>
      </c>
      <c r="M1840" s="15"/>
      <c r="N1840" s="15"/>
      <c r="O1840" s="16">
        <v>15754.4</v>
      </c>
      <c r="P1840" s="16">
        <v>1148.7</v>
      </c>
      <c r="Q1840" s="16">
        <v>14605.7</v>
      </c>
      <c r="R1840" s="16">
        <v>82.05</v>
      </c>
      <c r="S1840" s="16">
        <v>82.05</v>
      </c>
      <c r="T1840" s="16">
        <f t="shared" si="258"/>
        <v>984.59999999999991</v>
      </c>
      <c r="U1840" s="16">
        <f t="shared" si="259"/>
        <v>13621.1</v>
      </c>
      <c r="V1840" s="16">
        <f t="shared" si="260"/>
        <v>984.59999999999991</v>
      </c>
      <c r="W1840" s="16">
        <f t="shared" si="261"/>
        <v>12636.5</v>
      </c>
      <c r="X1840" s="16">
        <f t="shared" si="260"/>
        <v>984.59999999999991</v>
      </c>
      <c r="Y1840" s="16">
        <f t="shared" si="262"/>
        <v>11651.9</v>
      </c>
      <c r="Z1840" s="16">
        <f t="shared" si="263"/>
        <v>984.59999999999991</v>
      </c>
      <c r="AA1840" s="16">
        <f t="shared" si="264"/>
        <v>10667.3</v>
      </c>
      <c r="AB1840" s="16">
        <f t="shared" si="265"/>
        <v>984.59999999999991</v>
      </c>
      <c r="AC1840" s="16">
        <f t="shared" si="266"/>
        <v>9682.6999999999989</v>
      </c>
    </row>
    <row r="1841" spans="1:29" s="8" customFormat="1" ht="12" hidden="1" outlineLevel="1" x14ac:dyDescent="0.2">
      <c r="A1841" s="12" t="s">
        <v>616</v>
      </c>
      <c r="B1841" s="13" t="s">
        <v>617</v>
      </c>
      <c r="C1841" s="14">
        <v>45230</v>
      </c>
      <c r="D1841" s="12" t="s">
        <v>19</v>
      </c>
      <c r="E1841" s="13">
        <v>192</v>
      </c>
      <c r="F1841" s="13">
        <v>178</v>
      </c>
      <c r="G1841" s="16">
        <v>15754.4</v>
      </c>
      <c r="H1841" s="16">
        <v>15754.4</v>
      </c>
      <c r="I1841" s="17">
        <v>164.1</v>
      </c>
      <c r="J1841" s="16">
        <v>15590.3</v>
      </c>
      <c r="K1841" s="15"/>
      <c r="L1841" s="17">
        <v>984.6</v>
      </c>
      <c r="M1841" s="15"/>
      <c r="N1841" s="15"/>
      <c r="O1841" s="16">
        <v>15754.4</v>
      </c>
      <c r="P1841" s="16">
        <v>1148.7</v>
      </c>
      <c r="Q1841" s="16">
        <v>14605.7</v>
      </c>
      <c r="R1841" s="16">
        <v>82.05</v>
      </c>
      <c r="S1841" s="16">
        <v>82.05</v>
      </c>
      <c r="T1841" s="16">
        <f t="shared" ref="T1841:T1904" si="267">IF($S1841*12&gt;Q1841,Q1841,$S1841*12)</f>
        <v>984.59999999999991</v>
      </c>
      <c r="U1841" s="16">
        <f t="shared" ref="U1841:U1904" si="268">Q1841-T1841</f>
        <v>13621.1</v>
      </c>
      <c r="V1841" s="16">
        <f t="shared" ref="V1841:X1904" si="269">IF($S1841*12&gt;U1841,U1841,$S1841*12)</f>
        <v>984.59999999999991</v>
      </c>
      <c r="W1841" s="16">
        <f t="shared" ref="W1841:W1904" si="270">U1841-V1841</f>
        <v>12636.5</v>
      </c>
      <c r="X1841" s="16">
        <f t="shared" si="269"/>
        <v>984.59999999999991</v>
      </c>
      <c r="Y1841" s="16">
        <f t="shared" ref="Y1841:Y1904" si="271">W1841-X1841</f>
        <v>11651.9</v>
      </c>
      <c r="Z1841" s="16">
        <f t="shared" ref="Z1841:Z1904" si="272">IF($S1841*12&gt;Y1841,Y1841,$S1841*12)</f>
        <v>984.59999999999991</v>
      </c>
      <c r="AA1841" s="16">
        <f t="shared" ref="AA1841:AA1904" si="273">Y1841-Z1841</f>
        <v>10667.3</v>
      </c>
      <c r="AB1841" s="16">
        <f t="shared" ref="AB1841:AB1904" si="274">IF($S1841*12&gt;AA1841,AA1841,$S1841*12)</f>
        <v>984.59999999999991</v>
      </c>
      <c r="AC1841" s="16">
        <f t="shared" ref="AC1841:AC1904" si="275">AA1841-AB1841</f>
        <v>9682.6999999999989</v>
      </c>
    </row>
    <row r="1842" spans="1:29" s="8" customFormat="1" ht="12" hidden="1" outlineLevel="1" x14ac:dyDescent="0.2">
      <c r="A1842" s="12" t="s">
        <v>618</v>
      </c>
      <c r="B1842" s="13" t="s">
        <v>619</v>
      </c>
      <c r="C1842" s="14">
        <v>45230</v>
      </c>
      <c r="D1842" s="12" t="s">
        <v>19</v>
      </c>
      <c r="E1842" s="13">
        <v>192</v>
      </c>
      <c r="F1842" s="13">
        <v>178</v>
      </c>
      <c r="G1842" s="16">
        <v>15754.4</v>
      </c>
      <c r="H1842" s="16">
        <v>15754.4</v>
      </c>
      <c r="I1842" s="17">
        <v>164.1</v>
      </c>
      <c r="J1842" s="16">
        <v>15590.3</v>
      </c>
      <c r="K1842" s="15"/>
      <c r="L1842" s="17">
        <v>984.6</v>
      </c>
      <c r="M1842" s="15"/>
      <c r="N1842" s="15"/>
      <c r="O1842" s="16">
        <v>15754.4</v>
      </c>
      <c r="P1842" s="16">
        <v>1148.7</v>
      </c>
      <c r="Q1842" s="16">
        <v>14605.7</v>
      </c>
      <c r="R1842" s="16">
        <v>82.05</v>
      </c>
      <c r="S1842" s="16">
        <v>82.05</v>
      </c>
      <c r="T1842" s="16">
        <f t="shared" si="267"/>
        <v>984.59999999999991</v>
      </c>
      <c r="U1842" s="16">
        <f t="shared" si="268"/>
        <v>13621.1</v>
      </c>
      <c r="V1842" s="16">
        <f t="shared" si="269"/>
        <v>984.59999999999991</v>
      </c>
      <c r="W1842" s="16">
        <f t="shared" si="270"/>
        <v>12636.5</v>
      </c>
      <c r="X1842" s="16">
        <f t="shared" si="269"/>
        <v>984.59999999999991</v>
      </c>
      <c r="Y1842" s="16">
        <f t="shared" si="271"/>
        <v>11651.9</v>
      </c>
      <c r="Z1842" s="16">
        <f t="shared" si="272"/>
        <v>984.59999999999991</v>
      </c>
      <c r="AA1842" s="16">
        <f t="shared" si="273"/>
        <v>10667.3</v>
      </c>
      <c r="AB1842" s="16">
        <f t="shared" si="274"/>
        <v>984.59999999999991</v>
      </c>
      <c r="AC1842" s="16">
        <f t="shared" si="275"/>
        <v>9682.6999999999989</v>
      </c>
    </row>
    <row r="1843" spans="1:29" s="8" customFormat="1" ht="12" hidden="1" outlineLevel="1" x14ac:dyDescent="0.2">
      <c r="A1843" s="12" t="s">
        <v>620</v>
      </c>
      <c r="B1843" s="13" t="s">
        <v>621</v>
      </c>
      <c r="C1843" s="14">
        <v>45230</v>
      </c>
      <c r="D1843" s="12" t="s">
        <v>19</v>
      </c>
      <c r="E1843" s="13">
        <v>192</v>
      </c>
      <c r="F1843" s="13">
        <v>178</v>
      </c>
      <c r="G1843" s="16">
        <v>15754.4</v>
      </c>
      <c r="H1843" s="16">
        <v>15754.4</v>
      </c>
      <c r="I1843" s="17">
        <v>164.1</v>
      </c>
      <c r="J1843" s="16">
        <v>15590.3</v>
      </c>
      <c r="K1843" s="15"/>
      <c r="L1843" s="17">
        <v>984.6</v>
      </c>
      <c r="M1843" s="15"/>
      <c r="N1843" s="15"/>
      <c r="O1843" s="16">
        <v>15754.4</v>
      </c>
      <c r="P1843" s="16">
        <v>1148.7</v>
      </c>
      <c r="Q1843" s="16">
        <v>14605.7</v>
      </c>
      <c r="R1843" s="16">
        <v>82.05</v>
      </c>
      <c r="S1843" s="16">
        <v>82.05</v>
      </c>
      <c r="T1843" s="16">
        <f t="shared" si="267"/>
        <v>984.59999999999991</v>
      </c>
      <c r="U1843" s="16">
        <f t="shared" si="268"/>
        <v>13621.1</v>
      </c>
      <c r="V1843" s="16">
        <f t="shared" si="269"/>
        <v>984.59999999999991</v>
      </c>
      <c r="W1843" s="16">
        <f t="shared" si="270"/>
        <v>12636.5</v>
      </c>
      <c r="X1843" s="16">
        <f t="shared" si="269"/>
        <v>984.59999999999991</v>
      </c>
      <c r="Y1843" s="16">
        <f t="shared" si="271"/>
        <v>11651.9</v>
      </c>
      <c r="Z1843" s="16">
        <f t="shared" si="272"/>
        <v>984.59999999999991</v>
      </c>
      <c r="AA1843" s="16">
        <f t="shared" si="273"/>
        <v>10667.3</v>
      </c>
      <c r="AB1843" s="16">
        <f t="shared" si="274"/>
        <v>984.59999999999991</v>
      </c>
      <c r="AC1843" s="16">
        <f t="shared" si="275"/>
        <v>9682.6999999999989</v>
      </c>
    </row>
    <row r="1844" spans="1:29" s="8" customFormat="1" ht="12" hidden="1" outlineLevel="1" x14ac:dyDescent="0.2">
      <c r="A1844" s="12" t="s">
        <v>622</v>
      </c>
      <c r="B1844" s="13" t="s">
        <v>623</v>
      </c>
      <c r="C1844" s="14">
        <v>45230</v>
      </c>
      <c r="D1844" s="12" t="s">
        <v>19</v>
      </c>
      <c r="E1844" s="13">
        <v>192</v>
      </c>
      <c r="F1844" s="13">
        <v>178</v>
      </c>
      <c r="G1844" s="16">
        <v>15754.4</v>
      </c>
      <c r="H1844" s="16">
        <v>15754.4</v>
      </c>
      <c r="I1844" s="17">
        <v>164.1</v>
      </c>
      <c r="J1844" s="16">
        <v>15590.3</v>
      </c>
      <c r="K1844" s="15"/>
      <c r="L1844" s="17">
        <v>984.6</v>
      </c>
      <c r="M1844" s="15"/>
      <c r="N1844" s="15"/>
      <c r="O1844" s="16">
        <v>15754.4</v>
      </c>
      <c r="P1844" s="16">
        <v>1148.7</v>
      </c>
      <c r="Q1844" s="16">
        <v>14605.7</v>
      </c>
      <c r="R1844" s="16">
        <v>82.05</v>
      </c>
      <c r="S1844" s="16">
        <v>82.05</v>
      </c>
      <c r="T1844" s="16">
        <f t="shared" si="267"/>
        <v>984.59999999999991</v>
      </c>
      <c r="U1844" s="16">
        <f t="shared" si="268"/>
        <v>13621.1</v>
      </c>
      <c r="V1844" s="16">
        <f t="shared" si="269"/>
        <v>984.59999999999991</v>
      </c>
      <c r="W1844" s="16">
        <f t="shared" si="270"/>
        <v>12636.5</v>
      </c>
      <c r="X1844" s="16">
        <f t="shared" si="269"/>
        <v>984.59999999999991</v>
      </c>
      <c r="Y1844" s="16">
        <f t="shared" si="271"/>
        <v>11651.9</v>
      </c>
      <c r="Z1844" s="16">
        <f t="shared" si="272"/>
        <v>984.59999999999991</v>
      </c>
      <c r="AA1844" s="16">
        <f t="shared" si="273"/>
        <v>10667.3</v>
      </c>
      <c r="AB1844" s="16">
        <f t="shared" si="274"/>
        <v>984.59999999999991</v>
      </c>
      <c r="AC1844" s="16">
        <f t="shared" si="275"/>
        <v>9682.6999999999989</v>
      </c>
    </row>
    <row r="1845" spans="1:29" s="8" customFormat="1" ht="12" hidden="1" outlineLevel="1" x14ac:dyDescent="0.2">
      <c r="A1845" s="12" t="s">
        <v>624</v>
      </c>
      <c r="B1845" s="13" t="s">
        <v>625</v>
      </c>
      <c r="C1845" s="14">
        <v>45230</v>
      </c>
      <c r="D1845" s="12" t="s">
        <v>19</v>
      </c>
      <c r="E1845" s="13">
        <v>192</v>
      </c>
      <c r="F1845" s="13">
        <v>178</v>
      </c>
      <c r="G1845" s="16">
        <v>15754.4</v>
      </c>
      <c r="H1845" s="16">
        <v>15754.4</v>
      </c>
      <c r="I1845" s="17">
        <v>164.1</v>
      </c>
      <c r="J1845" s="16">
        <v>15590.3</v>
      </c>
      <c r="K1845" s="15"/>
      <c r="L1845" s="17">
        <v>984.6</v>
      </c>
      <c r="M1845" s="15"/>
      <c r="N1845" s="15"/>
      <c r="O1845" s="16">
        <v>15754.4</v>
      </c>
      <c r="P1845" s="16">
        <v>1148.7</v>
      </c>
      <c r="Q1845" s="16">
        <v>14605.7</v>
      </c>
      <c r="R1845" s="16">
        <v>82.05</v>
      </c>
      <c r="S1845" s="16">
        <v>82.05</v>
      </c>
      <c r="T1845" s="16">
        <f t="shared" si="267"/>
        <v>984.59999999999991</v>
      </c>
      <c r="U1845" s="16">
        <f t="shared" si="268"/>
        <v>13621.1</v>
      </c>
      <c r="V1845" s="16">
        <f t="shared" si="269"/>
        <v>984.59999999999991</v>
      </c>
      <c r="W1845" s="16">
        <f t="shared" si="270"/>
        <v>12636.5</v>
      </c>
      <c r="X1845" s="16">
        <f t="shared" si="269"/>
        <v>984.59999999999991</v>
      </c>
      <c r="Y1845" s="16">
        <f t="shared" si="271"/>
        <v>11651.9</v>
      </c>
      <c r="Z1845" s="16">
        <f t="shared" si="272"/>
        <v>984.59999999999991</v>
      </c>
      <c r="AA1845" s="16">
        <f t="shared" si="273"/>
        <v>10667.3</v>
      </c>
      <c r="AB1845" s="16">
        <f t="shared" si="274"/>
        <v>984.59999999999991</v>
      </c>
      <c r="AC1845" s="16">
        <f t="shared" si="275"/>
        <v>9682.6999999999989</v>
      </c>
    </row>
    <row r="1846" spans="1:29" s="8" customFormat="1" ht="12" hidden="1" outlineLevel="1" x14ac:dyDescent="0.2">
      <c r="A1846" s="12" t="s">
        <v>626</v>
      </c>
      <c r="B1846" s="13" t="s">
        <v>627</v>
      </c>
      <c r="C1846" s="14">
        <v>45230</v>
      </c>
      <c r="D1846" s="12" t="s">
        <v>19</v>
      </c>
      <c r="E1846" s="13">
        <v>192</v>
      </c>
      <c r="F1846" s="13">
        <v>178</v>
      </c>
      <c r="G1846" s="16">
        <v>15754.4</v>
      </c>
      <c r="H1846" s="16">
        <v>15754.4</v>
      </c>
      <c r="I1846" s="17">
        <v>164.1</v>
      </c>
      <c r="J1846" s="16">
        <v>15590.3</v>
      </c>
      <c r="K1846" s="15"/>
      <c r="L1846" s="17">
        <v>984.6</v>
      </c>
      <c r="M1846" s="15"/>
      <c r="N1846" s="15"/>
      <c r="O1846" s="16">
        <v>15754.4</v>
      </c>
      <c r="P1846" s="16">
        <v>1148.7</v>
      </c>
      <c r="Q1846" s="16">
        <v>14605.7</v>
      </c>
      <c r="R1846" s="16">
        <v>82.05</v>
      </c>
      <c r="S1846" s="16">
        <v>82.05</v>
      </c>
      <c r="T1846" s="16">
        <f t="shared" si="267"/>
        <v>984.59999999999991</v>
      </c>
      <c r="U1846" s="16">
        <f t="shared" si="268"/>
        <v>13621.1</v>
      </c>
      <c r="V1846" s="16">
        <f t="shared" si="269"/>
        <v>984.59999999999991</v>
      </c>
      <c r="W1846" s="16">
        <f t="shared" si="270"/>
        <v>12636.5</v>
      </c>
      <c r="X1846" s="16">
        <f t="shared" si="269"/>
        <v>984.59999999999991</v>
      </c>
      <c r="Y1846" s="16">
        <f t="shared" si="271"/>
        <v>11651.9</v>
      </c>
      <c r="Z1846" s="16">
        <f t="shared" si="272"/>
        <v>984.59999999999991</v>
      </c>
      <c r="AA1846" s="16">
        <f t="shared" si="273"/>
        <v>10667.3</v>
      </c>
      <c r="AB1846" s="16">
        <f t="shared" si="274"/>
        <v>984.59999999999991</v>
      </c>
      <c r="AC1846" s="16">
        <f t="shared" si="275"/>
        <v>9682.6999999999989</v>
      </c>
    </row>
    <row r="1847" spans="1:29" s="8" customFormat="1" ht="12" hidden="1" outlineLevel="1" x14ac:dyDescent="0.2">
      <c r="A1847" s="12" t="s">
        <v>628</v>
      </c>
      <c r="B1847" s="13" t="s">
        <v>629</v>
      </c>
      <c r="C1847" s="14">
        <v>45230</v>
      </c>
      <c r="D1847" s="12" t="s">
        <v>19</v>
      </c>
      <c r="E1847" s="13">
        <v>192</v>
      </c>
      <c r="F1847" s="13">
        <v>178</v>
      </c>
      <c r="G1847" s="16">
        <v>15754.4</v>
      </c>
      <c r="H1847" s="16">
        <v>15754.4</v>
      </c>
      <c r="I1847" s="17">
        <v>164.1</v>
      </c>
      <c r="J1847" s="16">
        <v>15590.3</v>
      </c>
      <c r="K1847" s="15"/>
      <c r="L1847" s="17">
        <v>984.6</v>
      </c>
      <c r="M1847" s="15"/>
      <c r="N1847" s="15"/>
      <c r="O1847" s="16">
        <v>15754.4</v>
      </c>
      <c r="P1847" s="16">
        <v>1148.7</v>
      </c>
      <c r="Q1847" s="16">
        <v>14605.7</v>
      </c>
      <c r="R1847" s="16">
        <v>82.05</v>
      </c>
      <c r="S1847" s="16">
        <v>82.05</v>
      </c>
      <c r="T1847" s="16">
        <f t="shared" si="267"/>
        <v>984.59999999999991</v>
      </c>
      <c r="U1847" s="16">
        <f t="shared" si="268"/>
        <v>13621.1</v>
      </c>
      <c r="V1847" s="16">
        <f t="shared" si="269"/>
        <v>984.59999999999991</v>
      </c>
      <c r="W1847" s="16">
        <f t="shared" si="270"/>
        <v>12636.5</v>
      </c>
      <c r="X1847" s="16">
        <f t="shared" si="269"/>
        <v>984.59999999999991</v>
      </c>
      <c r="Y1847" s="16">
        <f t="shared" si="271"/>
        <v>11651.9</v>
      </c>
      <c r="Z1847" s="16">
        <f t="shared" si="272"/>
        <v>984.59999999999991</v>
      </c>
      <c r="AA1847" s="16">
        <f t="shared" si="273"/>
        <v>10667.3</v>
      </c>
      <c r="AB1847" s="16">
        <f t="shared" si="274"/>
        <v>984.59999999999991</v>
      </c>
      <c r="AC1847" s="16">
        <f t="shared" si="275"/>
        <v>9682.6999999999989</v>
      </c>
    </row>
    <row r="1848" spans="1:29" s="8" customFormat="1" ht="12" hidden="1" outlineLevel="1" x14ac:dyDescent="0.2">
      <c r="A1848" s="12" t="s">
        <v>630</v>
      </c>
      <c r="B1848" s="13" t="s">
        <v>631</v>
      </c>
      <c r="C1848" s="14">
        <v>45230</v>
      </c>
      <c r="D1848" s="12" t="s">
        <v>19</v>
      </c>
      <c r="E1848" s="13">
        <v>192</v>
      </c>
      <c r="F1848" s="13">
        <v>178</v>
      </c>
      <c r="G1848" s="16">
        <v>15754.4</v>
      </c>
      <c r="H1848" s="16">
        <v>15754.4</v>
      </c>
      <c r="I1848" s="17">
        <v>164.1</v>
      </c>
      <c r="J1848" s="16">
        <v>15590.3</v>
      </c>
      <c r="K1848" s="15"/>
      <c r="L1848" s="17">
        <v>984.6</v>
      </c>
      <c r="M1848" s="15"/>
      <c r="N1848" s="15"/>
      <c r="O1848" s="16">
        <v>15754.4</v>
      </c>
      <c r="P1848" s="16">
        <v>1148.7</v>
      </c>
      <c r="Q1848" s="16">
        <v>14605.7</v>
      </c>
      <c r="R1848" s="16">
        <v>82.05</v>
      </c>
      <c r="S1848" s="16">
        <v>82.05</v>
      </c>
      <c r="T1848" s="16">
        <f t="shared" si="267"/>
        <v>984.59999999999991</v>
      </c>
      <c r="U1848" s="16">
        <f t="shared" si="268"/>
        <v>13621.1</v>
      </c>
      <c r="V1848" s="16">
        <f t="shared" si="269"/>
        <v>984.59999999999991</v>
      </c>
      <c r="W1848" s="16">
        <f t="shared" si="270"/>
        <v>12636.5</v>
      </c>
      <c r="X1848" s="16">
        <f t="shared" si="269"/>
        <v>984.59999999999991</v>
      </c>
      <c r="Y1848" s="16">
        <f t="shared" si="271"/>
        <v>11651.9</v>
      </c>
      <c r="Z1848" s="16">
        <f t="shared" si="272"/>
        <v>984.59999999999991</v>
      </c>
      <c r="AA1848" s="16">
        <f t="shared" si="273"/>
        <v>10667.3</v>
      </c>
      <c r="AB1848" s="16">
        <f t="shared" si="274"/>
        <v>984.59999999999991</v>
      </c>
      <c r="AC1848" s="16">
        <f t="shared" si="275"/>
        <v>9682.6999999999989</v>
      </c>
    </row>
    <row r="1849" spans="1:29" s="8" customFormat="1" ht="12" hidden="1" outlineLevel="1" x14ac:dyDescent="0.2">
      <c r="A1849" s="12" t="s">
        <v>632</v>
      </c>
      <c r="B1849" s="13" t="s">
        <v>633</v>
      </c>
      <c r="C1849" s="14">
        <v>45230</v>
      </c>
      <c r="D1849" s="12" t="s">
        <v>19</v>
      </c>
      <c r="E1849" s="13">
        <v>192</v>
      </c>
      <c r="F1849" s="13">
        <v>178</v>
      </c>
      <c r="G1849" s="16">
        <v>15754.4</v>
      </c>
      <c r="H1849" s="16">
        <v>15754.4</v>
      </c>
      <c r="I1849" s="17">
        <v>164.1</v>
      </c>
      <c r="J1849" s="16">
        <v>15590.3</v>
      </c>
      <c r="K1849" s="15"/>
      <c r="L1849" s="17">
        <v>984.6</v>
      </c>
      <c r="M1849" s="15"/>
      <c r="N1849" s="15"/>
      <c r="O1849" s="16">
        <v>15754.4</v>
      </c>
      <c r="P1849" s="16">
        <v>1148.7</v>
      </c>
      <c r="Q1849" s="16">
        <v>14605.7</v>
      </c>
      <c r="R1849" s="16">
        <v>82.05</v>
      </c>
      <c r="S1849" s="16">
        <v>82.05</v>
      </c>
      <c r="T1849" s="16">
        <f t="shared" si="267"/>
        <v>984.59999999999991</v>
      </c>
      <c r="U1849" s="16">
        <f t="shared" si="268"/>
        <v>13621.1</v>
      </c>
      <c r="V1849" s="16">
        <f t="shared" si="269"/>
        <v>984.59999999999991</v>
      </c>
      <c r="W1849" s="16">
        <f t="shared" si="270"/>
        <v>12636.5</v>
      </c>
      <c r="X1849" s="16">
        <f t="shared" si="269"/>
        <v>984.59999999999991</v>
      </c>
      <c r="Y1849" s="16">
        <f t="shared" si="271"/>
        <v>11651.9</v>
      </c>
      <c r="Z1849" s="16">
        <f t="shared" si="272"/>
        <v>984.59999999999991</v>
      </c>
      <c r="AA1849" s="16">
        <f t="shared" si="273"/>
        <v>10667.3</v>
      </c>
      <c r="AB1849" s="16">
        <f t="shared" si="274"/>
        <v>984.59999999999991</v>
      </c>
      <c r="AC1849" s="16">
        <f t="shared" si="275"/>
        <v>9682.6999999999989</v>
      </c>
    </row>
    <row r="1850" spans="1:29" s="8" customFormat="1" ht="12" hidden="1" outlineLevel="1" x14ac:dyDescent="0.2">
      <c r="A1850" s="12" t="s">
        <v>634</v>
      </c>
      <c r="B1850" s="13" t="s">
        <v>635</v>
      </c>
      <c r="C1850" s="14">
        <v>45230</v>
      </c>
      <c r="D1850" s="12" t="s">
        <v>19</v>
      </c>
      <c r="E1850" s="13">
        <v>192</v>
      </c>
      <c r="F1850" s="13">
        <v>178</v>
      </c>
      <c r="G1850" s="16">
        <v>15754.4</v>
      </c>
      <c r="H1850" s="16">
        <v>15754.4</v>
      </c>
      <c r="I1850" s="17">
        <v>164.1</v>
      </c>
      <c r="J1850" s="16">
        <v>15590.3</v>
      </c>
      <c r="K1850" s="15"/>
      <c r="L1850" s="17">
        <v>984.6</v>
      </c>
      <c r="M1850" s="15"/>
      <c r="N1850" s="15"/>
      <c r="O1850" s="16">
        <v>15754.4</v>
      </c>
      <c r="P1850" s="16">
        <v>1148.7</v>
      </c>
      <c r="Q1850" s="16">
        <v>14605.7</v>
      </c>
      <c r="R1850" s="16">
        <v>82.05</v>
      </c>
      <c r="S1850" s="16">
        <v>82.05</v>
      </c>
      <c r="T1850" s="16">
        <f t="shared" si="267"/>
        <v>984.59999999999991</v>
      </c>
      <c r="U1850" s="16">
        <f t="shared" si="268"/>
        <v>13621.1</v>
      </c>
      <c r="V1850" s="16">
        <f t="shared" si="269"/>
        <v>984.59999999999991</v>
      </c>
      <c r="W1850" s="16">
        <f t="shared" si="270"/>
        <v>12636.5</v>
      </c>
      <c r="X1850" s="16">
        <f t="shared" si="269"/>
        <v>984.59999999999991</v>
      </c>
      <c r="Y1850" s="16">
        <f t="shared" si="271"/>
        <v>11651.9</v>
      </c>
      <c r="Z1850" s="16">
        <f t="shared" si="272"/>
        <v>984.59999999999991</v>
      </c>
      <c r="AA1850" s="16">
        <f t="shared" si="273"/>
        <v>10667.3</v>
      </c>
      <c r="AB1850" s="16">
        <f t="shared" si="274"/>
        <v>984.59999999999991</v>
      </c>
      <c r="AC1850" s="16">
        <f t="shared" si="275"/>
        <v>9682.6999999999989</v>
      </c>
    </row>
    <row r="1851" spans="1:29" s="8" customFormat="1" ht="12" hidden="1" outlineLevel="1" x14ac:dyDescent="0.2">
      <c r="A1851" s="12" t="s">
        <v>636</v>
      </c>
      <c r="B1851" s="13" t="s">
        <v>637</v>
      </c>
      <c r="C1851" s="14">
        <v>45230</v>
      </c>
      <c r="D1851" s="12" t="s">
        <v>19</v>
      </c>
      <c r="E1851" s="13">
        <v>192</v>
      </c>
      <c r="F1851" s="13">
        <v>178</v>
      </c>
      <c r="G1851" s="16">
        <v>15754.4</v>
      </c>
      <c r="H1851" s="16">
        <v>15754.4</v>
      </c>
      <c r="I1851" s="17">
        <v>164.1</v>
      </c>
      <c r="J1851" s="16">
        <v>15590.3</v>
      </c>
      <c r="K1851" s="15"/>
      <c r="L1851" s="17">
        <v>984.6</v>
      </c>
      <c r="M1851" s="15"/>
      <c r="N1851" s="15"/>
      <c r="O1851" s="16">
        <v>15754.4</v>
      </c>
      <c r="P1851" s="16">
        <v>1148.7</v>
      </c>
      <c r="Q1851" s="16">
        <v>14605.7</v>
      </c>
      <c r="R1851" s="16">
        <v>82.05</v>
      </c>
      <c r="S1851" s="16">
        <v>82.05</v>
      </c>
      <c r="T1851" s="16">
        <f t="shared" si="267"/>
        <v>984.59999999999991</v>
      </c>
      <c r="U1851" s="16">
        <f t="shared" si="268"/>
        <v>13621.1</v>
      </c>
      <c r="V1851" s="16">
        <f t="shared" si="269"/>
        <v>984.59999999999991</v>
      </c>
      <c r="W1851" s="16">
        <f t="shared" si="270"/>
        <v>12636.5</v>
      </c>
      <c r="X1851" s="16">
        <f t="shared" si="269"/>
        <v>984.59999999999991</v>
      </c>
      <c r="Y1851" s="16">
        <f t="shared" si="271"/>
        <v>11651.9</v>
      </c>
      <c r="Z1851" s="16">
        <f t="shared" si="272"/>
        <v>984.59999999999991</v>
      </c>
      <c r="AA1851" s="16">
        <f t="shared" si="273"/>
        <v>10667.3</v>
      </c>
      <c r="AB1851" s="16">
        <f t="shared" si="274"/>
        <v>984.59999999999991</v>
      </c>
      <c r="AC1851" s="16">
        <f t="shared" si="275"/>
        <v>9682.6999999999989</v>
      </c>
    </row>
    <row r="1852" spans="1:29" s="8" customFormat="1" ht="12" hidden="1" outlineLevel="1" x14ac:dyDescent="0.2">
      <c r="A1852" s="12" t="s">
        <v>638</v>
      </c>
      <c r="B1852" s="13" t="s">
        <v>639</v>
      </c>
      <c r="C1852" s="14">
        <v>45230</v>
      </c>
      <c r="D1852" s="12" t="s">
        <v>19</v>
      </c>
      <c r="E1852" s="13">
        <v>192</v>
      </c>
      <c r="F1852" s="13">
        <v>178</v>
      </c>
      <c r="G1852" s="16">
        <v>15754.4</v>
      </c>
      <c r="H1852" s="16">
        <v>15754.4</v>
      </c>
      <c r="I1852" s="17">
        <v>164.1</v>
      </c>
      <c r="J1852" s="16">
        <v>15590.3</v>
      </c>
      <c r="K1852" s="15"/>
      <c r="L1852" s="17">
        <v>984.6</v>
      </c>
      <c r="M1852" s="15"/>
      <c r="N1852" s="15"/>
      <c r="O1852" s="16">
        <v>15754.4</v>
      </c>
      <c r="P1852" s="16">
        <v>1148.7</v>
      </c>
      <c r="Q1852" s="16">
        <v>14605.7</v>
      </c>
      <c r="R1852" s="16">
        <v>82.05</v>
      </c>
      <c r="S1852" s="16">
        <v>82.05</v>
      </c>
      <c r="T1852" s="16">
        <f t="shared" si="267"/>
        <v>984.59999999999991</v>
      </c>
      <c r="U1852" s="16">
        <f t="shared" si="268"/>
        <v>13621.1</v>
      </c>
      <c r="V1852" s="16">
        <f t="shared" si="269"/>
        <v>984.59999999999991</v>
      </c>
      <c r="W1852" s="16">
        <f t="shared" si="270"/>
        <v>12636.5</v>
      </c>
      <c r="X1852" s="16">
        <f t="shared" si="269"/>
        <v>984.59999999999991</v>
      </c>
      <c r="Y1852" s="16">
        <f t="shared" si="271"/>
        <v>11651.9</v>
      </c>
      <c r="Z1852" s="16">
        <f t="shared" si="272"/>
        <v>984.59999999999991</v>
      </c>
      <c r="AA1852" s="16">
        <f t="shared" si="273"/>
        <v>10667.3</v>
      </c>
      <c r="AB1852" s="16">
        <f t="shared" si="274"/>
        <v>984.59999999999991</v>
      </c>
      <c r="AC1852" s="16">
        <f t="shared" si="275"/>
        <v>9682.6999999999989</v>
      </c>
    </row>
    <row r="1853" spans="1:29" s="8" customFormat="1" ht="12" hidden="1" outlineLevel="1" x14ac:dyDescent="0.2">
      <c r="A1853" s="12" t="s">
        <v>640</v>
      </c>
      <c r="B1853" s="13" t="s">
        <v>641</v>
      </c>
      <c r="C1853" s="14">
        <v>45230</v>
      </c>
      <c r="D1853" s="12" t="s">
        <v>19</v>
      </c>
      <c r="E1853" s="13">
        <v>192</v>
      </c>
      <c r="F1853" s="13">
        <v>178</v>
      </c>
      <c r="G1853" s="16">
        <v>15754.4</v>
      </c>
      <c r="H1853" s="16">
        <v>15754.4</v>
      </c>
      <c r="I1853" s="17">
        <v>164.1</v>
      </c>
      <c r="J1853" s="16">
        <v>15590.3</v>
      </c>
      <c r="K1853" s="15"/>
      <c r="L1853" s="17">
        <v>984.6</v>
      </c>
      <c r="M1853" s="15"/>
      <c r="N1853" s="15"/>
      <c r="O1853" s="16">
        <v>15754.4</v>
      </c>
      <c r="P1853" s="16">
        <v>1148.7</v>
      </c>
      <c r="Q1853" s="16">
        <v>14605.7</v>
      </c>
      <c r="R1853" s="16">
        <v>82.05</v>
      </c>
      <c r="S1853" s="16">
        <v>82.05</v>
      </c>
      <c r="T1853" s="16">
        <f t="shared" si="267"/>
        <v>984.59999999999991</v>
      </c>
      <c r="U1853" s="16">
        <f t="shared" si="268"/>
        <v>13621.1</v>
      </c>
      <c r="V1853" s="16">
        <f t="shared" si="269"/>
        <v>984.59999999999991</v>
      </c>
      <c r="W1853" s="16">
        <f t="shared" si="270"/>
        <v>12636.5</v>
      </c>
      <c r="X1853" s="16">
        <f t="shared" si="269"/>
        <v>984.59999999999991</v>
      </c>
      <c r="Y1853" s="16">
        <f t="shared" si="271"/>
        <v>11651.9</v>
      </c>
      <c r="Z1853" s="16">
        <f t="shared" si="272"/>
        <v>984.59999999999991</v>
      </c>
      <c r="AA1853" s="16">
        <f t="shared" si="273"/>
        <v>10667.3</v>
      </c>
      <c r="AB1853" s="16">
        <f t="shared" si="274"/>
        <v>984.59999999999991</v>
      </c>
      <c r="AC1853" s="16">
        <f t="shared" si="275"/>
        <v>9682.6999999999989</v>
      </c>
    </row>
    <row r="1854" spans="1:29" s="8" customFormat="1" ht="12" hidden="1" outlineLevel="1" x14ac:dyDescent="0.2">
      <c r="A1854" s="12" t="s">
        <v>642</v>
      </c>
      <c r="B1854" s="13" t="s">
        <v>643</v>
      </c>
      <c r="C1854" s="14">
        <v>45230</v>
      </c>
      <c r="D1854" s="12" t="s">
        <v>19</v>
      </c>
      <c r="E1854" s="13">
        <v>192</v>
      </c>
      <c r="F1854" s="13">
        <v>178</v>
      </c>
      <c r="G1854" s="16">
        <v>15754.4</v>
      </c>
      <c r="H1854" s="16">
        <v>15754.4</v>
      </c>
      <c r="I1854" s="17">
        <v>164.1</v>
      </c>
      <c r="J1854" s="16">
        <v>15590.3</v>
      </c>
      <c r="K1854" s="15"/>
      <c r="L1854" s="17">
        <v>984.6</v>
      </c>
      <c r="M1854" s="15"/>
      <c r="N1854" s="15"/>
      <c r="O1854" s="16">
        <v>15754.4</v>
      </c>
      <c r="P1854" s="16">
        <v>1148.7</v>
      </c>
      <c r="Q1854" s="16">
        <v>14605.7</v>
      </c>
      <c r="R1854" s="16">
        <v>82.05</v>
      </c>
      <c r="S1854" s="16">
        <v>82.05</v>
      </c>
      <c r="T1854" s="16">
        <f t="shared" si="267"/>
        <v>984.59999999999991</v>
      </c>
      <c r="U1854" s="16">
        <f t="shared" si="268"/>
        <v>13621.1</v>
      </c>
      <c r="V1854" s="16">
        <f t="shared" si="269"/>
        <v>984.59999999999991</v>
      </c>
      <c r="W1854" s="16">
        <f t="shared" si="270"/>
        <v>12636.5</v>
      </c>
      <c r="X1854" s="16">
        <f t="shared" si="269"/>
        <v>984.59999999999991</v>
      </c>
      <c r="Y1854" s="16">
        <f t="shared" si="271"/>
        <v>11651.9</v>
      </c>
      <c r="Z1854" s="16">
        <f t="shared" si="272"/>
        <v>984.59999999999991</v>
      </c>
      <c r="AA1854" s="16">
        <f t="shared" si="273"/>
        <v>10667.3</v>
      </c>
      <c r="AB1854" s="16">
        <f t="shared" si="274"/>
        <v>984.59999999999991</v>
      </c>
      <c r="AC1854" s="16">
        <f t="shared" si="275"/>
        <v>9682.6999999999989</v>
      </c>
    </row>
    <row r="1855" spans="1:29" s="8" customFormat="1" ht="12" hidden="1" outlineLevel="1" x14ac:dyDescent="0.2">
      <c r="A1855" s="12" t="s">
        <v>644</v>
      </c>
      <c r="B1855" s="13" t="s">
        <v>645</v>
      </c>
      <c r="C1855" s="14">
        <v>45230</v>
      </c>
      <c r="D1855" s="12" t="s">
        <v>19</v>
      </c>
      <c r="E1855" s="13">
        <v>192</v>
      </c>
      <c r="F1855" s="13">
        <v>178</v>
      </c>
      <c r="G1855" s="16">
        <v>15754.4</v>
      </c>
      <c r="H1855" s="16">
        <v>15754.4</v>
      </c>
      <c r="I1855" s="17">
        <v>164.1</v>
      </c>
      <c r="J1855" s="16">
        <v>15590.3</v>
      </c>
      <c r="K1855" s="15"/>
      <c r="L1855" s="17">
        <v>984.6</v>
      </c>
      <c r="M1855" s="15"/>
      <c r="N1855" s="15"/>
      <c r="O1855" s="16">
        <v>15754.4</v>
      </c>
      <c r="P1855" s="16">
        <v>1148.7</v>
      </c>
      <c r="Q1855" s="16">
        <v>14605.7</v>
      </c>
      <c r="R1855" s="16">
        <v>82.05</v>
      </c>
      <c r="S1855" s="16">
        <v>82.05</v>
      </c>
      <c r="T1855" s="16">
        <f t="shared" si="267"/>
        <v>984.59999999999991</v>
      </c>
      <c r="U1855" s="16">
        <f t="shared" si="268"/>
        <v>13621.1</v>
      </c>
      <c r="V1855" s="16">
        <f t="shared" si="269"/>
        <v>984.59999999999991</v>
      </c>
      <c r="W1855" s="16">
        <f t="shared" si="270"/>
        <v>12636.5</v>
      </c>
      <c r="X1855" s="16">
        <f t="shared" si="269"/>
        <v>984.59999999999991</v>
      </c>
      <c r="Y1855" s="16">
        <f t="shared" si="271"/>
        <v>11651.9</v>
      </c>
      <c r="Z1855" s="16">
        <f t="shared" si="272"/>
        <v>984.59999999999991</v>
      </c>
      <c r="AA1855" s="16">
        <f t="shared" si="273"/>
        <v>10667.3</v>
      </c>
      <c r="AB1855" s="16">
        <f t="shared" si="274"/>
        <v>984.59999999999991</v>
      </c>
      <c r="AC1855" s="16">
        <f t="shared" si="275"/>
        <v>9682.6999999999989</v>
      </c>
    </row>
    <row r="1856" spans="1:29" s="8" customFormat="1" ht="12" hidden="1" outlineLevel="1" x14ac:dyDescent="0.2">
      <c r="A1856" s="12" t="s">
        <v>646</v>
      </c>
      <c r="B1856" s="13" t="s">
        <v>647</v>
      </c>
      <c r="C1856" s="14">
        <v>45230</v>
      </c>
      <c r="D1856" s="12" t="s">
        <v>19</v>
      </c>
      <c r="E1856" s="13">
        <v>192</v>
      </c>
      <c r="F1856" s="13">
        <v>178</v>
      </c>
      <c r="G1856" s="16">
        <v>15754.4</v>
      </c>
      <c r="H1856" s="16">
        <v>15754.4</v>
      </c>
      <c r="I1856" s="17">
        <v>164.1</v>
      </c>
      <c r="J1856" s="16">
        <v>15590.3</v>
      </c>
      <c r="K1856" s="15"/>
      <c r="L1856" s="17">
        <v>984.6</v>
      </c>
      <c r="M1856" s="15"/>
      <c r="N1856" s="15"/>
      <c r="O1856" s="16">
        <v>15754.4</v>
      </c>
      <c r="P1856" s="16">
        <v>1148.7</v>
      </c>
      <c r="Q1856" s="16">
        <v>14605.7</v>
      </c>
      <c r="R1856" s="16">
        <v>82.05</v>
      </c>
      <c r="S1856" s="16">
        <v>82.05</v>
      </c>
      <c r="T1856" s="16">
        <f t="shared" si="267"/>
        <v>984.59999999999991</v>
      </c>
      <c r="U1856" s="16">
        <f t="shared" si="268"/>
        <v>13621.1</v>
      </c>
      <c r="V1856" s="16">
        <f t="shared" si="269"/>
        <v>984.59999999999991</v>
      </c>
      <c r="W1856" s="16">
        <f t="shared" si="270"/>
        <v>12636.5</v>
      </c>
      <c r="X1856" s="16">
        <f t="shared" si="269"/>
        <v>984.59999999999991</v>
      </c>
      <c r="Y1856" s="16">
        <f t="shared" si="271"/>
        <v>11651.9</v>
      </c>
      <c r="Z1856" s="16">
        <f t="shared" si="272"/>
        <v>984.59999999999991</v>
      </c>
      <c r="AA1856" s="16">
        <f t="shared" si="273"/>
        <v>10667.3</v>
      </c>
      <c r="AB1856" s="16">
        <f t="shared" si="274"/>
        <v>984.59999999999991</v>
      </c>
      <c r="AC1856" s="16">
        <f t="shared" si="275"/>
        <v>9682.6999999999989</v>
      </c>
    </row>
    <row r="1857" spans="1:29" s="8" customFormat="1" ht="12" hidden="1" outlineLevel="1" x14ac:dyDescent="0.2">
      <c r="A1857" s="12" t="s">
        <v>648</v>
      </c>
      <c r="B1857" s="13" t="s">
        <v>649</v>
      </c>
      <c r="C1857" s="14">
        <v>45230</v>
      </c>
      <c r="D1857" s="12" t="s">
        <v>19</v>
      </c>
      <c r="E1857" s="13">
        <v>192</v>
      </c>
      <c r="F1857" s="13">
        <v>178</v>
      </c>
      <c r="G1857" s="16">
        <v>15754.4</v>
      </c>
      <c r="H1857" s="16">
        <v>15754.4</v>
      </c>
      <c r="I1857" s="17">
        <v>164.1</v>
      </c>
      <c r="J1857" s="16">
        <v>15590.3</v>
      </c>
      <c r="K1857" s="15"/>
      <c r="L1857" s="17">
        <v>984.6</v>
      </c>
      <c r="M1857" s="15"/>
      <c r="N1857" s="15"/>
      <c r="O1857" s="16">
        <v>15754.4</v>
      </c>
      <c r="P1857" s="16">
        <v>1148.7</v>
      </c>
      <c r="Q1857" s="16">
        <v>14605.7</v>
      </c>
      <c r="R1857" s="16">
        <v>82.05</v>
      </c>
      <c r="S1857" s="16">
        <v>82.05</v>
      </c>
      <c r="T1857" s="16">
        <f t="shared" si="267"/>
        <v>984.59999999999991</v>
      </c>
      <c r="U1857" s="16">
        <f t="shared" si="268"/>
        <v>13621.1</v>
      </c>
      <c r="V1857" s="16">
        <f t="shared" si="269"/>
        <v>984.59999999999991</v>
      </c>
      <c r="W1857" s="16">
        <f t="shared" si="270"/>
        <v>12636.5</v>
      </c>
      <c r="X1857" s="16">
        <f t="shared" si="269"/>
        <v>984.59999999999991</v>
      </c>
      <c r="Y1857" s="16">
        <f t="shared" si="271"/>
        <v>11651.9</v>
      </c>
      <c r="Z1857" s="16">
        <f t="shared" si="272"/>
        <v>984.59999999999991</v>
      </c>
      <c r="AA1857" s="16">
        <f t="shared" si="273"/>
        <v>10667.3</v>
      </c>
      <c r="AB1857" s="16">
        <f t="shared" si="274"/>
        <v>984.59999999999991</v>
      </c>
      <c r="AC1857" s="16">
        <f t="shared" si="275"/>
        <v>9682.6999999999989</v>
      </c>
    </row>
    <row r="1858" spans="1:29" s="8" customFormat="1" ht="12" hidden="1" outlineLevel="1" x14ac:dyDescent="0.2">
      <c r="A1858" s="12" t="s">
        <v>650</v>
      </c>
      <c r="B1858" s="13" t="s">
        <v>651</v>
      </c>
      <c r="C1858" s="14">
        <v>45230</v>
      </c>
      <c r="D1858" s="12" t="s">
        <v>19</v>
      </c>
      <c r="E1858" s="13">
        <v>192</v>
      </c>
      <c r="F1858" s="13">
        <v>178</v>
      </c>
      <c r="G1858" s="16">
        <v>15754.4</v>
      </c>
      <c r="H1858" s="16">
        <v>15754.4</v>
      </c>
      <c r="I1858" s="17">
        <v>164.1</v>
      </c>
      <c r="J1858" s="16">
        <v>15590.3</v>
      </c>
      <c r="K1858" s="15"/>
      <c r="L1858" s="17">
        <v>984.6</v>
      </c>
      <c r="M1858" s="15"/>
      <c r="N1858" s="15"/>
      <c r="O1858" s="16">
        <v>15754.4</v>
      </c>
      <c r="P1858" s="16">
        <v>1148.7</v>
      </c>
      <c r="Q1858" s="16">
        <v>14605.7</v>
      </c>
      <c r="R1858" s="16">
        <v>82.05</v>
      </c>
      <c r="S1858" s="16">
        <v>82.05</v>
      </c>
      <c r="T1858" s="16">
        <f t="shared" si="267"/>
        <v>984.59999999999991</v>
      </c>
      <c r="U1858" s="16">
        <f t="shared" si="268"/>
        <v>13621.1</v>
      </c>
      <c r="V1858" s="16">
        <f t="shared" si="269"/>
        <v>984.59999999999991</v>
      </c>
      <c r="W1858" s="16">
        <f t="shared" si="270"/>
        <v>12636.5</v>
      </c>
      <c r="X1858" s="16">
        <f t="shared" si="269"/>
        <v>984.59999999999991</v>
      </c>
      <c r="Y1858" s="16">
        <f t="shared" si="271"/>
        <v>11651.9</v>
      </c>
      <c r="Z1858" s="16">
        <f t="shared" si="272"/>
        <v>984.59999999999991</v>
      </c>
      <c r="AA1858" s="16">
        <f t="shared" si="273"/>
        <v>10667.3</v>
      </c>
      <c r="AB1858" s="16">
        <f t="shared" si="274"/>
        <v>984.59999999999991</v>
      </c>
      <c r="AC1858" s="16">
        <f t="shared" si="275"/>
        <v>9682.6999999999989</v>
      </c>
    </row>
    <row r="1859" spans="1:29" s="8" customFormat="1" ht="12" hidden="1" outlineLevel="1" x14ac:dyDescent="0.2">
      <c r="A1859" s="12" t="s">
        <v>652</v>
      </c>
      <c r="B1859" s="13" t="s">
        <v>653</v>
      </c>
      <c r="C1859" s="14">
        <v>45230</v>
      </c>
      <c r="D1859" s="12" t="s">
        <v>19</v>
      </c>
      <c r="E1859" s="13">
        <v>192</v>
      </c>
      <c r="F1859" s="13">
        <v>178</v>
      </c>
      <c r="G1859" s="16">
        <v>15754.4</v>
      </c>
      <c r="H1859" s="16">
        <v>15754.4</v>
      </c>
      <c r="I1859" s="17">
        <v>164.1</v>
      </c>
      <c r="J1859" s="16">
        <v>15590.3</v>
      </c>
      <c r="K1859" s="15"/>
      <c r="L1859" s="17">
        <v>984.6</v>
      </c>
      <c r="M1859" s="15"/>
      <c r="N1859" s="15"/>
      <c r="O1859" s="16">
        <v>15754.4</v>
      </c>
      <c r="P1859" s="16">
        <v>1148.7</v>
      </c>
      <c r="Q1859" s="16">
        <v>14605.7</v>
      </c>
      <c r="R1859" s="16">
        <v>82.05</v>
      </c>
      <c r="S1859" s="16">
        <v>82.05</v>
      </c>
      <c r="T1859" s="16">
        <f t="shared" si="267"/>
        <v>984.59999999999991</v>
      </c>
      <c r="U1859" s="16">
        <f t="shared" si="268"/>
        <v>13621.1</v>
      </c>
      <c r="V1859" s="16">
        <f t="shared" si="269"/>
        <v>984.59999999999991</v>
      </c>
      <c r="W1859" s="16">
        <f t="shared" si="270"/>
        <v>12636.5</v>
      </c>
      <c r="X1859" s="16">
        <f t="shared" si="269"/>
        <v>984.59999999999991</v>
      </c>
      <c r="Y1859" s="16">
        <f t="shared" si="271"/>
        <v>11651.9</v>
      </c>
      <c r="Z1859" s="16">
        <f t="shared" si="272"/>
        <v>984.59999999999991</v>
      </c>
      <c r="AA1859" s="16">
        <f t="shared" si="273"/>
        <v>10667.3</v>
      </c>
      <c r="AB1859" s="16">
        <f t="shared" si="274"/>
        <v>984.59999999999991</v>
      </c>
      <c r="AC1859" s="16">
        <f t="shared" si="275"/>
        <v>9682.6999999999989</v>
      </c>
    </row>
    <row r="1860" spans="1:29" s="8" customFormat="1" ht="12" hidden="1" outlineLevel="1" x14ac:dyDescent="0.2">
      <c r="A1860" s="12" t="s">
        <v>654</v>
      </c>
      <c r="B1860" s="13" t="s">
        <v>655</v>
      </c>
      <c r="C1860" s="14">
        <v>45230</v>
      </c>
      <c r="D1860" s="12" t="s">
        <v>19</v>
      </c>
      <c r="E1860" s="13">
        <v>192</v>
      </c>
      <c r="F1860" s="13">
        <v>178</v>
      </c>
      <c r="G1860" s="16">
        <v>15754.4</v>
      </c>
      <c r="H1860" s="16">
        <v>15754.4</v>
      </c>
      <c r="I1860" s="17">
        <v>164.1</v>
      </c>
      <c r="J1860" s="16">
        <v>15590.3</v>
      </c>
      <c r="K1860" s="15"/>
      <c r="L1860" s="17">
        <v>984.6</v>
      </c>
      <c r="M1860" s="15"/>
      <c r="N1860" s="15"/>
      <c r="O1860" s="16">
        <v>15754.4</v>
      </c>
      <c r="P1860" s="16">
        <v>1148.7</v>
      </c>
      <c r="Q1860" s="16">
        <v>14605.7</v>
      </c>
      <c r="R1860" s="16">
        <v>82.05</v>
      </c>
      <c r="S1860" s="16">
        <v>82.05</v>
      </c>
      <c r="T1860" s="16">
        <f t="shared" si="267"/>
        <v>984.59999999999991</v>
      </c>
      <c r="U1860" s="16">
        <f t="shared" si="268"/>
        <v>13621.1</v>
      </c>
      <c r="V1860" s="16">
        <f t="shared" si="269"/>
        <v>984.59999999999991</v>
      </c>
      <c r="W1860" s="16">
        <f t="shared" si="270"/>
        <v>12636.5</v>
      </c>
      <c r="X1860" s="16">
        <f t="shared" si="269"/>
        <v>984.59999999999991</v>
      </c>
      <c r="Y1860" s="16">
        <f t="shared" si="271"/>
        <v>11651.9</v>
      </c>
      <c r="Z1860" s="16">
        <f t="shared" si="272"/>
        <v>984.59999999999991</v>
      </c>
      <c r="AA1860" s="16">
        <f t="shared" si="273"/>
        <v>10667.3</v>
      </c>
      <c r="AB1860" s="16">
        <f t="shared" si="274"/>
        <v>984.59999999999991</v>
      </c>
      <c r="AC1860" s="16">
        <f t="shared" si="275"/>
        <v>9682.6999999999989</v>
      </c>
    </row>
    <row r="1861" spans="1:29" s="8" customFormat="1" ht="12" hidden="1" outlineLevel="1" x14ac:dyDescent="0.2">
      <c r="A1861" s="12" t="s">
        <v>656</v>
      </c>
      <c r="B1861" s="13" t="s">
        <v>657</v>
      </c>
      <c r="C1861" s="14">
        <v>45230</v>
      </c>
      <c r="D1861" s="12" t="s">
        <v>19</v>
      </c>
      <c r="E1861" s="13">
        <v>192</v>
      </c>
      <c r="F1861" s="13">
        <v>178</v>
      </c>
      <c r="G1861" s="16">
        <v>15754.4</v>
      </c>
      <c r="H1861" s="16">
        <v>15754.4</v>
      </c>
      <c r="I1861" s="17">
        <v>164.1</v>
      </c>
      <c r="J1861" s="16">
        <v>15590.3</v>
      </c>
      <c r="K1861" s="15"/>
      <c r="L1861" s="17">
        <v>984.6</v>
      </c>
      <c r="M1861" s="15"/>
      <c r="N1861" s="15"/>
      <c r="O1861" s="16">
        <v>15754.4</v>
      </c>
      <c r="P1861" s="16">
        <v>1148.7</v>
      </c>
      <c r="Q1861" s="16">
        <v>14605.7</v>
      </c>
      <c r="R1861" s="16">
        <v>82.05</v>
      </c>
      <c r="S1861" s="16">
        <v>82.05</v>
      </c>
      <c r="T1861" s="16">
        <f t="shared" si="267"/>
        <v>984.59999999999991</v>
      </c>
      <c r="U1861" s="16">
        <f t="shared" si="268"/>
        <v>13621.1</v>
      </c>
      <c r="V1861" s="16">
        <f t="shared" si="269"/>
        <v>984.59999999999991</v>
      </c>
      <c r="W1861" s="16">
        <f t="shared" si="270"/>
        <v>12636.5</v>
      </c>
      <c r="X1861" s="16">
        <f t="shared" si="269"/>
        <v>984.59999999999991</v>
      </c>
      <c r="Y1861" s="16">
        <f t="shared" si="271"/>
        <v>11651.9</v>
      </c>
      <c r="Z1861" s="16">
        <f t="shared" si="272"/>
        <v>984.59999999999991</v>
      </c>
      <c r="AA1861" s="16">
        <f t="shared" si="273"/>
        <v>10667.3</v>
      </c>
      <c r="AB1861" s="16">
        <f t="shared" si="274"/>
        <v>984.59999999999991</v>
      </c>
      <c r="AC1861" s="16">
        <f t="shared" si="275"/>
        <v>9682.6999999999989</v>
      </c>
    </row>
    <row r="1862" spans="1:29" s="8" customFormat="1" ht="12" hidden="1" outlineLevel="1" x14ac:dyDescent="0.2">
      <c r="A1862" s="12" t="s">
        <v>658</v>
      </c>
      <c r="B1862" s="13" t="s">
        <v>659</v>
      </c>
      <c r="C1862" s="14">
        <v>45230</v>
      </c>
      <c r="D1862" s="12" t="s">
        <v>19</v>
      </c>
      <c r="E1862" s="13">
        <v>192</v>
      </c>
      <c r="F1862" s="13">
        <v>178</v>
      </c>
      <c r="G1862" s="16">
        <v>15754.4</v>
      </c>
      <c r="H1862" s="16">
        <v>15754.4</v>
      </c>
      <c r="I1862" s="17">
        <v>164.1</v>
      </c>
      <c r="J1862" s="16">
        <v>15590.3</v>
      </c>
      <c r="K1862" s="15"/>
      <c r="L1862" s="17">
        <v>984.6</v>
      </c>
      <c r="M1862" s="15"/>
      <c r="N1862" s="15"/>
      <c r="O1862" s="16">
        <v>15754.4</v>
      </c>
      <c r="P1862" s="16">
        <v>1148.7</v>
      </c>
      <c r="Q1862" s="16">
        <v>14605.7</v>
      </c>
      <c r="R1862" s="16">
        <v>82.05</v>
      </c>
      <c r="S1862" s="16">
        <v>82.05</v>
      </c>
      <c r="T1862" s="16">
        <f t="shared" si="267"/>
        <v>984.59999999999991</v>
      </c>
      <c r="U1862" s="16">
        <f t="shared" si="268"/>
        <v>13621.1</v>
      </c>
      <c r="V1862" s="16">
        <f t="shared" si="269"/>
        <v>984.59999999999991</v>
      </c>
      <c r="W1862" s="16">
        <f t="shared" si="270"/>
        <v>12636.5</v>
      </c>
      <c r="X1862" s="16">
        <f t="shared" si="269"/>
        <v>984.59999999999991</v>
      </c>
      <c r="Y1862" s="16">
        <f t="shared" si="271"/>
        <v>11651.9</v>
      </c>
      <c r="Z1862" s="16">
        <f t="shared" si="272"/>
        <v>984.59999999999991</v>
      </c>
      <c r="AA1862" s="16">
        <f t="shared" si="273"/>
        <v>10667.3</v>
      </c>
      <c r="AB1862" s="16">
        <f t="shared" si="274"/>
        <v>984.59999999999991</v>
      </c>
      <c r="AC1862" s="16">
        <f t="shared" si="275"/>
        <v>9682.6999999999989</v>
      </c>
    </row>
    <row r="1863" spans="1:29" s="8" customFormat="1" ht="12" hidden="1" outlineLevel="1" x14ac:dyDescent="0.2">
      <c r="A1863" s="12" t="s">
        <v>660</v>
      </c>
      <c r="B1863" s="13" t="s">
        <v>661</v>
      </c>
      <c r="C1863" s="14">
        <v>45230</v>
      </c>
      <c r="D1863" s="12" t="s">
        <v>19</v>
      </c>
      <c r="E1863" s="13">
        <v>192</v>
      </c>
      <c r="F1863" s="13">
        <v>178</v>
      </c>
      <c r="G1863" s="16">
        <v>15754.4</v>
      </c>
      <c r="H1863" s="16">
        <v>15754.4</v>
      </c>
      <c r="I1863" s="17">
        <v>164.1</v>
      </c>
      <c r="J1863" s="16">
        <v>15590.3</v>
      </c>
      <c r="K1863" s="15"/>
      <c r="L1863" s="17">
        <v>984.6</v>
      </c>
      <c r="M1863" s="15"/>
      <c r="N1863" s="15"/>
      <c r="O1863" s="16">
        <v>15754.4</v>
      </c>
      <c r="P1863" s="16">
        <v>1148.7</v>
      </c>
      <c r="Q1863" s="16">
        <v>14605.7</v>
      </c>
      <c r="R1863" s="16">
        <v>82.05</v>
      </c>
      <c r="S1863" s="16">
        <v>82.05</v>
      </c>
      <c r="T1863" s="16">
        <f t="shared" si="267"/>
        <v>984.59999999999991</v>
      </c>
      <c r="U1863" s="16">
        <f t="shared" si="268"/>
        <v>13621.1</v>
      </c>
      <c r="V1863" s="16">
        <f t="shared" si="269"/>
        <v>984.59999999999991</v>
      </c>
      <c r="W1863" s="16">
        <f t="shared" si="270"/>
        <v>12636.5</v>
      </c>
      <c r="X1863" s="16">
        <f t="shared" si="269"/>
        <v>984.59999999999991</v>
      </c>
      <c r="Y1863" s="16">
        <f t="shared" si="271"/>
        <v>11651.9</v>
      </c>
      <c r="Z1863" s="16">
        <f t="shared" si="272"/>
        <v>984.59999999999991</v>
      </c>
      <c r="AA1863" s="16">
        <f t="shared" si="273"/>
        <v>10667.3</v>
      </c>
      <c r="AB1863" s="16">
        <f t="shared" si="274"/>
        <v>984.59999999999991</v>
      </c>
      <c r="AC1863" s="16">
        <f t="shared" si="275"/>
        <v>9682.6999999999989</v>
      </c>
    </row>
    <row r="1864" spans="1:29" s="8" customFormat="1" ht="12" hidden="1" outlineLevel="1" x14ac:dyDescent="0.2">
      <c r="A1864" s="12" t="s">
        <v>662</v>
      </c>
      <c r="B1864" s="13" t="s">
        <v>663</v>
      </c>
      <c r="C1864" s="14">
        <v>45230</v>
      </c>
      <c r="D1864" s="12" t="s">
        <v>19</v>
      </c>
      <c r="E1864" s="13">
        <v>192</v>
      </c>
      <c r="F1864" s="13">
        <v>178</v>
      </c>
      <c r="G1864" s="16">
        <v>15754.4</v>
      </c>
      <c r="H1864" s="16">
        <v>15754.4</v>
      </c>
      <c r="I1864" s="17">
        <v>164.1</v>
      </c>
      <c r="J1864" s="16">
        <v>15590.3</v>
      </c>
      <c r="K1864" s="15"/>
      <c r="L1864" s="17">
        <v>984.6</v>
      </c>
      <c r="M1864" s="15"/>
      <c r="N1864" s="15"/>
      <c r="O1864" s="16">
        <v>15754.4</v>
      </c>
      <c r="P1864" s="16">
        <v>1148.7</v>
      </c>
      <c r="Q1864" s="16">
        <v>14605.7</v>
      </c>
      <c r="R1864" s="16">
        <v>82.05</v>
      </c>
      <c r="S1864" s="16">
        <v>82.05</v>
      </c>
      <c r="T1864" s="16">
        <f t="shared" si="267"/>
        <v>984.59999999999991</v>
      </c>
      <c r="U1864" s="16">
        <f t="shared" si="268"/>
        <v>13621.1</v>
      </c>
      <c r="V1864" s="16">
        <f t="shared" si="269"/>
        <v>984.59999999999991</v>
      </c>
      <c r="W1864" s="16">
        <f t="shared" si="270"/>
        <v>12636.5</v>
      </c>
      <c r="X1864" s="16">
        <f t="shared" si="269"/>
        <v>984.59999999999991</v>
      </c>
      <c r="Y1864" s="16">
        <f t="shared" si="271"/>
        <v>11651.9</v>
      </c>
      <c r="Z1864" s="16">
        <f t="shared" si="272"/>
        <v>984.59999999999991</v>
      </c>
      <c r="AA1864" s="16">
        <f t="shared" si="273"/>
        <v>10667.3</v>
      </c>
      <c r="AB1864" s="16">
        <f t="shared" si="274"/>
        <v>984.59999999999991</v>
      </c>
      <c r="AC1864" s="16">
        <f t="shared" si="275"/>
        <v>9682.6999999999989</v>
      </c>
    </row>
    <row r="1865" spans="1:29" s="8" customFormat="1" ht="12" hidden="1" outlineLevel="1" x14ac:dyDescent="0.2">
      <c r="A1865" s="12" t="s">
        <v>664</v>
      </c>
      <c r="B1865" s="13" t="s">
        <v>665</v>
      </c>
      <c r="C1865" s="14">
        <v>45230</v>
      </c>
      <c r="D1865" s="12" t="s">
        <v>19</v>
      </c>
      <c r="E1865" s="13">
        <v>192</v>
      </c>
      <c r="F1865" s="13">
        <v>178</v>
      </c>
      <c r="G1865" s="16">
        <v>15754.4</v>
      </c>
      <c r="H1865" s="16">
        <v>15754.4</v>
      </c>
      <c r="I1865" s="17">
        <v>164.1</v>
      </c>
      <c r="J1865" s="16">
        <v>15590.3</v>
      </c>
      <c r="K1865" s="15"/>
      <c r="L1865" s="17">
        <v>984.6</v>
      </c>
      <c r="M1865" s="15"/>
      <c r="N1865" s="15"/>
      <c r="O1865" s="16">
        <v>15754.4</v>
      </c>
      <c r="P1865" s="16">
        <v>1148.7</v>
      </c>
      <c r="Q1865" s="16">
        <v>14605.7</v>
      </c>
      <c r="R1865" s="16">
        <v>82.05</v>
      </c>
      <c r="S1865" s="16">
        <v>82.05</v>
      </c>
      <c r="T1865" s="16">
        <f t="shared" si="267"/>
        <v>984.59999999999991</v>
      </c>
      <c r="U1865" s="16">
        <f t="shared" si="268"/>
        <v>13621.1</v>
      </c>
      <c r="V1865" s="16">
        <f t="shared" si="269"/>
        <v>984.59999999999991</v>
      </c>
      <c r="W1865" s="16">
        <f t="shared" si="270"/>
        <v>12636.5</v>
      </c>
      <c r="X1865" s="16">
        <f t="shared" si="269"/>
        <v>984.59999999999991</v>
      </c>
      <c r="Y1865" s="16">
        <f t="shared" si="271"/>
        <v>11651.9</v>
      </c>
      <c r="Z1865" s="16">
        <f t="shared" si="272"/>
        <v>984.59999999999991</v>
      </c>
      <c r="AA1865" s="16">
        <f t="shared" si="273"/>
        <v>10667.3</v>
      </c>
      <c r="AB1865" s="16">
        <f t="shared" si="274"/>
        <v>984.59999999999991</v>
      </c>
      <c r="AC1865" s="16">
        <f t="shared" si="275"/>
        <v>9682.6999999999989</v>
      </c>
    </row>
    <row r="1866" spans="1:29" s="8" customFormat="1" ht="12" hidden="1" outlineLevel="1" x14ac:dyDescent="0.2">
      <c r="A1866" s="12" t="s">
        <v>666</v>
      </c>
      <c r="B1866" s="13" t="s">
        <v>667</v>
      </c>
      <c r="C1866" s="14">
        <v>45230</v>
      </c>
      <c r="D1866" s="12" t="s">
        <v>19</v>
      </c>
      <c r="E1866" s="13">
        <v>192</v>
      </c>
      <c r="F1866" s="13">
        <v>178</v>
      </c>
      <c r="G1866" s="16">
        <v>15754.4</v>
      </c>
      <c r="H1866" s="16">
        <v>15754.4</v>
      </c>
      <c r="I1866" s="17">
        <v>164.1</v>
      </c>
      <c r="J1866" s="16">
        <v>15590.3</v>
      </c>
      <c r="K1866" s="15"/>
      <c r="L1866" s="17">
        <v>984.6</v>
      </c>
      <c r="M1866" s="15"/>
      <c r="N1866" s="15"/>
      <c r="O1866" s="16">
        <v>15754.4</v>
      </c>
      <c r="P1866" s="16">
        <v>1148.7</v>
      </c>
      <c r="Q1866" s="16">
        <v>14605.7</v>
      </c>
      <c r="R1866" s="16">
        <v>82.05</v>
      </c>
      <c r="S1866" s="16">
        <v>82.05</v>
      </c>
      <c r="T1866" s="16">
        <f t="shared" si="267"/>
        <v>984.59999999999991</v>
      </c>
      <c r="U1866" s="16">
        <f t="shared" si="268"/>
        <v>13621.1</v>
      </c>
      <c r="V1866" s="16">
        <f t="shared" si="269"/>
        <v>984.59999999999991</v>
      </c>
      <c r="W1866" s="16">
        <f t="shared" si="270"/>
        <v>12636.5</v>
      </c>
      <c r="X1866" s="16">
        <f t="shared" si="269"/>
        <v>984.59999999999991</v>
      </c>
      <c r="Y1866" s="16">
        <f t="shared" si="271"/>
        <v>11651.9</v>
      </c>
      <c r="Z1866" s="16">
        <f t="shared" si="272"/>
        <v>984.59999999999991</v>
      </c>
      <c r="AA1866" s="16">
        <f t="shared" si="273"/>
        <v>10667.3</v>
      </c>
      <c r="AB1866" s="16">
        <f t="shared" si="274"/>
        <v>984.59999999999991</v>
      </c>
      <c r="AC1866" s="16">
        <f t="shared" si="275"/>
        <v>9682.6999999999989</v>
      </c>
    </row>
    <row r="1867" spans="1:29" s="8" customFormat="1" ht="12" hidden="1" outlineLevel="1" x14ac:dyDescent="0.2">
      <c r="A1867" s="12" t="s">
        <v>668</v>
      </c>
      <c r="B1867" s="13" t="s">
        <v>669</v>
      </c>
      <c r="C1867" s="14">
        <v>45230</v>
      </c>
      <c r="D1867" s="12" t="s">
        <v>19</v>
      </c>
      <c r="E1867" s="13">
        <v>192</v>
      </c>
      <c r="F1867" s="13">
        <v>178</v>
      </c>
      <c r="G1867" s="16">
        <v>15754.4</v>
      </c>
      <c r="H1867" s="16">
        <v>15754.4</v>
      </c>
      <c r="I1867" s="17">
        <v>164.1</v>
      </c>
      <c r="J1867" s="16">
        <v>15590.3</v>
      </c>
      <c r="K1867" s="15"/>
      <c r="L1867" s="17">
        <v>984.6</v>
      </c>
      <c r="M1867" s="15"/>
      <c r="N1867" s="15"/>
      <c r="O1867" s="16">
        <v>15754.4</v>
      </c>
      <c r="P1867" s="16">
        <v>1148.7</v>
      </c>
      <c r="Q1867" s="16">
        <v>14605.7</v>
      </c>
      <c r="R1867" s="16">
        <v>82.05</v>
      </c>
      <c r="S1867" s="16">
        <v>82.05</v>
      </c>
      <c r="T1867" s="16">
        <f t="shared" si="267"/>
        <v>984.59999999999991</v>
      </c>
      <c r="U1867" s="16">
        <f t="shared" si="268"/>
        <v>13621.1</v>
      </c>
      <c r="V1867" s="16">
        <f t="shared" si="269"/>
        <v>984.59999999999991</v>
      </c>
      <c r="W1867" s="16">
        <f t="shared" si="270"/>
        <v>12636.5</v>
      </c>
      <c r="X1867" s="16">
        <f t="shared" si="269"/>
        <v>984.59999999999991</v>
      </c>
      <c r="Y1867" s="16">
        <f t="shared" si="271"/>
        <v>11651.9</v>
      </c>
      <c r="Z1867" s="16">
        <f t="shared" si="272"/>
        <v>984.59999999999991</v>
      </c>
      <c r="AA1867" s="16">
        <f t="shared" si="273"/>
        <v>10667.3</v>
      </c>
      <c r="AB1867" s="16">
        <f t="shared" si="274"/>
        <v>984.59999999999991</v>
      </c>
      <c r="AC1867" s="16">
        <f t="shared" si="275"/>
        <v>9682.6999999999989</v>
      </c>
    </row>
    <row r="1868" spans="1:29" s="8" customFormat="1" ht="12" hidden="1" outlineLevel="1" x14ac:dyDescent="0.2">
      <c r="A1868" s="12" t="s">
        <v>670</v>
      </c>
      <c r="B1868" s="13" t="s">
        <v>671</v>
      </c>
      <c r="C1868" s="14">
        <v>45230</v>
      </c>
      <c r="D1868" s="12" t="s">
        <v>19</v>
      </c>
      <c r="E1868" s="13">
        <v>192</v>
      </c>
      <c r="F1868" s="13">
        <v>178</v>
      </c>
      <c r="G1868" s="16">
        <v>15754.4</v>
      </c>
      <c r="H1868" s="16">
        <v>15754.4</v>
      </c>
      <c r="I1868" s="17">
        <v>164.1</v>
      </c>
      <c r="J1868" s="16">
        <v>15590.3</v>
      </c>
      <c r="K1868" s="15"/>
      <c r="L1868" s="17">
        <v>984.6</v>
      </c>
      <c r="M1868" s="15"/>
      <c r="N1868" s="15"/>
      <c r="O1868" s="16">
        <v>15754.4</v>
      </c>
      <c r="P1868" s="16">
        <v>1148.7</v>
      </c>
      <c r="Q1868" s="16">
        <v>14605.7</v>
      </c>
      <c r="R1868" s="16">
        <v>82.05</v>
      </c>
      <c r="S1868" s="16">
        <v>82.05</v>
      </c>
      <c r="T1868" s="16">
        <f t="shared" si="267"/>
        <v>984.59999999999991</v>
      </c>
      <c r="U1868" s="16">
        <f t="shared" si="268"/>
        <v>13621.1</v>
      </c>
      <c r="V1868" s="16">
        <f t="shared" si="269"/>
        <v>984.59999999999991</v>
      </c>
      <c r="W1868" s="16">
        <f t="shared" si="270"/>
        <v>12636.5</v>
      </c>
      <c r="X1868" s="16">
        <f t="shared" si="269"/>
        <v>984.59999999999991</v>
      </c>
      <c r="Y1868" s="16">
        <f t="shared" si="271"/>
        <v>11651.9</v>
      </c>
      <c r="Z1868" s="16">
        <f t="shared" si="272"/>
        <v>984.59999999999991</v>
      </c>
      <c r="AA1868" s="16">
        <f t="shared" si="273"/>
        <v>10667.3</v>
      </c>
      <c r="AB1868" s="16">
        <f t="shared" si="274"/>
        <v>984.59999999999991</v>
      </c>
      <c r="AC1868" s="16">
        <f t="shared" si="275"/>
        <v>9682.6999999999989</v>
      </c>
    </row>
    <row r="1869" spans="1:29" s="8" customFormat="1" ht="12" hidden="1" outlineLevel="1" x14ac:dyDescent="0.2">
      <c r="A1869" s="12" t="s">
        <v>672</v>
      </c>
      <c r="B1869" s="13" t="s">
        <v>673</v>
      </c>
      <c r="C1869" s="14">
        <v>45230</v>
      </c>
      <c r="D1869" s="12" t="s">
        <v>19</v>
      </c>
      <c r="E1869" s="13">
        <v>192</v>
      </c>
      <c r="F1869" s="13">
        <v>178</v>
      </c>
      <c r="G1869" s="16">
        <v>15754.4</v>
      </c>
      <c r="H1869" s="16">
        <v>15754.4</v>
      </c>
      <c r="I1869" s="17">
        <v>164.1</v>
      </c>
      <c r="J1869" s="16">
        <v>15590.3</v>
      </c>
      <c r="K1869" s="15"/>
      <c r="L1869" s="17">
        <v>984.6</v>
      </c>
      <c r="M1869" s="15"/>
      <c r="N1869" s="15"/>
      <c r="O1869" s="16">
        <v>15754.4</v>
      </c>
      <c r="P1869" s="16">
        <v>1148.7</v>
      </c>
      <c r="Q1869" s="16">
        <v>14605.7</v>
      </c>
      <c r="R1869" s="16">
        <v>82.05</v>
      </c>
      <c r="S1869" s="16">
        <v>82.05</v>
      </c>
      <c r="T1869" s="16">
        <f t="shared" si="267"/>
        <v>984.59999999999991</v>
      </c>
      <c r="U1869" s="16">
        <f t="shared" si="268"/>
        <v>13621.1</v>
      </c>
      <c r="V1869" s="16">
        <f t="shared" si="269"/>
        <v>984.59999999999991</v>
      </c>
      <c r="W1869" s="16">
        <f t="shared" si="270"/>
        <v>12636.5</v>
      </c>
      <c r="X1869" s="16">
        <f t="shared" si="269"/>
        <v>984.59999999999991</v>
      </c>
      <c r="Y1869" s="16">
        <f t="shared" si="271"/>
        <v>11651.9</v>
      </c>
      <c r="Z1869" s="16">
        <f t="shared" si="272"/>
        <v>984.59999999999991</v>
      </c>
      <c r="AA1869" s="16">
        <f t="shared" si="273"/>
        <v>10667.3</v>
      </c>
      <c r="AB1869" s="16">
        <f t="shared" si="274"/>
        <v>984.59999999999991</v>
      </c>
      <c r="AC1869" s="16">
        <f t="shared" si="275"/>
        <v>9682.6999999999989</v>
      </c>
    </row>
    <row r="1870" spans="1:29" s="8" customFormat="1" ht="12" hidden="1" outlineLevel="1" x14ac:dyDescent="0.2">
      <c r="A1870" s="12" t="s">
        <v>674</v>
      </c>
      <c r="B1870" s="13" t="s">
        <v>675</v>
      </c>
      <c r="C1870" s="14">
        <v>45230</v>
      </c>
      <c r="D1870" s="12" t="s">
        <v>19</v>
      </c>
      <c r="E1870" s="13">
        <v>192</v>
      </c>
      <c r="F1870" s="13">
        <v>178</v>
      </c>
      <c r="G1870" s="16">
        <v>15754.4</v>
      </c>
      <c r="H1870" s="16">
        <v>15754.4</v>
      </c>
      <c r="I1870" s="17">
        <v>164.1</v>
      </c>
      <c r="J1870" s="16">
        <v>15590.3</v>
      </c>
      <c r="K1870" s="15"/>
      <c r="L1870" s="17">
        <v>984.6</v>
      </c>
      <c r="M1870" s="15"/>
      <c r="N1870" s="15"/>
      <c r="O1870" s="16">
        <v>15754.4</v>
      </c>
      <c r="P1870" s="16">
        <v>1148.7</v>
      </c>
      <c r="Q1870" s="16">
        <v>14605.7</v>
      </c>
      <c r="R1870" s="16">
        <v>82.05</v>
      </c>
      <c r="S1870" s="16">
        <v>82.05</v>
      </c>
      <c r="T1870" s="16">
        <f t="shared" si="267"/>
        <v>984.59999999999991</v>
      </c>
      <c r="U1870" s="16">
        <f t="shared" si="268"/>
        <v>13621.1</v>
      </c>
      <c r="V1870" s="16">
        <f t="shared" si="269"/>
        <v>984.59999999999991</v>
      </c>
      <c r="W1870" s="16">
        <f t="shared" si="270"/>
        <v>12636.5</v>
      </c>
      <c r="X1870" s="16">
        <f t="shared" si="269"/>
        <v>984.59999999999991</v>
      </c>
      <c r="Y1870" s="16">
        <f t="shared" si="271"/>
        <v>11651.9</v>
      </c>
      <c r="Z1870" s="16">
        <f t="shared" si="272"/>
        <v>984.59999999999991</v>
      </c>
      <c r="AA1870" s="16">
        <f t="shared" si="273"/>
        <v>10667.3</v>
      </c>
      <c r="AB1870" s="16">
        <f t="shared" si="274"/>
        <v>984.59999999999991</v>
      </c>
      <c r="AC1870" s="16">
        <f t="shared" si="275"/>
        <v>9682.6999999999989</v>
      </c>
    </row>
    <row r="1871" spans="1:29" s="8" customFormat="1" ht="12" hidden="1" outlineLevel="1" x14ac:dyDescent="0.2">
      <c r="A1871" s="12" t="s">
        <v>676</v>
      </c>
      <c r="B1871" s="13" t="s">
        <v>677</v>
      </c>
      <c r="C1871" s="14">
        <v>45230</v>
      </c>
      <c r="D1871" s="12" t="s">
        <v>19</v>
      </c>
      <c r="E1871" s="13">
        <v>192</v>
      </c>
      <c r="F1871" s="13">
        <v>178</v>
      </c>
      <c r="G1871" s="16">
        <v>15754.4</v>
      </c>
      <c r="H1871" s="16">
        <v>15754.4</v>
      </c>
      <c r="I1871" s="17">
        <v>164.1</v>
      </c>
      <c r="J1871" s="16">
        <v>15590.3</v>
      </c>
      <c r="K1871" s="15"/>
      <c r="L1871" s="17">
        <v>984.6</v>
      </c>
      <c r="M1871" s="15"/>
      <c r="N1871" s="15"/>
      <c r="O1871" s="16">
        <v>15754.4</v>
      </c>
      <c r="P1871" s="16">
        <v>1148.7</v>
      </c>
      <c r="Q1871" s="16">
        <v>14605.7</v>
      </c>
      <c r="R1871" s="16">
        <v>82.05</v>
      </c>
      <c r="S1871" s="16">
        <v>82.05</v>
      </c>
      <c r="T1871" s="16">
        <f t="shared" si="267"/>
        <v>984.59999999999991</v>
      </c>
      <c r="U1871" s="16">
        <f t="shared" si="268"/>
        <v>13621.1</v>
      </c>
      <c r="V1871" s="16">
        <f t="shared" si="269"/>
        <v>984.59999999999991</v>
      </c>
      <c r="W1871" s="16">
        <f t="shared" si="270"/>
        <v>12636.5</v>
      </c>
      <c r="X1871" s="16">
        <f t="shared" si="269"/>
        <v>984.59999999999991</v>
      </c>
      <c r="Y1871" s="16">
        <f t="shared" si="271"/>
        <v>11651.9</v>
      </c>
      <c r="Z1871" s="16">
        <f t="shared" si="272"/>
        <v>984.59999999999991</v>
      </c>
      <c r="AA1871" s="16">
        <f t="shared" si="273"/>
        <v>10667.3</v>
      </c>
      <c r="AB1871" s="16">
        <f t="shared" si="274"/>
        <v>984.59999999999991</v>
      </c>
      <c r="AC1871" s="16">
        <f t="shared" si="275"/>
        <v>9682.6999999999989</v>
      </c>
    </row>
    <row r="1872" spans="1:29" s="8" customFormat="1" ht="12" hidden="1" outlineLevel="1" x14ac:dyDescent="0.2">
      <c r="A1872" s="12" t="s">
        <v>678</v>
      </c>
      <c r="B1872" s="13" t="s">
        <v>679</v>
      </c>
      <c r="C1872" s="14">
        <v>45230</v>
      </c>
      <c r="D1872" s="12" t="s">
        <v>19</v>
      </c>
      <c r="E1872" s="13">
        <v>192</v>
      </c>
      <c r="F1872" s="13">
        <v>178</v>
      </c>
      <c r="G1872" s="16">
        <v>15754.4</v>
      </c>
      <c r="H1872" s="16">
        <v>15754.4</v>
      </c>
      <c r="I1872" s="17">
        <v>164.1</v>
      </c>
      <c r="J1872" s="16">
        <v>15590.3</v>
      </c>
      <c r="K1872" s="15"/>
      <c r="L1872" s="17">
        <v>984.6</v>
      </c>
      <c r="M1872" s="15"/>
      <c r="N1872" s="15"/>
      <c r="O1872" s="16">
        <v>15754.4</v>
      </c>
      <c r="P1872" s="16">
        <v>1148.7</v>
      </c>
      <c r="Q1872" s="16">
        <v>14605.7</v>
      </c>
      <c r="R1872" s="16">
        <v>82.05</v>
      </c>
      <c r="S1872" s="16">
        <v>82.05</v>
      </c>
      <c r="T1872" s="16">
        <f t="shared" si="267"/>
        <v>984.59999999999991</v>
      </c>
      <c r="U1872" s="16">
        <f t="shared" si="268"/>
        <v>13621.1</v>
      </c>
      <c r="V1872" s="16">
        <f t="shared" si="269"/>
        <v>984.59999999999991</v>
      </c>
      <c r="W1872" s="16">
        <f t="shared" si="270"/>
        <v>12636.5</v>
      </c>
      <c r="X1872" s="16">
        <f t="shared" si="269"/>
        <v>984.59999999999991</v>
      </c>
      <c r="Y1872" s="16">
        <f t="shared" si="271"/>
        <v>11651.9</v>
      </c>
      <c r="Z1872" s="16">
        <f t="shared" si="272"/>
        <v>984.59999999999991</v>
      </c>
      <c r="AA1872" s="16">
        <f t="shared" si="273"/>
        <v>10667.3</v>
      </c>
      <c r="AB1872" s="16">
        <f t="shared" si="274"/>
        <v>984.59999999999991</v>
      </c>
      <c r="AC1872" s="16">
        <f t="shared" si="275"/>
        <v>9682.6999999999989</v>
      </c>
    </row>
    <row r="1873" spans="1:29" s="8" customFormat="1" ht="12" hidden="1" outlineLevel="1" x14ac:dyDescent="0.2">
      <c r="A1873" s="12" t="s">
        <v>680</v>
      </c>
      <c r="B1873" s="13" t="s">
        <v>681</v>
      </c>
      <c r="C1873" s="14">
        <v>45230</v>
      </c>
      <c r="D1873" s="12" t="s">
        <v>19</v>
      </c>
      <c r="E1873" s="13">
        <v>192</v>
      </c>
      <c r="F1873" s="13">
        <v>178</v>
      </c>
      <c r="G1873" s="16">
        <v>15754.4</v>
      </c>
      <c r="H1873" s="16">
        <v>15754.4</v>
      </c>
      <c r="I1873" s="17">
        <v>164.1</v>
      </c>
      <c r="J1873" s="16">
        <v>15590.3</v>
      </c>
      <c r="K1873" s="15"/>
      <c r="L1873" s="17">
        <v>984.6</v>
      </c>
      <c r="M1873" s="15"/>
      <c r="N1873" s="15"/>
      <c r="O1873" s="16">
        <v>15754.4</v>
      </c>
      <c r="P1873" s="16">
        <v>1148.7</v>
      </c>
      <c r="Q1873" s="16">
        <v>14605.7</v>
      </c>
      <c r="R1873" s="16">
        <v>82.05</v>
      </c>
      <c r="S1873" s="16">
        <v>82.05</v>
      </c>
      <c r="T1873" s="16">
        <f t="shared" si="267"/>
        <v>984.59999999999991</v>
      </c>
      <c r="U1873" s="16">
        <f t="shared" si="268"/>
        <v>13621.1</v>
      </c>
      <c r="V1873" s="16">
        <f t="shared" si="269"/>
        <v>984.59999999999991</v>
      </c>
      <c r="W1873" s="16">
        <f t="shared" si="270"/>
        <v>12636.5</v>
      </c>
      <c r="X1873" s="16">
        <f t="shared" si="269"/>
        <v>984.59999999999991</v>
      </c>
      <c r="Y1873" s="16">
        <f t="shared" si="271"/>
        <v>11651.9</v>
      </c>
      <c r="Z1873" s="16">
        <f t="shared" si="272"/>
        <v>984.59999999999991</v>
      </c>
      <c r="AA1873" s="16">
        <f t="shared" si="273"/>
        <v>10667.3</v>
      </c>
      <c r="AB1873" s="16">
        <f t="shared" si="274"/>
        <v>984.59999999999991</v>
      </c>
      <c r="AC1873" s="16">
        <f t="shared" si="275"/>
        <v>9682.6999999999989</v>
      </c>
    </row>
    <row r="1874" spans="1:29" s="8" customFormat="1" ht="12" hidden="1" outlineLevel="1" x14ac:dyDescent="0.2">
      <c r="A1874" s="12" t="s">
        <v>682</v>
      </c>
      <c r="B1874" s="13" t="s">
        <v>683</v>
      </c>
      <c r="C1874" s="14">
        <v>45230</v>
      </c>
      <c r="D1874" s="12" t="s">
        <v>19</v>
      </c>
      <c r="E1874" s="13">
        <v>192</v>
      </c>
      <c r="F1874" s="13">
        <v>178</v>
      </c>
      <c r="G1874" s="16">
        <v>15754.4</v>
      </c>
      <c r="H1874" s="16">
        <v>15754.4</v>
      </c>
      <c r="I1874" s="17">
        <v>164.1</v>
      </c>
      <c r="J1874" s="16">
        <v>15590.3</v>
      </c>
      <c r="K1874" s="15"/>
      <c r="L1874" s="17">
        <v>984.6</v>
      </c>
      <c r="M1874" s="15"/>
      <c r="N1874" s="15"/>
      <c r="O1874" s="16">
        <v>15754.4</v>
      </c>
      <c r="P1874" s="16">
        <v>1148.7</v>
      </c>
      <c r="Q1874" s="16">
        <v>14605.7</v>
      </c>
      <c r="R1874" s="16">
        <v>82.05</v>
      </c>
      <c r="S1874" s="16">
        <v>82.05</v>
      </c>
      <c r="T1874" s="16">
        <f t="shared" si="267"/>
        <v>984.59999999999991</v>
      </c>
      <c r="U1874" s="16">
        <f t="shared" si="268"/>
        <v>13621.1</v>
      </c>
      <c r="V1874" s="16">
        <f t="shared" si="269"/>
        <v>984.59999999999991</v>
      </c>
      <c r="W1874" s="16">
        <f t="shared" si="270"/>
        <v>12636.5</v>
      </c>
      <c r="X1874" s="16">
        <f t="shared" si="269"/>
        <v>984.59999999999991</v>
      </c>
      <c r="Y1874" s="16">
        <f t="shared" si="271"/>
        <v>11651.9</v>
      </c>
      <c r="Z1874" s="16">
        <f t="shared" si="272"/>
        <v>984.59999999999991</v>
      </c>
      <c r="AA1874" s="16">
        <f t="shared" si="273"/>
        <v>10667.3</v>
      </c>
      <c r="AB1874" s="16">
        <f t="shared" si="274"/>
        <v>984.59999999999991</v>
      </c>
      <c r="AC1874" s="16">
        <f t="shared" si="275"/>
        <v>9682.6999999999989</v>
      </c>
    </row>
    <row r="1875" spans="1:29" s="8" customFormat="1" ht="12" hidden="1" outlineLevel="1" x14ac:dyDescent="0.2">
      <c r="A1875" s="12" t="s">
        <v>684</v>
      </c>
      <c r="B1875" s="13" t="s">
        <v>685</v>
      </c>
      <c r="C1875" s="14">
        <v>45230</v>
      </c>
      <c r="D1875" s="12" t="s">
        <v>19</v>
      </c>
      <c r="E1875" s="13">
        <v>192</v>
      </c>
      <c r="F1875" s="13">
        <v>178</v>
      </c>
      <c r="G1875" s="16">
        <v>15754.4</v>
      </c>
      <c r="H1875" s="16">
        <v>15754.4</v>
      </c>
      <c r="I1875" s="17">
        <v>164.1</v>
      </c>
      <c r="J1875" s="16">
        <v>15590.3</v>
      </c>
      <c r="K1875" s="15"/>
      <c r="L1875" s="17">
        <v>984.6</v>
      </c>
      <c r="M1875" s="15"/>
      <c r="N1875" s="15"/>
      <c r="O1875" s="16">
        <v>15754.4</v>
      </c>
      <c r="P1875" s="16">
        <v>1148.7</v>
      </c>
      <c r="Q1875" s="16">
        <v>14605.7</v>
      </c>
      <c r="R1875" s="16">
        <v>82.05</v>
      </c>
      <c r="S1875" s="16">
        <v>82.05</v>
      </c>
      <c r="T1875" s="16">
        <f t="shared" si="267"/>
        <v>984.59999999999991</v>
      </c>
      <c r="U1875" s="16">
        <f t="shared" si="268"/>
        <v>13621.1</v>
      </c>
      <c r="V1875" s="16">
        <f t="shared" si="269"/>
        <v>984.59999999999991</v>
      </c>
      <c r="W1875" s="16">
        <f t="shared" si="270"/>
        <v>12636.5</v>
      </c>
      <c r="X1875" s="16">
        <f t="shared" si="269"/>
        <v>984.59999999999991</v>
      </c>
      <c r="Y1875" s="16">
        <f t="shared" si="271"/>
        <v>11651.9</v>
      </c>
      <c r="Z1875" s="16">
        <f t="shared" si="272"/>
        <v>984.59999999999991</v>
      </c>
      <c r="AA1875" s="16">
        <f t="shared" si="273"/>
        <v>10667.3</v>
      </c>
      <c r="AB1875" s="16">
        <f t="shared" si="274"/>
        <v>984.59999999999991</v>
      </c>
      <c r="AC1875" s="16">
        <f t="shared" si="275"/>
        <v>9682.6999999999989</v>
      </c>
    </row>
    <row r="1876" spans="1:29" s="8" customFormat="1" ht="12" hidden="1" outlineLevel="1" x14ac:dyDescent="0.2">
      <c r="A1876" s="12" t="s">
        <v>686</v>
      </c>
      <c r="B1876" s="13" t="s">
        <v>687</v>
      </c>
      <c r="C1876" s="14">
        <v>45230</v>
      </c>
      <c r="D1876" s="12" t="s">
        <v>19</v>
      </c>
      <c r="E1876" s="13">
        <v>192</v>
      </c>
      <c r="F1876" s="13">
        <v>178</v>
      </c>
      <c r="G1876" s="16">
        <v>15754.4</v>
      </c>
      <c r="H1876" s="16">
        <v>15754.4</v>
      </c>
      <c r="I1876" s="17">
        <v>164.1</v>
      </c>
      <c r="J1876" s="16">
        <v>15590.3</v>
      </c>
      <c r="K1876" s="15"/>
      <c r="L1876" s="17">
        <v>984.6</v>
      </c>
      <c r="M1876" s="15"/>
      <c r="N1876" s="15"/>
      <c r="O1876" s="16">
        <v>15754.4</v>
      </c>
      <c r="P1876" s="16">
        <v>1148.7</v>
      </c>
      <c r="Q1876" s="16">
        <v>14605.7</v>
      </c>
      <c r="R1876" s="16">
        <v>82.05</v>
      </c>
      <c r="S1876" s="16">
        <v>82.05</v>
      </c>
      <c r="T1876" s="16">
        <f t="shared" si="267"/>
        <v>984.59999999999991</v>
      </c>
      <c r="U1876" s="16">
        <f t="shared" si="268"/>
        <v>13621.1</v>
      </c>
      <c r="V1876" s="16">
        <f t="shared" si="269"/>
        <v>984.59999999999991</v>
      </c>
      <c r="W1876" s="16">
        <f t="shared" si="270"/>
        <v>12636.5</v>
      </c>
      <c r="X1876" s="16">
        <f t="shared" si="269"/>
        <v>984.59999999999991</v>
      </c>
      <c r="Y1876" s="16">
        <f t="shared" si="271"/>
        <v>11651.9</v>
      </c>
      <c r="Z1876" s="16">
        <f t="shared" si="272"/>
        <v>984.59999999999991</v>
      </c>
      <c r="AA1876" s="16">
        <f t="shared" si="273"/>
        <v>10667.3</v>
      </c>
      <c r="AB1876" s="16">
        <f t="shared" si="274"/>
        <v>984.59999999999991</v>
      </c>
      <c r="AC1876" s="16">
        <f t="shared" si="275"/>
        <v>9682.6999999999989</v>
      </c>
    </row>
    <row r="1877" spans="1:29" s="8" customFormat="1" ht="12" hidden="1" outlineLevel="1" x14ac:dyDescent="0.2">
      <c r="A1877" s="12" t="s">
        <v>688</v>
      </c>
      <c r="B1877" s="13" t="s">
        <v>689</v>
      </c>
      <c r="C1877" s="14">
        <v>45230</v>
      </c>
      <c r="D1877" s="12" t="s">
        <v>19</v>
      </c>
      <c r="E1877" s="13">
        <v>192</v>
      </c>
      <c r="F1877" s="13">
        <v>178</v>
      </c>
      <c r="G1877" s="16">
        <v>15754.4</v>
      </c>
      <c r="H1877" s="16">
        <v>15754.4</v>
      </c>
      <c r="I1877" s="17">
        <v>164.1</v>
      </c>
      <c r="J1877" s="16">
        <v>15590.3</v>
      </c>
      <c r="K1877" s="15"/>
      <c r="L1877" s="17">
        <v>984.6</v>
      </c>
      <c r="M1877" s="15"/>
      <c r="N1877" s="15"/>
      <c r="O1877" s="16">
        <v>15754.4</v>
      </c>
      <c r="P1877" s="16">
        <v>1148.7</v>
      </c>
      <c r="Q1877" s="16">
        <v>14605.7</v>
      </c>
      <c r="R1877" s="16">
        <v>82.05</v>
      </c>
      <c r="S1877" s="16">
        <v>82.05</v>
      </c>
      <c r="T1877" s="16">
        <f t="shared" si="267"/>
        <v>984.59999999999991</v>
      </c>
      <c r="U1877" s="16">
        <f t="shared" si="268"/>
        <v>13621.1</v>
      </c>
      <c r="V1877" s="16">
        <f t="shared" si="269"/>
        <v>984.59999999999991</v>
      </c>
      <c r="W1877" s="16">
        <f t="shared" si="270"/>
        <v>12636.5</v>
      </c>
      <c r="X1877" s="16">
        <f t="shared" si="269"/>
        <v>984.59999999999991</v>
      </c>
      <c r="Y1877" s="16">
        <f t="shared" si="271"/>
        <v>11651.9</v>
      </c>
      <c r="Z1877" s="16">
        <f t="shared" si="272"/>
        <v>984.59999999999991</v>
      </c>
      <c r="AA1877" s="16">
        <f t="shared" si="273"/>
        <v>10667.3</v>
      </c>
      <c r="AB1877" s="16">
        <f t="shared" si="274"/>
        <v>984.59999999999991</v>
      </c>
      <c r="AC1877" s="16">
        <f t="shared" si="275"/>
        <v>9682.6999999999989</v>
      </c>
    </row>
    <row r="1878" spans="1:29" s="8" customFormat="1" ht="12" hidden="1" outlineLevel="1" x14ac:dyDescent="0.2">
      <c r="A1878" s="12" t="s">
        <v>690</v>
      </c>
      <c r="B1878" s="13" t="s">
        <v>691</v>
      </c>
      <c r="C1878" s="14">
        <v>45230</v>
      </c>
      <c r="D1878" s="12" t="s">
        <v>19</v>
      </c>
      <c r="E1878" s="13">
        <v>192</v>
      </c>
      <c r="F1878" s="13">
        <v>178</v>
      </c>
      <c r="G1878" s="16">
        <v>15754.4</v>
      </c>
      <c r="H1878" s="16">
        <v>15754.4</v>
      </c>
      <c r="I1878" s="17">
        <v>164.1</v>
      </c>
      <c r="J1878" s="16">
        <v>15590.3</v>
      </c>
      <c r="K1878" s="15"/>
      <c r="L1878" s="17">
        <v>984.6</v>
      </c>
      <c r="M1878" s="15"/>
      <c r="N1878" s="15"/>
      <c r="O1878" s="16">
        <v>15754.4</v>
      </c>
      <c r="P1878" s="16">
        <v>1148.7</v>
      </c>
      <c r="Q1878" s="16">
        <v>14605.7</v>
      </c>
      <c r="R1878" s="16">
        <v>82.05</v>
      </c>
      <c r="S1878" s="16">
        <v>82.05</v>
      </c>
      <c r="T1878" s="16">
        <f t="shared" si="267"/>
        <v>984.59999999999991</v>
      </c>
      <c r="U1878" s="16">
        <f t="shared" si="268"/>
        <v>13621.1</v>
      </c>
      <c r="V1878" s="16">
        <f t="shared" si="269"/>
        <v>984.59999999999991</v>
      </c>
      <c r="W1878" s="16">
        <f t="shared" si="270"/>
        <v>12636.5</v>
      </c>
      <c r="X1878" s="16">
        <f t="shared" si="269"/>
        <v>984.59999999999991</v>
      </c>
      <c r="Y1878" s="16">
        <f t="shared" si="271"/>
        <v>11651.9</v>
      </c>
      <c r="Z1878" s="16">
        <f t="shared" si="272"/>
        <v>984.59999999999991</v>
      </c>
      <c r="AA1878" s="16">
        <f t="shared" si="273"/>
        <v>10667.3</v>
      </c>
      <c r="AB1878" s="16">
        <f t="shared" si="274"/>
        <v>984.59999999999991</v>
      </c>
      <c r="AC1878" s="16">
        <f t="shared" si="275"/>
        <v>9682.6999999999989</v>
      </c>
    </row>
    <row r="1879" spans="1:29" s="8" customFormat="1" ht="12" hidden="1" outlineLevel="1" x14ac:dyDescent="0.2">
      <c r="A1879" s="12" t="s">
        <v>692</v>
      </c>
      <c r="B1879" s="13" t="s">
        <v>693</v>
      </c>
      <c r="C1879" s="14">
        <v>45230</v>
      </c>
      <c r="D1879" s="12" t="s">
        <v>19</v>
      </c>
      <c r="E1879" s="13">
        <v>192</v>
      </c>
      <c r="F1879" s="13">
        <v>178</v>
      </c>
      <c r="G1879" s="16">
        <v>15754.4</v>
      </c>
      <c r="H1879" s="16">
        <v>15754.4</v>
      </c>
      <c r="I1879" s="17">
        <v>164.1</v>
      </c>
      <c r="J1879" s="16">
        <v>15590.3</v>
      </c>
      <c r="K1879" s="15"/>
      <c r="L1879" s="17">
        <v>984.6</v>
      </c>
      <c r="M1879" s="15"/>
      <c r="N1879" s="15"/>
      <c r="O1879" s="16">
        <v>15754.4</v>
      </c>
      <c r="P1879" s="16">
        <v>1148.7</v>
      </c>
      <c r="Q1879" s="16">
        <v>14605.7</v>
      </c>
      <c r="R1879" s="16">
        <v>82.05</v>
      </c>
      <c r="S1879" s="16">
        <v>82.05</v>
      </c>
      <c r="T1879" s="16">
        <f t="shared" si="267"/>
        <v>984.59999999999991</v>
      </c>
      <c r="U1879" s="16">
        <f t="shared" si="268"/>
        <v>13621.1</v>
      </c>
      <c r="V1879" s="16">
        <f t="shared" si="269"/>
        <v>984.59999999999991</v>
      </c>
      <c r="W1879" s="16">
        <f t="shared" si="270"/>
        <v>12636.5</v>
      </c>
      <c r="X1879" s="16">
        <f t="shared" si="269"/>
        <v>984.59999999999991</v>
      </c>
      <c r="Y1879" s="16">
        <f t="shared" si="271"/>
        <v>11651.9</v>
      </c>
      <c r="Z1879" s="16">
        <f t="shared" si="272"/>
        <v>984.59999999999991</v>
      </c>
      <c r="AA1879" s="16">
        <f t="shared" si="273"/>
        <v>10667.3</v>
      </c>
      <c r="AB1879" s="16">
        <f t="shared" si="274"/>
        <v>984.59999999999991</v>
      </c>
      <c r="AC1879" s="16">
        <f t="shared" si="275"/>
        <v>9682.6999999999989</v>
      </c>
    </row>
    <row r="1880" spans="1:29" s="8" customFormat="1" ht="12" hidden="1" outlineLevel="1" x14ac:dyDescent="0.2">
      <c r="A1880" s="12" t="s">
        <v>694</v>
      </c>
      <c r="B1880" s="13" t="s">
        <v>695</v>
      </c>
      <c r="C1880" s="14">
        <v>45230</v>
      </c>
      <c r="D1880" s="12" t="s">
        <v>19</v>
      </c>
      <c r="E1880" s="13">
        <v>192</v>
      </c>
      <c r="F1880" s="13">
        <v>178</v>
      </c>
      <c r="G1880" s="16">
        <v>15754.4</v>
      </c>
      <c r="H1880" s="16">
        <v>15754.4</v>
      </c>
      <c r="I1880" s="17">
        <v>164.1</v>
      </c>
      <c r="J1880" s="16">
        <v>15590.3</v>
      </c>
      <c r="K1880" s="15"/>
      <c r="L1880" s="17">
        <v>984.6</v>
      </c>
      <c r="M1880" s="15"/>
      <c r="N1880" s="15"/>
      <c r="O1880" s="16">
        <v>15754.4</v>
      </c>
      <c r="P1880" s="16">
        <v>1148.7</v>
      </c>
      <c r="Q1880" s="16">
        <v>14605.7</v>
      </c>
      <c r="R1880" s="16">
        <v>82.05</v>
      </c>
      <c r="S1880" s="16">
        <v>82.05</v>
      </c>
      <c r="T1880" s="16">
        <f t="shared" si="267"/>
        <v>984.59999999999991</v>
      </c>
      <c r="U1880" s="16">
        <f t="shared" si="268"/>
        <v>13621.1</v>
      </c>
      <c r="V1880" s="16">
        <f t="shared" si="269"/>
        <v>984.59999999999991</v>
      </c>
      <c r="W1880" s="16">
        <f t="shared" si="270"/>
        <v>12636.5</v>
      </c>
      <c r="X1880" s="16">
        <f t="shared" si="269"/>
        <v>984.59999999999991</v>
      </c>
      <c r="Y1880" s="16">
        <f t="shared" si="271"/>
        <v>11651.9</v>
      </c>
      <c r="Z1880" s="16">
        <f t="shared" si="272"/>
        <v>984.59999999999991</v>
      </c>
      <c r="AA1880" s="16">
        <f t="shared" si="273"/>
        <v>10667.3</v>
      </c>
      <c r="AB1880" s="16">
        <f t="shared" si="274"/>
        <v>984.59999999999991</v>
      </c>
      <c r="AC1880" s="16">
        <f t="shared" si="275"/>
        <v>9682.6999999999989</v>
      </c>
    </row>
    <row r="1881" spans="1:29" s="8" customFormat="1" ht="12" hidden="1" outlineLevel="1" x14ac:dyDescent="0.2">
      <c r="A1881" s="12" t="s">
        <v>696</v>
      </c>
      <c r="B1881" s="13" t="s">
        <v>697</v>
      </c>
      <c r="C1881" s="14">
        <v>45230</v>
      </c>
      <c r="D1881" s="12" t="s">
        <v>19</v>
      </c>
      <c r="E1881" s="13">
        <v>192</v>
      </c>
      <c r="F1881" s="13">
        <v>178</v>
      </c>
      <c r="G1881" s="16">
        <v>15754.4</v>
      </c>
      <c r="H1881" s="16">
        <v>15754.4</v>
      </c>
      <c r="I1881" s="17">
        <v>164.1</v>
      </c>
      <c r="J1881" s="16">
        <v>15590.3</v>
      </c>
      <c r="K1881" s="15"/>
      <c r="L1881" s="17">
        <v>984.6</v>
      </c>
      <c r="M1881" s="15"/>
      <c r="N1881" s="15"/>
      <c r="O1881" s="16">
        <v>15754.4</v>
      </c>
      <c r="P1881" s="16">
        <v>1148.7</v>
      </c>
      <c r="Q1881" s="16">
        <v>14605.7</v>
      </c>
      <c r="R1881" s="16">
        <v>82.05</v>
      </c>
      <c r="S1881" s="16">
        <v>82.05</v>
      </c>
      <c r="T1881" s="16">
        <f t="shared" si="267"/>
        <v>984.59999999999991</v>
      </c>
      <c r="U1881" s="16">
        <f t="shared" si="268"/>
        <v>13621.1</v>
      </c>
      <c r="V1881" s="16">
        <f t="shared" si="269"/>
        <v>984.59999999999991</v>
      </c>
      <c r="W1881" s="16">
        <f t="shared" si="270"/>
        <v>12636.5</v>
      </c>
      <c r="X1881" s="16">
        <f t="shared" si="269"/>
        <v>984.59999999999991</v>
      </c>
      <c r="Y1881" s="16">
        <f t="shared" si="271"/>
        <v>11651.9</v>
      </c>
      <c r="Z1881" s="16">
        <f t="shared" si="272"/>
        <v>984.59999999999991</v>
      </c>
      <c r="AA1881" s="16">
        <f t="shared" si="273"/>
        <v>10667.3</v>
      </c>
      <c r="AB1881" s="16">
        <f t="shared" si="274"/>
        <v>984.59999999999991</v>
      </c>
      <c r="AC1881" s="16">
        <f t="shared" si="275"/>
        <v>9682.6999999999989</v>
      </c>
    </row>
    <row r="1882" spans="1:29" s="8" customFormat="1" ht="12" hidden="1" outlineLevel="1" x14ac:dyDescent="0.2">
      <c r="A1882" s="12" t="s">
        <v>698</v>
      </c>
      <c r="B1882" s="13" t="s">
        <v>699</v>
      </c>
      <c r="C1882" s="14">
        <v>45230</v>
      </c>
      <c r="D1882" s="12" t="s">
        <v>19</v>
      </c>
      <c r="E1882" s="13">
        <v>192</v>
      </c>
      <c r="F1882" s="13">
        <v>178</v>
      </c>
      <c r="G1882" s="16">
        <v>15754.4</v>
      </c>
      <c r="H1882" s="16">
        <v>15754.4</v>
      </c>
      <c r="I1882" s="17">
        <v>164.1</v>
      </c>
      <c r="J1882" s="16">
        <v>15590.3</v>
      </c>
      <c r="K1882" s="15"/>
      <c r="L1882" s="17">
        <v>984.6</v>
      </c>
      <c r="M1882" s="15"/>
      <c r="N1882" s="15"/>
      <c r="O1882" s="16">
        <v>15754.4</v>
      </c>
      <c r="P1882" s="16">
        <v>1148.7</v>
      </c>
      <c r="Q1882" s="16">
        <v>14605.7</v>
      </c>
      <c r="R1882" s="16">
        <v>82.05</v>
      </c>
      <c r="S1882" s="16">
        <v>82.05</v>
      </c>
      <c r="T1882" s="16">
        <f t="shared" si="267"/>
        <v>984.59999999999991</v>
      </c>
      <c r="U1882" s="16">
        <f t="shared" si="268"/>
        <v>13621.1</v>
      </c>
      <c r="V1882" s="16">
        <f t="shared" si="269"/>
        <v>984.59999999999991</v>
      </c>
      <c r="W1882" s="16">
        <f t="shared" si="270"/>
        <v>12636.5</v>
      </c>
      <c r="X1882" s="16">
        <f t="shared" si="269"/>
        <v>984.59999999999991</v>
      </c>
      <c r="Y1882" s="16">
        <f t="shared" si="271"/>
        <v>11651.9</v>
      </c>
      <c r="Z1882" s="16">
        <f t="shared" si="272"/>
        <v>984.59999999999991</v>
      </c>
      <c r="AA1882" s="16">
        <f t="shared" si="273"/>
        <v>10667.3</v>
      </c>
      <c r="AB1882" s="16">
        <f t="shared" si="274"/>
        <v>984.59999999999991</v>
      </c>
      <c r="AC1882" s="16">
        <f t="shared" si="275"/>
        <v>9682.6999999999989</v>
      </c>
    </row>
    <row r="1883" spans="1:29" s="8" customFormat="1" ht="12" hidden="1" outlineLevel="1" x14ac:dyDescent="0.2">
      <c r="A1883" s="12" t="s">
        <v>700</v>
      </c>
      <c r="B1883" s="13" t="s">
        <v>701</v>
      </c>
      <c r="C1883" s="14">
        <v>45230</v>
      </c>
      <c r="D1883" s="12" t="s">
        <v>19</v>
      </c>
      <c r="E1883" s="13">
        <v>192</v>
      </c>
      <c r="F1883" s="13">
        <v>178</v>
      </c>
      <c r="G1883" s="16">
        <v>15754.4</v>
      </c>
      <c r="H1883" s="16">
        <v>15754.4</v>
      </c>
      <c r="I1883" s="17">
        <v>164.1</v>
      </c>
      <c r="J1883" s="16">
        <v>15590.3</v>
      </c>
      <c r="K1883" s="15"/>
      <c r="L1883" s="17">
        <v>984.6</v>
      </c>
      <c r="M1883" s="15"/>
      <c r="N1883" s="15"/>
      <c r="O1883" s="16">
        <v>15754.4</v>
      </c>
      <c r="P1883" s="16">
        <v>1148.7</v>
      </c>
      <c r="Q1883" s="16">
        <v>14605.7</v>
      </c>
      <c r="R1883" s="16">
        <v>82.05</v>
      </c>
      <c r="S1883" s="16">
        <v>82.05</v>
      </c>
      <c r="T1883" s="16">
        <f t="shared" si="267"/>
        <v>984.59999999999991</v>
      </c>
      <c r="U1883" s="16">
        <f t="shared" si="268"/>
        <v>13621.1</v>
      </c>
      <c r="V1883" s="16">
        <f t="shared" si="269"/>
        <v>984.59999999999991</v>
      </c>
      <c r="W1883" s="16">
        <f t="shared" si="270"/>
        <v>12636.5</v>
      </c>
      <c r="X1883" s="16">
        <f t="shared" si="269"/>
        <v>984.59999999999991</v>
      </c>
      <c r="Y1883" s="16">
        <f t="shared" si="271"/>
        <v>11651.9</v>
      </c>
      <c r="Z1883" s="16">
        <f t="shared" si="272"/>
        <v>984.59999999999991</v>
      </c>
      <c r="AA1883" s="16">
        <f t="shared" si="273"/>
        <v>10667.3</v>
      </c>
      <c r="AB1883" s="16">
        <f t="shared" si="274"/>
        <v>984.59999999999991</v>
      </c>
      <c r="AC1883" s="16">
        <f t="shared" si="275"/>
        <v>9682.6999999999989</v>
      </c>
    </row>
    <row r="1884" spans="1:29" s="8" customFormat="1" ht="12" hidden="1" outlineLevel="1" x14ac:dyDescent="0.2">
      <c r="A1884" s="12" t="s">
        <v>702</v>
      </c>
      <c r="B1884" s="13" t="s">
        <v>703</v>
      </c>
      <c r="C1884" s="14">
        <v>45230</v>
      </c>
      <c r="D1884" s="12" t="s">
        <v>19</v>
      </c>
      <c r="E1884" s="13">
        <v>192</v>
      </c>
      <c r="F1884" s="13">
        <v>178</v>
      </c>
      <c r="G1884" s="16">
        <v>15754.4</v>
      </c>
      <c r="H1884" s="16">
        <v>15754.4</v>
      </c>
      <c r="I1884" s="17">
        <v>164.1</v>
      </c>
      <c r="J1884" s="16">
        <v>15590.3</v>
      </c>
      <c r="K1884" s="15"/>
      <c r="L1884" s="17">
        <v>984.6</v>
      </c>
      <c r="M1884" s="15"/>
      <c r="N1884" s="15"/>
      <c r="O1884" s="16">
        <v>15754.4</v>
      </c>
      <c r="P1884" s="16">
        <v>1148.7</v>
      </c>
      <c r="Q1884" s="16">
        <v>14605.7</v>
      </c>
      <c r="R1884" s="16">
        <v>82.05</v>
      </c>
      <c r="S1884" s="16">
        <v>82.05</v>
      </c>
      <c r="T1884" s="16">
        <f t="shared" si="267"/>
        <v>984.59999999999991</v>
      </c>
      <c r="U1884" s="16">
        <f t="shared" si="268"/>
        <v>13621.1</v>
      </c>
      <c r="V1884" s="16">
        <f t="shared" si="269"/>
        <v>984.59999999999991</v>
      </c>
      <c r="W1884" s="16">
        <f t="shared" si="270"/>
        <v>12636.5</v>
      </c>
      <c r="X1884" s="16">
        <f t="shared" si="269"/>
        <v>984.59999999999991</v>
      </c>
      <c r="Y1884" s="16">
        <f t="shared" si="271"/>
        <v>11651.9</v>
      </c>
      <c r="Z1884" s="16">
        <f t="shared" si="272"/>
        <v>984.59999999999991</v>
      </c>
      <c r="AA1884" s="16">
        <f t="shared" si="273"/>
        <v>10667.3</v>
      </c>
      <c r="AB1884" s="16">
        <f t="shared" si="274"/>
        <v>984.59999999999991</v>
      </c>
      <c r="AC1884" s="16">
        <f t="shared" si="275"/>
        <v>9682.6999999999989</v>
      </c>
    </row>
    <row r="1885" spans="1:29" s="8" customFormat="1" ht="12" hidden="1" outlineLevel="1" x14ac:dyDescent="0.2">
      <c r="A1885" s="12" t="s">
        <v>704</v>
      </c>
      <c r="B1885" s="13" t="s">
        <v>705</v>
      </c>
      <c r="C1885" s="14">
        <v>45230</v>
      </c>
      <c r="D1885" s="12" t="s">
        <v>19</v>
      </c>
      <c r="E1885" s="13">
        <v>192</v>
      </c>
      <c r="F1885" s="13">
        <v>178</v>
      </c>
      <c r="G1885" s="16">
        <v>15754.4</v>
      </c>
      <c r="H1885" s="16">
        <v>15754.4</v>
      </c>
      <c r="I1885" s="17">
        <v>164.1</v>
      </c>
      <c r="J1885" s="16">
        <v>15590.3</v>
      </c>
      <c r="K1885" s="15"/>
      <c r="L1885" s="17">
        <v>984.6</v>
      </c>
      <c r="M1885" s="15"/>
      <c r="N1885" s="15"/>
      <c r="O1885" s="16">
        <v>15754.4</v>
      </c>
      <c r="P1885" s="16">
        <v>1148.7</v>
      </c>
      <c r="Q1885" s="16">
        <v>14605.7</v>
      </c>
      <c r="R1885" s="16">
        <v>82.05</v>
      </c>
      <c r="S1885" s="16">
        <v>82.05</v>
      </c>
      <c r="T1885" s="16">
        <f t="shared" si="267"/>
        <v>984.59999999999991</v>
      </c>
      <c r="U1885" s="16">
        <f t="shared" si="268"/>
        <v>13621.1</v>
      </c>
      <c r="V1885" s="16">
        <f t="shared" si="269"/>
        <v>984.59999999999991</v>
      </c>
      <c r="W1885" s="16">
        <f t="shared" si="270"/>
        <v>12636.5</v>
      </c>
      <c r="X1885" s="16">
        <f t="shared" si="269"/>
        <v>984.59999999999991</v>
      </c>
      <c r="Y1885" s="16">
        <f t="shared" si="271"/>
        <v>11651.9</v>
      </c>
      <c r="Z1885" s="16">
        <f t="shared" si="272"/>
        <v>984.59999999999991</v>
      </c>
      <c r="AA1885" s="16">
        <f t="shared" si="273"/>
        <v>10667.3</v>
      </c>
      <c r="AB1885" s="16">
        <f t="shared" si="274"/>
        <v>984.59999999999991</v>
      </c>
      <c r="AC1885" s="16">
        <f t="shared" si="275"/>
        <v>9682.6999999999989</v>
      </c>
    </row>
    <row r="1886" spans="1:29" s="8" customFormat="1" ht="12" hidden="1" outlineLevel="1" x14ac:dyDescent="0.2">
      <c r="A1886" s="12" t="s">
        <v>706</v>
      </c>
      <c r="B1886" s="13" t="s">
        <v>707</v>
      </c>
      <c r="C1886" s="14">
        <v>45230</v>
      </c>
      <c r="D1886" s="12" t="s">
        <v>19</v>
      </c>
      <c r="E1886" s="13">
        <v>192</v>
      </c>
      <c r="F1886" s="13">
        <v>178</v>
      </c>
      <c r="G1886" s="16">
        <v>15754.4</v>
      </c>
      <c r="H1886" s="16">
        <v>15754.4</v>
      </c>
      <c r="I1886" s="17">
        <v>164.1</v>
      </c>
      <c r="J1886" s="16">
        <v>15590.3</v>
      </c>
      <c r="K1886" s="15"/>
      <c r="L1886" s="17">
        <v>984.6</v>
      </c>
      <c r="M1886" s="15"/>
      <c r="N1886" s="15"/>
      <c r="O1886" s="16">
        <v>15754.4</v>
      </c>
      <c r="P1886" s="16">
        <v>1148.7</v>
      </c>
      <c r="Q1886" s="16">
        <v>14605.7</v>
      </c>
      <c r="R1886" s="16">
        <v>82.05</v>
      </c>
      <c r="S1886" s="16">
        <v>82.05</v>
      </c>
      <c r="T1886" s="16">
        <f t="shared" si="267"/>
        <v>984.59999999999991</v>
      </c>
      <c r="U1886" s="16">
        <f t="shared" si="268"/>
        <v>13621.1</v>
      </c>
      <c r="V1886" s="16">
        <f t="shared" si="269"/>
        <v>984.59999999999991</v>
      </c>
      <c r="W1886" s="16">
        <f t="shared" si="270"/>
        <v>12636.5</v>
      </c>
      <c r="X1886" s="16">
        <f t="shared" si="269"/>
        <v>984.59999999999991</v>
      </c>
      <c r="Y1886" s="16">
        <f t="shared" si="271"/>
        <v>11651.9</v>
      </c>
      <c r="Z1886" s="16">
        <f t="shared" si="272"/>
        <v>984.59999999999991</v>
      </c>
      <c r="AA1886" s="16">
        <f t="shared" si="273"/>
        <v>10667.3</v>
      </c>
      <c r="AB1886" s="16">
        <f t="shared" si="274"/>
        <v>984.59999999999991</v>
      </c>
      <c r="AC1886" s="16">
        <f t="shared" si="275"/>
        <v>9682.6999999999989</v>
      </c>
    </row>
    <row r="1887" spans="1:29" s="8" customFormat="1" ht="12" hidden="1" outlineLevel="1" x14ac:dyDescent="0.2">
      <c r="A1887" s="12" t="s">
        <v>708</v>
      </c>
      <c r="B1887" s="13" t="s">
        <v>709</v>
      </c>
      <c r="C1887" s="14">
        <v>45230</v>
      </c>
      <c r="D1887" s="12" t="s">
        <v>19</v>
      </c>
      <c r="E1887" s="13">
        <v>192</v>
      </c>
      <c r="F1887" s="13">
        <v>178</v>
      </c>
      <c r="G1887" s="16">
        <v>15754.4</v>
      </c>
      <c r="H1887" s="16">
        <v>15754.4</v>
      </c>
      <c r="I1887" s="17">
        <v>164.1</v>
      </c>
      <c r="J1887" s="16">
        <v>15590.3</v>
      </c>
      <c r="K1887" s="15"/>
      <c r="L1887" s="17">
        <v>984.6</v>
      </c>
      <c r="M1887" s="15"/>
      <c r="N1887" s="15"/>
      <c r="O1887" s="16">
        <v>15754.4</v>
      </c>
      <c r="P1887" s="16">
        <v>1148.7</v>
      </c>
      <c r="Q1887" s="16">
        <v>14605.7</v>
      </c>
      <c r="R1887" s="16">
        <v>82.05</v>
      </c>
      <c r="S1887" s="16">
        <v>82.05</v>
      </c>
      <c r="T1887" s="16">
        <f t="shared" si="267"/>
        <v>984.59999999999991</v>
      </c>
      <c r="U1887" s="16">
        <f t="shared" si="268"/>
        <v>13621.1</v>
      </c>
      <c r="V1887" s="16">
        <f t="shared" si="269"/>
        <v>984.59999999999991</v>
      </c>
      <c r="W1887" s="16">
        <f t="shared" si="270"/>
        <v>12636.5</v>
      </c>
      <c r="X1887" s="16">
        <f t="shared" si="269"/>
        <v>984.59999999999991</v>
      </c>
      <c r="Y1887" s="16">
        <f t="shared" si="271"/>
        <v>11651.9</v>
      </c>
      <c r="Z1887" s="16">
        <f t="shared" si="272"/>
        <v>984.59999999999991</v>
      </c>
      <c r="AA1887" s="16">
        <f t="shared" si="273"/>
        <v>10667.3</v>
      </c>
      <c r="AB1887" s="16">
        <f t="shared" si="274"/>
        <v>984.59999999999991</v>
      </c>
      <c r="AC1887" s="16">
        <f t="shared" si="275"/>
        <v>9682.6999999999989</v>
      </c>
    </row>
    <row r="1888" spans="1:29" s="8" customFormat="1" ht="12" hidden="1" outlineLevel="1" x14ac:dyDescent="0.2">
      <c r="A1888" s="12" t="s">
        <v>710</v>
      </c>
      <c r="B1888" s="13" t="s">
        <v>711</v>
      </c>
      <c r="C1888" s="14">
        <v>45230</v>
      </c>
      <c r="D1888" s="12" t="s">
        <v>19</v>
      </c>
      <c r="E1888" s="13">
        <v>192</v>
      </c>
      <c r="F1888" s="13">
        <v>178</v>
      </c>
      <c r="G1888" s="16">
        <v>15754.4</v>
      </c>
      <c r="H1888" s="16">
        <v>15754.4</v>
      </c>
      <c r="I1888" s="17">
        <v>164.1</v>
      </c>
      <c r="J1888" s="16">
        <v>15590.3</v>
      </c>
      <c r="K1888" s="15"/>
      <c r="L1888" s="17">
        <v>984.6</v>
      </c>
      <c r="M1888" s="15"/>
      <c r="N1888" s="15"/>
      <c r="O1888" s="16">
        <v>15754.4</v>
      </c>
      <c r="P1888" s="16">
        <v>1148.7</v>
      </c>
      <c r="Q1888" s="16">
        <v>14605.7</v>
      </c>
      <c r="R1888" s="16">
        <v>82.05</v>
      </c>
      <c r="S1888" s="16">
        <v>82.05</v>
      </c>
      <c r="T1888" s="16">
        <f t="shared" si="267"/>
        <v>984.59999999999991</v>
      </c>
      <c r="U1888" s="16">
        <f t="shared" si="268"/>
        <v>13621.1</v>
      </c>
      <c r="V1888" s="16">
        <f t="shared" si="269"/>
        <v>984.59999999999991</v>
      </c>
      <c r="W1888" s="16">
        <f t="shared" si="270"/>
        <v>12636.5</v>
      </c>
      <c r="X1888" s="16">
        <f t="shared" si="269"/>
        <v>984.59999999999991</v>
      </c>
      <c r="Y1888" s="16">
        <f t="shared" si="271"/>
        <v>11651.9</v>
      </c>
      <c r="Z1888" s="16">
        <f t="shared" si="272"/>
        <v>984.59999999999991</v>
      </c>
      <c r="AA1888" s="16">
        <f t="shared" si="273"/>
        <v>10667.3</v>
      </c>
      <c r="AB1888" s="16">
        <f t="shared" si="274"/>
        <v>984.59999999999991</v>
      </c>
      <c r="AC1888" s="16">
        <f t="shared" si="275"/>
        <v>9682.6999999999989</v>
      </c>
    </row>
    <row r="1889" spans="1:29" s="8" customFormat="1" ht="12" hidden="1" outlineLevel="1" x14ac:dyDescent="0.2">
      <c r="A1889" s="12" t="s">
        <v>712</v>
      </c>
      <c r="B1889" s="13" t="s">
        <v>713</v>
      </c>
      <c r="C1889" s="14">
        <v>45230</v>
      </c>
      <c r="D1889" s="12" t="s">
        <v>19</v>
      </c>
      <c r="E1889" s="13">
        <v>192</v>
      </c>
      <c r="F1889" s="13">
        <v>178</v>
      </c>
      <c r="G1889" s="16">
        <v>15754.4</v>
      </c>
      <c r="H1889" s="16">
        <v>15754.4</v>
      </c>
      <c r="I1889" s="17">
        <v>164.1</v>
      </c>
      <c r="J1889" s="16">
        <v>15590.3</v>
      </c>
      <c r="K1889" s="15"/>
      <c r="L1889" s="17">
        <v>984.6</v>
      </c>
      <c r="M1889" s="15"/>
      <c r="N1889" s="15"/>
      <c r="O1889" s="16">
        <v>15754.4</v>
      </c>
      <c r="P1889" s="16">
        <v>1148.7</v>
      </c>
      <c r="Q1889" s="16">
        <v>14605.7</v>
      </c>
      <c r="R1889" s="16">
        <v>82.05</v>
      </c>
      <c r="S1889" s="16">
        <v>82.05</v>
      </c>
      <c r="T1889" s="16">
        <f t="shared" si="267"/>
        <v>984.59999999999991</v>
      </c>
      <c r="U1889" s="16">
        <f t="shared" si="268"/>
        <v>13621.1</v>
      </c>
      <c r="V1889" s="16">
        <f t="shared" si="269"/>
        <v>984.59999999999991</v>
      </c>
      <c r="W1889" s="16">
        <f t="shared" si="270"/>
        <v>12636.5</v>
      </c>
      <c r="X1889" s="16">
        <f t="shared" si="269"/>
        <v>984.59999999999991</v>
      </c>
      <c r="Y1889" s="16">
        <f t="shared" si="271"/>
        <v>11651.9</v>
      </c>
      <c r="Z1889" s="16">
        <f t="shared" si="272"/>
        <v>984.59999999999991</v>
      </c>
      <c r="AA1889" s="16">
        <f t="shared" si="273"/>
        <v>10667.3</v>
      </c>
      <c r="AB1889" s="16">
        <f t="shared" si="274"/>
        <v>984.59999999999991</v>
      </c>
      <c r="AC1889" s="16">
        <f t="shared" si="275"/>
        <v>9682.6999999999989</v>
      </c>
    </row>
    <row r="1890" spans="1:29" s="8" customFormat="1" ht="12" hidden="1" outlineLevel="1" x14ac:dyDescent="0.2">
      <c r="A1890" s="12" t="s">
        <v>714</v>
      </c>
      <c r="B1890" s="13" t="s">
        <v>715</v>
      </c>
      <c r="C1890" s="14">
        <v>45230</v>
      </c>
      <c r="D1890" s="12" t="s">
        <v>19</v>
      </c>
      <c r="E1890" s="13">
        <v>192</v>
      </c>
      <c r="F1890" s="13">
        <v>178</v>
      </c>
      <c r="G1890" s="16">
        <v>15754.4</v>
      </c>
      <c r="H1890" s="16">
        <v>15754.4</v>
      </c>
      <c r="I1890" s="17">
        <v>164.1</v>
      </c>
      <c r="J1890" s="16">
        <v>15590.3</v>
      </c>
      <c r="K1890" s="15"/>
      <c r="L1890" s="17">
        <v>984.6</v>
      </c>
      <c r="M1890" s="15"/>
      <c r="N1890" s="15"/>
      <c r="O1890" s="16">
        <v>15754.4</v>
      </c>
      <c r="P1890" s="16">
        <v>1148.7</v>
      </c>
      <c r="Q1890" s="16">
        <v>14605.7</v>
      </c>
      <c r="R1890" s="16">
        <v>82.05</v>
      </c>
      <c r="S1890" s="16">
        <v>82.05</v>
      </c>
      <c r="T1890" s="16">
        <f t="shared" si="267"/>
        <v>984.59999999999991</v>
      </c>
      <c r="U1890" s="16">
        <f t="shared" si="268"/>
        <v>13621.1</v>
      </c>
      <c r="V1890" s="16">
        <f t="shared" si="269"/>
        <v>984.59999999999991</v>
      </c>
      <c r="W1890" s="16">
        <f t="shared" si="270"/>
        <v>12636.5</v>
      </c>
      <c r="X1890" s="16">
        <f t="shared" si="269"/>
        <v>984.59999999999991</v>
      </c>
      <c r="Y1890" s="16">
        <f t="shared" si="271"/>
        <v>11651.9</v>
      </c>
      <c r="Z1890" s="16">
        <f t="shared" si="272"/>
        <v>984.59999999999991</v>
      </c>
      <c r="AA1890" s="16">
        <f t="shared" si="273"/>
        <v>10667.3</v>
      </c>
      <c r="AB1890" s="16">
        <f t="shared" si="274"/>
        <v>984.59999999999991</v>
      </c>
      <c r="AC1890" s="16">
        <f t="shared" si="275"/>
        <v>9682.6999999999989</v>
      </c>
    </row>
    <row r="1891" spans="1:29" s="8" customFormat="1" ht="12" hidden="1" outlineLevel="1" x14ac:dyDescent="0.2">
      <c r="A1891" s="12" t="s">
        <v>716</v>
      </c>
      <c r="B1891" s="13" t="s">
        <v>717</v>
      </c>
      <c r="C1891" s="14">
        <v>45230</v>
      </c>
      <c r="D1891" s="12" t="s">
        <v>19</v>
      </c>
      <c r="E1891" s="13">
        <v>192</v>
      </c>
      <c r="F1891" s="13">
        <v>178</v>
      </c>
      <c r="G1891" s="16">
        <v>15754.4</v>
      </c>
      <c r="H1891" s="16">
        <v>15754.4</v>
      </c>
      <c r="I1891" s="17">
        <v>164.1</v>
      </c>
      <c r="J1891" s="16">
        <v>15590.3</v>
      </c>
      <c r="K1891" s="15"/>
      <c r="L1891" s="17">
        <v>984.6</v>
      </c>
      <c r="M1891" s="15"/>
      <c r="N1891" s="15"/>
      <c r="O1891" s="16">
        <v>15754.4</v>
      </c>
      <c r="P1891" s="16">
        <v>1148.7</v>
      </c>
      <c r="Q1891" s="16">
        <v>14605.7</v>
      </c>
      <c r="R1891" s="16">
        <v>82.05</v>
      </c>
      <c r="S1891" s="16">
        <v>82.05</v>
      </c>
      <c r="T1891" s="16">
        <f t="shared" si="267"/>
        <v>984.59999999999991</v>
      </c>
      <c r="U1891" s="16">
        <f t="shared" si="268"/>
        <v>13621.1</v>
      </c>
      <c r="V1891" s="16">
        <f t="shared" si="269"/>
        <v>984.59999999999991</v>
      </c>
      <c r="W1891" s="16">
        <f t="shared" si="270"/>
        <v>12636.5</v>
      </c>
      <c r="X1891" s="16">
        <f t="shared" si="269"/>
        <v>984.59999999999991</v>
      </c>
      <c r="Y1891" s="16">
        <f t="shared" si="271"/>
        <v>11651.9</v>
      </c>
      <c r="Z1891" s="16">
        <f t="shared" si="272"/>
        <v>984.59999999999991</v>
      </c>
      <c r="AA1891" s="16">
        <f t="shared" si="273"/>
        <v>10667.3</v>
      </c>
      <c r="AB1891" s="16">
        <f t="shared" si="274"/>
        <v>984.59999999999991</v>
      </c>
      <c r="AC1891" s="16">
        <f t="shared" si="275"/>
        <v>9682.6999999999989</v>
      </c>
    </row>
    <row r="1892" spans="1:29" s="8" customFormat="1" ht="12" hidden="1" outlineLevel="1" x14ac:dyDescent="0.2">
      <c r="A1892" s="12" t="s">
        <v>718</v>
      </c>
      <c r="B1892" s="13" t="s">
        <v>719</v>
      </c>
      <c r="C1892" s="14">
        <v>45230</v>
      </c>
      <c r="D1892" s="12" t="s">
        <v>19</v>
      </c>
      <c r="E1892" s="13">
        <v>192</v>
      </c>
      <c r="F1892" s="13">
        <v>178</v>
      </c>
      <c r="G1892" s="16">
        <v>15754.4</v>
      </c>
      <c r="H1892" s="16">
        <v>15754.4</v>
      </c>
      <c r="I1892" s="17">
        <v>164.1</v>
      </c>
      <c r="J1892" s="16">
        <v>15590.3</v>
      </c>
      <c r="K1892" s="15"/>
      <c r="L1892" s="17">
        <v>984.6</v>
      </c>
      <c r="M1892" s="15"/>
      <c r="N1892" s="15"/>
      <c r="O1892" s="16">
        <v>15754.4</v>
      </c>
      <c r="P1892" s="16">
        <v>1148.7</v>
      </c>
      <c r="Q1892" s="16">
        <v>14605.7</v>
      </c>
      <c r="R1892" s="16">
        <v>82.05</v>
      </c>
      <c r="S1892" s="16">
        <v>82.05</v>
      </c>
      <c r="T1892" s="16">
        <f t="shared" si="267"/>
        <v>984.59999999999991</v>
      </c>
      <c r="U1892" s="16">
        <f t="shared" si="268"/>
        <v>13621.1</v>
      </c>
      <c r="V1892" s="16">
        <f t="shared" si="269"/>
        <v>984.59999999999991</v>
      </c>
      <c r="W1892" s="16">
        <f t="shared" si="270"/>
        <v>12636.5</v>
      </c>
      <c r="X1892" s="16">
        <f t="shared" si="269"/>
        <v>984.59999999999991</v>
      </c>
      <c r="Y1892" s="16">
        <f t="shared" si="271"/>
        <v>11651.9</v>
      </c>
      <c r="Z1892" s="16">
        <f t="shared" si="272"/>
        <v>984.59999999999991</v>
      </c>
      <c r="AA1892" s="16">
        <f t="shared" si="273"/>
        <v>10667.3</v>
      </c>
      <c r="AB1892" s="16">
        <f t="shared" si="274"/>
        <v>984.59999999999991</v>
      </c>
      <c r="AC1892" s="16">
        <f t="shared" si="275"/>
        <v>9682.6999999999989</v>
      </c>
    </row>
    <row r="1893" spans="1:29" s="8" customFormat="1" ht="12" hidden="1" outlineLevel="1" x14ac:dyDescent="0.2">
      <c r="A1893" s="12" t="s">
        <v>720</v>
      </c>
      <c r="B1893" s="13" t="s">
        <v>721</v>
      </c>
      <c r="C1893" s="14">
        <v>45230</v>
      </c>
      <c r="D1893" s="12" t="s">
        <v>19</v>
      </c>
      <c r="E1893" s="13">
        <v>192</v>
      </c>
      <c r="F1893" s="13">
        <v>178</v>
      </c>
      <c r="G1893" s="16">
        <v>15754.4</v>
      </c>
      <c r="H1893" s="16">
        <v>15754.4</v>
      </c>
      <c r="I1893" s="17">
        <v>164.1</v>
      </c>
      <c r="J1893" s="16">
        <v>15590.3</v>
      </c>
      <c r="K1893" s="15"/>
      <c r="L1893" s="17">
        <v>984.6</v>
      </c>
      <c r="M1893" s="15"/>
      <c r="N1893" s="15"/>
      <c r="O1893" s="16">
        <v>15754.4</v>
      </c>
      <c r="P1893" s="16">
        <v>1148.7</v>
      </c>
      <c r="Q1893" s="16">
        <v>14605.7</v>
      </c>
      <c r="R1893" s="16">
        <v>82.05</v>
      </c>
      <c r="S1893" s="16">
        <v>82.05</v>
      </c>
      <c r="T1893" s="16">
        <f t="shared" si="267"/>
        <v>984.59999999999991</v>
      </c>
      <c r="U1893" s="16">
        <f t="shared" si="268"/>
        <v>13621.1</v>
      </c>
      <c r="V1893" s="16">
        <f t="shared" si="269"/>
        <v>984.59999999999991</v>
      </c>
      <c r="W1893" s="16">
        <f t="shared" si="270"/>
        <v>12636.5</v>
      </c>
      <c r="X1893" s="16">
        <f t="shared" si="269"/>
        <v>984.59999999999991</v>
      </c>
      <c r="Y1893" s="16">
        <f t="shared" si="271"/>
        <v>11651.9</v>
      </c>
      <c r="Z1893" s="16">
        <f t="shared" si="272"/>
        <v>984.59999999999991</v>
      </c>
      <c r="AA1893" s="16">
        <f t="shared" si="273"/>
        <v>10667.3</v>
      </c>
      <c r="AB1893" s="16">
        <f t="shared" si="274"/>
        <v>984.59999999999991</v>
      </c>
      <c r="AC1893" s="16">
        <f t="shared" si="275"/>
        <v>9682.6999999999989</v>
      </c>
    </row>
    <row r="1894" spans="1:29" s="8" customFormat="1" ht="12" hidden="1" outlineLevel="1" x14ac:dyDescent="0.2">
      <c r="A1894" s="12" t="s">
        <v>722</v>
      </c>
      <c r="B1894" s="13" t="s">
        <v>723</v>
      </c>
      <c r="C1894" s="14">
        <v>45230</v>
      </c>
      <c r="D1894" s="12" t="s">
        <v>19</v>
      </c>
      <c r="E1894" s="13">
        <v>192</v>
      </c>
      <c r="F1894" s="13">
        <v>178</v>
      </c>
      <c r="G1894" s="16">
        <v>15754.4</v>
      </c>
      <c r="H1894" s="16">
        <v>15754.4</v>
      </c>
      <c r="I1894" s="17">
        <v>164.1</v>
      </c>
      <c r="J1894" s="16">
        <v>15590.3</v>
      </c>
      <c r="K1894" s="15"/>
      <c r="L1894" s="17">
        <v>984.6</v>
      </c>
      <c r="M1894" s="15"/>
      <c r="N1894" s="15"/>
      <c r="O1894" s="16">
        <v>15754.4</v>
      </c>
      <c r="P1894" s="16">
        <v>1148.7</v>
      </c>
      <c r="Q1894" s="16">
        <v>14605.7</v>
      </c>
      <c r="R1894" s="16">
        <v>82.05</v>
      </c>
      <c r="S1894" s="16">
        <v>82.05</v>
      </c>
      <c r="T1894" s="16">
        <f t="shared" si="267"/>
        <v>984.59999999999991</v>
      </c>
      <c r="U1894" s="16">
        <f t="shared" si="268"/>
        <v>13621.1</v>
      </c>
      <c r="V1894" s="16">
        <f t="shared" si="269"/>
        <v>984.59999999999991</v>
      </c>
      <c r="W1894" s="16">
        <f t="shared" si="270"/>
        <v>12636.5</v>
      </c>
      <c r="X1894" s="16">
        <f t="shared" si="269"/>
        <v>984.59999999999991</v>
      </c>
      <c r="Y1894" s="16">
        <f t="shared" si="271"/>
        <v>11651.9</v>
      </c>
      <c r="Z1894" s="16">
        <f t="shared" si="272"/>
        <v>984.59999999999991</v>
      </c>
      <c r="AA1894" s="16">
        <f t="shared" si="273"/>
        <v>10667.3</v>
      </c>
      <c r="AB1894" s="16">
        <f t="shared" si="274"/>
        <v>984.59999999999991</v>
      </c>
      <c r="AC1894" s="16">
        <f t="shared" si="275"/>
        <v>9682.6999999999989</v>
      </c>
    </row>
    <row r="1895" spans="1:29" s="8" customFormat="1" ht="12" hidden="1" outlineLevel="1" x14ac:dyDescent="0.2">
      <c r="A1895" s="12" t="s">
        <v>724</v>
      </c>
      <c r="B1895" s="13" t="s">
        <v>725</v>
      </c>
      <c r="C1895" s="14">
        <v>45230</v>
      </c>
      <c r="D1895" s="12" t="s">
        <v>19</v>
      </c>
      <c r="E1895" s="13">
        <v>192</v>
      </c>
      <c r="F1895" s="13">
        <v>178</v>
      </c>
      <c r="G1895" s="16">
        <v>15754.4</v>
      </c>
      <c r="H1895" s="16">
        <v>15754.4</v>
      </c>
      <c r="I1895" s="17">
        <v>164.1</v>
      </c>
      <c r="J1895" s="16">
        <v>15590.3</v>
      </c>
      <c r="K1895" s="15"/>
      <c r="L1895" s="17">
        <v>984.6</v>
      </c>
      <c r="M1895" s="15"/>
      <c r="N1895" s="15"/>
      <c r="O1895" s="16">
        <v>15754.4</v>
      </c>
      <c r="P1895" s="16">
        <v>1148.7</v>
      </c>
      <c r="Q1895" s="16">
        <v>14605.7</v>
      </c>
      <c r="R1895" s="16">
        <v>82.05</v>
      </c>
      <c r="S1895" s="16">
        <v>82.05</v>
      </c>
      <c r="T1895" s="16">
        <f t="shared" si="267"/>
        <v>984.59999999999991</v>
      </c>
      <c r="U1895" s="16">
        <f t="shared" si="268"/>
        <v>13621.1</v>
      </c>
      <c r="V1895" s="16">
        <f t="shared" si="269"/>
        <v>984.59999999999991</v>
      </c>
      <c r="W1895" s="16">
        <f t="shared" si="270"/>
        <v>12636.5</v>
      </c>
      <c r="X1895" s="16">
        <f t="shared" si="269"/>
        <v>984.59999999999991</v>
      </c>
      <c r="Y1895" s="16">
        <f t="shared" si="271"/>
        <v>11651.9</v>
      </c>
      <c r="Z1895" s="16">
        <f t="shared" si="272"/>
        <v>984.59999999999991</v>
      </c>
      <c r="AA1895" s="16">
        <f t="shared" si="273"/>
        <v>10667.3</v>
      </c>
      <c r="AB1895" s="16">
        <f t="shared" si="274"/>
        <v>984.59999999999991</v>
      </c>
      <c r="AC1895" s="16">
        <f t="shared" si="275"/>
        <v>9682.6999999999989</v>
      </c>
    </row>
    <row r="1896" spans="1:29" s="8" customFormat="1" ht="12" hidden="1" outlineLevel="1" x14ac:dyDescent="0.2">
      <c r="A1896" s="12" t="s">
        <v>726</v>
      </c>
      <c r="B1896" s="13" t="s">
        <v>727</v>
      </c>
      <c r="C1896" s="14">
        <v>45230</v>
      </c>
      <c r="D1896" s="12" t="s">
        <v>19</v>
      </c>
      <c r="E1896" s="13">
        <v>192</v>
      </c>
      <c r="F1896" s="13">
        <v>178</v>
      </c>
      <c r="G1896" s="16">
        <v>15754.4</v>
      </c>
      <c r="H1896" s="16">
        <v>15754.4</v>
      </c>
      <c r="I1896" s="17">
        <v>164.1</v>
      </c>
      <c r="J1896" s="16">
        <v>15590.3</v>
      </c>
      <c r="K1896" s="15"/>
      <c r="L1896" s="17">
        <v>984.6</v>
      </c>
      <c r="M1896" s="15"/>
      <c r="N1896" s="15"/>
      <c r="O1896" s="16">
        <v>15754.4</v>
      </c>
      <c r="P1896" s="16">
        <v>1148.7</v>
      </c>
      <c r="Q1896" s="16">
        <v>14605.7</v>
      </c>
      <c r="R1896" s="16">
        <v>82.05</v>
      </c>
      <c r="S1896" s="16">
        <v>82.05</v>
      </c>
      <c r="T1896" s="16">
        <f t="shared" si="267"/>
        <v>984.59999999999991</v>
      </c>
      <c r="U1896" s="16">
        <f t="shared" si="268"/>
        <v>13621.1</v>
      </c>
      <c r="V1896" s="16">
        <f t="shared" si="269"/>
        <v>984.59999999999991</v>
      </c>
      <c r="W1896" s="16">
        <f t="shared" si="270"/>
        <v>12636.5</v>
      </c>
      <c r="X1896" s="16">
        <f t="shared" si="269"/>
        <v>984.59999999999991</v>
      </c>
      <c r="Y1896" s="16">
        <f t="shared" si="271"/>
        <v>11651.9</v>
      </c>
      <c r="Z1896" s="16">
        <f t="shared" si="272"/>
        <v>984.59999999999991</v>
      </c>
      <c r="AA1896" s="16">
        <f t="shared" si="273"/>
        <v>10667.3</v>
      </c>
      <c r="AB1896" s="16">
        <f t="shared" si="274"/>
        <v>984.59999999999991</v>
      </c>
      <c r="AC1896" s="16">
        <f t="shared" si="275"/>
        <v>9682.6999999999989</v>
      </c>
    </row>
    <row r="1897" spans="1:29" s="8" customFormat="1" ht="12" hidden="1" outlineLevel="1" x14ac:dyDescent="0.2">
      <c r="A1897" s="12" t="s">
        <v>728</v>
      </c>
      <c r="B1897" s="13" t="s">
        <v>729</v>
      </c>
      <c r="C1897" s="14">
        <v>45230</v>
      </c>
      <c r="D1897" s="12" t="s">
        <v>19</v>
      </c>
      <c r="E1897" s="13">
        <v>192</v>
      </c>
      <c r="F1897" s="13">
        <v>178</v>
      </c>
      <c r="G1897" s="16">
        <v>15754.4</v>
      </c>
      <c r="H1897" s="16">
        <v>15754.4</v>
      </c>
      <c r="I1897" s="17">
        <v>164.1</v>
      </c>
      <c r="J1897" s="16">
        <v>15590.3</v>
      </c>
      <c r="K1897" s="15"/>
      <c r="L1897" s="17">
        <v>984.6</v>
      </c>
      <c r="M1897" s="15"/>
      <c r="N1897" s="15"/>
      <c r="O1897" s="16">
        <v>15754.4</v>
      </c>
      <c r="P1897" s="16">
        <v>1148.7</v>
      </c>
      <c r="Q1897" s="16">
        <v>14605.7</v>
      </c>
      <c r="R1897" s="16">
        <v>82.05</v>
      </c>
      <c r="S1897" s="16">
        <v>82.05</v>
      </c>
      <c r="T1897" s="16">
        <f t="shared" si="267"/>
        <v>984.59999999999991</v>
      </c>
      <c r="U1897" s="16">
        <f t="shared" si="268"/>
        <v>13621.1</v>
      </c>
      <c r="V1897" s="16">
        <f t="shared" si="269"/>
        <v>984.59999999999991</v>
      </c>
      <c r="W1897" s="16">
        <f t="shared" si="270"/>
        <v>12636.5</v>
      </c>
      <c r="X1897" s="16">
        <f t="shared" si="269"/>
        <v>984.59999999999991</v>
      </c>
      <c r="Y1897" s="16">
        <f t="shared" si="271"/>
        <v>11651.9</v>
      </c>
      <c r="Z1897" s="16">
        <f t="shared" si="272"/>
        <v>984.59999999999991</v>
      </c>
      <c r="AA1897" s="16">
        <f t="shared" si="273"/>
        <v>10667.3</v>
      </c>
      <c r="AB1897" s="16">
        <f t="shared" si="274"/>
        <v>984.59999999999991</v>
      </c>
      <c r="AC1897" s="16">
        <f t="shared" si="275"/>
        <v>9682.6999999999989</v>
      </c>
    </row>
    <row r="1898" spans="1:29" s="8" customFormat="1" ht="12" hidden="1" outlineLevel="1" x14ac:dyDescent="0.2">
      <c r="A1898" s="12" t="s">
        <v>730</v>
      </c>
      <c r="B1898" s="13" t="s">
        <v>731</v>
      </c>
      <c r="C1898" s="14">
        <v>45230</v>
      </c>
      <c r="D1898" s="12" t="s">
        <v>19</v>
      </c>
      <c r="E1898" s="13">
        <v>192</v>
      </c>
      <c r="F1898" s="13">
        <v>178</v>
      </c>
      <c r="G1898" s="16">
        <v>15754.4</v>
      </c>
      <c r="H1898" s="16">
        <v>15754.4</v>
      </c>
      <c r="I1898" s="17">
        <v>164.1</v>
      </c>
      <c r="J1898" s="16">
        <v>15590.3</v>
      </c>
      <c r="K1898" s="15"/>
      <c r="L1898" s="17">
        <v>984.6</v>
      </c>
      <c r="M1898" s="15"/>
      <c r="N1898" s="15"/>
      <c r="O1898" s="16">
        <v>15754.4</v>
      </c>
      <c r="P1898" s="16">
        <v>1148.7</v>
      </c>
      <c r="Q1898" s="16">
        <v>14605.7</v>
      </c>
      <c r="R1898" s="16">
        <v>82.05</v>
      </c>
      <c r="S1898" s="16">
        <v>82.05</v>
      </c>
      <c r="T1898" s="16">
        <f t="shared" si="267"/>
        <v>984.59999999999991</v>
      </c>
      <c r="U1898" s="16">
        <f t="shared" si="268"/>
        <v>13621.1</v>
      </c>
      <c r="V1898" s="16">
        <f t="shared" si="269"/>
        <v>984.59999999999991</v>
      </c>
      <c r="W1898" s="16">
        <f t="shared" si="270"/>
        <v>12636.5</v>
      </c>
      <c r="X1898" s="16">
        <f t="shared" si="269"/>
        <v>984.59999999999991</v>
      </c>
      <c r="Y1898" s="16">
        <f t="shared" si="271"/>
        <v>11651.9</v>
      </c>
      <c r="Z1898" s="16">
        <f t="shared" si="272"/>
        <v>984.59999999999991</v>
      </c>
      <c r="AA1898" s="16">
        <f t="shared" si="273"/>
        <v>10667.3</v>
      </c>
      <c r="AB1898" s="16">
        <f t="shared" si="274"/>
        <v>984.59999999999991</v>
      </c>
      <c r="AC1898" s="16">
        <f t="shared" si="275"/>
        <v>9682.6999999999989</v>
      </c>
    </row>
    <row r="1899" spans="1:29" s="8" customFormat="1" ht="12" hidden="1" outlineLevel="1" x14ac:dyDescent="0.2">
      <c r="A1899" s="12" t="s">
        <v>732</v>
      </c>
      <c r="B1899" s="13" t="s">
        <v>733</v>
      </c>
      <c r="C1899" s="14">
        <v>45230</v>
      </c>
      <c r="D1899" s="12" t="s">
        <v>19</v>
      </c>
      <c r="E1899" s="13">
        <v>192</v>
      </c>
      <c r="F1899" s="13">
        <v>178</v>
      </c>
      <c r="G1899" s="16">
        <v>15754.4</v>
      </c>
      <c r="H1899" s="16">
        <v>15754.4</v>
      </c>
      <c r="I1899" s="17">
        <v>164.1</v>
      </c>
      <c r="J1899" s="16">
        <v>15590.3</v>
      </c>
      <c r="K1899" s="15"/>
      <c r="L1899" s="17">
        <v>984.6</v>
      </c>
      <c r="M1899" s="15"/>
      <c r="N1899" s="15"/>
      <c r="O1899" s="16">
        <v>15754.4</v>
      </c>
      <c r="P1899" s="16">
        <v>1148.7</v>
      </c>
      <c r="Q1899" s="16">
        <v>14605.7</v>
      </c>
      <c r="R1899" s="16">
        <v>82.05</v>
      </c>
      <c r="S1899" s="16">
        <v>82.05</v>
      </c>
      <c r="T1899" s="16">
        <f t="shared" si="267"/>
        <v>984.59999999999991</v>
      </c>
      <c r="U1899" s="16">
        <f t="shared" si="268"/>
        <v>13621.1</v>
      </c>
      <c r="V1899" s="16">
        <f t="shared" si="269"/>
        <v>984.59999999999991</v>
      </c>
      <c r="W1899" s="16">
        <f t="shared" si="270"/>
        <v>12636.5</v>
      </c>
      <c r="X1899" s="16">
        <f t="shared" si="269"/>
        <v>984.59999999999991</v>
      </c>
      <c r="Y1899" s="16">
        <f t="shared" si="271"/>
        <v>11651.9</v>
      </c>
      <c r="Z1899" s="16">
        <f t="shared" si="272"/>
        <v>984.59999999999991</v>
      </c>
      <c r="AA1899" s="16">
        <f t="shared" si="273"/>
        <v>10667.3</v>
      </c>
      <c r="AB1899" s="16">
        <f t="shared" si="274"/>
        <v>984.59999999999991</v>
      </c>
      <c r="AC1899" s="16">
        <f t="shared" si="275"/>
        <v>9682.6999999999989</v>
      </c>
    </row>
    <row r="1900" spans="1:29" s="8" customFormat="1" ht="12" hidden="1" outlineLevel="1" x14ac:dyDescent="0.2">
      <c r="A1900" s="12" t="s">
        <v>734</v>
      </c>
      <c r="B1900" s="13" t="s">
        <v>735</v>
      </c>
      <c r="C1900" s="14">
        <v>45230</v>
      </c>
      <c r="D1900" s="12" t="s">
        <v>19</v>
      </c>
      <c r="E1900" s="13">
        <v>192</v>
      </c>
      <c r="F1900" s="13">
        <v>178</v>
      </c>
      <c r="G1900" s="16">
        <v>15754.4</v>
      </c>
      <c r="H1900" s="16">
        <v>15754.4</v>
      </c>
      <c r="I1900" s="17">
        <v>164.1</v>
      </c>
      <c r="J1900" s="16">
        <v>15590.3</v>
      </c>
      <c r="K1900" s="15"/>
      <c r="L1900" s="17">
        <v>984.6</v>
      </c>
      <c r="M1900" s="15"/>
      <c r="N1900" s="15"/>
      <c r="O1900" s="16">
        <v>15754.4</v>
      </c>
      <c r="P1900" s="16">
        <v>1148.7</v>
      </c>
      <c r="Q1900" s="16">
        <v>14605.7</v>
      </c>
      <c r="R1900" s="16">
        <v>82.05</v>
      </c>
      <c r="S1900" s="16">
        <v>82.05</v>
      </c>
      <c r="T1900" s="16">
        <f t="shared" si="267"/>
        <v>984.59999999999991</v>
      </c>
      <c r="U1900" s="16">
        <f t="shared" si="268"/>
        <v>13621.1</v>
      </c>
      <c r="V1900" s="16">
        <f t="shared" si="269"/>
        <v>984.59999999999991</v>
      </c>
      <c r="W1900" s="16">
        <f t="shared" si="270"/>
        <v>12636.5</v>
      </c>
      <c r="X1900" s="16">
        <f t="shared" si="269"/>
        <v>984.59999999999991</v>
      </c>
      <c r="Y1900" s="16">
        <f t="shared" si="271"/>
        <v>11651.9</v>
      </c>
      <c r="Z1900" s="16">
        <f t="shared" si="272"/>
        <v>984.59999999999991</v>
      </c>
      <c r="AA1900" s="16">
        <f t="shared" si="273"/>
        <v>10667.3</v>
      </c>
      <c r="AB1900" s="16">
        <f t="shared" si="274"/>
        <v>984.59999999999991</v>
      </c>
      <c r="AC1900" s="16">
        <f t="shared" si="275"/>
        <v>9682.6999999999989</v>
      </c>
    </row>
    <row r="1901" spans="1:29" s="8" customFormat="1" ht="12" hidden="1" outlineLevel="1" x14ac:dyDescent="0.2">
      <c r="A1901" s="12" t="s">
        <v>736</v>
      </c>
      <c r="B1901" s="13" t="s">
        <v>737</v>
      </c>
      <c r="C1901" s="14">
        <v>45230</v>
      </c>
      <c r="D1901" s="12" t="s">
        <v>19</v>
      </c>
      <c r="E1901" s="13">
        <v>192</v>
      </c>
      <c r="F1901" s="13">
        <v>178</v>
      </c>
      <c r="G1901" s="16">
        <v>15754.4</v>
      </c>
      <c r="H1901" s="16">
        <v>15754.4</v>
      </c>
      <c r="I1901" s="17">
        <v>164.1</v>
      </c>
      <c r="J1901" s="16">
        <v>15590.3</v>
      </c>
      <c r="K1901" s="15"/>
      <c r="L1901" s="17">
        <v>984.6</v>
      </c>
      <c r="M1901" s="15"/>
      <c r="N1901" s="15"/>
      <c r="O1901" s="16">
        <v>15754.4</v>
      </c>
      <c r="P1901" s="16">
        <v>1148.7</v>
      </c>
      <c r="Q1901" s="16">
        <v>14605.7</v>
      </c>
      <c r="R1901" s="16">
        <v>82.05</v>
      </c>
      <c r="S1901" s="16">
        <v>82.05</v>
      </c>
      <c r="T1901" s="16">
        <f t="shared" si="267"/>
        <v>984.59999999999991</v>
      </c>
      <c r="U1901" s="16">
        <f t="shared" si="268"/>
        <v>13621.1</v>
      </c>
      <c r="V1901" s="16">
        <f t="shared" si="269"/>
        <v>984.59999999999991</v>
      </c>
      <c r="W1901" s="16">
        <f t="shared" si="270"/>
        <v>12636.5</v>
      </c>
      <c r="X1901" s="16">
        <f t="shared" si="269"/>
        <v>984.59999999999991</v>
      </c>
      <c r="Y1901" s="16">
        <f t="shared" si="271"/>
        <v>11651.9</v>
      </c>
      <c r="Z1901" s="16">
        <f t="shared" si="272"/>
        <v>984.59999999999991</v>
      </c>
      <c r="AA1901" s="16">
        <f t="shared" si="273"/>
        <v>10667.3</v>
      </c>
      <c r="AB1901" s="16">
        <f t="shared" si="274"/>
        <v>984.59999999999991</v>
      </c>
      <c r="AC1901" s="16">
        <f t="shared" si="275"/>
        <v>9682.6999999999989</v>
      </c>
    </row>
    <row r="1902" spans="1:29" s="8" customFormat="1" ht="12" hidden="1" outlineLevel="1" x14ac:dyDescent="0.2">
      <c r="A1902" s="12" t="s">
        <v>738</v>
      </c>
      <c r="B1902" s="13" t="s">
        <v>739</v>
      </c>
      <c r="C1902" s="14">
        <v>45230</v>
      </c>
      <c r="D1902" s="12" t="s">
        <v>19</v>
      </c>
      <c r="E1902" s="13">
        <v>192</v>
      </c>
      <c r="F1902" s="13">
        <v>178</v>
      </c>
      <c r="G1902" s="16">
        <v>15754.4</v>
      </c>
      <c r="H1902" s="16">
        <v>15754.4</v>
      </c>
      <c r="I1902" s="17">
        <v>164.1</v>
      </c>
      <c r="J1902" s="16">
        <v>15590.3</v>
      </c>
      <c r="K1902" s="15"/>
      <c r="L1902" s="17">
        <v>984.6</v>
      </c>
      <c r="M1902" s="15"/>
      <c r="N1902" s="15"/>
      <c r="O1902" s="16">
        <v>15754.4</v>
      </c>
      <c r="P1902" s="16">
        <v>1148.7</v>
      </c>
      <c r="Q1902" s="16">
        <v>14605.7</v>
      </c>
      <c r="R1902" s="16">
        <v>82.05</v>
      </c>
      <c r="S1902" s="16">
        <v>82.05</v>
      </c>
      <c r="T1902" s="16">
        <f t="shared" si="267"/>
        <v>984.59999999999991</v>
      </c>
      <c r="U1902" s="16">
        <f t="shared" si="268"/>
        <v>13621.1</v>
      </c>
      <c r="V1902" s="16">
        <f t="shared" si="269"/>
        <v>984.59999999999991</v>
      </c>
      <c r="W1902" s="16">
        <f t="shared" si="270"/>
        <v>12636.5</v>
      </c>
      <c r="X1902" s="16">
        <f t="shared" si="269"/>
        <v>984.59999999999991</v>
      </c>
      <c r="Y1902" s="16">
        <f t="shared" si="271"/>
        <v>11651.9</v>
      </c>
      <c r="Z1902" s="16">
        <f t="shared" si="272"/>
        <v>984.59999999999991</v>
      </c>
      <c r="AA1902" s="16">
        <f t="shared" si="273"/>
        <v>10667.3</v>
      </c>
      <c r="AB1902" s="16">
        <f t="shared" si="274"/>
        <v>984.59999999999991</v>
      </c>
      <c r="AC1902" s="16">
        <f t="shared" si="275"/>
        <v>9682.6999999999989</v>
      </c>
    </row>
    <row r="1903" spans="1:29" s="8" customFormat="1" ht="12" hidden="1" outlineLevel="1" x14ac:dyDescent="0.2">
      <c r="A1903" s="12" t="s">
        <v>740</v>
      </c>
      <c r="B1903" s="13" t="s">
        <v>741</v>
      </c>
      <c r="C1903" s="14">
        <v>45230</v>
      </c>
      <c r="D1903" s="12" t="s">
        <v>19</v>
      </c>
      <c r="E1903" s="13">
        <v>192</v>
      </c>
      <c r="F1903" s="13">
        <v>178</v>
      </c>
      <c r="G1903" s="16">
        <v>15754.4</v>
      </c>
      <c r="H1903" s="16">
        <v>15754.4</v>
      </c>
      <c r="I1903" s="17">
        <v>164.1</v>
      </c>
      <c r="J1903" s="16">
        <v>15590.3</v>
      </c>
      <c r="K1903" s="15"/>
      <c r="L1903" s="17">
        <v>984.6</v>
      </c>
      <c r="M1903" s="15"/>
      <c r="N1903" s="15"/>
      <c r="O1903" s="16">
        <v>15754.4</v>
      </c>
      <c r="P1903" s="16">
        <v>1148.7</v>
      </c>
      <c r="Q1903" s="16">
        <v>14605.7</v>
      </c>
      <c r="R1903" s="16">
        <v>82.05</v>
      </c>
      <c r="S1903" s="16">
        <v>82.05</v>
      </c>
      <c r="T1903" s="16">
        <f t="shared" si="267"/>
        <v>984.59999999999991</v>
      </c>
      <c r="U1903" s="16">
        <f t="shared" si="268"/>
        <v>13621.1</v>
      </c>
      <c r="V1903" s="16">
        <f t="shared" si="269"/>
        <v>984.59999999999991</v>
      </c>
      <c r="W1903" s="16">
        <f t="shared" si="270"/>
        <v>12636.5</v>
      </c>
      <c r="X1903" s="16">
        <f t="shared" si="269"/>
        <v>984.59999999999991</v>
      </c>
      <c r="Y1903" s="16">
        <f t="shared" si="271"/>
        <v>11651.9</v>
      </c>
      <c r="Z1903" s="16">
        <f t="shared" si="272"/>
        <v>984.59999999999991</v>
      </c>
      <c r="AA1903" s="16">
        <f t="shared" si="273"/>
        <v>10667.3</v>
      </c>
      <c r="AB1903" s="16">
        <f t="shared" si="274"/>
        <v>984.59999999999991</v>
      </c>
      <c r="AC1903" s="16">
        <f t="shared" si="275"/>
        <v>9682.6999999999989</v>
      </c>
    </row>
    <row r="1904" spans="1:29" s="8" customFormat="1" ht="12" hidden="1" outlineLevel="1" x14ac:dyDescent="0.2">
      <c r="A1904" s="12" t="s">
        <v>742</v>
      </c>
      <c r="B1904" s="13" t="s">
        <v>743</v>
      </c>
      <c r="C1904" s="14">
        <v>45230</v>
      </c>
      <c r="D1904" s="12" t="s">
        <v>19</v>
      </c>
      <c r="E1904" s="13">
        <v>192</v>
      </c>
      <c r="F1904" s="13">
        <v>178</v>
      </c>
      <c r="G1904" s="16">
        <v>15754.4</v>
      </c>
      <c r="H1904" s="16">
        <v>15754.4</v>
      </c>
      <c r="I1904" s="17">
        <v>164.1</v>
      </c>
      <c r="J1904" s="16">
        <v>15590.3</v>
      </c>
      <c r="K1904" s="15"/>
      <c r="L1904" s="17">
        <v>984.6</v>
      </c>
      <c r="M1904" s="15"/>
      <c r="N1904" s="15"/>
      <c r="O1904" s="16">
        <v>15754.4</v>
      </c>
      <c r="P1904" s="16">
        <v>1148.7</v>
      </c>
      <c r="Q1904" s="16">
        <v>14605.7</v>
      </c>
      <c r="R1904" s="16">
        <v>82.05</v>
      </c>
      <c r="S1904" s="16">
        <v>82.05</v>
      </c>
      <c r="T1904" s="16">
        <f t="shared" si="267"/>
        <v>984.59999999999991</v>
      </c>
      <c r="U1904" s="16">
        <f t="shared" si="268"/>
        <v>13621.1</v>
      </c>
      <c r="V1904" s="16">
        <f t="shared" si="269"/>
        <v>984.59999999999991</v>
      </c>
      <c r="W1904" s="16">
        <f t="shared" si="270"/>
        <v>12636.5</v>
      </c>
      <c r="X1904" s="16">
        <f t="shared" si="269"/>
        <v>984.59999999999991</v>
      </c>
      <c r="Y1904" s="16">
        <f t="shared" si="271"/>
        <v>11651.9</v>
      </c>
      <c r="Z1904" s="16">
        <f t="shared" si="272"/>
        <v>984.59999999999991</v>
      </c>
      <c r="AA1904" s="16">
        <f t="shared" si="273"/>
        <v>10667.3</v>
      </c>
      <c r="AB1904" s="16">
        <f t="shared" si="274"/>
        <v>984.59999999999991</v>
      </c>
      <c r="AC1904" s="16">
        <f t="shared" si="275"/>
        <v>9682.6999999999989</v>
      </c>
    </row>
    <row r="1905" spans="1:29" s="8" customFormat="1" ht="12" hidden="1" outlineLevel="1" x14ac:dyDescent="0.2">
      <c r="A1905" s="12" t="s">
        <v>744</v>
      </c>
      <c r="B1905" s="13" t="s">
        <v>745</v>
      </c>
      <c r="C1905" s="14">
        <v>45230</v>
      </c>
      <c r="D1905" s="12" t="s">
        <v>19</v>
      </c>
      <c r="E1905" s="13">
        <v>192</v>
      </c>
      <c r="F1905" s="13">
        <v>178</v>
      </c>
      <c r="G1905" s="16">
        <v>15754.4</v>
      </c>
      <c r="H1905" s="16">
        <v>15754.4</v>
      </c>
      <c r="I1905" s="17">
        <v>164.1</v>
      </c>
      <c r="J1905" s="16">
        <v>15590.3</v>
      </c>
      <c r="K1905" s="15"/>
      <c r="L1905" s="17">
        <v>984.6</v>
      </c>
      <c r="M1905" s="15"/>
      <c r="N1905" s="15"/>
      <c r="O1905" s="16">
        <v>15754.4</v>
      </c>
      <c r="P1905" s="16">
        <v>1148.7</v>
      </c>
      <c r="Q1905" s="16">
        <v>14605.7</v>
      </c>
      <c r="R1905" s="16">
        <v>82.05</v>
      </c>
      <c r="S1905" s="16">
        <v>82.05</v>
      </c>
      <c r="T1905" s="16">
        <f t="shared" ref="T1905:T1968" si="276">IF($S1905*12&gt;Q1905,Q1905,$S1905*12)</f>
        <v>984.59999999999991</v>
      </c>
      <c r="U1905" s="16">
        <f t="shared" ref="U1905:U1968" si="277">Q1905-T1905</f>
        <v>13621.1</v>
      </c>
      <c r="V1905" s="16">
        <f t="shared" ref="V1905:X1968" si="278">IF($S1905*12&gt;U1905,U1905,$S1905*12)</f>
        <v>984.59999999999991</v>
      </c>
      <c r="W1905" s="16">
        <f t="shared" ref="W1905:W1968" si="279">U1905-V1905</f>
        <v>12636.5</v>
      </c>
      <c r="X1905" s="16">
        <f t="shared" si="278"/>
        <v>984.59999999999991</v>
      </c>
      <c r="Y1905" s="16">
        <f t="shared" ref="Y1905:Y1968" si="280">W1905-X1905</f>
        <v>11651.9</v>
      </c>
      <c r="Z1905" s="16">
        <f t="shared" ref="Z1905:Z1968" si="281">IF($S1905*12&gt;Y1905,Y1905,$S1905*12)</f>
        <v>984.59999999999991</v>
      </c>
      <c r="AA1905" s="16">
        <f t="shared" ref="AA1905:AA1968" si="282">Y1905-Z1905</f>
        <v>10667.3</v>
      </c>
      <c r="AB1905" s="16">
        <f t="shared" ref="AB1905:AB1968" si="283">IF($S1905*12&gt;AA1905,AA1905,$S1905*12)</f>
        <v>984.59999999999991</v>
      </c>
      <c r="AC1905" s="16">
        <f t="shared" ref="AC1905:AC1968" si="284">AA1905-AB1905</f>
        <v>9682.6999999999989</v>
      </c>
    </row>
    <row r="1906" spans="1:29" s="8" customFormat="1" ht="12" hidden="1" outlineLevel="1" x14ac:dyDescent="0.2">
      <c r="A1906" s="12" t="s">
        <v>746</v>
      </c>
      <c r="B1906" s="13" t="s">
        <v>747</v>
      </c>
      <c r="C1906" s="14">
        <v>45230</v>
      </c>
      <c r="D1906" s="12" t="s">
        <v>19</v>
      </c>
      <c r="E1906" s="13">
        <v>192</v>
      </c>
      <c r="F1906" s="13">
        <v>178</v>
      </c>
      <c r="G1906" s="16">
        <v>15754.4</v>
      </c>
      <c r="H1906" s="16">
        <v>15754.4</v>
      </c>
      <c r="I1906" s="17">
        <v>164.1</v>
      </c>
      <c r="J1906" s="16">
        <v>15590.3</v>
      </c>
      <c r="K1906" s="15"/>
      <c r="L1906" s="17">
        <v>984.6</v>
      </c>
      <c r="M1906" s="15"/>
      <c r="N1906" s="15"/>
      <c r="O1906" s="16">
        <v>15754.4</v>
      </c>
      <c r="P1906" s="16">
        <v>1148.7</v>
      </c>
      <c r="Q1906" s="16">
        <v>14605.7</v>
      </c>
      <c r="R1906" s="16">
        <v>82.05</v>
      </c>
      <c r="S1906" s="16">
        <v>82.05</v>
      </c>
      <c r="T1906" s="16">
        <f t="shared" si="276"/>
        <v>984.59999999999991</v>
      </c>
      <c r="U1906" s="16">
        <f t="shared" si="277"/>
        <v>13621.1</v>
      </c>
      <c r="V1906" s="16">
        <f t="shared" si="278"/>
        <v>984.59999999999991</v>
      </c>
      <c r="W1906" s="16">
        <f t="shared" si="279"/>
        <v>12636.5</v>
      </c>
      <c r="X1906" s="16">
        <f t="shared" si="278"/>
        <v>984.59999999999991</v>
      </c>
      <c r="Y1906" s="16">
        <f t="shared" si="280"/>
        <v>11651.9</v>
      </c>
      <c r="Z1906" s="16">
        <f t="shared" si="281"/>
        <v>984.59999999999991</v>
      </c>
      <c r="AA1906" s="16">
        <f t="shared" si="282"/>
        <v>10667.3</v>
      </c>
      <c r="AB1906" s="16">
        <f t="shared" si="283"/>
        <v>984.59999999999991</v>
      </c>
      <c r="AC1906" s="16">
        <f t="shared" si="284"/>
        <v>9682.6999999999989</v>
      </c>
    </row>
    <row r="1907" spans="1:29" s="8" customFormat="1" ht="12" hidden="1" outlineLevel="1" x14ac:dyDescent="0.2">
      <c r="A1907" s="12" t="s">
        <v>748</v>
      </c>
      <c r="B1907" s="13" t="s">
        <v>749</v>
      </c>
      <c r="C1907" s="14">
        <v>45230</v>
      </c>
      <c r="D1907" s="12" t="s">
        <v>19</v>
      </c>
      <c r="E1907" s="13">
        <v>192</v>
      </c>
      <c r="F1907" s="13">
        <v>178</v>
      </c>
      <c r="G1907" s="16">
        <v>15754.4</v>
      </c>
      <c r="H1907" s="16">
        <v>15754.4</v>
      </c>
      <c r="I1907" s="17">
        <v>164.1</v>
      </c>
      <c r="J1907" s="16">
        <v>15590.3</v>
      </c>
      <c r="K1907" s="15"/>
      <c r="L1907" s="17">
        <v>984.6</v>
      </c>
      <c r="M1907" s="15"/>
      <c r="N1907" s="15"/>
      <c r="O1907" s="16">
        <v>15754.4</v>
      </c>
      <c r="P1907" s="16">
        <v>1148.7</v>
      </c>
      <c r="Q1907" s="16">
        <v>14605.7</v>
      </c>
      <c r="R1907" s="16">
        <v>82.05</v>
      </c>
      <c r="S1907" s="16">
        <v>82.05</v>
      </c>
      <c r="T1907" s="16">
        <f t="shared" si="276"/>
        <v>984.59999999999991</v>
      </c>
      <c r="U1907" s="16">
        <f t="shared" si="277"/>
        <v>13621.1</v>
      </c>
      <c r="V1907" s="16">
        <f t="shared" si="278"/>
        <v>984.59999999999991</v>
      </c>
      <c r="W1907" s="16">
        <f t="shared" si="279"/>
        <v>12636.5</v>
      </c>
      <c r="X1907" s="16">
        <f t="shared" si="278"/>
        <v>984.59999999999991</v>
      </c>
      <c r="Y1907" s="16">
        <f t="shared" si="280"/>
        <v>11651.9</v>
      </c>
      <c r="Z1907" s="16">
        <f t="shared" si="281"/>
        <v>984.59999999999991</v>
      </c>
      <c r="AA1907" s="16">
        <f t="shared" si="282"/>
        <v>10667.3</v>
      </c>
      <c r="AB1907" s="16">
        <f t="shared" si="283"/>
        <v>984.59999999999991</v>
      </c>
      <c r="AC1907" s="16">
        <f t="shared" si="284"/>
        <v>9682.6999999999989</v>
      </c>
    </row>
    <row r="1908" spans="1:29" s="8" customFormat="1" ht="12" hidden="1" outlineLevel="1" x14ac:dyDescent="0.2">
      <c r="A1908" s="12" t="s">
        <v>750</v>
      </c>
      <c r="B1908" s="13" t="s">
        <v>751</v>
      </c>
      <c r="C1908" s="14">
        <v>45230</v>
      </c>
      <c r="D1908" s="12" t="s">
        <v>19</v>
      </c>
      <c r="E1908" s="13">
        <v>192</v>
      </c>
      <c r="F1908" s="13">
        <v>178</v>
      </c>
      <c r="G1908" s="16">
        <v>15754.4</v>
      </c>
      <c r="H1908" s="16">
        <v>15754.4</v>
      </c>
      <c r="I1908" s="17">
        <v>164.1</v>
      </c>
      <c r="J1908" s="16">
        <v>15590.3</v>
      </c>
      <c r="K1908" s="15"/>
      <c r="L1908" s="17">
        <v>984.6</v>
      </c>
      <c r="M1908" s="15"/>
      <c r="N1908" s="15"/>
      <c r="O1908" s="16">
        <v>15754.4</v>
      </c>
      <c r="P1908" s="16">
        <v>1148.7</v>
      </c>
      <c r="Q1908" s="16">
        <v>14605.7</v>
      </c>
      <c r="R1908" s="16">
        <v>82.05</v>
      </c>
      <c r="S1908" s="16">
        <v>82.05</v>
      </c>
      <c r="T1908" s="16">
        <f t="shared" si="276"/>
        <v>984.59999999999991</v>
      </c>
      <c r="U1908" s="16">
        <f t="shared" si="277"/>
        <v>13621.1</v>
      </c>
      <c r="V1908" s="16">
        <f t="shared" si="278"/>
        <v>984.59999999999991</v>
      </c>
      <c r="W1908" s="16">
        <f t="shared" si="279"/>
        <v>12636.5</v>
      </c>
      <c r="X1908" s="16">
        <f t="shared" si="278"/>
        <v>984.59999999999991</v>
      </c>
      <c r="Y1908" s="16">
        <f t="shared" si="280"/>
        <v>11651.9</v>
      </c>
      <c r="Z1908" s="16">
        <f t="shared" si="281"/>
        <v>984.59999999999991</v>
      </c>
      <c r="AA1908" s="16">
        <f t="shared" si="282"/>
        <v>10667.3</v>
      </c>
      <c r="AB1908" s="16">
        <f t="shared" si="283"/>
        <v>984.59999999999991</v>
      </c>
      <c r="AC1908" s="16">
        <f t="shared" si="284"/>
        <v>9682.6999999999989</v>
      </c>
    </row>
    <row r="1909" spans="1:29" s="8" customFormat="1" ht="12" hidden="1" outlineLevel="1" x14ac:dyDescent="0.2">
      <c r="A1909" s="12" t="s">
        <v>752</v>
      </c>
      <c r="B1909" s="13" t="s">
        <v>753</v>
      </c>
      <c r="C1909" s="14">
        <v>45230</v>
      </c>
      <c r="D1909" s="12" t="s">
        <v>19</v>
      </c>
      <c r="E1909" s="13">
        <v>192</v>
      </c>
      <c r="F1909" s="13">
        <v>178</v>
      </c>
      <c r="G1909" s="16">
        <v>15754.4</v>
      </c>
      <c r="H1909" s="16">
        <v>15754.4</v>
      </c>
      <c r="I1909" s="17">
        <v>164.1</v>
      </c>
      <c r="J1909" s="16">
        <v>15590.3</v>
      </c>
      <c r="K1909" s="15"/>
      <c r="L1909" s="17">
        <v>984.6</v>
      </c>
      <c r="M1909" s="15"/>
      <c r="N1909" s="15"/>
      <c r="O1909" s="16">
        <v>15754.4</v>
      </c>
      <c r="P1909" s="16">
        <v>1148.7</v>
      </c>
      <c r="Q1909" s="16">
        <v>14605.7</v>
      </c>
      <c r="R1909" s="16">
        <v>82.05</v>
      </c>
      <c r="S1909" s="16">
        <v>82.05</v>
      </c>
      <c r="T1909" s="16">
        <f t="shared" si="276"/>
        <v>984.59999999999991</v>
      </c>
      <c r="U1909" s="16">
        <f t="shared" si="277"/>
        <v>13621.1</v>
      </c>
      <c r="V1909" s="16">
        <f t="shared" si="278"/>
        <v>984.59999999999991</v>
      </c>
      <c r="W1909" s="16">
        <f t="shared" si="279"/>
        <v>12636.5</v>
      </c>
      <c r="X1909" s="16">
        <f t="shared" si="278"/>
        <v>984.59999999999991</v>
      </c>
      <c r="Y1909" s="16">
        <f t="shared" si="280"/>
        <v>11651.9</v>
      </c>
      <c r="Z1909" s="16">
        <f t="shared" si="281"/>
        <v>984.59999999999991</v>
      </c>
      <c r="AA1909" s="16">
        <f t="shared" si="282"/>
        <v>10667.3</v>
      </c>
      <c r="AB1909" s="16">
        <f t="shared" si="283"/>
        <v>984.59999999999991</v>
      </c>
      <c r="AC1909" s="16">
        <f t="shared" si="284"/>
        <v>9682.6999999999989</v>
      </c>
    </row>
    <row r="1910" spans="1:29" s="8" customFormat="1" ht="12" hidden="1" outlineLevel="1" x14ac:dyDescent="0.2">
      <c r="A1910" s="12" t="s">
        <v>754</v>
      </c>
      <c r="B1910" s="13" t="s">
        <v>755</v>
      </c>
      <c r="C1910" s="14">
        <v>45230</v>
      </c>
      <c r="D1910" s="12" t="s">
        <v>19</v>
      </c>
      <c r="E1910" s="13">
        <v>192</v>
      </c>
      <c r="F1910" s="13">
        <v>178</v>
      </c>
      <c r="G1910" s="16">
        <v>15754.4</v>
      </c>
      <c r="H1910" s="16">
        <v>15754.4</v>
      </c>
      <c r="I1910" s="17">
        <v>164.1</v>
      </c>
      <c r="J1910" s="16">
        <v>15590.3</v>
      </c>
      <c r="K1910" s="15"/>
      <c r="L1910" s="17">
        <v>984.6</v>
      </c>
      <c r="M1910" s="15"/>
      <c r="N1910" s="15"/>
      <c r="O1910" s="16">
        <v>15754.4</v>
      </c>
      <c r="P1910" s="16">
        <v>1148.7</v>
      </c>
      <c r="Q1910" s="16">
        <v>14605.7</v>
      </c>
      <c r="R1910" s="16">
        <v>82.05</v>
      </c>
      <c r="S1910" s="16">
        <v>82.05</v>
      </c>
      <c r="T1910" s="16">
        <f t="shared" si="276"/>
        <v>984.59999999999991</v>
      </c>
      <c r="U1910" s="16">
        <f t="shared" si="277"/>
        <v>13621.1</v>
      </c>
      <c r="V1910" s="16">
        <f t="shared" si="278"/>
        <v>984.59999999999991</v>
      </c>
      <c r="W1910" s="16">
        <f t="shared" si="279"/>
        <v>12636.5</v>
      </c>
      <c r="X1910" s="16">
        <f t="shared" si="278"/>
        <v>984.59999999999991</v>
      </c>
      <c r="Y1910" s="16">
        <f t="shared" si="280"/>
        <v>11651.9</v>
      </c>
      <c r="Z1910" s="16">
        <f t="shared" si="281"/>
        <v>984.59999999999991</v>
      </c>
      <c r="AA1910" s="16">
        <f t="shared" si="282"/>
        <v>10667.3</v>
      </c>
      <c r="AB1910" s="16">
        <f t="shared" si="283"/>
        <v>984.59999999999991</v>
      </c>
      <c r="AC1910" s="16">
        <f t="shared" si="284"/>
        <v>9682.6999999999989</v>
      </c>
    </row>
    <row r="1911" spans="1:29" s="8" customFormat="1" ht="12" hidden="1" outlineLevel="1" x14ac:dyDescent="0.2">
      <c r="A1911" s="12" t="s">
        <v>756</v>
      </c>
      <c r="B1911" s="13" t="s">
        <v>757</v>
      </c>
      <c r="C1911" s="14">
        <v>45230</v>
      </c>
      <c r="D1911" s="12" t="s">
        <v>19</v>
      </c>
      <c r="E1911" s="13">
        <v>192</v>
      </c>
      <c r="F1911" s="13">
        <v>178</v>
      </c>
      <c r="G1911" s="16">
        <v>15754.4</v>
      </c>
      <c r="H1911" s="16">
        <v>15754.4</v>
      </c>
      <c r="I1911" s="17">
        <v>164.1</v>
      </c>
      <c r="J1911" s="16">
        <v>15590.3</v>
      </c>
      <c r="K1911" s="15"/>
      <c r="L1911" s="17">
        <v>984.6</v>
      </c>
      <c r="M1911" s="15"/>
      <c r="N1911" s="15"/>
      <c r="O1911" s="16">
        <v>15754.4</v>
      </c>
      <c r="P1911" s="16">
        <v>1148.7</v>
      </c>
      <c r="Q1911" s="16">
        <v>14605.7</v>
      </c>
      <c r="R1911" s="16">
        <v>82.05</v>
      </c>
      <c r="S1911" s="16">
        <v>82.05</v>
      </c>
      <c r="T1911" s="16">
        <f t="shared" si="276"/>
        <v>984.59999999999991</v>
      </c>
      <c r="U1911" s="16">
        <f t="shared" si="277"/>
        <v>13621.1</v>
      </c>
      <c r="V1911" s="16">
        <f t="shared" si="278"/>
        <v>984.59999999999991</v>
      </c>
      <c r="W1911" s="16">
        <f t="shared" si="279"/>
        <v>12636.5</v>
      </c>
      <c r="X1911" s="16">
        <f t="shared" si="278"/>
        <v>984.59999999999991</v>
      </c>
      <c r="Y1911" s="16">
        <f t="shared" si="280"/>
        <v>11651.9</v>
      </c>
      <c r="Z1911" s="16">
        <f t="shared" si="281"/>
        <v>984.59999999999991</v>
      </c>
      <c r="AA1911" s="16">
        <f t="shared" si="282"/>
        <v>10667.3</v>
      </c>
      <c r="AB1911" s="16">
        <f t="shared" si="283"/>
        <v>984.59999999999991</v>
      </c>
      <c r="AC1911" s="16">
        <f t="shared" si="284"/>
        <v>9682.6999999999989</v>
      </c>
    </row>
    <row r="1912" spans="1:29" s="8" customFormat="1" ht="12" hidden="1" outlineLevel="1" x14ac:dyDescent="0.2">
      <c r="A1912" s="12" t="s">
        <v>758</v>
      </c>
      <c r="B1912" s="13" t="s">
        <v>759</v>
      </c>
      <c r="C1912" s="14">
        <v>45230</v>
      </c>
      <c r="D1912" s="12" t="s">
        <v>19</v>
      </c>
      <c r="E1912" s="13">
        <v>192</v>
      </c>
      <c r="F1912" s="13">
        <v>178</v>
      </c>
      <c r="G1912" s="16">
        <v>15754.4</v>
      </c>
      <c r="H1912" s="16">
        <v>15754.4</v>
      </c>
      <c r="I1912" s="17">
        <v>164.1</v>
      </c>
      <c r="J1912" s="16">
        <v>15590.3</v>
      </c>
      <c r="K1912" s="15"/>
      <c r="L1912" s="17">
        <v>984.6</v>
      </c>
      <c r="M1912" s="15"/>
      <c r="N1912" s="15"/>
      <c r="O1912" s="16">
        <v>15754.4</v>
      </c>
      <c r="P1912" s="16">
        <v>1148.7</v>
      </c>
      <c r="Q1912" s="16">
        <v>14605.7</v>
      </c>
      <c r="R1912" s="16">
        <v>82.05</v>
      </c>
      <c r="S1912" s="16">
        <v>82.05</v>
      </c>
      <c r="T1912" s="16">
        <f t="shared" si="276"/>
        <v>984.59999999999991</v>
      </c>
      <c r="U1912" s="16">
        <f t="shared" si="277"/>
        <v>13621.1</v>
      </c>
      <c r="V1912" s="16">
        <f t="shared" si="278"/>
        <v>984.59999999999991</v>
      </c>
      <c r="W1912" s="16">
        <f t="shared" si="279"/>
        <v>12636.5</v>
      </c>
      <c r="X1912" s="16">
        <f t="shared" si="278"/>
        <v>984.59999999999991</v>
      </c>
      <c r="Y1912" s="16">
        <f t="shared" si="280"/>
        <v>11651.9</v>
      </c>
      <c r="Z1912" s="16">
        <f t="shared" si="281"/>
        <v>984.59999999999991</v>
      </c>
      <c r="AA1912" s="16">
        <f t="shared" si="282"/>
        <v>10667.3</v>
      </c>
      <c r="AB1912" s="16">
        <f t="shared" si="283"/>
        <v>984.59999999999991</v>
      </c>
      <c r="AC1912" s="16">
        <f t="shared" si="284"/>
        <v>9682.6999999999989</v>
      </c>
    </row>
    <row r="1913" spans="1:29" s="8" customFormat="1" ht="12" hidden="1" outlineLevel="1" x14ac:dyDescent="0.2">
      <c r="A1913" s="12" t="s">
        <v>760</v>
      </c>
      <c r="B1913" s="13" t="s">
        <v>761</v>
      </c>
      <c r="C1913" s="14">
        <v>45230</v>
      </c>
      <c r="D1913" s="12" t="s">
        <v>19</v>
      </c>
      <c r="E1913" s="13">
        <v>192</v>
      </c>
      <c r="F1913" s="13">
        <v>178</v>
      </c>
      <c r="G1913" s="16">
        <v>15754.4</v>
      </c>
      <c r="H1913" s="16">
        <v>15754.4</v>
      </c>
      <c r="I1913" s="17">
        <v>164.1</v>
      </c>
      <c r="J1913" s="16">
        <v>15590.3</v>
      </c>
      <c r="K1913" s="15"/>
      <c r="L1913" s="17">
        <v>984.6</v>
      </c>
      <c r="M1913" s="15"/>
      <c r="N1913" s="15"/>
      <c r="O1913" s="16">
        <v>15754.4</v>
      </c>
      <c r="P1913" s="16">
        <v>1148.7</v>
      </c>
      <c r="Q1913" s="16">
        <v>14605.7</v>
      </c>
      <c r="R1913" s="16">
        <v>82.05</v>
      </c>
      <c r="S1913" s="16">
        <v>82.05</v>
      </c>
      <c r="T1913" s="16">
        <f t="shared" si="276"/>
        <v>984.59999999999991</v>
      </c>
      <c r="U1913" s="16">
        <f t="shared" si="277"/>
        <v>13621.1</v>
      </c>
      <c r="V1913" s="16">
        <f t="shared" si="278"/>
        <v>984.59999999999991</v>
      </c>
      <c r="W1913" s="16">
        <f t="shared" si="279"/>
        <v>12636.5</v>
      </c>
      <c r="X1913" s="16">
        <f t="shared" si="278"/>
        <v>984.59999999999991</v>
      </c>
      <c r="Y1913" s="16">
        <f t="shared" si="280"/>
        <v>11651.9</v>
      </c>
      <c r="Z1913" s="16">
        <f t="shared" si="281"/>
        <v>984.59999999999991</v>
      </c>
      <c r="AA1913" s="16">
        <f t="shared" si="282"/>
        <v>10667.3</v>
      </c>
      <c r="AB1913" s="16">
        <f t="shared" si="283"/>
        <v>984.59999999999991</v>
      </c>
      <c r="AC1913" s="16">
        <f t="shared" si="284"/>
        <v>9682.6999999999989</v>
      </c>
    </row>
    <row r="1914" spans="1:29" s="8" customFormat="1" ht="12" hidden="1" outlineLevel="1" x14ac:dyDescent="0.2">
      <c r="A1914" s="12" t="s">
        <v>762</v>
      </c>
      <c r="B1914" s="13" t="s">
        <v>763</v>
      </c>
      <c r="C1914" s="14">
        <v>45230</v>
      </c>
      <c r="D1914" s="12" t="s">
        <v>19</v>
      </c>
      <c r="E1914" s="13">
        <v>192</v>
      </c>
      <c r="F1914" s="13">
        <v>178</v>
      </c>
      <c r="G1914" s="16">
        <v>15754.4</v>
      </c>
      <c r="H1914" s="16">
        <v>15754.4</v>
      </c>
      <c r="I1914" s="17">
        <v>164.1</v>
      </c>
      <c r="J1914" s="16">
        <v>15590.3</v>
      </c>
      <c r="K1914" s="15"/>
      <c r="L1914" s="17">
        <v>984.6</v>
      </c>
      <c r="M1914" s="15"/>
      <c r="N1914" s="15"/>
      <c r="O1914" s="16">
        <v>15754.4</v>
      </c>
      <c r="P1914" s="16">
        <v>1148.7</v>
      </c>
      <c r="Q1914" s="16">
        <v>14605.7</v>
      </c>
      <c r="R1914" s="16">
        <v>82.05</v>
      </c>
      <c r="S1914" s="16">
        <v>82.05</v>
      </c>
      <c r="T1914" s="16">
        <f t="shared" si="276"/>
        <v>984.59999999999991</v>
      </c>
      <c r="U1914" s="16">
        <f t="shared" si="277"/>
        <v>13621.1</v>
      </c>
      <c r="V1914" s="16">
        <f t="shared" si="278"/>
        <v>984.59999999999991</v>
      </c>
      <c r="W1914" s="16">
        <f t="shared" si="279"/>
        <v>12636.5</v>
      </c>
      <c r="X1914" s="16">
        <f t="shared" si="278"/>
        <v>984.59999999999991</v>
      </c>
      <c r="Y1914" s="16">
        <f t="shared" si="280"/>
        <v>11651.9</v>
      </c>
      <c r="Z1914" s="16">
        <f t="shared" si="281"/>
        <v>984.59999999999991</v>
      </c>
      <c r="AA1914" s="16">
        <f t="shared" si="282"/>
        <v>10667.3</v>
      </c>
      <c r="AB1914" s="16">
        <f t="shared" si="283"/>
        <v>984.59999999999991</v>
      </c>
      <c r="AC1914" s="16">
        <f t="shared" si="284"/>
        <v>9682.6999999999989</v>
      </c>
    </row>
    <row r="1915" spans="1:29" s="8" customFormat="1" ht="12" hidden="1" outlineLevel="1" x14ac:dyDescent="0.2">
      <c r="A1915" s="12" t="s">
        <v>764</v>
      </c>
      <c r="B1915" s="13" t="s">
        <v>765</v>
      </c>
      <c r="C1915" s="14">
        <v>45230</v>
      </c>
      <c r="D1915" s="12" t="s">
        <v>19</v>
      </c>
      <c r="E1915" s="13">
        <v>192</v>
      </c>
      <c r="F1915" s="13">
        <v>178</v>
      </c>
      <c r="G1915" s="16">
        <v>15754.4</v>
      </c>
      <c r="H1915" s="16">
        <v>15754.4</v>
      </c>
      <c r="I1915" s="17">
        <v>164.1</v>
      </c>
      <c r="J1915" s="16">
        <v>15590.3</v>
      </c>
      <c r="K1915" s="15"/>
      <c r="L1915" s="17">
        <v>984.6</v>
      </c>
      <c r="M1915" s="15"/>
      <c r="N1915" s="15"/>
      <c r="O1915" s="16">
        <v>15754.4</v>
      </c>
      <c r="P1915" s="16">
        <v>1148.7</v>
      </c>
      <c r="Q1915" s="16">
        <v>14605.7</v>
      </c>
      <c r="R1915" s="16">
        <v>82.05</v>
      </c>
      <c r="S1915" s="16">
        <v>82.05</v>
      </c>
      <c r="T1915" s="16">
        <f t="shared" si="276"/>
        <v>984.59999999999991</v>
      </c>
      <c r="U1915" s="16">
        <f t="shared" si="277"/>
        <v>13621.1</v>
      </c>
      <c r="V1915" s="16">
        <f t="shared" si="278"/>
        <v>984.59999999999991</v>
      </c>
      <c r="W1915" s="16">
        <f t="shared" si="279"/>
        <v>12636.5</v>
      </c>
      <c r="X1915" s="16">
        <f t="shared" si="278"/>
        <v>984.59999999999991</v>
      </c>
      <c r="Y1915" s="16">
        <f t="shared" si="280"/>
        <v>11651.9</v>
      </c>
      <c r="Z1915" s="16">
        <f t="shared" si="281"/>
        <v>984.59999999999991</v>
      </c>
      <c r="AA1915" s="16">
        <f t="shared" si="282"/>
        <v>10667.3</v>
      </c>
      <c r="AB1915" s="16">
        <f t="shared" si="283"/>
        <v>984.59999999999991</v>
      </c>
      <c r="AC1915" s="16">
        <f t="shared" si="284"/>
        <v>9682.6999999999989</v>
      </c>
    </row>
    <row r="1916" spans="1:29" s="8" customFormat="1" ht="12" hidden="1" outlineLevel="1" x14ac:dyDescent="0.2">
      <c r="A1916" s="12" t="s">
        <v>766</v>
      </c>
      <c r="B1916" s="13" t="s">
        <v>767</v>
      </c>
      <c r="C1916" s="14">
        <v>45230</v>
      </c>
      <c r="D1916" s="12" t="s">
        <v>19</v>
      </c>
      <c r="E1916" s="13">
        <v>192</v>
      </c>
      <c r="F1916" s="13">
        <v>178</v>
      </c>
      <c r="G1916" s="16">
        <v>15754.4</v>
      </c>
      <c r="H1916" s="16">
        <v>15754.4</v>
      </c>
      <c r="I1916" s="17">
        <v>164.1</v>
      </c>
      <c r="J1916" s="16">
        <v>15590.3</v>
      </c>
      <c r="K1916" s="15"/>
      <c r="L1916" s="17">
        <v>984.6</v>
      </c>
      <c r="M1916" s="15"/>
      <c r="N1916" s="15"/>
      <c r="O1916" s="16">
        <v>15754.4</v>
      </c>
      <c r="P1916" s="16">
        <v>1148.7</v>
      </c>
      <c r="Q1916" s="16">
        <v>14605.7</v>
      </c>
      <c r="R1916" s="16">
        <v>82.05</v>
      </c>
      <c r="S1916" s="16">
        <v>82.05</v>
      </c>
      <c r="T1916" s="16">
        <f t="shared" si="276"/>
        <v>984.59999999999991</v>
      </c>
      <c r="U1916" s="16">
        <f t="shared" si="277"/>
        <v>13621.1</v>
      </c>
      <c r="V1916" s="16">
        <f t="shared" si="278"/>
        <v>984.59999999999991</v>
      </c>
      <c r="W1916" s="16">
        <f t="shared" si="279"/>
        <v>12636.5</v>
      </c>
      <c r="X1916" s="16">
        <f t="shared" si="278"/>
        <v>984.59999999999991</v>
      </c>
      <c r="Y1916" s="16">
        <f t="shared" si="280"/>
        <v>11651.9</v>
      </c>
      <c r="Z1916" s="16">
        <f t="shared" si="281"/>
        <v>984.59999999999991</v>
      </c>
      <c r="AA1916" s="16">
        <f t="shared" si="282"/>
        <v>10667.3</v>
      </c>
      <c r="AB1916" s="16">
        <f t="shared" si="283"/>
        <v>984.59999999999991</v>
      </c>
      <c r="AC1916" s="16">
        <f t="shared" si="284"/>
        <v>9682.6999999999989</v>
      </c>
    </row>
    <row r="1917" spans="1:29" s="8" customFormat="1" ht="12" hidden="1" outlineLevel="1" x14ac:dyDescent="0.2">
      <c r="A1917" s="12" t="s">
        <v>768</v>
      </c>
      <c r="B1917" s="13" t="s">
        <v>769</v>
      </c>
      <c r="C1917" s="14">
        <v>45230</v>
      </c>
      <c r="D1917" s="12" t="s">
        <v>19</v>
      </c>
      <c r="E1917" s="13">
        <v>192</v>
      </c>
      <c r="F1917" s="13">
        <v>178</v>
      </c>
      <c r="G1917" s="16">
        <v>15754.4</v>
      </c>
      <c r="H1917" s="16">
        <v>15754.4</v>
      </c>
      <c r="I1917" s="17">
        <v>164.1</v>
      </c>
      <c r="J1917" s="16">
        <v>15590.3</v>
      </c>
      <c r="K1917" s="15"/>
      <c r="L1917" s="17">
        <v>984.6</v>
      </c>
      <c r="M1917" s="15"/>
      <c r="N1917" s="15"/>
      <c r="O1917" s="16">
        <v>15754.4</v>
      </c>
      <c r="P1917" s="16">
        <v>1148.7</v>
      </c>
      <c r="Q1917" s="16">
        <v>14605.7</v>
      </c>
      <c r="R1917" s="16">
        <v>82.05</v>
      </c>
      <c r="S1917" s="16">
        <v>82.05</v>
      </c>
      <c r="T1917" s="16">
        <f t="shared" si="276"/>
        <v>984.59999999999991</v>
      </c>
      <c r="U1917" s="16">
        <f t="shared" si="277"/>
        <v>13621.1</v>
      </c>
      <c r="V1917" s="16">
        <f t="shared" si="278"/>
        <v>984.59999999999991</v>
      </c>
      <c r="W1917" s="16">
        <f t="shared" si="279"/>
        <v>12636.5</v>
      </c>
      <c r="X1917" s="16">
        <f t="shared" si="278"/>
        <v>984.59999999999991</v>
      </c>
      <c r="Y1917" s="16">
        <f t="shared" si="280"/>
        <v>11651.9</v>
      </c>
      <c r="Z1917" s="16">
        <f t="shared" si="281"/>
        <v>984.59999999999991</v>
      </c>
      <c r="AA1917" s="16">
        <f t="shared" si="282"/>
        <v>10667.3</v>
      </c>
      <c r="AB1917" s="16">
        <f t="shared" si="283"/>
        <v>984.59999999999991</v>
      </c>
      <c r="AC1917" s="16">
        <f t="shared" si="284"/>
        <v>9682.6999999999989</v>
      </c>
    </row>
    <row r="1918" spans="1:29" s="8" customFormat="1" ht="12" hidden="1" outlineLevel="1" x14ac:dyDescent="0.2">
      <c r="A1918" s="12" t="s">
        <v>770</v>
      </c>
      <c r="B1918" s="13" t="s">
        <v>771</v>
      </c>
      <c r="C1918" s="14">
        <v>45230</v>
      </c>
      <c r="D1918" s="12" t="s">
        <v>19</v>
      </c>
      <c r="E1918" s="13">
        <v>192</v>
      </c>
      <c r="F1918" s="13">
        <v>178</v>
      </c>
      <c r="G1918" s="16">
        <v>15754.4</v>
      </c>
      <c r="H1918" s="16">
        <v>15754.4</v>
      </c>
      <c r="I1918" s="17">
        <v>164.1</v>
      </c>
      <c r="J1918" s="16">
        <v>15590.3</v>
      </c>
      <c r="K1918" s="15"/>
      <c r="L1918" s="17">
        <v>984.6</v>
      </c>
      <c r="M1918" s="15"/>
      <c r="N1918" s="15"/>
      <c r="O1918" s="16">
        <v>15754.4</v>
      </c>
      <c r="P1918" s="16">
        <v>1148.7</v>
      </c>
      <c r="Q1918" s="16">
        <v>14605.7</v>
      </c>
      <c r="R1918" s="16">
        <v>82.05</v>
      </c>
      <c r="S1918" s="16">
        <v>82.05</v>
      </c>
      <c r="T1918" s="16">
        <f t="shared" si="276"/>
        <v>984.59999999999991</v>
      </c>
      <c r="U1918" s="16">
        <f t="shared" si="277"/>
        <v>13621.1</v>
      </c>
      <c r="V1918" s="16">
        <f t="shared" si="278"/>
        <v>984.59999999999991</v>
      </c>
      <c r="W1918" s="16">
        <f t="shared" si="279"/>
        <v>12636.5</v>
      </c>
      <c r="X1918" s="16">
        <f t="shared" si="278"/>
        <v>984.59999999999991</v>
      </c>
      <c r="Y1918" s="16">
        <f t="shared" si="280"/>
        <v>11651.9</v>
      </c>
      <c r="Z1918" s="16">
        <f t="shared" si="281"/>
        <v>984.59999999999991</v>
      </c>
      <c r="AA1918" s="16">
        <f t="shared" si="282"/>
        <v>10667.3</v>
      </c>
      <c r="AB1918" s="16">
        <f t="shared" si="283"/>
        <v>984.59999999999991</v>
      </c>
      <c r="AC1918" s="16">
        <f t="shared" si="284"/>
        <v>9682.6999999999989</v>
      </c>
    </row>
    <row r="1919" spans="1:29" s="8" customFormat="1" ht="12" hidden="1" outlineLevel="1" x14ac:dyDescent="0.2">
      <c r="A1919" s="12" t="s">
        <v>772</v>
      </c>
      <c r="B1919" s="13" t="s">
        <v>773</v>
      </c>
      <c r="C1919" s="14">
        <v>45230</v>
      </c>
      <c r="D1919" s="12" t="s">
        <v>19</v>
      </c>
      <c r="E1919" s="13">
        <v>192</v>
      </c>
      <c r="F1919" s="13">
        <v>178</v>
      </c>
      <c r="G1919" s="16">
        <v>15754.4</v>
      </c>
      <c r="H1919" s="16">
        <v>15754.4</v>
      </c>
      <c r="I1919" s="17">
        <v>164.1</v>
      </c>
      <c r="J1919" s="16">
        <v>15590.3</v>
      </c>
      <c r="K1919" s="15"/>
      <c r="L1919" s="17">
        <v>984.6</v>
      </c>
      <c r="M1919" s="15"/>
      <c r="N1919" s="15"/>
      <c r="O1919" s="16">
        <v>15754.4</v>
      </c>
      <c r="P1919" s="16">
        <v>1148.7</v>
      </c>
      <c r="Q1919" s="16">
        <v>14605.7</v>
      </c>
      <c r="R1919" s="16">
        <v>82.05</v>
      </c>
      <c r="S1919" s="16">
        <v>82.05</v>
      </c>
      <c r="T1919" s="16">
        <f t="shared" si="276"/>
        <v>984.59999999999991</v>
      </c>
      <c r="U1919" s="16">
        <f t="shared" si="277"/>
        <v>13621.1</v>
      </c>
      <c r="V1919" s="16">
        <f t="shared" si="278"/>
        <v>984.59999999999991</v>
      </c>
      <c r="W1919" s="16">
        <f t="shared" si="279"/>
        <v>12636.5</v>
      </c>
      <c r="X1919" s="16">
        <f t="shared" si="278"/>
        <v>984.59999999999991</v>
      </c>
      <c r="Y1919" s="16">
        <f t="shared" si="280"/>
        <v>11651.9</v>
      </c>
      <c r="Z1919" s="16">
        <f t="shared" si="281"/>
        <v>984.59999999999991</v>
      </c>
      <c r="AA1919" s="16">
        <f t="shared" si="282"/>
        <v>10667.3</v>
      </c>
      <c r="AB1919" s="16">
        <f t="shared" si="283"/>
        <v>984.59999999999991</v>
      </c>
      <c r="AC1919" s="16">
        <f t="shared" si="284"/>
        <v>9682.6999999999989</v>
      </c>
    </row>
    <row r="1920" spans="1:29" s="8" customFormat="1" ht="12" hidden="1" outlineLevel="1" x14ac:dyDescent="0.2">
      <c r="A1920" s="12" t="s">
        <v>774</v>
      </c>
      <c r="B1920" s="13" t="s">
        <v>775</v>
      </c>
      <c r="C1920" s="14">
        <v>45230</v>
      </c>
      <c r="D1920" s="12" t="s">
        <v>19</v>
      </c>
      <c r="E1920" s="13">
        <v>192</v>
      </c>
      <c r="F1920" s="13">
        <v>178</v>
      </c>
      <c r="G1920" s="16">
        <v>15754.4</v>
      </c>
      <c r="H1920" s="16">
        <v>15754.4</v>
      </c>
      <c r="I1920" s="17">
        <v>164.1</v>
      </c>
      <c r="J1920" s="16">
        <v>15590.3</v>
      </c>
      <c r="K1920" s="15"/>
      <c r="L1920" s="17">
        <v>984.6</v>
      </c>
      <c r="M1920" s="15"/>
      <c r="N1920" s="15"/>
      <c r="O1920" s="16">
        <v>15754.4</v>
      </c>
      <c r="P1920" s="16">
        <v>1148.7</v>
      </c>
      <c r="Q1920" s="16">
        <v>14605.7</v>
      </c>
      <c r="R1920" s="16">
        <v>82.05</v>
      </c>
      <c r="S1920" s="16">
        <v>82.05</v>
      </c>
      <c r="T1920" s="16">
        <f t="shared" si="276"/>
        <v>984.59999999999991</v>
      </c>
      <c r="U1920" s="16">
        <f t="shared" si="277"/>
        <v>13621.1</v>
      </c>
      <c r="V1920" s="16">
        <f t="shared" si="278"/>
        <v>984.59999999999991</v>
      </c>
      <c r="W1920" s="16">
        <f t="shared" si="279"/>
        <v>12636.5</v>
      </c>
      <c r="X1920" s="16">
        <f t="shared" si="278"/>
        <v>984.59999999999991</v>
      </c>
      <c r="Y1920" s="16">
        <f t="shared" si="280"/>
        <v>11651.9</v>
      </c>
      <c r="Z1920" s="16">
        <f t="shared" si="281"/>
        <v>984.59999999999991</v>
      </c>
      <c r="AA1920" s="16">
        <f t="shared" si="282"/>
        <v>10667.3</v>
      </c>
      <c r="AB1920" s="16">
        <f t="shared" si="283"/>
        <v>984.59999999999991</v>
      </c>
      <c r="AC1920" s="16">
        <f t="shared" si="284"/>
        <v>9682.6999999999989</v>
      </c>
    </row>
    <row r="1921" spans="1:29" s="8" customFormat="1" ht="12" hidden="1" outlineLevel="1" x14ac:dyDescent="0.2">
      <c r="A1921" s="12" t="s">
        <v>776</v>
      </c>
      <c r="B1921" s="13" t="s">
        <v>777</v>
      </c>
      <c r="C1921" s="14">
        <v>45230</v>
      </c>
      <c r="D1921" s="12" t="s">
        <v>19</v>
      </c>
      <c r="E1921" s="13">
        <v>192</v>
      </c>
      <c r="F1921" s="13">
        <v>178</v>
      </c>
      <c r="G1921" s="16">
        <v>15754.4</v>
      </c>
      <c r="H1921" s="16">
        <v>15754.4</v>
      </c>
      <c r="I1921" s="17">
        <v>164.1</v>
      </c>
      <c r="J1921" s="16">
        <v>15590.3</v>
      </c>
      <c r="K1921" s="15"/>
      <c r="L1921" s="17">
        <v>984.6</v>
      </c>
      <c r="M1921" s="15"/>
      <c r="N1921" s="15"/>
      <c r="O1921" s="16">
        <v>15754.4</v>
      </c>
      <c r="P1921" s="16">
        <v>1148.7</v>
      </c>
      <c r="Q1921" s="16">
        <v>14605.7</v>
      </c>
      <c r="R1921" s="16">
        <v>82.05</v>
      </c>
      <c r="S1921" s="16">
        <v>82.05</v>
      </c>
      <c r="T1921" s="16">
        <f t="shared" si="276"/>
        <v>984.59999999999991</v>
      </c>
      <c r="U1921" s="16">
        <f t="shared" si="277"/>
        <v>13621.1</v>
      </c>
      <c r="V1921" s="16">
        <f t="shared" si="278"/>
        <v>984.59999999999991</v>
      </c>
      <c r="W1921" s="16">
        <f t="shared" si="279"/>
        <v>12636.5</v>
      </c>
      <c r="X1921" s="16">
        <f t="shared" si="278"/>
        <v>984.59999999999991</v>
      </c>
      <c r="Y1921" s="16">
        <f t="shared" si="280"/>
        <v>11651.9</v>
      </c>
      <c r="Z1921" s="16">
        <f t="shared" si="281"/>
        <v>984.59999999999991</v>
      </c>
      <c r="AA1921" s="16">
        <f t="shared" si="282"/>
        <v>10667.3</v>
      </c>
      <c r="AB1921" s="16">
        <f t="shared" si="283"/>
        <v>984.59999999999991</v>
      </c>
      <c r="AC1921" s="16">
        <f t="shared" si="284"/>
        <v>9682.6999999999989</v>
      </c>
    </row>
    <row r="1922" spans="1:29" s="8" customFormat="1" ht="12" hidden="1" outlineLevel="1" x14ac:dyDescent="0.2">
      <c r="A1922" s="12" t="s">
        <v>778</v>
      </c>
      <c r="B1922" s="13" t="s">
        <v>779</v>
      </c>
      <c r="C1922" s="14">
        <v>45230</v>
      </c>
      <c r="D1922" s="12" t="s">
        <v>19</v>
      </c>
      <c r="E1922" s="13">
        <v>192</v>
      </c>
      <c r="F1922" s="13">
        <v>178</v>
      </c>
      <c r="G1922" s="16">
        <v>15754.4</v>
      </c>
      <c r="H1922" s="16">
        <v>15754.4</v>
      </c>
      <c r="I1922" s="17">
        <v>164.1</v>
      </c>
      <c r="J1922" s="16">
        <v>15590.3</v>
      </c>
      <c r="K1922" s="15"/>
      <c r="L1922" s="17">
        <v>984.6</v>
      </c>
      <c r="M1922" s="15"/>
      <c r="N1922" s="15"/>
      <c r="O1922" s="16">
        <v>15754.4</v>
      </c>
      <c r="P1922" s="16">
        <v>1148.7</v>
      </c>
      <c r="Q1922" s="16">
        <v>14605.7</v>
      </c>
      <c r="R1922" s="16">
        <v>82.05</v>
      </c>
      <c r="S1922" s="16">
        <v>82.05</v>
      </c>
      <c r="T1922" s="16">
        <f t="shared" si="276"/>
        <v>984.59999999999991</v>
      </c>
      <c r="U1922" s="16">
        <f t="shared" si="277"/>
        <v>13621.1</v>
      </c>
      <c r="V1922" s="16">
        <f t="shared" si="278"/>
        <v>984.59999999999991</v>
      </c>
      <c r="W1922" s="16">
        <f t="shared" si="279"/>
        <v>12636.5</v>
      </c>
      <c r="X1922" s="16">
        <f t="shared" si="278"/>
        <v>984.59999999999991</v>
      </c>
      <c r="Y1922" s="16">
        <f t="shared" si="280"/>
        <v>11651.9</v>
      </c>
      <c r="Z1922" s="16">
        <f t="shared" si="281"/>
        <v>984.59999999999991</v>
      </c>
      <c r="AA1922" s="16">
        <f t="shared" si="282"/>
        <v>10667.3</v>
      </c>
      <c r="AB1922" s="16">
        <f t="shared" si="283"/>
        <v>984.59999999999991</v>
      </c>
      <c r="AC1922" s="16">
        <f t="shared" si="284"/>
        <v>9682.6999999999989</v>
      </c>
    </row>
    <row r="1923" spans="1:29" s="8" customFormat="1" ht="12" hidden="1" outlineLevel="1" x14ac:dyDescent="0.2">
      <c r="A1923" s="12" t="s">
        <v>780</v>
      </c>
      <c r="B1923" s="13" t="s">
        <v>781</v>
      </c>
      <c r="C1923" s="14">
        <v>45230</v>
      </c>
      <c r="D1923" s="12" t="s">
        <v>19</v>
      </c>
      <c r="E1923" s="13">
        <v>192</v>
      </c>
      <c r="F1923" s="13">
        <v>178</v>
      </c>
      <c r="G1923" s="16">
        <v>15754.4</v>
      </c>
      <c r="H1923" s="16">
        <v>15754.4</v>
      </c>
      <c r="I1923" s="17">
        <v>164.1</v>
      </c>
      <c r="J1923" s="16">
        <v>15590.3</v>
      </c>
      <c r="K1923" s="15"/>
      <c r="L1923" s="17">
        <v>984.6</v>
      </c>
      <c r="M1923" s="15"/>
      <c r="N1923" s="15"/>
      <c r="O1923" s="16">
        <v>15754.4</v>
      </c>
      <c r="P1923" s="16">
        <v>1148.7</v>
      </c>
      <c r="Q1923" s="16">
        <v>14605.7</v>
      </c>
      <c r="R1923" s="16">
        <v>82.05</v>
      </c>
      <c r="S1923" s="16">
        <v>82.05</v>
      </c>
      <c r="T1923" s="16">
        <f t="shared" si="276"/>
        <v>984.59999999999991</v>
      </c>
      <c r="U1923" s="16">
        <f t="shared" si="277"/>
        <v>13621.1</v>
      </c>
      <c r="V1923" s="16">
        <f t="shared" si="278"/>
        <v>984.59999999999991</v>
      </c>
      <c r="W1923" s="16">
        <f t="shared" si="279"/>
        <v>12636.5</v>
      </c>
      <c r="X1923" s="16">
        <f t="shared" si="278"/>
        <v>984.59999999999991</v>
      </c>
      <c r="Y1923" s="16">
        <f t="shared" si="280"/>
        <v>11651.9</v>
      </c>
      <c r="Z1923" s="16">
        <f t="shared" si="281"/>
        <v>984.59999999999991</v>
      </c>
      <c r="AA1923" s="16">
        <f t="shared" si="282"/>
        <v>10667.3</v>
      </c>
      <c r="AB1923" s="16">
        <f t="shared" si="283"/>
        <v>984.59999999999991</v>
      </c>
      <c r="AC1923" s="16">
        <f t="shared" si="284"/>
        <v>9682.6999999999989</v>
      </c>
    </row>
    <row r="1924" spans="1:29" s="8" customFormat="1" ht="12" hidden="1" outlineLevel="1" x14ac:dyDescent="0.2">
      <c r="A1924" s="12" t="s">
        <v>782</v>
      </c>
      <c r="B1924" s="13" t="s">
        <v>783</v>
      </c>
      <c r="C1924" s="14">
        <v>45230</v>
      </c>
      <c r="D1924" s="12" t="s">
        <v>19</v>
      </c>
      <c r="E1924" s="13">
        <v>192</v>
      </c>
      <c r="F1924" s="13">
        <v>178</v>
      </c>
      <c r="G1924" s="16">
        <v>15754.4</v>
      </c>
      <c r="H1924" s="16">
        <v>15754.4</v>
      </c>
      <c r="I1924" s="17">
        <v>164.1</v>
      </c>
      <c r="J1924" s="16">
        <v>15590.3</v>
      </c>
      <c r="K1924" s="15"/>
      <c r="L1924" s="17">
        <v>984.6</v>
      </c>
      <c r="M1924" s="15"/>
      <c r="N1924" s="15"/>
      <c r="O1924" s="16">
        <v>15754.4</v>
      </c>
      <c r="P1924" s="16">
        <v>1148.7</v>
      </c>
      <c r="Q1924" s="16">
        <v>14605.7</v>
      </c>
      <c r="R1924" s="16">
        <v>82.05</v>
      </c>
      <c r="S1924" s="16">
        <v>82.05</v>
      </c>
      <c r="T1924" s="16">
        <f t="shared" si="276"/>
        <v>984.59999999999991</v>
      </c>
      <c r="U1924" s="16">
        <f t="shared" si="277"/>
        <v>13621.1</v>
      </c>
      <c r="V1924" s="16">
        <f t="shared" si="278"/>
        <v>984.59999999999991</v>
      </c>
      <c r="W1924" s="16">
        <f t="shared" si="279"/>
        <v>12636.5</v>
      </c>
      <c r="X1924" s="16">
        <f t="shared" si="278"/>
        <v>984.59999999999991</v>
      </c>
      <c r="Y1924" s="16">
        <f t="shared" si="280"/>
        <v>11651.9</v>
      </c>
      <c r="Z1924" s="16">
        <f t="shared" si="281"/>
        <v>984.59999999999991</v>
      </c>
      <c r="AA1924" s="16">
        <f t="shared" si="282"/>
        <v>10667.3</v>
      </c>
      <c r="AB1924" s="16">
        <f t="shared" si="283"/>
        <v>984.59999999999991</v>
      </c>
      <c r="AC1924" s="16">
        <f t="shared" si="284"/>
        <v>9682.6999999999989</v>
      </c>
    </row>
    <row r="1925" spans="1:29" s="8" customFormat="1" ht="12" hidden="1" outlineLevel="1" x14ac:dyDescent="0.2">
      <c r="A1925" s="12" t="s">
        <v>784</v>
      </c>
      <c r="B1925" s="13" t="s">
        <v>785</v>
      </c>
      <c r="C1925" s="14">
        <v>45230</v>
      </c>
      <c r="D1925" s="12" t="s">
        <v>19</v>
      </c>
      <c r="E1925" s="13">
        <v>192</v>
      </c>
      <c r="F1925" s="13">
        <v>178</v>
      </c>
      <c r="G1925" s="16">
        <v>15754.4</v>
      </c>
      <c r="H1925" s="16">
        <v>15754.4</v>
      </c>
      <c r="I1925" s="17">
        <v>164.1</v>
      </c>
      <c r="J1925" s="16">
        <v>15590.3</v>
      </c>
      <c r="K1925" s="15"/>
      <c r="L1925" s="17">
        <v>984.6</v>
      </c>
      <c r="M1925" s="15"/>
      <c r="N1925" s="15"/>
      <c r="O1925" s="16">
        <v>15754.4</v>
      </c>
      <c r="P1925" s="16">
        <v>1148.7</v>
      </c>
      <c r="Q1925" s="16">
        <v>14605.7</v>
      </c>
      <c r="R1925" s="16">
        <v>82.05</v>
      </c>
      <c r="S1925" s="16">
        <v>82.05</v>
      </c>
      <c r="T1925" s="16">
        <f t="shared" si="276"/>
        <v>984.59999999999991</v>
      </c>
      <c r="U1925" s="16">
        <f t="shared" si="277"/>
        <v>13621.1</v>
      </c>
      <c r="V1925" s="16">
        <f t="shared" si="278"/>
        <v>984.59999999999991</v>
      </c>
      <c r="W1925" s="16">
        <f t="shared" si="279"/>
        <v>12636.5</v>
      </c>
      <c r="X1925" s="16">
        <f t="shared" si="278"/>
        <v>984.59999999999991</v>
      </c>
      <c r="Y1925" s="16">
        <f t="shared" si="280"/>
        <v>11651.9</v>
      </c>
      <c r="Z1925" s="16">
        <f t="shared" si="281"/>
        <v>984.59999999999991</v>
      </c>
      <c r="AA1925" s="16">
        <f t="shared" si="282"/>
        <v>10667.3</v>
      </c>
      <c r="AB1925" s="16">
        <f t="shared" si="283"/>
        <v>984.59999999999991</v>
      </c>
      <c r="AC1925" s="16">
        <f t="shared" si="284"/>
        <v>9682.6999999999989</v>
      </c>
    </row>
    <row r="1926" spans="1:29" s="8" customFormat="1" ht="12" hidden="1" outlineLevel="1" x14ac:dyDescent="0.2">
      <c r="A1926" s="12" t="s">
        <v>786</v>
      </c>
      <c r="B1926" s="13" t="s">
        <v>787</v>
      </c>
      <c r="C1926" s="14">
        <v>45230</v>
      </c>
      <c r="D1926" s="12" t="s">
        <v>19</v>
      </c>
      <c r="E1926" s="13">
        <v>192</v>
      </c>
      <c r="F1926" s="13">
        <v>178</v>
      </c>
      <c r="G1926" s="16">
        <v>15754.4</v>
      </c>
      <c r="H1926" s="16">
        <v>15754.4</v>
      </c>
      <c r="I1926" s="17">
        <v>164.1</v>
      </c>
      <c r="J1926" s="16">
        <v>15590.3</v>
      </c>
      <c r="K1926" s="15"/>
      <c r="L1926" s="17">
        <v>984.6</v>
      </c>
      <c r="M1926" s="15"/>
      <c r="N1926" s="15"/>
      <c r="O1926" s="16">
        <v>15754.4</v>
      </c>
      <c r="P1926" s="16">
        <v>1148.7</v>
      </c>
      <c r="Q1926" s="16">
        <v>14605.7</v>
      </c>
      <c r="R1926" s="16">
        <v>82.05</v>
      </c>
      <c r="S1926" s="16">
        <v>82.05</v>
      </c>
      <c r="T1926" s="16">
        <f t="shared" si="276"/>
        <v>984.59999999999991</v>
      </c>
      <c r="U1926" s="16">
        <f t="shared" si="277"/>
        <v>13621.1</v>
      </c>
      <c r="V1926" s="16">
        <f t="shared" si="278"/>
        <v>984.59999999999991</v>
      </c>
      <c r="W1926" s="16">
        <f t="shared" si="279"/>
        <v>12636.5</v>
      </c>
      <c r="X1926" s="16">
        <f t="shared" si="278"/>
        <v>984.59999999999991</v>
      </c>
      <c r="Y1926" s="16">
        <f t="shared" si="280"/>
        <v>11651.9</v>
      </c>
      <c r="Z1926" s="16">
        <f t="shared" si="281"/>
        <v>984.59999999999991</v>
      </c>
      <c r="AA1926" s="16">
        <f t="shared" si="282"/>
        <v>10667.3</v>
      </c>
      <c r="AB1926" s="16">
        <f t="shared" si="283"/>
        <v>984.59999999999991</v>
      </c>
      <c r="AC1926" s="16">
        <f t="shared" si="284"/>
        <v>9682.6999999999989</v>
      </c>
    </row>
    <row r="1927" spans="1:29" s="8" customFormat="1" ht="12" hidden="1" outlineLevel="1" x14ac:dyDescent="0.2">
      <c r="A1927" s="12" t="s">
        <v>788</v>
      </c>
      <c r="B1927" s="13" t="s">
        <v>789</v>
      </c>
      <c r="C1927" s="14">
        <v>45230</v>
      </c>
      <c r="D1927" s="12" t="s">
        <v>19</v>
      </c>
      <c r="E1927" s="13">
        <v>192</v>
      </c>
      <c r="F1927" s="13">
        <v>178</v>
      </c>
      <c r="G1927" s="16">
        <v>15754.4</v>
      </c>
      <c r="H1927" s="16">
        <v>15754.4</v>
      </c>
      <c r="I1927" s="17">
        <v>164.1</v>
      </c>
      <c r="J1927" s="16">
        <v>15590.3</v>
      </c>
      <c r="K1927" s="15"/>
      <c r="L1927" s="17">
        <v>984.6</v>
      </c>
      <c r="M1927" s="15"/>
      <c r="N1927" s="15"/>
      <c r="O1927" s="16">
        <v>15754.4</v>
      </c>
      <c r="P1927" s="16">
        <v>1148.7</v>
      </c>
      <c r="Q1927" s="16">
        <v>14605.7</v>
      </c>
      <c r="R1927" s="16">
        <v>82.05</v>
      </c>
      <c r="S1927" s="16">
        <v>82.05</v>
      </c>
      <c r="T1927" s="16">
        <f t="shared" si="276"/>
        <v>984.59999999999991</v>
      </c>
      <c r="U1927" s="16">
        <f t="shared" si="277"/>
        <v>13621.1</v>
      </c>
      <c r="V1927" s="16">
        <f t="shared" si="278"/>
        <v>984.59999999999991</v>
      </c>
      <c r="W1927" s="16">
        <f t="shared" si="279"/>
        <v>12636.5</v>
      </c>
      <c r="X1927" s="16">
        <f t="shared" si="278"/>
        <v>984.59999999999991</v>
      </c>
      <c r="Y1927" s="16">
        <f t="shared" si="280"/>
        <v>11651.9</v>
      </c>
      <c r="Z1927" s="16">
        <f t="shared" si="281"/>
        <v>984.59999999999991</v>
      </c>
      <c r="AA1927" s="16">
        <f t="shared" si="282"/>
        <v>10667.3</v>
      </c>
      <c r="AB1927" s="16">
        <f t="shared" si="283"/>
        <v>984.59999999999991</v>
      </c>
      <c r="AC1927" s="16">
        <f t="shared" si="284"/>
        <v>9682.6999999999989</v>
      </c>
    </row>
    <row r="1928" spans="1:29" s="8" customFormat="1" ht="12" hidden="1" outlineLevel="1" x14ac:dyDescent="0.2">
      <c r="A1928" s="12" t="s">
        <v>790</v>
      </c>
      <c r="B1928" s="13" t="s">
        <v>791</v>
      </c>
      <c r="C1928" s="14">
        <v>45230</v>
      </c>
      <c r="D1928" s="12" t="s">
        <v>19</v>
      </c>
      <c r="E1928" s="13">
        <v>192</v>
      </c>
      <c r="F1928" s="13">
        <v>178</v>
      </c>
      <c r="G1928" s="16">
        <v>15754.4</v>
      </c>
      <c r="H1928" s="16">
        <v>15754.4</v>
      </c>
      <c r="I1928" s="17">
        <v>164.1</v>
      </c>
      <c r="J1928" s="16">
        <v>15590.3</v>
      </c>
      <c r="K1928" s="15"/>
      <c r="L1928" s="17">
        <v>984.6</v>
      </c>
      <c r="M1928" s="15"/>
      <c r="N1928" s="15"/>
      <c r="O1928" s="16">
        <v>15754.4</v>
      </c>
      <c r="P1928" s="16">
        <v>1148.7</v>
      </c>
      <c r="Q1928" s="16">
        <v>14605.7</v>
      </c>
      <c r="R1928" s="16">
        <v>82.05</v>
      </c>
      <c r="S1928" s="16">
        <v>82.05</v>
      </c>
      <c r="T1928" s="16">
        <f t="shared" si="276"/>
        <v>984.59999999999991</v>
      </c>
      <c r="U1928" s="16">
        <f t="shared" si="277"/>
        <v>13621.1</v>
      </c>
      <c r="V1928" s="16">
        <f t="shared" si="278"/>
        <v>984.59999999999991</v>
      </c>
      <c r="W1928" s="16">
        <f t="shared" si="279"/>
        <v>12636.5</v>
      </c>
      <c r="X1928" s="16">
        <f t="shared" si="278"/>
        <v>984.59999999999991</v>
      </c>
      <c r="Y1928" s="16">
        <f t="shared" si="280"/>
        <v>11651.9</v>
      </c>
      <c r="Z1928" s="16">
        <f t="shared" si="281"/>
        <v>984.59999999999991</v>
      </c>
      <c r="AA1928" s="16">
        <f t="shared" si="282"/>
        <v>10667.3</v>
      </c>
      <c r="AB1928" s="16">
        <f t="shared" si="283"/>
        <v>984.59999999999991</v>
      </c>
      <c r="AC1928" s="16">
        <f t="shared" si="284"/>
        <v>9682.6999999999989</v>
      </c>
    </row>
    <row r="1929" spans="1:29" s="8" customFormat="1" ht="12" hidden="1" outlineLevel="1" x14ac:dyDescent="0.2">
      <c r="A1929" s="12" t="s">
        <v>792</v>
      </c>
      <c r="B1929" s="13" t="s">
        <v>793</v>
      </c>
      <c r="C1929" s="14">
        <v>45230</v>
      </c>
      <c r="D1929" s="12" t="s">
        <v>19</v>
      </c>
      <c r="E1929" s="13">
        <v>192</v>
      </c>
      <c r="F1929" s="13">
        <v>178</v>
      </c>
      <c r="G1929" s="16">
        <v>15754.4</v>
      </c>
      <c r="H1929" s="16">
        <v>15754.4</v>
      </c>
      <c r="I1929" s="17">
        <v>164.1</v>
      </c>
      <c r="J1929" s="16">
        <v>15590.3</v>
      </c>
      <c r="K1929" s="15"/>
      <c r="L1929" s="17">
        <v>984.6</v>
      </c>
      <c r="M1929" s="15"/>
      <c r="N1929" s="15"/>
      <c r="O1929" s="16">
        <v>15754.4</v>
      </c>
      <c r="P1929" s="16">
        <v>1148.7</v>
      </c>
      <c r="Q1929" s="16">
        <v>14605.7</v>
      </c>
      <c r="R1929" s="16">
        <v>82.05</v>
      </c>
      <c r="S1929" s="16">
        <v>82.05</v>
      </c>
      <c r="T1929" s="16">
        <f t="shared" si="276"/>
        <v>984.59999999999991</v>
      </c>
      <c r="U1929" s="16">
        <f t="shared" si="277"/>
        <v>13621.1</v>
      </c>
      <c r="V1929" s="16">
        <f t="shared" si="278"/>
        <v>984.59999999999991</v>
      </c>
      <c r="W1929" s="16">
        <f t="shared" si="279"/>
        <v>12636.5</v>
      </c>
      <c r="X1929" s="16">
        <f t="shared" si="278"/>
        <v>984.59999999999991</v>
      </c>
      <c r="Y1929" s="16">
        <f t="shared" si="280"/>
        <v>11651.9</v>
      </c>
      <c r="Z1929" s="16">
        <f t="shared" si="281"/>
        <v>984.59999999999991</v>
      </c>
      <c r="AA1929" s="16">
        <f t="shared" si="282"/>
        <v>10667.3</v>
      </c>
      <c r="AB1929" s="16">
        <f t="shared" si="283"/>
        <v>984.59999999999991</v>
      </c>
      <c r="AC1929" s="16">
        <f t="shared" si="284"/>
        <v>9682.6999999999989</v>
      </c>
    </row>
    <row r="1930" spans="1:29" s="8" customFormat="1" ht="12" hidden="1" outlineLevel="1" x14ac:dyDescent="0.2">
      <c r="A1930" s="12" t="s">
        <v>794</v>
      </c>
      <c r="B1930" s="13" t="s">
        <v>795</v>
      </c>
      <c r="C1930" s="14">
        <v>45230</v>
      </c>
      <c r="D1930" s="12" t="s">
        <v>19</v>
      </c>
      <c r="E1930" s="13">
        <v>192</v>
      </c>
      <c r="F1930" s="13">
        <v>178</v>
      </c>
      <c r="G1930" s="16">
        <v>15754.4</v>
      </c>
      <c r="H1930" s="16">
        <v>15754.4</v>
      </c>
      <c r="I1930" s="17">
        <v>164.1</v>
      </c>
      <c r="J1930" s="16">
        <v>15590.3</v>
      </c>
      <c r="K1930" s="15"/>
      <c r="L1930" s="17">
        <v>984.6</v>
      </c>
      <c r="M1930" s="15"/>
      <c r="N1930" s="15"/>
      <c r="O1930" s="16">
        <v>15754.4</v>
      </c>
      <c r="P1930" s="16">
        <v>1148.7</v>
      </c>
      <c r="Q1930" s="16">
        <v>14605.7</v>
      </c>
      <c r="R1930" s="16">
        <v>82.05</v>
      </c>
      <c r="S1930" s="16">
        <v>82.05</v>
      </c>
      <c r="T1930" s="16">
        <f t="shared" si="276"/>
        <v>984.59999999999991</v>
      </c>
      <c r="U1930" s="16">
        <f t="shared" si="277"/>
        <v>13621.1</v>
      </c>
      <c r="V1930" s="16">
        <f t="shared" si="278"/>
        <v>984.59999999999991</v>
      </c>
      <c r="W1930" s="16">
        <f t="shared" si="279"/>
        <v>12636.5</v>
      </c>
      <c r="X1930" s="16">
        <f t="shared" si="278"/>
        <v>984.59999999999991</v>
      </c>
      <c r="Y1930" s="16">
        <f t="shared" si="280"/>
        <v>11651.9</v>
      </c>
      <c r="Z1930" s="16">
        <f t="shared" si="281"/>
        <v>984.59999999999991</v>
      </c>
      <c r="AA1930" s="16">
        <f t="shared" si="282"/>
        <v>10667.3</v>
      </c>
      <c r="AB1930" s="16">
        <f t="shared" si="283"/>
        <v>984.59999999999991</v>
      </c>
      <c r="AC1930" s="16">
        <f t="shared" si="284"/>
        <v>9682.6999999999989</v>
      </c>
    </row>
    <row r="1931" spans="1:29" s="8" customFormat="1" ht="12" hidden="1" outlineLevel="1" x14ac:dyDescent="0.2">
      <c r="A1931" s="12" t="s">
        <v>796</v>
      </c>
      <c r="B1931" s="13" t="s">
        <v>797</v>
      </c>
      <c r="C1931" s="14">
        <v>45230</v>
      </c>
      <c r="D1931" s="12" t="s">
        <v>19</v>
      </c>
      <c r="E1931" s="13">
        <v>192</v>
      </c>
      <c r="F1931" s="13">
        <v>178</v>
      </c>
      <c r="G1931" s="16">
        <v>15754.4</v>
      </c>
      <c r="H1931" s="16">
        <v>15754.4</v>
      </c>
      <c r="I1931" s="17">
        <v>164.1</v>
      </c>
      <c r="J1931" s="16">
        <v>15590.3</v>
      </c>
      <c r="K1931" s="15"/>
      <c r="L1931" s="17">
        <v>984.6</v>
      </c>
      <c r="M1931" s="15"/>
      <c r="N1931" s="15"/>
      <c r="O1931" s="16">
        <v>15754.4</v>
      </c>
      <c r="P1931" s="16">
        <v>1148.7</v>
      </c>
      <c r="Q1931" s="16">
        <v>14605.7</v>
      </c>
      <c r="R1931" s="16">
        <v>82.05</v>
      </c>
      <c r="S1931" s="16">
        <v>82.05</v>
      </c>
      <c r="T1931" s="16">
        <f t="shared" si="276"/>
        <v>984.59999999999991</v>
      </c>
      <c r="U1931" s="16">
        <f t="shared" si="277"/>
        <v>13621.1</v>
      </c>
      <c r="V1931" s="16">
        <f t="shared" si="278"/>
        <v>984.59999999999991</v>
      </c>
      <c r="W1931" s="16">
        <f t="shared" si="279"/>
        <v>12636.5</v>
      </c>
      <c r="X1931" s="16">
        <f t="shared" si="278"/>
        <v>984.59999999999991</v>
      </c>
      <c r="Y1931" s="16">
        <f t="shared" si="280"/>
        <v>11651.9</v>
      </c>
      <c r="Z1931" s="16">
        <f t="shared" si="281"/>
        <v>984.59999999999991</v>
      </c>
      <c r="AA1931" s="16">
        <f t="shared" si="282"/>
        <v>10667.3</v>
      </c>
      <c r="AB1931" s="16">
        <f t="shared" si="283"/>
        <v>984.59999999999991</v>
      </c>
      <c r="AC1931" s="16">
        <f t="shared" si="284"/>
        <v>9682.6999999999989</v>
      </c>
    </row>
    <row r="1932" spans="1:29" s="8" customFormat="1" ht="12" hidden="1" outlineLevel="1" x14ac:dyDescent="0.2">
      <c r="A1932" s="12" t="s">
        <v>798</v>
      </c>
      <c r="B1932" s="13" t="s">
        <v>799</v>
      </c>
      <c r="C1932" s="14">
        <v>45230</v>
      </c>
      <c r="D1932" s="12" t="s">
        <v>19</v>
      </c>
      <c r="E1932" s="13">
        <v>192</v>
      </c>
      <c r="F1932" s="13">
        <v>178</v>
      </c>
      <c r="G1932" s="16">
        <v>15754.4</v>
      </c>
      <c r="H1932" s="16">
        <v>15754.4</v>
      </c>
      <c r="I1932" s="17">
        <v>164.1</v>
      </c>
      <c r="J1932" s="16">
        <v>15590.3</v>
      </c>
      <c r="K1932" s="15"/>
      <c r="L1932" s="17">
        <v>984.6</v>
      </c>
      <c r="M1932" s="15"/>
      <c r="N1932" s="15"/>
      <c r="O1932" s="16">
        <v>15754.4</v>
      </c>
      <c r="P1932" s="16">
        <v>1148.7</v>
      </c>
      <c r="Q1932" s="16">
        <v>14605.7</v>
      </c>
      <c r="R1932" s="16">
        <v>82.05</v>
      </c>
      <c r="S1932" s="16">
        <v>82.05</v>
      </c>
      <c r="T1932" s="16">
        <f t="shared" si="276"/>
        <v>984.59999999999991</v>
      </c>
      <c r="U1932" s="16">
        <f t="shared" si="277"/>
        <v>13621.1</v>
      </c>
      <c r="V1932" s="16">
        <f t="shared" si="278"/>
        <v>984.59999999999991</v>
      </c>
      <c r="W1932" s="16">
        <f t="shared" si="279"/>
        <v>12636.5</v>
      </c>
      <c r="X1932" s="16">
        <f t="shared" si="278"/>
        <v>984.59999999999991</v>
      </c>
      <c r="Y1932" s="16">
        <f t="shared" si="280"/>
        <v>11651.9</v>
      </c>
      <c r="Z1932" s="16">
        <f t="shared" si="281"/>
        <v>984.59999999999991</v>
      </c>
      <c r="AA1932" s="16">
        <f t="shared" si="282"/>
        <v>10667.3</v>
      </c>
      <c r="AB1932" s="16">
        <f t="shared" si="283"/>
        <v>984.59999999999991</v>
      </c>
      <c r="AC1932" s="16">
        <f t="shared" si="284"/>
        <v>9682.6999999999989</v>
      </c>
    </row>
    <row r="1933" spans="1:29" s="8" customFormat="1" ht="12" hidden="1" outlineLevel="1" x14ac:dyDescent="0.2">
      <c r="A1933" s="12" t="s">
        <v>800</v>
      </c>
      <c r="B1933" s="13" t="s">
        <v>801</v>
      </c>
      <c r="C1933" s="14">
        <v>45230</v>
      </c>
      <c r="D1933" s="12" t="s">
        <v>19</v>
      </c>
      <c r="E1933" s="13">
        <v>192</v>
      </c>
      <c r="F1933" s="13">
        <v>178</v>
      </c>
      <c r="G1933" s="16">
        <v>15754.4</v>
      </c>
      <c r="H1933" s="16">
        <v>15754.4</v>
      </c>
      <c r="I1933" s="17">
        <v>164.1</v>
      </c>
      <c r="J1933" s="16">
        <v>15590.3</v>
      </c>
      <c r="K1933" s="15"/>
      <c r="L1933" s="17">
        <v>984.6</v>
      </c>
      <c r="M1933" s="15"/>
      <c r="N1933" s="15"/>
      <c r="O1933" s="16">
        <v>15754.4</v>
      </c>
      <c r="P1933" s="16">
        <v>1148.7</v>
      </c>
      <c r="Q1933" s="16">
        <v>14605.7</v>
      </c>
      <c r="R1933" s="16">
        <v>82.05</v>
      </c>
      <c r="S1933" s="16">
        <v>82.05</v>
      </c>
      <c r="T1933" s="16">
        <f t="shared" si="276"/>
        <v>984.59999999999991</v>
      </c>
      <c r="U1933" s="16">
        <f t="shared" si="277"/>
        <v>13621.1</v>
      </c>
      <c r="V1933" s="16">
        <f t="shared" si="278"/>
        <v>984.59999999999991</v>
      </c>
      <c r="W1933" s="16">
        <f t="shared" si="279"/>
        <v>12636.5</v>
      </c>
      <c r="X1933" s="16">
        <f t="shared" si="278"/>
        <v>984.59999999999991</v>
      </c>
      <c r="Y1933" s="16">
        <f t="shared" si="280"/>
        <v>11651.9</v>
      </c>
      <c r="Z1933" s="16">
        <f t="shared" si="281"/>
        <v>984.59999999999991</v>
      </c>
      <c r="AA1933" s="16">
        <f t="shared" si="282"/>
        <v>10667.3</v>
      </c>
      <c r="AB1933" s="16">
        <f t="shared" si="283"/>
        <v>984.59999999999991</v>
      </c>
      <c r="AC1933" s="16">
        <f t="shared" si="284"/>
        <v>9682.6999999999989</v>
      </c>
    </row>
    <row r="1934" spans="1:29" s="8" customFormat="1" ht="12" hidden="1" outlineLevel="1" x14ac:dyDescent="0.2">
      <c r="A1934" s="12" t="s">
        <v>802</v>
      </c>
      <c r="B1934" s="13" t="s">
        <v>803</v>
      </c>
      <c r="C1934" s="14">
        <v>45230</v>
      </c>
      <c r="D1934" s="12" t="s">
        <v>19</v>
      </c>
      <c r="E1934" s="13">
        <v>192</v>
      </c>
      <c r="F1934" s="13">
        <v>178</v>
      </c>
      <c r="G1934" s="16">
        <v>15754.4</v>
      </c>
      <c r="H1934" s="16">
        <v>15754.4</v>
      </c>
      <c r="I1934" s="17">
        <v>164.1</v>
      </c>
      <c r="J1934" s="16">
        <v>15590.3</v>
      </c>
      <c r="K1934" s="15"/>
      <c r="L1934" s="17">
        <v>984.6</v>
      </c>
      <c r="M1934" s="15"/>
      <c r="N1934" s="15"/>
      <c r="O1934" s="16">
        <v>15754.4</v>
      </c>
      <c r="P1934" s="16">
        <v>1148.7</v>
      </c>
      <c r="Q1934" s="16">
        <v>14605.7</v>
      </c>
      <c r="R1934" s="16">
        <v>82.05</v>
      </c>
      <c r="S1934" s="16">
        <v>82.05</v>
      </c>
      <c r="T1934" s="16">
        <f t="shared" si="276"/>
        <v>984.59999999999991</v>
      </c>
      <c r="U1934" s="16">
        <f t="shared" si="277"/>
        <v>13621.1</v>
      </c>
      <c r="V1934" s="16">
        <f t="shared" si="278"/>
        <v>984.59999999999991</v>
      </c>
      <c r="W1934" s="16">
        <f t="shared" si="279"/>
        <v>12636.5</v>
      </c>
      <c r="X1934" s="16">
        <f t="shared" si="278"/>
        <v>984.59999999999991</v>
      </c>
      <c r="Y1934" s="16">
        <f t="shared" si="280"/>
        <v>11651.9</v>
      </c>
      <c r="Z1934" s="16">
        <f t="shared" si="281"/>
        <v>984.59999999999991</v>
      </c>
      <c r="AA1934" s="16">
        <f t="shared" si="282"/>
        <v>10667.3</v>
      </c>
      <c r="AB1934" s="16">
        <f t="shared" si="283"/>
        <v>984.59999999999991</v>
      </c>
      <c r="AC1934" s="16">
        <f t="shared" si="284"/>
        <v>9682.6999999999989</v>
      </c>
    </row>
    <row r="1935" spans="1:29" s="8" customFormat="1" ht="12" hidden="1" outlineLevel="1" x14ac:dyDescent="0.2">
      <c r="A1935" s="12" t="s">
        <v>804</v>
      </c>
      <c r="B1935" s="13" t="s">
        <v>805</v>
      </c>
      <c r="C1935" s="14">
        <v>45230</v>
      </c>
      <c r="D1935" s="12" t="s">
        <v>19</v>
      </c>
      <c r="E1935" s="13">
        <v>192</v>
      </c>
      <c r="F1935" s="13">
        <v>178</v>
      </c>
      <c r="G1935" s="16">
        <v>15754.4</v>
      </c>
      <c r="H1935" s="16">
        <v>15754.4</v>
      </c>
      <c r="I1935" s="17">
        <v>164.1</v>
      </c>
      <c r="J1935" s="16">
        <v>15590.3</v>
      </c>
      <c r="K1935" s="15"/>
      <c r="L1935" s="17">
        <v>984.6</v>
      </c>
      <c r="M1935" s="15"/>
      <c r="N1935" s="15"/>
      <c r="O1935" s="16">
        <v>15754.4</v>
      </c>
      <c r="P1935" s="16">
        <v>1148.7</v>
      </c>
      <c r="Q1935" s="16">
        <v>14605.7</v>
      </c>
      <c r="R1935" s="16">
        <v>82.05</v>
      </c>
      <c r="S1935" s="16">
        <v>82.05</v>
      </c>
      <c r="T1935" s="16">
        <f t="shared" si="276"/>
        <v>984.59999999999991</v>
      </c>
      <c r="U1935" s="16">
        <f t="shared" si="277"/>
        <v>13621.1</v>
      </c>
      <c r="V1935" s="16">
        <f t="shared" si="278"/>
        <v>984.59999999999991</v>
      </c>
      <c r="W1935" s="16">
        <f t="shared" si="279"/>
        <v>12636.5</v>
      </c>
      <c r="X1935" s="16">
        <f t="shared" si="278"/>
        <v>984.59999999999991</v>
      </c>
      <c r="Y1935" s="16">
        <f t="shared" si="280"/>
        <v>11651.9</v>
      </c>
      <c r="Z1935" s="16">
        <f t="shared" si="281"/>
        <v>984.59999999999991</v>
      </c>
      <c r="AA1935" s="16">
        <f t="shared" si="282"/>
        <v>10667.3</v>
      </c>
      <c r="AB1935" s="16">
        <f t="shared" si="283"/>
        <v>984.59999999999991</v>
      </c>
      <c r="AC1935" s="16">
        <f t="shared" si="284"/>
        <v>9682.6999999999989</v>
      </c>
    </row>
    <row r="1936" spans="1:29" s="8" customFormat="1" ht="12" hidden="1" outlineLevel="1" x14ac:dyDescent="0.2">
      <c r="A1936" s="12" t="s">
        <v>806</v>
      </c>
      <c r="B1936" s="13" t="s">
        <v>807</v>
      </c>
      <c r="C1936" s="14">
        <v>45230</v>
      </c>
      <c r="D1936" s="12" t="s">
        <v>19</v>
      </c>
      <c r="E1936" s="13">
        <v>192</v>
      </c>
      <c r="F1936" s="13">
        <v>178</v>
      </c>
      <c r="G1936" s="16">
        <v>15754.4</v>
      </c>
      <c r="H1936" s="16">
        <v>15754.4</v>
      </c>
      <c r="I1936" s="17">
        <v>164.1</v>
      </c>
      <c r="J1936" s="16">
        <v>15590.3</v>
      </c>
      <c r="K1936" s="15"/>
      <c r="L1936" s="17">
        <v>984.6</v>
      </c>
      <c r="M1936" s="15"/>
      <c r="N1936" s="15"/>
      <c r="O1936" s="16">
        <v>15754.4</v>
      </c>
      <c r="P1936" s="16">
        <v>1148.7</v>
      </c>
      <c r="Q1936" s="16">
        <v>14605.7</v>
      </c>
      <c r="R1936" s="16">
        <v>82.05</v>
      </c>
      <c r="S1936" s="16">
        <v>82.05</v>
      </c>
      <c r="T1936" s="16">
        <f t="shared" si="276"/>
        <v>984.59999999999991</v>
      </c>
      <c r="U1936" s="16">
        <f t="shared" si="277"/>
        <v>13621.1</v>
      </c>
      <c r="V1936" s="16">
        <f t="shared" si="278"/>
        <v>984.59999999999991</v>
      </c>
      <c r="W1936" s="16">
        <f t="shared" si="279"/>
        <v>12636.5</v>
      </c>
      <c r="X1936" s="16">
        <f t="shared" si="278"/>
        <v>984.59999999999991</v>
      </c>
      <c r="Y1936" s="16">
        <f t="shared" si="280"/>
        <v>11651.9</v>
      </c>
      <c r="Z1936" s="16">
        <f t="shared" si="281"/>
        <v>984.59999999999991</v>
      </c>
      <c r="AA1936" s="16">
        <f t="shared" si="282"/>
        <v>10667.3</v>
      </c>
      <c r="AB1936" s="16">
        <f t="shared" si="283"/>
        <v>984.59999999999991</v>
      </c>
      <c r="AC1936" s="16">
        <f t="shared" si="284"/>
        <v>9682.6999999999989</v>
      </c>
    </row>
    <row r="1937" spans="1:29" s="8" customFormat="1" ht="12" hidden="1" outlineLevel="1" x14ac:dyDescent="0.2">
      <c r="A1937" s="12" t="s">
        <v>808</v>
      </c>
      <c r="B1937" s="13" t="s">
        <v>809</v>
      </c>
      <c r="C1937" s="14">
        <v>45230</v>
      </c>
      <c r="D1937" s="12" t="s">
        <v>19</v>
      </c>
      <c r="E1937" s="13">
        <v>192</v>
      </c>
      <c r="F1937" s="13">
        <v>178</v>
      </c>
      <c r="G1937" s="16">
        <v>15754.4</v>
      </c>
      <c r="H1937" s="16">
        <v>15754.4</v>
      </c>
      <c r="I1937" s="17">
        <v>164.1</v>
      </c>
      <c r="J1937" s="16">
        <v>15590.3</v>
      </c>
      <c r="K1937" s="15"/>
      <c r="L1937" s="17">
        <v>984.6</v>
      </c>
      <c r="M1937" s="15"/>
      <c r="N1937" s="15"/>
      <c r="O1937" s="16">
        <v>15754.4</v>
      </c>
      <c r="P1937" s="16">
        <v>1148.7</v>
      </c>
      <c r="Q1937" s="16">
        <v>14605.7</v>
      </c>
      <c r="R1937" s="16">
        <v>82.05</v>
      </c>
      <c r="S1937" s="16">
        <v>82.05</v>
      </c>
      <c r="T1937" s="16">
        <f t="shared" si="276"/>
        <v>984.59999999999991</v>
      </c>
      <c r="U1937" s="16">
        <f t="shared" si="277"/>
        <v>13621.1</v>
      </c>
      <c r="V1937" s="16">
        <f t="shared" si="278"/>
        <v>984.59999999999991</v>
      </c>
      <c r="W1937" s="16">
        <f t="shared" si="279"/>
        <v>12636.5</v>
      </c>
      <c r="X1937" s="16">
        <f t="shared" si="278"/>
        <v>984.59999999999991</v>
      </c>
      <c r="Y1937" s="16">
        <f t="shared" si="280"/>
        <v>11651.9</v>
      </c>
      <c r="Z1937" s="16">
        <f t="shared" si="281"/>
        <v>984.59999999999991</v>
      </c>
      <c r="AA1937" s="16">
        <f t="shared" si="282"/>
        <v>10667.3</v>
      </c>
      <c r="AB1937" s="16">
        <f t="shared" si="283"/>
        <v>984.59999999999991</v>
      </c>
      <c r="AC1937" s="16">
        <f t="shared" si="284"/>
        <v>9682.6999999999989</v>
      </c>
    </row>
    <row r="1938" spans="1:29" s="8" customFormat="1" ht="12" hidden="1" outlineLevel="1" x14ac:dyDescent="0.2">
      <c r="A1938" s="12" t="s">
        <v>810</v>
      </c>
      <c r="B1938" s="13" t="s">
        <v>811</v>
      </c>
      <c r="C1938" s="14">
        <v>45230</v>
      </c>
      <c r="D1938" s="12" t="s">
        <v>19</v>
      </c>
      <c r="E1938" s="13">
        <v>192</v>
      </c>
      <c r="F1938" s="13">
        <v>178</v>
      </c>
      <c r="G1938" s="16">
        <v>15754.4</v>
      </c>
      <c r="H1938" s="16">
        <v>15754.4</v>
      </c>
      <c r="I1938" s="17">
        <v>164.1</v>
      </c>
      <c r="J1938" s="16">
        <v>15590.3</v>
      </c>
      <c r="K1938" s="15"/>
      <c r="L1938" s="17">
        <v>984.6</v>
      </c>
      <c r="M1938" s="15"/>
      <c r="N1938" s="15"/>
      <c r="O1938" s="16">
        <v>15754.4</v>
      </c>
      <c r="P1938" s="16">
        <v>1148.7</v>
      </c>
      <c r="Q1938" s="16">
        <v>14605.7</v>
      </c>
      <c r="R1938" s="16">
        <v>82.05</v>
      </c>
      <c r="S1938" s="16">
        <v>82.05</v>
      </c>
      <c r="T1938" s="16">
        <f t="shared" si="276"/>
        <v>984.59999999999991</v>
      </c>
      <c r="U1938" s="16">
        <f t="shared" si="277"/>
        <v>13621.1</v>
      </c>
      <c r="V1938" s="16">
        <f t="shared" si="278"/>
        <v>984.59999999999991</v>
      </c>
      <c r="W1938" s="16">
        <f t="shared" si="279"/>
        <v>12636.5</v>
      </c>
      <c r="X1938" s="16">
        <f t="shared" si="278"/>
        <v>984.59999999999991</v>
      </c>
      <c r="Y1938" s="16">
        <f t="shared" si="280"/>
        <v>11651.9</v>
      </c>
      <c r="Z1938" s="16">
        <f t="shared" si="281"/>
        <v>984.59999999999991</v>
      </c>
      <c r="AA1938" s="16">
        <f t="shared" si="282"/>
        <v>10667.3</v>
      </c>
      <c r="AB1938" s="16">
        <f t="shared" si="283"/>
        <v>984.59999999999991</v>
      </c>
      <c r="AC1938" s="16">
        <f t="shared" si="284"/>
        <v>9682.6999999999989</v>
      </c>
    </row>
    <row r="1939" spans="1:29" s="8" customFormat="1" ht="12" hidden="1" outlineLevel="1" x14ac:dyDescent="0.2">
      <c r="A1939" s="12" t="s">
        <v>812</v>
      </c>
      <c r="B1939" s="13" t="s">
        <v>813</v>
      </c>
      <c r="C1939" s="14">
        <v>45230</v>
      </c>
      <c r="D1939" s="12" t="s">
        <v>19</v>
      </c>
      <c r="E1939" s="13">
        <v>192</v>
      </c>
      <c r="F1939" s="13">
        <v>178</v>
      </c>
      <c r="G1939" s="16">
        <v>15754.4</v>
      </c>
      <c r="H1939" s="16">
        <v>15754.4</v>
      </c>
      <c r="I1939" s="17">
        <v>164.1</v>
      </c>
      <c r="J1939" s="16">
        <v>15590.3</v>
      </c>
      <c r="K1939" s="15"/>
      <c r="L1939" s="17">
        <v>984.6</v>
      </c>
      <c r="M1939" s="15"/>
      <c r="N1939" s="15"/>
      <c r="O1939" s="16">
        <v>15754.4</v>
      </c>
      <c r="P1939" s="16">
        <v>1148.7</v>
      </c>
      <c r="Q1939" s="16">
        <v>14605.7</v>
      </c>
      <c r="R1939" s="16">
        <v>82.05</v>
      </c>
      <c r="S1939" s="16">
        <v>82.05</v>
      </c>
      <c r="T1939" s="16">
        <f t="shared" si="276"/>
        <v>984.59999999999991</v>
      </c>
      <c r="U1939" s="16">
        <f t="shared" si="277"/>
        <v>13621.1</v>
      </c>
      <c r="V1939" s="16">
        <f t="shared" si="278"/>
        <v>984.59999999999991</v>
      </c>
      <c r="W1939" s="16">
        <f t="shared" si="279"/>
        <v>12636.5</v>
      </c>
      <c r="X1939" s="16">
        <f t="shared" si="278"/>
        <v>984.59999999999991</v>
      </c>
      <c r="Y1939" s="16">
        <f t="shared" si="280"/>
        <v>11651.9</v>
      </c>
      <c r="Z1939" s="16">
        <f t="shared" si="281"/>
        <v>984.59999999999991</v>
      </c>
      <c r="AA1939" s="16">
        <f t="shared" si="282"/>
        <v>10667.3</v>
      </c>
      <c r="AB1939" s="16">
        <f t="shared" si="283"/>
        <v>984.59999999999991</v>
      </c>
      <c r="AC1939" s="16">
        <f t="shared" si="284"/>
        <v>9682.6999999999989</v>
      </c>
    </row>
    <row r="1940" spans="1:29" s="8" customFormat="1" ht="12" hidden="1" outlineLevel="1" x14ac:dyDescent="0.2">
      <c r="A1940" s="12" t="s">
        <v>814</v>
      </c>
      <c r="B1940" s="13" t="s">
        <v>815</v>
      </c>
      <c r="C1940" s="14">
        <v>45230</v>
      </c>
      <c r="D1940" s="12" t="s">
        <v>19</v>
      </c>
      <c r="E1940" s="13">
        <v>192</v>
      </c>
      <c r="F1940" s="13">
        <v>178</v>
      </c>
      <c r="G1940" s="16">
        <v>15754.4</v>
      </c>
      <c r="H1940" s="16">
        <v>15754.4</v>
      </c>
      <c r="I1940" s="17">
        <v>164.1</v>
      </c>
      <c r="J1940" s="16">
        <v>15590.3</v>
      </c>
      <c r="K1940" s="15"/>
      <c r="L1940" s="17">
        <v>984.6</v>
      </c>
      <c r="M1940" s="15"/>
      <c r="N1940" s="15"/>
      <c r="O1940" s="16">
        <v>15754.4</v>
      </c>
      <c r="P1940" s="16">
        <v>1148.7</v>
      </c>
      <c r="Q1940" s="16">
        <v>14605.7</v>
      </c>
      <c r="R1940" s="16">
        <v>82.05</v>
      </c>
      <c r="S1940" s="16">
        <v>82.05</v>
      </c>
      <c r="T1940" s="16">
        <f t="shared" si="276"/>
        <v>984.59999999999991</v>
      </c>
      <c r="U1940" s="16">
        <f t="shared" si="277"/>
        <v>13621.1</v>
      </c>
      <c r="V1940" s="16">
        <f t="shared" si="278"/>
        <v>984.59999999999991</v>
      </c>
      <c r="W1940" s="16">
        <f t="shared" si="279"/>
        <v>12636.5</v>
      </c>
      <c r="X1940" s="16">
        <f t="shared" si="278"/>
        <v>984.59999999999991</v>
      </c>
      <c r="Y1940" s="16">
        <f t="shared" si="280"/>
        <v>11651.9</v>
      </c>
      <c r="Z1940" s="16">
        <f t="shared" si="281"/>
        <v>984.59999999999991</v>
      </c>
      <c r="AA1940" s="16">
        <f t="shared" si="282"/>
        <v>10667.3</v>
      </c>
      <c r="AB1940" s="16">
        <f t="shared" si="283"/>
        <v>984.59999999999991</v>
      </c>
      <c r="AC1940" s="16">
        <f t="shared" si="284"/>
        <v>9682.6999999999989</v>
      </c>
    </row>
    <row r="1941" spans="1:29" s="8" customFormat="1" ht="12" hidden="1" outlineLevel="1" x14ac:dyDescent="0.2">
      <c r="A1941" s="12" t="s">
        <v>816</v>
      </c>
      <c r="B1941" s="13" t="s">
        <v>817</v>
      </c>
      <c r="C1941" s="14">
        <v>45230</v>
      </c>
      <c r="D1941" s="12" t="s">
        <v>19</v>
      </c>
      <c r="E1941" s="13">
        <v>192</v>
      </c>
      <c r="F1941" s="13">
        <v>178</v>
      </c>
      <c r="G1941" s="16">
        <v>15754.4</v>
      </c>
      <c r="H1941" s="16">
        <v>15754.4</v>
      </c>
      <c r="I1941" s="17">
        <v>164.1</v>
      </c>
      <c r="J1941" s="16">
        <v>15590.3</v>
      </c>
      <c r="K1941" s="15"/>
      <c r="L1941" s="17">
        <v>984.6</v>
      </c>
      <c r="M1941" s="15"/>
      <c r="N1941" s="15"/>
      <c r="O1941" s="16">
        <v>15754.4</v>
      </c>
      <c r="P1941" s="16">
        <v>1148.7</v>
      </c>
      <c r="Q1941" s="16">
        <v>14605.7</v>
      </c>
      <c r="R1941" s="16">
        <v>82.05</v>
      </c>
      <c r="S1941" s="16">
        <v>82.05</v>
      </c>
      <c r="T1941" s="16">
        <f t="shared" si="276"/>
        <v>984.59999999999991</v>
      </c>
      <c r="U1941" s="16">
        <f t="shared" si="277"/>
        <v>13621.1</v>
      </c>
      <c r="V1941" s="16">
        <f t="shared" si="278"/>
        <v>984.59999999999991</v>
      </c>
      <c r="W1941" s="16">
        <f t="shared" si="279"/>
        <v>12636.5</v>
      </c>
      <c r="X1941" s="16">
        <f t="shared" si="278"/>
        <v>984.59999999999991</v>
      </c>
      <c r="Y1941" s="16">
        <f t="shared" si="280"/>
        <v>11651.9</v>
      </c>
      <c r="Z1941" s="16">
        <f t="shared" si="281"/>
        <v>984.59999999999991</v>
      </c>
      <c r="AA1941" s="16">
        <f t="shared" si="282"/>
        <v>10667.3</v>
      </c>
      <c r="AB1941" s="16">
        <f t="shared" si="283"/>
        <v>984.59999999999991</v>
      </c>
      <c r="AC1941" s="16">
        <f t="shared" si="284"/>
        <v>9682.6999999999989</v>
      </c>
    </row>
    <row r="1942" spans="1:29" s="8" customFormat="1" ht="12" hidden="1" outlineLevel="1" x14ac:dyDescent="0.2">
      <c r="A1942" s="12" t="s">
        <v>818</v>
      </c>
      <c r="B1942" s="13" t="s">
        <v>819</v>
      </c>
      <c r="C1942" s="14">
        <v>45230</v>
      </c>
      <c r="D1942" s="12" t="s">
        <v>19</v>
      </c>
      <c r="E1942" s="13">
        <v>192</v>
      </c>
      <c r="F1942" s="13">
        <v>178</v>
      </c>
      <c r="G1942" s="16">
        <v>15754.4</v>
      </c>
      <c r="H1942" s="16">
        <v>15754.4</v>
      </c>
      <c r="I1942" s="17">
        <v>164.1</v>
      </c>
      <c r="J1942" s="16">
        <v>15590.3</v>
      </c>
      <c r="K1942" s="15"/>
      <c r="L1942" s="17">
        <v>984.6</v>
      </c>
      <c r="M1942" s="15"/>
      <c r="N1942" s="15"/>
      <c r="O1942" s="16">
        <v>15754.4</v>
      </c>
      <c r="P1942" s="16">
        <v>1148.7</v>
      </c>
      <c r="Q1942" s="16">
        <v>14605.7</v>
      </c>
      <c r="R1942" s="16">
        <v>82.05</v>
      </c>
      <c r="S1942" s="16">
        <v>82.05</v>
      </c>
      <c r="T1942" s="16">
        <f t="shared" si="276"/>
        <v>984.59999999999991</v>
      </c>
      <c r="U1942" s="16">
        <f t="shared" si="277"/>
        <v>13621.1</v>
      </c>
      <c r="V1942" s="16">
        <f t="shared" si="278"/>
        <v>984.59999999999991</v>
      </c>
      <c r="W1942" s="16">
        <f t="shared" si="279"/>
        <v>12636.5</v>
      </c>
      <c r="X1942" s="16">
        <f t="shared" si="278"/>
        <v>984.59999999999991</v>
      </c>
      <c r="Y1942" s="16">
        <f t="shared" si="280"/>
        <v>11651.9</v>
      </c>
      <c r="Z1942" s="16">
        <f t="shared" si="281"/>
        <v>984.59999999999991</v>
      </c>
      <c r="AA1942" s="16">
        <f t="shared" si="282"/>
        <v>10667.3</v>
      </c>
      <c r="AB1942" s="16">
        <f t="shared" si="283"/>
        <v>984.59999999999991</v>
      </c>
      <c r="AC1942" s="16">
        <f t="shared" si="284"/>
        <v>9682.6999999999989</v>
      </c>
    </row>
    <row r="1943" spans="1:29" s="8" customFormat="1" ht="12" hidden="1" outlineLevel="1" x14ac:dyDescent="0.2">
      <c r="A1943" s="12" t="s">
        <v>820</v>
      </c>
      <c r="B1943" s="13" t="s">
        <v>821</v>
      </c>
      <c r="C1943" s="14">
        <v>45230</v>
      </c>
      <c r="D1943" s="12" t="s">
        <v>19</v>
      </c>
      <c r="E1943" s="13">
        <v>192</v>
      </c>
      <c r="F1943" s="13">
        <v>178</v>
      </c>
      <c r="G1943" s="16">
        <v>15754.4</v>
      </c>
      <c r="H1943" s="16">
        <v>15754.4</v>
      </c>
      <c r="I1943" s="17">
        <v>164.1</v>
      </c>
      <c r="J1943" s="16">
        <v>15590.3</v>
      </c>
      <c r="K1943" s="15"/>
      <c r="L1943" s="17">
        <v>984.6</v>
      </c>
      <c r="M1943" s="15"/>
      <c r="N1943" s="15"/>
      <c r="O1943" s="16">
        <v>15754.4</v>
      </c>
      <c r="P1943" s="16">
        <v>1148.7</v>
      </c>
      <c r="Q1943" s="16">
        <v>14605.7</v>
      </c>
      <c r="R1943" s="16">
        <v>82.05</v>
      </c>
      <c r="S1943" s="16">
        <v>82.05</v>
      </c>
      <c r="T1943" s="16">
        <f t="shared" si="276"/>
        <v>984.59999999999991</v>
      </c>
      <c r="U1943" s="16">
        <f t="shared" si="277"/>
        <v>13621.1</v>
      </c>
      <c r="V1943" s="16">
        <f t="shared" si="278"/>
        <v>984.59999999999991</v>
      </c>
      <c r="W1943" s="16">
        <f t="shared" si="279"/>
        <v>12636.5</v>
      </c>
      <c r="X1943" s="16">
        <f t="shared" si="278"/>
        <v>984.59999999999991</v>
      </c>
      <c r="Y1943" s="16">
        <f t="shared" si="280"/>
        <v>11651.9</v>
      </c>
      <c r="Z1943" s="16">
        <f t="shared" si="281"/>
        <v>984.59999999999991</v>
      </c>
      <c r="AA1943" s="16">
        <f t="shared" si="282"/>
        <v>10667.3</v>
      </c>
      <c r="AB1943" s="16">
        <f t="shared" si="283"/>
        <v>984.59999999999991</v>
      </c>
      <c r="AC1943" s="16">
        <f t="shared" si="284"/>
        <v>9682.6999999999989</v>
      </c>
    </row>
    <row r="1944" spans="1:29" s="8" customFormat="1" ht="12" hidden="1" outlineLevel="1" x14ac:dyDescent="0.2">
      <c r="A1944" s="12" t="s">
        <v>822</v>
      </c>
      <c r="B1944" s="13" t="s">
        <v>823</v>
      </c>
      <c r="C1944" s="14">
        <v>45230</v>
      </c>
      <c r="D1944" s="12" t="s">
        <v>19</v>
      </c>
      <c r="E1944" s="13">
        <v>192</v>
      </c>
      <c r="F1944" s="13">
        <v>178</v>
      </c>
      <c r="G1944" s="16">
        <v>15754.4</v>
      </c>
      <c r="H1944" s="16">
        <v>15754.4</v>
      </c>
      <c r="I1944" s="17">
        <v>164.1</v>
      </c>
      <c r="J1944" s="16">
        <v>15590.3</v>
      </c>
      <c r="K1944" s="15"/>
      <c r="L1944" s="17">
        <v>984.6</v>
      </c>
      <c r="M1944" s="15"/>
      <c r="N1944" s="15"/>
      <c r="O1944" s="16">
        <v>15754.4</v>
      </c>
      <c r="P1944" s="16">
        <v>1148.7</v>
      </c>
      <c r="Q1944" s="16">
        <v>14605.7</v>
      </c>
      <c r="R1944" s="16">
        <v>82.05</v>
      </c>
      <c r="S1944" s="16">
        <v>82.05</v>
      </c>
      <c r="T1944" s="16">
        <f t="shared" si="276"/>
        <v>984.59999999999991</v>
      </c>
      <c r="U1944" s="16">
        <f t="shared" si="277"/>
        <v>13621.1</v>
      </c>
      <c r="V1944" s="16">
        <f t="shared" si="278"/>
        <v>984.59999999999991</v>
      </c>
      <c r="W1944" s="16">
        <f t="shared" si="279"/>
        <v>12636.5</v>
      </c>
      <c r="X1944" s="16">
        <f t="shared" si="278"/>
        <v>984.59999999999991</v>
      </c>
      <c r="Y1944" s="16">
        <f t="shared" si="280"/>
        <v>11651.9</v>
      </c>
      <c r="Z1944" s="16">
        <f t="shared" si="281"/>
        <v>984.59999999999991</v>
      </c>
      <c r="AA1944" s="16">
        <f t="shared" si="282"/>
        <v>10667.3</v>
      </c>
      <c r="AB1944" s="16">
        <f t="shared" si="283"/>
        <v>984.59999999999991</v>
      </c>
      <c r="AC1944" s="16">
        <f t="shared" si="284"/>
        <v>9682.6999999999989</v>
      </c>
    </row>
    <row r="1945" spans="1:29" s="8" customFormat="1" ht="12" hidden="1" outlineLevel="1" x14ac:dyDescent="0.2">
      <c r="A1945" s="12" t="s">
        <v>824</v>
      </c>
      <c r="B1945" s="13" t="s">
        <v>825</v>
      </c>
      <c r="C1945" s="14">
        <v>45230</v>
      </c>
      <c r="D1945" s="12" t="s">
        <v>19</v>
      </c>
      <c r="E1945" s="13">
        <v>192</v>
      </c>
      <c r="F1945" s="13">
        <v>178</v>
      </c>
      <c r="G1945" s="16">
        <v>15754.4</v>
      </c>
      <c r="H1945" s="16">
        <v>15754.4</v>
      </c>
      <c r="I1945" s="17">
        <v>164.1</v>
      </c>
      <c r="J1945" s="16">
        <v>15590.3</v>
      </c>
      <c r="K1945" s="15"/>
      <c r="L1945" s="17">
        <v>984.6</v>
      </c>
      <c r="M1945" s="15"/>
      <c r="N1945" s="15"/>
      <c r="O1945" s="16">
        <v>15754.4</v>
      </c>
      <c r="P1945" s="16">
        <v>1148.7</v>
      </c>
      <c r="Q1945" s="16">
        <v>14605.7</v>
      </c>
      <c r="R1945" s="16">
        <v>82.05</v>
      </c>
      <c r="S1945" s="16">
        <v>82.05</v>
      </c>
      <c r="T1945" s="16">
        <f t="shared" si="276"/>
        <v>984.59999999999991</v>
      </c>
      <c r="U1945" s="16">
        <f t="shared" si="277"/>
        <v>13621.1</v>
      </c>
      <c r="V1945" s="16">
        <f t="shared" si="278"/>
        <v>984.59999999999991</v>
      </c>
      <c r="W1945" s="16">
        <f t="shared" si="279"/>
        <v>12636.5</v>
      </c>
      <c r="X1945" s="16">
        <f t="shared" si="278"/>
        <v>984.59999999999991</v>
      </c>
      <c r="Y1945" s="16">
        <f t="shared" si="280"/>
        <v>11651.9</v>
      </c>
      <c r="Z1945" s="16">
        <f t="shared" si="281"/>
        <v>984.59999999999991</v>
      </c>
      <c r="AA1945" s="16">
        <f t="shared" si="282"/>
        <v>10667.3</v>
      </c>
      <c r="AB1945" s="16">
        <f t="shared" si="283"/>
        <v>984.59999999999991</v>
      </c>
      <c r="AC1945" s="16">
        <f t="shared" si="284"/>
        <v>9682.6999999999989</v>
      </c>
    </row>
    <row r="1946" spans="1:29" s="8" customFormat="1" ht="12" hidden="1" outlineLevel="1" x14ac:dyDescent="0.2">
      <c r="A1946" s="12" t="s">
        <v>826</v>
      </c>
      <c r="B1946" s="13" t="s">
        <v>827</v>
      </c>
      <c r="C1946" s="14">
        <v>45230</v>
      </c>
      <c r="D1946" s="12" t="s">
        <v>19</v>
      </c>
      <c r="E1946" s="13">
        <v>192</v>
      </c>
      <c r="F1946" s="13">
        <v>178</v>
      </c>
      <c r="G1946" s="16">
        <v>15754.4</v>
      </c>
      <c r="H1946" s="16">
        <v>15754.4</v>
      </c>
      <c r="I1946" s="17">
        <v>164.1</v>
      </c>
      <c r="J1946" s="16">
        <v>15590.3</v>
      </c>
      <c r="K1946" s="15"/>
      <c r="L1946" s="17">
        <v>984.6</v>
      </c>
      <c r="M1946" s="15"/>
      <c r="N1946" s="15"/>
      <c r="O1946" s="16">
        <v>15754.4</v>
      </c>
      <c r="P1946" s="16">
        <v>1148.7</v>
      </c>
      <c r="Q1946" s="16">
        <v>14605.7</v>
      </c>
      <c r="R1946" s="16">
        <v>82.05</v>
      </c>
      <c r="S1946" s="16">
        <v>82.05</v>
      </c>
      <c r="T1946" s="16">
        <f t="shared" si="276"/>
        <v>984.59999999999991</v>
      </c>
      <c r="U1946" s="16">
        <f t="shared" si="277"/>
        <v>13621.1</v>
      </c>
      <c r="V1946" s="16">
        <f t="shared" si="278"/>
        <v>984.59999999999991</v>
      </c>
      <c r="W1946" s="16">
        <f t="shared" si="279"/>
        <v>12636.5</v>
      </c>
      <c r="X1946" s="16">
        <f t="shared" si="278"/>
        <v>984.59999999999991</v>
      </c>
      <c r="Y1946" s="16">
        <f t="shared" si="280"/>
        <v>11651.9</v>
      </c>
      <c r="Z1946" s="16">
        <f t="shared" si="281"/>
        <v>984.59999999999991</v>
      </c>
      <c r="AA1946" s="16">
        <f t="shared" si="282"/>
        <v>10667.3</v>
      </c>
      <c r="AB1946" s="16">
        <f t="shared" si="283"/>
        <v>984.59999999999991</v>
      </c>
      <c r="AC1946" s="16">
        <f t="shared" si="284"/>
        <v>9682.6999999999989</v>
      </c>
    </row>
    <row r="1947" spans="1:29" s="8" customFormat="1" ht="12" hidden="1" outlineLevel="1" x14ac:dyDescent="0.2">
      <c r="A1947" s="12" t="s">
        <v>828</v>
      </c>
      <c r="B1947" s="13" t="s">
        <v>829</v>
      </c>
      <c r="C1947" s="14">
        <v>45230</v>
      </c>
      <c r="D1947" s="12" t="s">
        <v>19</v>
      </c>
      <c r="E1947" s="13">
        <v>192</v>
      </c>
      <c r="F1947" s="13">
        <v>178</v>
      </c>
      <c r="G1947" s="16">
        <v>15754.4</v>
      </c>
      <c r="H1947" s="16">
        <v>15754.4</v>
      </c>
      <c r="I1947" s="17">
        <v>164.1</v>
      </c>
      <c r="J1947" s="16">
        <v>15590.3</v>
      </c>
      <c r="K1947" s="15"/>
      <c r="L1947" s="17">
        <v>984.6</v>
      </c>
      <c r="M1947" s="15"/>
      <c r="N1947" s="15"/>
      <c r="O1947" s="16">
        <v>15754.4</v>
      </c>
      <c r="P1947" s="16">
        <v>1148.7</v>
      </c>
      <c r="Q1947" s="16">
        <v>14605.7</v>
      </c>
      <c r="R1947" s="16">
        <v>82.05</v>
      </c>
      <c r="S1947" s="16">
        <v>82.05</v>
      </c>
      <c r="T1947" s="16">
        <f t="shared" si="276"/>
        <v>984.59999999999991</v>
      </c>
      <c r="U1947" s="16">
        <f t="shared" si="277"/>
        <v>13621.1</v>
      </c>
      <c r="V1947" s="16">
        <f t="shared" si="278"/>
        <v>984.59999999999991</v>
      </c>
      <c r="W1947" s="16">
        <f t="shared" si="279"/>
        <v>12636.5</v>
      </c>
      <c r="X1947" s="16">
        <f t="shared" si="278"/>
        <v>984.59999999999991</v>
      </c>
      <c r="Y1947" s="16">
        <f t="shared" si="280"/>
        <v>11651.9</v>
      </c>
      <c r="Z1947" s="16">
        <f t="shared" si="281"/>
        <v>984.59999999999991</v>
      </c>
      <c r="AA1947" s="16">
        <f t="shared" si="282"/>
        <v>10667.3</v>
      </c>
      <c r="AB1947" s="16">
        <f t="shared" si="283"/>
        <v>984.59999999999991</v>
      </c>
      <c r="AC1947" s="16">
        <f t="shared" si="284"/>
        <v>9682.6999999999989</v>
      </c>
    </row>
    <row r="1948" spans="1:29" s="8" customFormat="1" ht="12" hidden="1" outlineLevel="1" x14ac:dyDescent="0.2">
      <c r="A1948" s="12" t="s">
        <v>830</v>
      </c>
      <c r="B1948" s="13" t="s">
        <v>831</v>
      </c>
      <c r="C1948" s="14">
        <v>45230</v>
      </c>
      <c r="D1948" s="12" t="s">
        <v>19</v>
      </c>
      <c r="E1948" s="13">
        <v>192</v>
      </c>
      <c r="F1948" s="13">
        <v>178</v>
      </c>
      <c r="G1948" s="16">
        <v>15754.4</v>
      </c>
      <c r="H1948" s="16">
        <v>15754.4</v>
      </c>
      <c r="I1948" s="17">
        <v>164.1</v>
      </c>
      <c r="J1948" s="16">
        <v>15590.3</v>
      </c>
      <c r="K1948" s="15"/>
      <c r="L1948" s="17">
        <v>984.6</v>
      </c>
      <c r="M1948" s="15"/>
      <c r="N1948" s="15"/>
      <c r="O1948" s="16">
        <v>15754.4</v>
      </c>
      <c r="P1948" s="16">
        <v>1148.7</v>
      </c>
      <c r="Q1948" s="16">
        <v>14605.7</v>
      </c>
      <c r="R1948" s="16">
        <v>82.05</v>
      </c>
      <c r="S1948" s="16">
        <v>82.05</v>
      </c>
      <c r="T1948" s="16">
        <f t="shared" si="276"/>
        <v>984.59999999999991</v>
      </c>
      <c r="U1948" s="16">
        <f t="shared" si="277"/>
        <v>13621.1</v>
      </c>
      <c r="V1948" s="16">
        <f t="shared" si="278"/>
        <v>984.59999999999991</v>
      </c>
      <c r="W1948" s="16">
        <f t="shared" si="279"/>
        <v>12636.5</v>
      </c>
      <c r="X1948" s="16">
        <f t="shared" si="278"/>
        <v>984.59999999999991</v>
      </c>
      <c r="Y1948" s="16">
        <f t="shared" si="280"/>
        <v>11651.9</v>
      </c>
      <c r="Z1948" s="16">
        <f t="shared" si="281"/>
        <v>984.59999999999991</v>
      </c>
      <c r="AA1948" s="16">
        <f t="shared" si="282"/>
        <v>10667.3</v>
      </c>
      <c r="AB1948" s="16">
        <f t="shared" si="283"/>
        <v>984.59999999999991</v>
      </c>
      <c r="AC1948" s="16">
        <f t="shared" si="284"/>
        <v>9682.6999999999989</v>
      </c>
    </row>
    <row r="1949" spans="1:29" s="8" customFormat="1" ht="12" hidden="1" outlineLevel="1" x14ac:dyDescent="0.2">
      <c r="A1949" s="12" t="s">
        <v>832</v>
      </c>
      <c r="B1949" s="13" t="s">
        <v>833</v>
      </c>
      <c r="C1949" s="14">
        <v>45230</v>
      </c>
      <c r="D1949" s="12" t="s">
        <v>19</v>
      </c>
      <c r="E1949" s="13">
        <v>192</v>
      </c>
      <c r="F1949" s="13">
        <v>178</v>
      </c>
      <c r="G1949" s="16">
        <v>15754.4</v>
      </c>
      <c r="H1949" s="16">
        <v>15754.4</v>
      </c>
      <c r="I1949" s="17">
        <v>164.1</v>
      </c>
      <c r="J1949" s="16">
        <v>15590.3</v>
      </c>
      <c r="K1949" s="15"/>
      <c r="L1949" s="17">
        <v>984.6</v>
      </c>
      <c r="M1949" s="15"/>
      <c r="N1949" s="15"/>
      <c r="O1949" s="16">
        <v>15754.4</v>
      </c>
      <c r="P1949" s="16">
        <v>1148.7</v>
      </c>
      <c r="Q1949" s="16">
        <v>14605.7</v>
      </c>
      <c r="R1949" s="16">
        <v>82.05</v>
      </c>
      <c r="S1949" s="16">
        <v>82.05</v>
      </c>
      <c r="T1949" s="16">
        <f t="shared" si="276"/>
        <v>984.59999999999991</v>
      </c>
      <c r="U1949" s="16">
        <f t="shared" si="277"/>
        <v>13621.1</v>
      </c>
      <c r="V1949" s="16">
        <f t="shared" si="278"/>
        <v>984.59999999999991</v>
      </c>
      <c r="W1949" s="16">
        <f t="shared" si="279"/>
        <v>12636.5</v>
      </c>
      <c r="X1949" s="16">
        <f t="shared" si="278"/>
        <v>984.59999999999991</v>
      </c>
      <c r="Y1949" s="16">
        <f t="shared" si="280"/>
        <v>11651.9</v>
      </c>
      <c r="Z1949" s="16">
        <f t="shared" si="281"/>
        <v>984.59999999999991</v>
      </c>
      <c r="AA1949" s="16">
        <f t="shared" si="282"/>
        <v>10667.3</v>
      </c>
      <c r="AB1949" s="16">
        <f t="shared" si="283"/>
        <v>984.59999999999991</v>
      </c>
      <c r="AC1949" s="16">
        <f t="shared" si="284"/>
        <v>9682.6999999999989</v>
      </c>
    </row>
    <row r="1950" spans="1:29" s="8" customFormat="1" ht="12" hidden="1" outlineLevel="1" x14ac:dyDescent="0.2">
      <c r="A1950" s="12" t="s">
        <v>834</v>
      </c>
      <c r="B1950" s="13" t="s">
        <v>835</v>
      </c>
      <c r="C1950" s="14">
        <v>45230</v>
      </c>
      <c r="D1950" s="12" t="s">
        <v>19</v>
      </c>
      <c r="E1950" s="13">
        <v>192</v>
      </c>
      <c r="F1950" s="13">
        <v>178</v>
      </c>
      <c r="G1950" s="16">
        <v>15754.4</v>
      </c>
      <c r="H1950" s="16">
        <v>15754.4</v>
      </c>
      <c r="I1950" s="17">
        <v>164.1</v>
      </c>
      <c r="J1950" s="16">
        <v>15590.3</v>
      </c>
      <c r="K1950" s="15"/>
      <c r="L1950" s="17">
        <v>984.6</v>
      </c>
      <c r="M1950" s="15"/>
      <c r="N1950" s="15"/>
      <c r="O1950" s="16">
        <v>15754.4</v>
      </c>
      <c r="P1950" s="16">
        <v>1148.7</v>
      </c>
      <c r="Q1950" s="16">
        <v>14605.7</v>
      </c>
      <c r="R1950" s="16">
        <v>82.05</v>
      </c>
      <c r="S1950" s="16">
        <v>82.05</v>
      </c>
      <c r="T1950" s="16">
        <f t="shared" si="276"/>
        <v>984.59999999999991</v>
      </c>
      <c r="U1950" s="16">
        <f t="shared" si="277"/>
        <v>13621.1</v>
      </c>
      <c r="V1950" s="16">
        <f t="shared" si="278"/>
        <v>984.59999999999991</v>
      </c>
      <c r="W1950" s="16">
        <f t="shared" si="279"/>
        <v>12636.5</v>
      </c>
      <c r="X1950" s="16">
        <f t="shared" si="278"/>
        <v>984.59999999999991</v>
      </c>
      <c r="Y1950" s="16">
        <f t="shared" si="280"/>
        <v>11651.9</v>
      </c>
      <c r="Z1950" s="16">
        <f t="shared" si="281"/>
        <v>984.59999999999991</v>
      </c>
      <c r="AA1950" s="16">
        <f t="shared" si="282"/>
        <v>10667.3</v>
      </c>
      <c r="AB1950" s="16">
        <f t="shared" si="283"/>
        <v>984.59999999999991</v>
      </c>
      <c r="AC1950" s="16">
        <f t="shared" si="284"/>
        <v>9682.6999999999989</v>
      </c>
    </row>
    <row r="1951" spans="1:29" s="8" customFormat="1" ht="12" hidden="1" outlineLevel="1" x14ac:dyDescent="0.2">
      <c r="A1951" s="12" t="s">
        <v>836</v>
      </c>
      <c r="B1951" s="13" t="s">
        <v>837</v>
      </c>
      <c r="C1951" s="14">
        <v>45230</v>
      </c>
      <c r="D1951" s="12" t="s">
        <v>19</v>
      </c>
      <c r="E1951" s="13">
        <v>192</v>
      </c>
      <c r="F1951" s="13">
        <v>178</v>
      </c>
      <c r="G1951" s="16">
        <v>15754.4</v>
      </c>
      <c r="H1951" s="16">
        <v>15754.4</v>
      </c>
      <c r="I1951" s="17">
        <v>164.1</v>
      </c>
      <c r="J1951" s="16">
        <v>15590.3</v>
      </c>
      <c r="K1951" s="15"/>
      <c r="L1951" s="17">
        <v>984.6</v>
      </c>
      <c r="M1951" s="15"/>
      <c r="N1951" s="15"/>
      <c r="O1951" s="16">
        <v>15754.4</v>
      </c>
      <c r="P1951" s="16">
        <v>1148.7</v>
      </c>
      <c r="Q1951" s="16">
        <v>14605.7</v>
      </c>
      <c r="R1951" s="16">
        <v>82.05</v>
      </c>
      <c r="S1951" s="16">
        <v>82.05</v>
      </c>
      <c r="T1951" s="16">
        <f t="shared" si="276"/>
        <v>984.59999999999991</v>
      </c>
      <c r="U1951" s="16">
        <f t="shared" si="277"/>
        <v>13621.1</v>
      </c>
      <c r="V1951" s="16">
        <f t="shared" si="278"/>
        <v>984.59999999999991</v>
      </c>
      <c r="W1951" s="16">
        <f t="shared" si="279"/>
        <v>12636.5</v>
      </c>
      <c r="X1951" s="16">
        <f t="shared" si="278"/>
        <v>984.59999999999991</v>
      </c>
      <c r="Y1951" s="16">
        <f t="shared" si="280"/>
        <v>11651.9</v>
      </c>
      <c r="Z1951" s="16">
        <f t="shared" si="281"/>
        <v>984.59999999999991</v>
      </c>
      <c r="AA1951" s="16">
        <f t="shared" si="282"/>
        <v>10667.3</v>
      </c>
      <c r="AB1951" s="16">
        <f t="shared" si="283"/>
        <v>984.59999999999991</v>
      </c>
      <c r="AC1951" s="16">
        <f t="shared" si="284"/>
        <v>9682.6999999999989</v>
      </c>
    </row>
    <row r="1952" spans="1:29" s="8" customFormat="1" ht="12" hidden="1" outlineLevel="1" x14ac:dyDescent="0.2">
      <c r="A1952" s="12" t="s">
        <v>838</v>
      </c>
      <c r="B1952" s="13" t="s">
        <v>839</v>
      </c>
      <c r="C1952" s="14">
        <v>45230</v>
      </c>
      <c r="D1952" s="12" t="s">
        <v>19</v>
      </c>
      <c r="E1952" s="13">
        <v>192</v>
      </c>
      <c r="F1952" s="13">
        <v>178</v>
      </c>
      <c r="G1952" s="16">
        <v>15754.4</v>
      </c>
      <c r="H1952" s="16">
        <v>15754.4</v>
      </c>
      <c r="I1952" s="17">
        <v>164.1</v>
      </c>
      <c r="J1952" s="16">
        <v>15590.3</v>
      </c>
      <c r="K1952" s="15"/>
      <c r="L1952" s="17">
        <v>984.6</v>
      </c>
      <c r="M1952" s="15"/>
      <c r="N1952" s="15"/>
      <c r="O1952" s="16">
        <v>15754.4</v>
      </c>
      <c r="P1952" s="16">
        <v>1148.7</v>
      </c>
      <c r="Q1952" s="16">
        <v>14605.7</v>
      </c>
      <c r="R1952" s="16">
        <v>82.05</v>
      </c>
      <c r="S1952" s="16">
        <v>82.05</v>
      </c>
      <c r="T1952" s="16">
        <f t="shared" si="276"/>
        <v>984.59999999999991</v>
      </c>
      <c r="U1952" s="16">
        <f t="shared" si="277"/>
        <v>13621.1</v>
      </c>
      <c r="V1952" s="16">
        <f t="shared" si="278"/>
        <v>984.59999999999991</v>
      </c>
      <c r="W1952" s="16">
        <f t="shared" si="279"/>
        <v>12636.5</v>
      </c>
      <c r="X1952" s="16">
        <f t="shared" si="278"/>
        <v>984.59999999999991</v>
      </c>
      <c r="Y1952" s="16">
        <f t="shared" si="280"/>
        <v>11651.9</v>
      </c>
      <c r="Z1952" s="16">
        <f t="shared" si="281"/>
        <v>984.59999999999991</v>
      </c>
      <c r="AA1952" s="16">
        <f t="shared" si="282"/>
        <v>10667.3</v>
      </c>
      <c r="AB1952" s="16">
        <f t="shared" si="283"/>
        <v>984.59999999999991</v>
      </c>
      <c r="AC1952" s="16">
        <f t="shared" si="284"/>
        <v>9682.6999999999989</v>
      </c>
    </row>
    <row r="1953" spans="1:29" s="8" customFormat="1" ht="12" hidden="1" outlineLevel="1" x14ac:dyDescent="0.2">
      <c r="A1953" s="12" t="s">
        <v>840</v>
      </c>
      <c r="B1953" s="13" t="s">
        <v>841</v>
      </c>
      <c r="C1953" s="14">
        <v>45230</v>
      </c>
      <c r="D1953" s="12" t="s">
        <v>19</v>
      </c>
      <c r="E1953" s="13">
        <v>192</v>
      </c>
      <c r="F1953" s="13">
        <v>178</v>
      </c>
      <c r="G1953" s="16">
        <v>15754.4</v>
      </c>
      <c r="H1953" s="16">
        <v>15754.4</v>
      </c>
      <c r="I1953" s="17">
        <v>164.1</v>
      </c>
      <c r="J1953" s="16">
        <v>15590.3</v>
      </c>
      <c r="K1953" s="15"/>
      <c r="L1953" s="17">
        <v>984.6</v>
      </c>
      <c r="M1953" s="15"/>
      <c r="N1953" s="15"/>
      <c r="O1953" s="16">
        <v>15754.4</v>
      </c>
      <c r="P1953" s="16">
        <v>1148.7</v>
      </c>
      <c r="Q1953" s="16">
        <v>14605.7</v>
      </c>
      <c r="R1953" s="16">
        <v>82.05</v>
      </c>
      <c r="S1953" s="16">
        <v>82.05</v>
      </c>
      <c r="T1953" s="16">
        <f t="shared" si="276"/>
        <v>984.59999999999991</v>
      </c>
      <c r="U1953" s="16">
        <f t="shared" si="277"/>
        <v>13621.1</v>
      </c>
      <c r="V1953" s="16">
        <f t="shared" si="278"/>
        <v>984.59999999999991</v>
      </c>
      <c r="W1953" s="16">
        <f t="shared" si="279"/>
        <v>12636.5</v>
      </c>
      <c r="X1953" s="16">
        <f t="shared" si="278"/>
        <v>984.59999999999991</v>
      </c>
      <c r="Y1953" s="16">
        <f t="shared" si="280"/>
        <v>11651.9</v>
      </c>
      <c r="Z1953" s="16">
        <f t="shared" si="281"/>
        <v>984.59999999999991</v>
      </c>
      <c r="AA1953" s="16">
        <f t="shared" si="282"/>
        <v>10667.3</v>
      </c>
      <c r="AB1953" s="16">
        <f t="shared" si="283"/>
        <v>984.59999999999991</v>
      </c>
      <c r="AC1953" s="16">
        <f t="shared" si="284"/>
        <v>9682.6999999999989</v>
      </c>
    </row>
    <row r="1954" spans="1:29" s="8" customFormat="1" ht="12" hidden="1" outlineLevel="1" x14ac:dyDescent="0.2">
      <c r="A1954" s="12" t="s">
        <v>842</v>
      </c>
      <c r="B1954" s="13" t="s">
        <v>843</v>
      </c>
      <c r="C1954" s="14">
        <v>45230</v>
      </c>
      <c r="D1954" s="12" t="s">
        <v>19</v>
      </c>
      <c r="E1954" s="13">
        <v>192</v>
      </c>
      <c r="F1954" s="13">
        <v>178</v>
      </c>
      <c r="G1954" s="16">
        <v>15754.4</v>
      </c>
      <c r="H1954" s="16">
        <v>15754.4</v>
      </c>
      <c r="I1954" s="17">
        <v>164.1</v>
      </c>
      <c r="J1954" s="16">
        <v>15590.3</v>
      </c>
      <c r="K1954" s="15"/>
      <c r="L1954" s="17">
        <v>984.6</v>
      </c>
      <c r="M1954" s="15"/>
      <c r="N1954" s="15"/>
      <c r="O1954" s="16">
        <v>15754.4</v>
      </c>
      <c r="P1954" s="16">
        <v>1148.7</v>
      </c>
      <c r="Q1954" s="16">
        <v>14605.7</v>
      </c>
      <c r="R1954" s="16">
        <v>82.05</v>
      </c>
      <c r="S1954" s="16">
        <v>82.05</v>
      </c>
      <c r="T1954" s="16">
        <f t="shared" si="276"/>
        <v>984.59999999999991</v>
      </c>
      <c r="U1954" s="16">
        <f t="shared" si="277"/>
        <v>13621.1</v>
      </c>
      <c r="V1954" s="16">
        <f t="shared" si="278"/>
        <v>984.59999999999991</v>
      </c>
      <c r="W1954" s="16">
        <f t="shared" si="279"/>
        <v>12636.5</v>
      </c>
      <c r="X1954" s="16">
        <f t="shared" si="278"/>
        <v>984.59999999999991</v>
      </c>
      <c r="Y1954" s="16">
        <f t="shared" si="280"/>
        <v>11651.9</v>
      </c>
      <c r="Z1954" s="16">
        <f t="shared" si="281"/>
        <v>984.59999999999991</v>
      </c>
      <c r="AA1954" s="16">
        <f t="shared" si="282"/>
        <v>10667.3</v>
      </c>
      <c r="AB1954" s="16">
        <f t="shared" si="283"/>
        <v>984.59999999999991</v>
      </c>
      <c r="AC1954" s="16">
        <f t="shared" si="284"/>
        <v>9682.6999999999989</v>
      </c>
    </row>
    <row r="1955" spans="1:29" s="8" customFormat="1" ht="12" hidden="1" outlineLevel="1" x14ac:dyDescent="0.2">
      <c r="A1955" s="12" t="s">
        <v>844</v>
      </c>
      <c r="B1955" s="13" t="s">
        <v>845</v>
      </c>
      <c r="C1955" s="14">
        <v>45230</v>
      </c>
      <c r="D1955" s="12" t="s">
        <v>19</v>
      </c>
      <c r="E1955" s="13">
        <v>192</v>
      </c>
      <c r="F1955" s="13">
        <v>178</v>
      </c>
      <c r="G1955" s="16">
        <v>15754.4</v>
      </c>
      <c r="H1955" s="16">
        <v>15754.4</v>
      </c>
      <c r="I1955" s="17">
        <v>164.1</v>
      </c>
      <c r="J1955" s="16">
        <v>15590.3</v>
      </c>
      <c r="K1955" s="15"/>
      <c r="L1955" s="17">
        <v>984.6</v>
      </c>
      <c r="M1955" s="15"/>
      <c r="N1955" s="15"/>
      <c r="O1955" s="16">
        <v>15754.4</v>
      </c>
      <c r="P1955" s="16">
        <v>1148.7</v>
      </c>
      <c r="Q1955" s="16">
        <v>14605.7</v>
      </c>
      <c r="R1955" s="16">
        <v>82.05</v>
      </c>
      <c r="S1955" s="16">
        <v>82.05</v>
      </c>
      <c r="T1955" s="16">
        <f t="shared" si="276"/>
        <v>984.59999999999991</v>
      </c>
      <c r="U1955" s="16">
        <f t="shared" si="277"/>
        <v>13621.1</v>
      </c>
      <c r="V1955" s="16">
        <f t="shared" si="278"/>
        <v>984.59999999999991</v>
      </c>
      <c r="W1955" s="16">
        <f t="shared" si="279"/>
        <v>12636.5</v>
      </c>
      <c r="X1955" s="16">
        <f t="shared" si="278"/>
        <v>984.59999999999991</v>
      </c>
      <c r="Y1955" s="16">
        <f t="shared" si="280"/>
        <v>11651.9</v>
      </c>
      <c r="Z1955" s="16">
        <f t="shared" si="281"/>
        <v>984.59999999999991</v>
      </c>
      <c r="AA1955" s="16">
        <f t="shared" si="282"/>
        <v>10667.3</v>
      </c>
      <c r="AB1955" s="16">
        <f t="shared" si="283"/>
        <v>984.59999999999991</v>
      </c>
      <c r="AC1955" s="16">
        <f t="shared" si="284"/>
        <v>9682.6999999999989</v>
      </c>
    </row>
    <row r="1956" spans="1:29" s="8" customFormat="1" ht="12" hidden="1" outlineLevel="1" x14ac:dyDescent="0.2">
      <c r="A1956" s="12" t="s">
        <v>846</v>
      </c>
      <c r="B1956" s="13" t="s">
        <v>847</v>
      </c>
      <c r="C1956" s="14">
        <v>45230</v>
      </c>
      <c r="D1956" s="12" t="s">
        <v>19</v>
      </c>
      <c r="E1956" s="13">
        <v>192</v>
      </c>
      <c r="F1956" s="13">
        <v>178</v>
      </c>
      <c r="G1956" s="16">
        <v>15754.4</v>
      </c>
      <c r="H1956" s="16">
        <v>15754.4</v>
      </c>
      <c r="I1956" s="17">
        <v>164.1</v>
      </c>
      <c r="J1956" s="16">
        <v>15590.3</v>
      </c>
      <c r="K1956" s="15"/>
      <c r="L1956" s="17">
        <v>984.6</v>
      </c>
      <c r="M1956" s="15"/>
      <c r="N1956" s="15"/>
      <c r="O1956" s="16">
        <v>15754.4</v>
      </c>
      <c r="P1956" s="16">
        <v>1148.7</v>
      </c>
      <c r="Q1956" s="16">
        <v>14605.7</v>
      </c>
      <c r="R1956" s="16">
        <v>82.05</v>
      </c>
      <c r="S1956" s="16">
        <v>82.05</v>
      </c>
      <c r="T1956" s="16">
        <f t="shared" si="276"/>
        <v>984.59999999999991</v>
      </c>
      <c r="U1956" s="16">
        <f t="shared" si="277"/>
        <v>13621.1</v>
      </c>
      <c r="V1956" s="16">
        <f t="shared" si="278"/>
        <v>984.59999999999991</v>
      </c>
      <c r="W1956" s="16">
        <f t="shared" si="279"/>
        <v>12636.5</v>
      </c>
      <c r="X1956" s="16">
        <f t="shared" si="278"/>
        <v>984.59999999999991</v>
      </c>
      <c r="Y1956" s="16">
        <f t="shared" si="280"/>
        <v>11651.9</v>
      </c>
      <c r="Z1956" s="16">
        <f t="shared" si="281"/>
        <v>984.59999999999991</v>
      </c>
      <c r="AA1956" s="16">
        <f t="shared" si="282"/>
        <v>10667.3</v>
      </c>
      <c r="AB1956" s="16">
        <f t="shared" si="283"/>
        <v>984.59999999999991</v>
      </c>
      <c r="AC1956" s="16">
        <f t="shared" si="284"/>
        <v>9682.6999999999989</v>
      </c>
    </row>
    <row r="1957" spans="1:29" s="8" customFormat="1" ht="12" hidden="1" outlineLevel="1" x14ac:dyDescent="0.2">
      <c r="A1957" s="12" t="s">
        <v>848</v>
      </c>
      <c r="B1957" s="13" t="s">
        <v>849</v>
      </c>
      <c r="C1957" s="14">
        <v>45230</v>
      </c>
      <c r="D1957" s="12" t="s">
        <v>19</v>
      </c>
      <c r="E1957" s="13">
        <v>192</v>
      </c>
      <c r="F1957" s="13">
        <v>178</v>
      </c>
      <c r="G1957" s="16">
        <v>15754.4</v>
      </c>
      <c r="H1957" s="16">
        <v>15754.4</v>
      </c>
      <c r="I1957" s="17">
        <v>164.1</v>
      </c>
      <c r="J1957" s="16">
        <v>15590.3</v>
      </c>
      <c r="K1957" s="15"/>
      <c r="L1957" s="17">
        <v>984.6</v>
      </c>
      <c r="M1957" s="15"/>
      <c r="N1957" s="15"/>
      <c r="O1957" s="16">
        <v>15754.4</v>
      </c>
      <c r="P1957" s="16">
        <v>1148.7</v>
      </c>
      <c r="Q1957" s="16">
        <v>14605.7</v>
      </c>
      <c r="R1957" s="16">
        <v>82.05</v>
      </c>
      <c r="S1957" s="16">
        <v>82.05</v>
      </c>
      <c r="T1957" s="16">
        <f t="shared" si="276"/>
        <v>984.59999999999991</v>
      </c>
      <c r="U1957" s="16">
        <f t="shared" si="277"/>
        <v>13621.1</v>
      </c>
      <c r="V1957" s="16">
        <f t="shared" si="278"/>
        <v>984.59999999999991</v>
      </c>
      <c r="W1957" s="16">
        <f t="shared" si="279"/>
        <v>12636.5</v>
      </c>
      <c r="X1957" s="16">
        <f t="shared" si="278"/>
        <v>984.59999999999991</v>
      </c>
      <c r="Y1957" s="16">
        <f t="shared" si="280"/>
        <v>11651.9</v>
      </c>
      <c r="Z1957" s="16">
        <f t="shared" si="281"/>
        <v>984.59999999999991</v>
      </c>
      <c r="AA1957" s="16">
        <f t="shared" si="282"/>
        <v>10667.3</v>
      </c>
      <c r="AB1957" s="16">
        <f t="shared" si="283"/>
        <v>984.59999999999991</v>
      </c>
      <c r="AC1957" s="16">
        <f t="shared" si="284"/>
        <v>9682.6999999999989</v>
      </c>
    </row>
    <row r="1958" spans="1:29" s="8" customFormat="1" ht="12" hidden="1" outlineLevel="1" x14ac:dyDescent="0.2">
      <c r="A1958" s="12" t="s">
        <v>850</v>
      </c>
      <c r="B1958" s="13" t="s">
        <v>851</v>
      </c>
      <c r="C1958" s="14">
        <v>45230</v>
      </c>
      <c r="D1958" s="12" t="s">
        <v>19</v>
      </c>
      <c r="E1958" s="13">
        <v>192</v>
      </c>
      <c r="F1958" s="13">
        <v>178</v>
      </c>
      <c r="G1958" s="16">
        <v>15754.4</v>
      </c>
      <c r="H1958" s="16">
        <v>15754.4</v>
      </c>
      <c r="I1958" s="17">
        <v>164.1</v>
      </c>
      <c r="J1958" s="16">
        <v>15590.3</v>
      </c>
      <c r="K1958" s="15"/>
      <c r="L1958" s="17">
        <v>984.6</v>
      </c>
      <c r="M1958" s="15"/>
      <c r="N1958" s="15"/>
      <c r="O1958" s="16">
        <v>15754.4</v>
      </c>
      <c r="P1958" s="16">
        <v>1148.7</v>
      </c>
      <c r="Q1958" s="16">
        <v>14605.7</v>
      </c>
      <c r="R1958" s="16">
        <v>82.05</v>
      </c>
      <c r="S1958" s="16">
        <v>82.05</v>
      </c>
      <c r="T1958" s="16">
        <f t="shared" si="276"/>
        <v>984.59999999999991</v>
      </c>
      <c r="U1958" s="16">
        <f t="shared" si="277"/>
        <v>13621.1</v>
      </c>
      <c r="V1958" s="16">
        <f t="shared" si="278"/>
        <v>984.59999999999991</v>
      </c>
      <c r="W1958" s="16">
        <f t="shared" si="279"/>
        <v>12636.5</v>
      </c>
      <c r="X1958" s="16">
        <f t="shared" si="278"/>
        <v>984.59999999999991</v>
      </c>
      <c r="Y1958" s="16">
        <f t="shared" si="280"/>
        <v>11651.9</v>
      </c>
      <c r="Z1958" s="16">
        <f t="shared" si="281"/>
        <v>984.59999999999991</v>
      </c>
      <c r="AA1958" s="16">
        <f t="shared" si="282"/>
        <v>10667.3</v>
      </c>
      <c r="AB1958" s="16">
        <f t="shared" si="283"/>
        <v>984.59999999999991</v>
      </c>
      <c r="AC1958" s="16">
        <f t="shared" si="284"/>
        <v>9682.6999999999989</v>
      </c>
    </row>
    <row r="1959" spans="1:29" s="8" customFormat="1" ht="12" hidden="1" outlineLevel="1" x14ac:dyDescent="0.2">
      <c r="A1959" s="12" t="s">
        <v>852</v>
      </c>
      <c r="B1959" s="13" t="s">
        <v>853</v>
      </c>
      <c r="C1959" s="14">
        <v>45230</v>
      </c>
      <c r="D1959" s="12" t="s">
        <v>19</v>
      </c>
      <c r="E1959" s="13">
        <v>192</v>
      </c>
      <c r="F1959" s="13">
        <v>178</v>
      </c>
      <c r="G1959" s="16">
        <v>15754.4</v>
      </c>
      <c r="H1959" s="16">
        <v>15754.4</v>
      </c>
      <c r="I1959" s="17">
        <v>164.1</v>
      </c>
      <c r="J1959" s="16">
        <v>15590.3</v>
      </c>
      <c r="K1959" s="15"/>
      <c r="L1959" s="17">
        <v>984.6</v>
      </c>
      <c r="M1959" s="15"/>
      <c r="N1959" s="15"/>
      <c r="O1959" s="16">
        <v>15754.4</v>
      </c>
      <c r="P1959" s="16">
        <v>1148.7</v>
      </c>
      <c r="Q1959" s="16">
        <v>14605.7</v>
      </c>
      <c r="R1959" s="16">
        <v>82.05</v>
      </c>
      <c r="S1959" s="16">
        <v>82.05</v>
      </c>
      <c r="T1959" s="16">
        <f t="shared" si="276"/>
        <v>984.59999999999991</v>
      </c>
      <c r="U1959" s="16">
        <f t="shared" si="277"/>
        <v>13621.1</v>
      </c>
      <c r="V1959" s="16">
        <f t="shared" si="278"/>
        <v>984.59999999999991</v>
      </c>
      <c r="W1959" s="16">
        <f t="shared" si="279"/>
        <v>12636.5</v>
      </c>
      <c r="X1959" s="16">
        <f t="shared" si="278"/>
        <v>984.59999999999991</v>
      </c>
      <c r="Y1959" s="16">
        <f t="shared" si="280"/>
        <v>11651.9</v>
      </c>
      <c r="Z1959" s="16">
        <f t="shared" si="281"/>
        <v>984.59999999999991</v>
      </c>
      <c r="AA1959" s="16">
        <f t="shared" si="282"/>
        <v>10667.3</v>
      </c>
      <c r="AB1959" s="16">
        <f t="shared" si="283"/>
        <v>984.59999999999991</v>
      </c>
      <c r="AC1959" s="16">
        <f t="shared" si="284"/>
        <v>9682.6999999999989</v>
      </c>
    </row>
    <row r="1960" spans="1:29" s="8" customFormat="1" ht="12" hidden="1" outlineLevel="1" x14ac:dyDescent="0.2">
      <c r="A1960" s="12" t="s">
        <v>854</v>
      </c>
      <c r="B1960" s="13" t="s">
        <v>855</v>
      </c>
      <c r="C1960" s="14">
        <v>45230</v>
      </c>
      <c r="D1960" s="12" t="s">
        <v>19</v>
      </c>
      <c r="E1960" s="13">
        <v>192</v>
      </c>
      <c r="F1960" s="13">
        <v>178</v>
      </c>
      <c r="G1960" s="16">
        <v>15754.4</v>
      </c>
      <c r="H1960" s="16">
        <v>15754.4</v>
      </c>
      <c r="I1960" s="17">
        <v>164.1</v>
      </c>
      <c r="J1960" s="16">
        <v>15590.3</v>
      </c>
      <c r="K1960" s="15"/>
      <c r="L1960" s="17">
        <v>984.6</v>
      </c>
      <c r="M1960" s="15"/>
      <c r="N1960" s="15"/>
      <c r="O1960" s="16">
        <v>15754.4</v>
      </c>
      <c r="P1960" s="16">
        <v>1148.7</v>
      </c>
      <c r="Q1960" s="16">
        <v>14605.7</v>
      </c>
      <c r="R1960" s="16">
        <v>82.05</v>
      </c>
      <c r="S1960" s="16">
        <v>82.05</v>
      </c>
      <c r="T1960" s="16">
        <f t="shared" si="276"/>
        <v>984.59999999999991</v>
      </c>
      <c r="U1960" s="16">
        <f t="shared" si="277"/>
        <v>13621.1</v>
      </c>
      <c r="V1960" s="16">
        <f t="shared" si="278"/>
        <v>984.59999999999991</v>
      </c>
      <c r="W1960" s="16">
        <f t="shared" si="279"/>
        <v>12636.5</v>
      </c>
      <c r="X1960" s="16">
        <f t="shared" si="278"/>
        <v>984.59999999999991</v>
      </c>
      <c r="Y1960" s="16">
        <f t="shared" si="280"/>
        <v>11651.9</v>
      </c>
      <c r="Z1960" s="16">
        <f t="shared" si="281"/>
        <v>984.59999999999991</v>
      </c>
      <c r="AA1960" s="16">
        <f t="shared" si="282"/>
        <v>10667.3</v>
      </c>
      <c r="AB1960" s="16">
        <f t="shared" si="283"/>
        <v>984.59999999999991</v>
      </c>
      <c r="AC1960" s="16">
        <f t="shared" si="284"/>
        <v>9682.6999999999989</v>
      </c>
    </row>
    <row r="1961" spans="1:29" s="8" customFormat="1" ht="12" hidden="1" outlineLevel="1" x14ac:dyDescent="0.2">
      <c r="A1961" s="12" t="s">
        <v>856</v>
      </c>
      <c r="B1961" s="13" t="s">
        <v>857</v>
      </c>
      <c r="C1961" s="14">
        <v>45230</v>
      </c>
      <c r="D1961" s="12" t="s">
        <v>19</v>
      </c>
      <c r="E1961" s="13">
        <v>192</v>
      </c>
      <c r="F1961" s="13">
        <v>178</v>
      </c>
      <c r="G1961" s="16">
        <v>15754.4</v>
      </c>
      <c r="H1961" s="16">
        <v>15754.4</v>
      </c>
      <c r="I1961" s="17">
        <v>164.1</v>
      </c>
      <c r="J1961" s="16">
        <v>15590.3</v>
      </c>
      <c r="K1961" s="15"/>
      <c r="L1961" s="17">
        <v>984.6</v>
      </c>
      <c r="M1961" s="15"/>
      <c r="N1961" s="15"/>
      <c r="O1961" s="16">
        <v>15754.4</v>
      </c>
      <c r="P1961" s="16">
        <v>1148.7</v>
      </c>
      <c r="Q1961" s="16">
        <v>14605.7</v>
      </c>
      <c r="R1961" s="16">
        <v>82.05</v>
      </c>
      <c r="S1961" s="16">
        <v>82.05</v>
      </c>
      <c r="T1961" s="16">
        <f t="shared" si="276"/>
        <v>984.59999999999991</v>
      </c>
      <c r="U1961" s="16">
        <f t="shared" si="277"/>
        <v>13621.1</v>
      </c>
      <c r="V1961" s="16">
        <f t="shared" si="278"/>
        <v>984.59999999999991</v>
      </c>
      <c r="W1961" s="16">
        <f t="shared" si="279"/>
        <v>12636.5</v>
      </c>
      <c r="X1961" s="16">
        <f t="shared" si="278"/>
        <v>984.59999999999991</v>
      </c>
      <c r="Y1961" s="16">
        <f t="shared" si="280"/>
        <v>11651.9</v>
      </c>
      <c r="Z1961" s="16">
        <f t="shared" si="281"/>
        <v>984.59999999999991</v>
      </c>
      <c r="AA1961" s="16">
        <f t="shared" si="282"/>
        <v>10667.3</v>
      </c>
      <c r="AB1961" s="16">
        <f t="shared" si="283"/>
        <v>984.59999999999991</v>
      </c>
      <c r="AC1961" s="16">
        <f t="shared" si="284"/>
        <v>9682.6999999999989</v>
      </c>
    </row>
    <row r="1962" spans="1:29" s="8" customFormat="1" ht="12" hidden="1" outlineLevel="1" x14ac:dyDescent="0.2">
      <c r="A1962" s="12" t="s">
        <v>858</v>
      </c>
      <c r="B1962" s="13" t="s">
        <v>859</v>
      </c>
      <c r="C1962" s="14">
        <v>45230</v>
      </c>
      <c r="D1962" s="12" t="s">
        <v>19</v>
      </c>
      <c r="E1962" s="13">
        <v>192</v>
      </c>
      <c r="F1962" s="13">
        <v>178</v>
      </c>
      <c r="G1962" s="16">
        <v>15754.4</v>
      </c>
      <c r="H1962" s="16">
        <v>15754.4</v>
      </c>
      <c r="I1962" s="17">
        <v>164.1</v>
      </c>
      <c r="J1962" s="16">
        <v>15590.3</v>
      </c>
      <c r="K1962" s="15"/>
      <c r="L1962" s="17">
        <v>984.6</v>
      </c>
      <c r="M1962" s="15"/>
      <c r="N1962" s="15"/>
      <c r="O1962" s="16">
        <v>15754.4</v>
      </c>
      <c r="P1962" s="16">
        <v>1148.7</v>
      </c>
      <c r="Q1962" s="16">
        <v>14605.7</v>
      </c>
      <c r="R1962" s="16">
        <v>82.05</v>
      </c>
      <c r="S1962" s="16">
        <v>82.05</v>
      </c>
      <c r="T1962" s="16">
        <f t="shared" si="276"/>
        <v>984.59999999999991</v>
      </c>
      <c r="U1962" s="16">
        <f t="shared" si="277"/>
        <v>13621.1</v>
      </c>
      <c r="V1962" s="16">
        <f t="shared" si="278"/>
        <v>984.59999999999991</v>
      </c>
      <c r="W1962" s="16">
        <f t="shared" si="279"/>
        <v>12636.5</v>
      </c>
      <c r="X1962" s="16">
        <f t="shared" si="278"/>
        <v>984.59999999999991</v>
      </c>
      <c r="Y1962" s="16">
        <f t="shared" si="280"/>
        <v>11651.9</v>
      </c>
      <c r="Z1962" s="16">
        <f t="shared" si="281"/>
        <v>984.59999999999991</v>
      </c>
      <c r="AA1962" s="16">
        <f t="shared" si="282"/>
        <v>10667.3</v>
      </c>
      <c r="AB1962" s="16">
        <f t="shared" si="283"/>
        <v>984.59999999999991</v>
      </c>
      <c r="AC1962" s="16">
        <f t="shared" si="284"/>
        <v>9682.6999999999989</v>
      </c>
    </row>
    <row r="1963" spans="1:29" s="8" customFormat="1" ht="12" hidden="1" outlineLevel="1" x14ac:dyDescent="0.2">
      <c r="A1963" s="12" t="s">
        <v>860</v>
      </c>
      <c r="B1963" s="13" t="s">
        <v>861</v>
      </c>
      <c r="C1963" s="14">
        <v>45230</v>
      </c>
      <c r="D1963" s="12" t="s">
        <v>19</v>
      </c>
      <c r="E1963" s="13">
        <v>192</v>
      </c>
      <c r="F1963" s="13">
        <v>178</v>
      </c>
      <c r="G1963" s="16">
        <v>15754.4</v>
      </c>
      <c r="H1963" s="16">
        <v>15754.4</v>
      </c>
      <c r="I1963" s="17">
        <v>164.1</v>
      </c>
      <c r="J1963" s="16">
        <v>15590.3</v>
      </c>
      <c r="K1963" s="15"/>
      <c r="L1963" s="17">
        <v>984.6</v>
      </c>
      <c r="M1963" s="15"/>
      <c r="N1963" s="15"/>
      <c r="O1963" s="16">
        <v>15754.4</v>
      </c>
      <c r="P1963" s="16">
        <v>1148.7</v>
      </c>
      <c r="Q1963" s="16">
        <v>14605.7</v>
      </c>
      <c r="R1963" s="16">
        <v>82.05</v>
      </c>
      <c r="S1963" s="16">
        <v>82.05</v>
      </c>
      <c r="T1963" s="16">
        <f t="shared" si="276"/>
        <v>984.59999999999991</v>
      </c>
      <c r="U1963" s="16">
        <f t="shared" si="277"/>
        <v>13621.1</v>
      </c>
      <c r="V1963" s="16">
        <f t="shared" si="278"/>
        <v>984.59999999999991</v>
      </c>
      <c r="W1963" s="16">
        <f t="shared" si="279"/>
        <v>12636.5</v>
      </c>
      <c r="X1963" s="16">
        <f t="shared" si="278"/>
        <v>984.59999999999991</v>
      </c>
      <c r="Y1963" s="16">
        <f t="shared" si="280"/>
        <v>11651.9</v>
      </c>
      <c r="Z1963" s="16">
        <f t="shared" si="281"/>
        <v>984.59999999999991</v>
      </c>
      <c r="AA1963" s="16">
        <f t="shared" si="282"/>
        <v>10667.3</v>
      </c>
      <c r="AB1963" s="16">
        <f t="shared" si="283"/>
        <v>984.59999999999991</v>
      </c>
      <c r="AC1963" s="16">
        <f t="shared" si="284"/>
        <v>9682.6999999999989</v>
      </c>
    </row>
    <row r="1964" spans="1:29" s="8" customFormat="1" ht="12" hidden="1" outlineLevel="1" x14ac:dyDescent="0.2">
      <c r="A1964" s="12" t="s">
        <v>862</v>
      </c>
      <c r="B1964" s="13" t="s">
        <v>863</v>
      </c>
      <c r="C1964" s="14">
        <v>45230</v>
      </c>
      <c r="D1964" s="12" t="s">
        <v>19</v>
      </c>
      <c r="E1964" s="13">
        <v>192</v>
      </c>
      <c r="F1964" s="13">
        <v>178</v>
      </c>
      <c r="G1964" s="16">
        <v>15754.4</v>
      </c>
      <c r="H1964" s="16">
        <v>15754.4</v>
      </c>
      <c r="I1964" s="17">
        <v>164.1</v>
      </c>
      <c r="J1964" s="16">
        <v>15590.3</v>
      </c>
      <c r="K1964" s="15"/>
      <c r="L1964" s="17">
        <v>984.6</v>
      </c>
      <c r="M1964" s="15"/>
      <c r="N1964" s="15"/>
      <c r="O1964" s="16">
        <v>15754.4</v>
      </c>
      <c r="P1964" s="16">
        <v>1148.7</v>
      </c>
      <c r="Q1964" s="16">
        <v>14605.7</v>
      </c>
      <c r="R1964" s="16">
        <v>82.05</v>
      </c>
      <c r="S1964" s="16">
        <v>82.05</v>
      </c>
      <c r="T1964" s="16">
        <f t="shared" si="276"/>
        <v>984.59999999999991</v>
      </c>
      <c r="U1964" s="16">
        <f t="shared" si="277"/>
        <v>13621.1</v>
      </c>
      <c r="V1964" s="16">
        <f t="shared" si="278"/>
        <v>984.59999999999991</v>
      </c>
      <c r="W1964" s="16">
        <f t="shared" si="279"/>
        <v>12636.5</v>
      </c>
      <c r="X1964" s="16">
        <f t="shared" si="278"/>
        <v>984.59999999999991</v>
      </c>
      <c r="Y1964" s="16">
        <f t="shared" si="280"/>
        <v>11651.9</v>
      </c>
      <c r="Z1964" s="16">
        <f t="shared" si="281"/>
        <v>984.59999999999991</v>
      </c>
      <c r="AA1964" s="16">
        <f t="shared" si="282"/>
        <v>10667.3</v>
      </c>
      <c r="AB1964" s="16">
        <f t="shared" si="283"/>
        <v>984.59999999999991</v>
      </c>
      <c r="AC1964" s="16">
        <f t="shared" si="284"/>
        <v>9682.6999999999989</v>
      </c>
    </row>
    <row r="1965" spans="1:29" s="8" customFormat="1" ht="12" hidden="1" outlineLevel="1" x14ac:dyDescent="0.2">
      <c r="A1965" s="12" t="s">
        <v>864</v>
      </c>
      <c r="B1965" s="13" t="s">
        <v>865</v>
      </c>
      <c r="C1965" s="14">
        <v>45230</v>
      </c>
      <c r="D1965" s="12" t="s">
        <v>19</v>
      </c>
      <c r="E1965" s="13">
        <v>192</v>
      </c>
      <c r="F1965" s="13">
        <v>178</v>
      </c>
      <c r="G1965" s="16">
        <v>15754.4</v>
      </c>
      <c r="H1965" s="16">
        <v>15754.4</v>
      </c>
      <c r="I1965" s="17">
        <v>164.1</v>
      </c>
      <c r="J1965" s="16">
        <v>15590.3</v>
      </c>
      <c r="K1965" s="15"/>
      <c r="L1965" s="17">
        <v>984.6</v>
      </c>
      <c r="M1965" s="15"/>
      <c r="N1965" s="15"/>
      <c r="O1965" s="16">
        <v>15754.4</v>
      </c>
      <c r="P1965" s="16">
        <v>1148.7</v>
      </c>
      <c r="Q1965" s="16">
        <v>14605.7</v>
      </c>
      <c r="R1965" s="16">
        <v>82.05</v>
      </c>
      <c r="S1965" s="16">
        <v>82.05</v>
      </c>
      <c r="T1965" s="16">
        <f t="shared" si="276"/>
        <v>984.59999999999991</v>
      </c>
      <c r="U1965" s="16">
        <f t="shared" si="277"/>
        <v>13621.1</v>
      </c>
      <c r="V1965" s="16">
        <f t="shared" si="278"/>
        <v>984.59999999999991</v>
      </c>
      <c r="W1965" s="16">
        <f t="shared" si="279"/>
        <v>12636.5</v>
      </c>
      <c r="X1965" s="16">
        <f t="shared" si="278"/>
        <v>984.59999999999991</v>
      </c>
      <c r="Y1965" s="16">
        <f t="shared" si="280"/>
        <v>11651.9</v>
      </c>
      <c r="Z1965" s="16">
        <f t="shared" si="281"/>
        <v>984.59999999999991</v>
      </c>
      <c r="AA1965" s="16">
        <f t="shared" si="282"/>
        <v>10667.3</v>
      </c>
      <c r="AB1965" s="16">
        <f t="shared" si="283"/>
        <v>984.59999999999991</v>
      </c>
      <c r="AC1965" s="16">
        <f t="shared" si="284"/>
        <v>9682.6999999999989</v>
      </c>
    </row>
    <row r="1966" spans="1:29" s="8" customFormat="1" ht="12" hidden="1" outlineLevel="1" x14ac:dyDescent="0.2">
      <c r="A1966" s="12" t="s">
        <v>866</v>
      </c>
      <c r="B1966" s="13" t="s">
        <v>867</v>
      </c>
      <c r="C1966" s="14">
        <v>45230</v>
      </c>
      <c r="D1966" s="12" t="s">
        <v>19</v>
      </c>
      <c r="E1966" s="13">
        <v>192</v>
      </c>
      <c r="F1966" s="13">
        <v>178</v>
      </c>
      <c r="G1966" s="16">
        <v>15754.4</v>
      </c>
      <c r="H1966" s="16">
        <v>15754.4</v>
      </c>
      <c r="I1966" s="17">
        <v>164.1</v>
      </c>
      <c r="J1966" s="16">
        <v>15590.3</v>
      </c>
      <c r="K1966" s="15"/>
      <c r="L1966" s="17">
        <v>984.6</v>
      </c>
      <c r="M1966" s="15"/>
      <c r="N1966" s="15"/>
      <c r="O1966" s="16">
        <v>15754.4</v>
      </c>
      <c r="P1966" s="16">
        <v>1148.7</v>
      </c>
      <c r="Q1966" s="16">
        <v>14605.7</v>
      </c>
      <c r="R1966" s="16">
        <v>82.05</v>
      </c>
      <c r="S1966" s="16">
        <v>82.05</v>
      </c>
      <c r="T1966" s="16">
        <f t="shared" si="276"/>
        <v>984.59999999999991</v>
      </c>
      <c r="U1966" s="16">
        <f t="shared" si="277"/>
        <v>13621.1</v>
      </c>
      <c r="V1966" s="16">
        <f t="shared" si="278"/>
        <v>984.59999999999991</v>
      </c>
      <c r="W1966" s="16">
        <f t="shared" si="279"/>
        <v>12636.5</v>
      </c>
      <c r="X1966" s="16">
        <f t="shared" si="278"/>
        <v>984.59999999999991</v>
      </c>
      <c r="Y1966" s="16">
        <f t="shared" si="280"/>
        <v>11651.9</v>
      </c>
      <c r="Z1966" s="16">
        <f t="shared" si="281"/>
        <v>984.59999999999991</v>
      </c>
      <c r="AA1966" s="16">
        <f t="shared" si="282"/>
        <v>10667.3</v>
      </c>
      <c r="AB1966" s="16">
        <f t="shared" si="283"/>
        <v>984.59999999999991</v>
      </c>
      <c r="AC1966" s="16">
        <f t="shared" si="284"/>
        <v>9682.6999999999989</v>
      </c>
    </row>
    <row r="1967" spans="1:29" s="8" customFormat="1" ht="12" hidden="1" outlineLevel="1" x14ac:dyDescent="0.2">
      <c r="A1967" s="12" t="s">
        <v>868</v>
      </c>
      <c r="B1967" s="13" t="s">
        <v>869</v>
      </c>
      <c r="C1967" s="14">
        <v>45230</v>
      </c>
      <c r="D1967" s="12" t="s">
        <v>19</v>
      </c>
      <c r="E1967" s="13">
        <v>192</v>
      </c>
      <c r="F1967" s="13">
        <v>178</v>
      </c>
      <c r="G1967" s="16">
        <v>15754.4</v>
      </c>
      <c r="H1967" s="16">
        <v>15754.4</v>
      </c>
      <c r="I1967" s="17">
        <v>164.1</v>
      </c>
      <c r="J1967" s="16">
        <v>15590.3</v>
      </c>
      <c r="K1967" s="15"/>
      <c r="L1967" s="17">
        <v>984.6</v>
      </c>
      <c r="M1967" s="15"/>
      <c r="N1967" s="15"/>
      <c r="O1967" s="16">
        <v>15754.4</v>
      </c>
      <c r="P1967" s="16">
        <v>1148.7</v>
      </c>
      <c r="Q1967" s="16">
        <v>14605.7</v>
      </c>
      <c r="R1967" s="16">
        <v>82.05</v>
      </c>
      <c r="S1967" s="16">
        <v>82.05</v>
      </c>
      <c r="T1967" s="16">
        <f t="shared" si="276"/>
        <v>984.59999999999991</v>
      </c>
      <c r="U1967" s="16">
        <f t="shared" si="277"/>
        <v>13621.1</v>
      </c>
      <c r="V1967" s="16">
        <f t="shared" si="278"/>
        <v>984.59999999999991</v>
      </c>
      <c r="W1967" s="16">
        <f t="shared" si="279"/>
        <v>12636.5</v>
      </c>
      <c r="X1967" s="16">
        <f t="shared" si="278"/>
        <v>984.59999999999991</v>
      </c>
      <c r="Y1967" s="16">
        <f t="shared" si="280"/>
        <v>11651.9</v>
      </c>
      <c r="Z1967" s="16">
        <f t="shared" si="281"/>
        <v>984.59999999999991</v>
      </c>
      <c r="AA1967" s="16">
        <f t="shared" si="282"/>
        <v>10667.3</v>
      </c>
      <c r="AB1967" s="16">
        <f t="shared" si="283"/>
        <v>984.59999999999991</v>
      </c>
      <c r="AC1967" s="16">
        <f t="shared" si="284"/>
        <v>9682.6999999999989</v>
      </c>
    </row>
    <row r="1968" spans="1:29" s="8" customFormat="1" ht="12" hidden="1" outlineLevel="1" x14ac:dyDescent="0.2">
      <c r="A1968" s="12" t="s">
        <v>870</v>
      </c>
      <c r="B1968" s="13" t="s">
        <v>871</v>
      </c>
      <c r="C1968" s="14">
        <v>45230</v>
      </c>
      <c r="D1968" s="12" t="s">
        <v>19</v>
      </c>
      <c r="E1968" s="13">
        <v>192</v>
      </c>
      <c r="F1968" s="13">
        <v>178</v>
      </c>
      <c r="G1968" s="16">
        <v>15754.4</v>
      </c>
      <c r="H1968" s="16">
        <v>15754.4</v>
      </c>
      <c r="I1968" s="17">
        <v>164.1</v>
      </c>
      <c r="J1968" s="16">
        <v>15590.3</v>
      </c>
      <c r="K1968" s="15"/>
      <c r="L1968" s="17">
        <v>984.6</v>
      </c>
      <c r="M1968" s="15"/>
      <c r="N1968" s="15"/>
      <c r="O1968" s="16">
        <v>15754.4</v>
      </c>
      <c r="P1968" s="16">
        <v>1148.7</v>
      </c>
      <c r="Q1968" s="16">
        <v>14605.7</v>
      </c>
      <c r="R1968" s="16">
        <v>82.05</v>
      </c>
      <c r="S1968" s="16">
        <v>82.05</v>
      </c>
      <c r="T1968" s="16">
        <f t="shared" si="276"/>
        <v>984.59999999999991</v>
      </c>
      <c r="U1968" s="16">
        <f t="shared" si="277"/>
        <v>13621.1</v>
      </c>
      <c r="V1968" s="16">
        <f t="shared" si="278"/>
        <v>984.59999999999991</v>
      </c>
      <c r="W1968" s="16">
        <f t="shared" si="279"/>
        <v>12636.5</v>
      </c>
      <c r="X1968" s="16">
        <f t="shared" si="278"/>
        <v>984.59999999999991</v>
      </c>
      <c r="Y1968" s="16">
        <f t="shared" si="280"/>
        <v>11651.9</v>
      </c>
      <c r="Z1968" s="16">
        <f t="shared" si="281"/>
        <v>984.59999999999991</v>
      </c>
      <c r="AA1968" s="16">
        <f t="shared" si="282"/>
        <v>10667.3</v>
      </c>
      <c r="AB1968" s="16">
        <f t="shared" si="283"/>
        <v>984.59999999999991</v>
      </c>
      <c r="AC1968" s="16">
        <f t="shared" si="284"/>
        <v>9682.6999999999989</v>
      </c>
    </row>
    <row r="1969" spans="1:29" s="8" customFormat="1" ht="12" hidden="1" outlineLevel="1" x14ac:dyDescent="0.2">
      <c r="A1969" s="12" t="s">
        <v>872</v>
      </c>
      <c r="B1969" s="13" t="s">
        <v>873</v>
      </c>
      <c r="C1969" s="14">
        <v>45230</v>
      </c>
      <c r="D1969" s="12" t="s">
        <v>19</v>
      </c>
      <c r="E1969" s="13">
        <v>192</v>
      </c>
      <c r="F1969" s="13">
        <v>178</v>
      </c>
      <c r="G1969" s="16">
        <v>15754.4</v>
      </c>
      <c r="H1969" s="16">
        <v>15754.4</v>
      </c>
      <c r="I1969" s="17">
        <v>164.1</v>
      </c>
      <c r="J1969" s="16">
        <v>15590.3</v>
      </c>
      <c r="K1969" s="15"/>
      <c r="L1969" s="17">
        <v>984.6</v>
      </c>
      <c r="M1969" s="15"/>
      <c r="N1969" s="15"/>
      <c r="O1969" s="16">
        <v>15754.4</v>
      </c>
      <c r="P1969" s="16">
        <v>1148.7</v>
      </c>
      <c r="Q1969" s="16">
        <v>14605.7</v>
      </c>
      <c r="R1969" s="16">
        <v>82.05</v>
      </c>
      <c r="S1969" s="16">
        <v>82.05</v>
      </c>
      <c r="T1969" s="16">
        <f t="shared" ref="T1969:T2032" si="285">IF($S1969*12&gt;Q1969,Q1969,$S1969*12)</f>
        <v>984.59999999999991</v>
      </c>
      <c r="U1969" s="16">
        <f t="shared" ref="U1969:U2032" si="286">Q1969-T1969</f>
        <v>13621.1</v>
      </c>
      <c r="V1969" s="16">
        <f t="shared" ref="V1969:X2032" si="287">IF($S1969*12&gt;U1969,U1969,$S1969*12)</f>
        <v>984.59999999999991</v>
      </c>
      <c r="W1969" s="16">
        <f t="shared" ref="W1969:W2032" si="288">U1969-V1969</f>
        <v>12636.5</v>
      </c>
      <c r="X1969" s="16">
        <f t="shared" si="287"/>
        <v>984.59999999999991</v>
      </c>
      <c r="Y1969" s="16">
        <f t="shared" ref="Y1969:Y2032" si="289">W1969-X1969</f>
        <v>11651.9</v>
      </c>
      <c r="Z1969" s="16">
        <f t="shared" ref="Z1969:Z2032" si="290">IF($S1969*12&gt;Y1969,Y1969,$S1969*12)</f>
        <v>984.59999999999991</v>
      </c>
      <c r="AA1969" s="16">
        <f t="shared" ref="AA1969:AA2032" si="291">Y1969-Z1969</f>
        <v>10667.3</v>
      </c>
      <c r="AB1969" s="16">
        <f t="shared" ref="AB1969:AB2032" si="292">IF($S1969*12&gt;AA1969,AA1969,$S1969*12)</f>
        <v>984.59999999999991</v>
      </c>
      <c r="AC1969" s="16">
        <f t="shared" ref="AC1969:AC2032" si="293">AA1969-AB1969</f>
        <v>9682.6999999999989</v>
      </c>
    </row>
    <row r="1970" spans="1:29" s="8" customFormat="1" ht="12" hidden="1" outlineLevel="1" x14ac:dyDescent="0.2">
      <c r="A1970" s="12" t="s">
        <v>874</v>
      </c>
      <c r="B1970" s="13" t="s">
        <v>875</v>
      </c>
      <c r="C1970" s="14">
        <v>45230</v>
      </c>
      <c r="D1970" s="12" t="s">
        <v>19</v>
      </c>
      <c r="E1970" s="13">
        <v>192</v>
      </c>
      <c r="F1970" s="13">
        <v>178</v>
      </c>
      <c r="G1970" s="16">
        <v>15754.4</v>
      </c>
      <c r="H1970" s="16">
        <v>15754.4</v>
      </c>
      <c r="I1970" s="17">
        <v>164.1</v>
      </c>
      <c r="J1970" s="16">
        <v>15590.3</v>
      </c>
      <c r="K1970" s="15"/>
      <c r="L1970" s="17">
        <v>984.6</v>
      </c>
      <c r="M1970" s="15"/>
      <c r="N1970" s="15"/>
      <c r="O1970" s="16">
        <v>15754.4</v>
      </c>
      <c r="P1970" s="16">
        <v>1148.7</v>
      </c>
      <c r="Q1970" s="16">
        <v>14605.7</v>
      </c>
      <c r="R1970" s="16">
        <v>82.05</v>
      </c>
      <c r="S1970" s="16">
        <v>82.05</v>
      </c>
      <c r="T1970" s="16">
        <f t="shared" si="285"/>
        <v>984.59999999999991</v>
      </c>
      <c r="U1970" s="16">
        <f t="shared" si="286"/>
        <v>13621.1</v>
      </c>
      <c r="V1970" s="16">
        <f t="shared" si="287"/>
        <v>984.59999999999991</v>
      </c>
      <c r="W1970" s="16">
        <f t="shared" si="288"/>
        <v>12636.5</v>
      </c>
      <c r="X1970" s="16">
        <f t="shared" si="287"/>
        <v>984.59999999999991</v>
      </c>
      <c r="Y1970" s="16">
        <f t="shared" si="289"/>
        <v>11651.9</v>
      </c>
      <c r="Z1970" s="16">
        <f t="shared" si="290"/>
        <v>984.59999999999991</v>
      </c>
      <c r="AA1970" s="16">
        <f t="shared" si="291"/>
        <v>10667.3</v>
      </c>
      <c r="AB1970" s="16">
        <f t="shared" si="292"/>
        <v>984.59999999999991</v>
      </c>
      <c r="AC1970" s="16">
        <f t="shared" si="293"/>
        <v>9682.6999999999989</v>
      </c>
    </row>
    <row r="1971" spans="1:29" s="8" customFormat="1" ht="12" hidden="1" outlineLevel="1" x14ac:dyDescent="0.2">
      <c r="A1971" s="12" t="s">
        <v>876</v>
      </c>
      <c r="B1971" s="13" t="s">
        <v>877</v>
      </c>
      <c r="C1971" s="14">
        <v>45230</v>
      </c>
      <c r="D1971" s="12" t="s">
        <v>19</v>
      </c>
      <c r="E1971" s="13">
        <v>192</v>
      </c>
      <c r="F1971" s="13">
        <v>178</v>
      </c>
      <c r="G1971" s="16">
        <v>15754.4</v>
      </c>
      <c r="H1971" s="16">
        <v>15754.4</v>
      </c>
      <c r="I1971" s="17">
        <v>164.1</v>
      </c>
      <c r="J1971" s="16">
        <v>15590.3</v>
      </c>
      <c r="K1971" s="15"/>
      <c r="L1971" s="17">
        <v>984.6</v>
      </c>
      <c r="M1971" s="15"/>
      <c r="N1971" s="15"/>
      <c r="O1971" s="16">
        <v>15754.4</v>
      </c>
      <c r="P1971" s="16">
        <v>1148.7</v>
      </c>
      <c r="Q1971" s="16">
        <v>14605.7</v>
      </c>
      <c r="R1971" s="16">
        <v>82.05</v>
      </c>
      <c r="S1971" s="16">
        <v>82.05</v>
      </c>
      <c r="T1971" s="16">
        <f t="shared" si="285"/>
        <v>984.59999999999991</v>
      </c>
      <c r="U1971" s="16">
        <f t="shared" si="286"/>
        <v>13621.1</v>
      </c>
      <c r="V1971" s="16">
        <f t="shared" si="287"/>
        <v>984.59999999999991</v>
      </c>
      <c r="W1971" s="16">
        <f t="shared" si="288"/>
        <v>12636.5</v>
      </c>
      <c r="X1971" s="16">
        <f t="shared" si="287"/>
        <v>984.59999999999991</v>
      </c>
      <c r="Y1971" s="16">
        <f t="shared" si="289"/>
        <v>11651.9</v>
      </c>
      <c r="Z1971" s="16">
        <f t="shared" si="290"/>
        <v>984.59999999999991</v>
      </c>
      <c r="AA1971" s="16">
        <f t="shared" si="291"/>
        <v>10667.3</v>
      </c>
      <c r="AB1971" s="16">
        <f t="shared" si="292"/>
        <v>984.59999999999991</v>
      </c>
      <c r="AC1971" s="16">
        <f t="shared" si="293"/>
        <v>9682.6999999999989</v>
      </c>
    </row>
    <row r="1972" spans="1:29" s="8" customFormat="1" ht="12" hidden="1" outlineLevel="1" x14ac:dyDescent="0.2">
      <c r="A1972" s="12" t="s">
        <v>878</v>
      </c>
      <c r="B1972" s="13" t="s">
        <v>879</v>
      </c>
      <c r="C1972" s="14">
        <v>45230</v>
      </c>
      <c r="D1972" s="12" t="s">
        <v>19</v>
      </c>
      <c r="E1972" s="13">
        <v>192</v>
      </c>
      <c r="F1972" s="13">
        <v>178</v>
      </c>
      <c r="G1972" s="16">
        <v>15754.4</v>
      </c>
      <c r="H1972" s="16">
        <v>15754.4</v>
      </c>
      <c r="I1972" s="17">
        <v>164.1</v>
      </c>
      <c r="J1972" s="16">
        <v>15590.3</v>
      </c>
      <c r="K1972" s="15"/>
      <c r="L1972" s="17">
        <v>984.6</v>
      </c>
      <c r="M1972" s="15"/>
      <c r="N1972" s="15"/>
      <c r="O1972" s="16">
        <v>15754.4</v>
      </c>
      <c r="P1972" s="16">
        <v>1148.7</v>
      </c>
      <c r="Q1972" s="16">
        <v>14605.7</v>
      </c>
      <c r="R1972" s="16">
        <v>82.05</v>
      </c>
      <c r="S1972" s="16">
        <v>82.05</v>
      </c>
      <c r="T1972" s="16">
        <f t="shared" si="285"/>
        <v>984.59999999999991</v>
      </c>
      <c r="U1972" s="16">
        <f t="shared" si="286"/>
        <v>13621.1</v>
      </c>
      <c r="V1972" s="16">
        <f t="shared" si="287"/>
        <v>984.59999999999991</v>
      </c>
      <c r="W1972" s="16">
        <f t="shared" si="288"/>
        <v>12636.5</v>
      </c>
      <c r="X1972" s="16">
        <f t="shared" si="287"/>
        <v>984.59999999999991</v>
      </c>
      <c r="Y1972" s="16">
        <f t="shared" si="289"/>
        <v>11651.9</v>
      </c>
      <c r="Z1972" s="16">
        <f t="shared" si="290"/>
        <v>984.59999999999991</v>
      </c>
      <c r="AA1972" s="16">
        <f t="shared" si="291"/>
        <v>10667.3</v>
      </c>
      <c r="AB1972" s="16">
        <f t="shared" si="292"/>
        <v>984.59999999999991</v>
      </c>
      <c r="AC1972" s="16">
        <f t="shared" si="293"/>
        <v>9682.6999999999989</v>
      </c>
    </row>
    <row r="1973" spans="1:29" s="8" customFormat="1" ht="12" hidden="1" outlineLevel="1" x14ac:dyDescent="0.2">
      <c r="A1973" s="12" t="s">
        <v>880</v>
      </c>
      <c r="B1973" s="13" t="s">
        <v>881</v>
      </c>
      <c r="C1973" s="14">
        <v>45230</v>
      </c>
      <c r="D1973" s="12" t="s">
        <v>19</v>
      </c>
      <c r="E1973" s="13">
        <v>192</v>
      </c>
      <c r="F1973" s="13">
        <v>178</v>
      </c>
      <c r="G1973" s="16">
        <v>15754.4</v>
      </c>
      <c r="H1973" s="16">
        <v>15754.4</v>
      </c>
      <c r="I1973" s="17">
        <v>164.1</v>
      </c>
      <c r="J1973" s="16">
        <v>15590.3</v>
      </c>
      <c r="K1973" s="15"/>
      <c r="L1973" s="17">
        <v>984.6</v>
      </c>
      <c r="M1973" s="15"/>
      <c r="N1973" s="15"/>
      <c r="O1973" s="16">
        <v>15754.4</v>
      </c>
      <c r="P1973" s="16">
        <v>1148.7</v>
      </c>
      <c r="Q1973" s="16">
        <v>14605.7</v>
      </c>
      <c r="R1973" s="16">
        <v>82.05</v>
      </c>
      <c r="S1973" s="16">
        <v>82.05</v>
      </c>
      <c r="T1973" s="16">
        <f t="shared" si="285"/>
        <v>984.59999999999991</v>
      </c>
      <c r="U1973" s="16">
        <f t="shared" si="286"/>
        <v>13621.1</v>
      </c>
      <c r="V1973" s="16">
        <f t="shared" si="287"/>
        <v>984.59999999999991</v>
      </c>
      <c r="W1973" s="16">
        <f t="shared" si="288"/>
        <v>12636.5</v>
      </c>
      <c r="X1973" s="16">
        <f t="shared" si="287"/>
        <v>984.59999999999991</v>
      </c>
      <c r="Y1973" s="16">
        <f t="shared" si="289"/>
        <v>11651.9</v>
      </c>
      <c r="Z1973" s="16">
        <f t="shared" si="290"/>
        <v>984.59999999999991</v>
      </c>
      <c r="AA1973" s="16">
        <f t="shared" si="291"/>
        <v>10667.3</v>
      </c>
      <c r="AB1973" s="16">
        <f t="shared" si="292"/>
        <v>984.59999999999991</v>
      </c>
      <c r="AC1973" s="16">
        <f t="shared" si="293"/>
        <v>9682.6999999999989</v>
      </c>
    </row>
    <row r="1974" spans="1:29" s="8" customFormat="1" ht="12" hidden="1" outlineLevel="1" x14ac:dyDescent="0.2">
      <c r="A1974" s="12" t="s">
        <v>882</v>
      </c>
      <c r="B1974" s="13" t="s">
        <v>883</v>
      </c>
      <c r="C1974" s="14">
        <v>45230</v>
      </c>
      <c r="D1974" s="12" t="s">
        <v>19</v>
      </c>
      <c r="E1974" s="13">
        <v>192</v>
      </c>
      <c r="F1974" s="13">
        <v>178</v>
      </c>
      <c r="G1974" s="16">
        <v>15754.4</v>
      </c>
      <c r="H1974" s="16">
        <v>15754.4</v>
      </c>
      <c r="I1974" s="17">
        <v>164.1</v>
      </c>
      <c r="J1974" s="16">
        <v>15590.3</v>
      </c>
      <c r="K1974" s="15"/>
      <c r="L1974" s="17">
        <v>984.6</v>
      </c>
      <c r="M1974" s="15"/>
      <c r="N1974" s="15"/>
      <c r="O1974" s="16">
        <v>15754.4</v>
      </c>
      <c r="P1974" s="16">
        <v>1148.7</v>
      </c>
      <c r="Q1974" s="16">
        <v>14605.7</v>
      </c>
      <c r="R1974" s="16">
        <v>82.05</v>
      </c>
      <c r="S1974" s="16">
        <v>82.05</v>
      </c>
      <c r="T1974" s="16">
        <f t="shared" si="285"/>
        <v>984.59999999999991</v>
      </c>
      <c r="U1974" s="16">
        <f t="shared" si="286"/>
        <v>13621.1</v>
      </c>
      <c r="V1974" s="16">
        <f t="shared" si="287"/>
        <v>984.59999999999991</v>
      </c>
      <c r="W1974" s="16">
        <f t="shared" si="288"/>
        <v>12636.5</v>
      </c>
      <c r="X1974" s="16">
        <f t="shared" si="287"/>
        <v>984.59999999999991</v>
      </c>
      <c r="Y1974" s="16">
        <f t="shared" si="289"/>
        <v>11651.9</v>
      </c>
      <c r="Z1974" s="16">
        <f t="shared" si="290"/>
        <v>984.59999999999991</v>
      </c>
      <c r="AA1974" s="16">
        <f t="shared" si="291"/>
        <v>10667.3</v>
      </c>
      <c r="AB1974" s="16">
        <f t="shared" si="292"/>
        <v>984.59999999999991</v>
      </c>
      <c r="AC1974" s="16">
        <f t="shared" si="293"/>
        <v>9682.6999999999989</v>
      </c>
    </row>
    <row r="1975" spans="1:29" s="8" customFormat="1" ht="12" hidden="1" outlineLevel="1" x14ac:dyDescent="0.2">
      <c r="A1975" s="12" t="s">
        <v>884</v>
      </c>
      <c r="B1975" s="13" t="s">
        <v>885</v>
      </c>
      <c r="C1975" s="14">
        <v>45230</v>
      </c>
      <c r="D1975" s="12" t="s">
        <v>19</v>
      </c>
      <c r="E1975" s="13">
        <v>192</v>
      </c>
      <c r="F1975" s="13">
        <v>178</v>
      </c>
      <c r="G1975" s="16">
        <v>15754.4</v>
      </c>
      <c r="H1975" s="16">
        <v>15754.4</v>
      </c>
      <c r="I1975" s="17">
        <v>164.1</v>
      </c>
      <c r="J1975" s="16">
        <v>15590.3</v>
      </c>
      <c r="K1975" s="15"/>
      <c r="L1975" s="17">
        <v>984.6</v>
      </c>
      <c r="M1975" s="15"/>
      <c r="N1975" s="15"/>
      <c r="O1975" s="16">
        <v>15754.4</v>
      </c>
      <c r="P1975" s="16">
        <v>1148.7</v>
      </c>
      <c r="Q1975" s="16">
        <v>14605.7</v>
      </c>
      <c r="R1975" s="16">
        <v>82.05</v>
      </c>
      <c r="S1975" s="16">
        <v>82.05</v>
      </c>
      <c r="T1975" s="16">
        <f t="shared" si="285"/>
        <v>984.59999999999991</v>
      </c>
      <c r="U1975" s="16">
        <f t="shared" si="286"/>
        <v>13621.1</v>
      </c>
      <c r="V1975" s="16">
        <f t="shared" si="287"/>
        <v>984.59999999999991</v>
      </c>
      <c r="W1975" s="16">
        <f t="shared" si="288"/>
        <v>12636.5</v>
      </c>
      <c r="X1975" s="16">
        <f t="shared" si="287"/>
        <v>984.59999999999991</v>
      </c>
      <c r="Y1975" s="16">
        <f t="shared" si="289"/>
        <v>11651.9</v>
      </c>
      <c r="Z1975" s="16">
        <f t="shared" si="290"/>
        <v>984.59999999999991</v>
      </c>
      <c r="AA1975" s="16">
        <f t="shared" si="291"/>
        <v>10667.3</v>
      </c>
      <c r="AB1975" s="16">
        <f t="shared" si="292"/>
        <v>984.59999999999991</v>
      </c>
      <c r="AC1975" s="16">
        <f t="shared" si="293"/>
        <v>9682.6999999999989</v>
      </c>
    </row>
    <row r="1976" spans="1:29" s="8" customFormat="1" ht="12" hidden="1" outlineLevel="1" x14ac:dyDescent="0.2">
      <c r="A1976" s="12" t="s">
        <v>886</v>
      </c>
      <c r="B1976" s="13" t="s">
        <v>887</v>
      </c>
      <c r="C1976" s="14">
        <v>45230</v>
      </c>
      <c r="D1976" s="12" t="s">
        <v>19</v>
      </c>
      <c r="E1976" s="13">
        <v>192</v>
      </c>
      <c r="F1976" s="13">
        <v>178</v>
      </c>
      <c r="G1976" s="16">
        <v>15754.4</v>
      </c>
      <c r="H1976" s="16">
        <v>15754.4</v>
      </c>
      <c r="I1976" s="17">
        <v>164.1</v>
      </c>
      <c r="J1976" s="16">
        <v>15590.3</v>
      </c>
      <c r="K1976" s="15"/>
      <c r="L1976" s="17">
        <v>984.6</v>
      </c>
      <c r="M1976" s="15"/>
      <c r="N1976" s="15"/>
      <c r="O1976" s="16">
        <v>15754.4</v>
      </c>
      <c r="P1976" s="16">
        <v>1148.7</v>
      </c>
      <c r="Q1976" s="16">
        <v>14605.7</v>
      </c>
      <c r="R1976" s="16">
        <v>82.05</v>
      </c>
      <c r="S1976" s="16">
        <v>82.05</v>
      </c>
      <c r="T1976" s="16">
        <f t="shared" si="285"/>
        <v>984.59999999999991</v>
      </c>
      <c r="U1976" s="16">
        <f t="shared" si="286"/>
        <v>13621.1</v>
      </c>
      <c r="V1976" s="16">
        <f t="shared" si="287"/>
        <v>984.59999999999991</v>
      </c>
      <c r="W1976" s="16">
        <f t="shared" si="288"/>
        <v>12636.5</v>
      </c>
      <c r="X1976" s="16">
        <f t="shared" si="287"/>
        <v>984.59999999999991</v>
      </c>
      <c r="Y1976" s="16">
        <f t="shared" si="289"/>
        <v>11651.9</v>
      </c>
      <c r="Z1976" s="16">
        <f t="shared" si="290"/>
        <v>984.59999999999991</v>
      </c>
      <c r="AA1976" s="16">
        <f t="shared" si="291"/>
        <v>10667.3</v>
      </c>
      <c r="AB1976" s="16">
        <f t="shared" si="292"/>
        <v>984.59999999999991</v>
      </c>
      <c r="AC1976" s="16">
        <f t="shared" si="293"/>
        <v>9682.6999999999989</v>
      </c>
    </row>
    <row r="1977" spans="1:29" s="8" customFormat="1" ht="12" hidden="1" outlineLevel="1" x14ac:dyDescent="0.2">
      <c r="A1977" s="12" t="s">
        <v>888</v>
      </c>
      <c r="B1977" s="13" t="s">
        <v>889</v>
      </c>
      <c r="C1977" s="14">
        <v>45230</v>
      </c>
      <c r="D1977" s="12" t="s">
        <v>19</v>
      </c>
      <c r="E1977" s="13">
        <v>192</v>
      </c>
      <c r="F1977" s="13">
        <v>178</v>
      </c>
      <c r="G1977" s="16">
        <v>15754.4</v>
      </c>
      <c r="H1977" s="16">
        <v>15754.4</v>
      </c>
      <c r="I1977" s="17">
        <v>164.1</v>
      </c>
      <c r="J1977" s="16">
        <v>15590.3</v>
      </c>
      <c r="K1977" s="15"/>
      <c r="L1977" s="17">
        <v>984.6</v>
      </c>
      <c r="M1977" s="15"/>
      <c r="N1977" s="15"/>
      <c r="O1977" s="16">
        <v>15754.4</v>
      </c>
      <c r="P1977" s="16">
        <v>1148.7</v>
      </c>
      <c r="Q1977" s="16">
        <v>14605.7</v>
      </c>
      <c r="R1977" s="16">
        <v>82.05</v>
      </c>
      <c r="S1977" s="16">
        <v>82.05</v>
      </c>
      <c r="T1977" s="16">
        <f t="shared" si="285"/>
        <v>984.59999999999991</v>
      </c>
      <c r="U1977" s="16">
        <f t="shared" si="286"/>
        <v>13621.1</v>
      </c>
      <c r="V1977" s="16">
        <f t="shared" si="287"/>
        <v>984.59999999999991</v>
      </c>
      <c r="W1977" s="16">
        <f t="shared" si="288"/>
        <v>12636.5</v>
      </c>
      <c r="X1977" s="16">
        <f t="shared" si="287"/>
        <v>984.59999999999991</v>
      </c>
      <c r="Y1977" s="16">
        <f t="shared" si="289"/>
        <v>11651.9</v>
      </c>
      <c r="Z1977" s="16">
        <f t="shared" si="290"/>
        <v>984.59999999999991</v>
      </c>
      <c r="AA1977" s="16">
        <f t="shared" si="291"/>
        <v>10667.3</v>
      </c>
      <c r="AB1977" s="16">
        <f t="shared" si="292"/>
        <v>984.59999999999991</v>
      </c>
      <c r="AC1977" s="16">
        <f t="shared" si="293"/>
        <v>9682.6999999999989</v>
      </c>
    </row>
    <row r="1978" spans="1:29" s="8" customFormat="1" ht="12" hidden="1" outlineLevel="1" x14ac:dyDescent="0.2">
      <c r="A1978" s="12" t="s">
        <v>890</v>
      </c>
      <c r="B1978" s="13" t="s">
        <v>891</v>
      </c>
      <c r="C1978" s="14">
        <v>45230</v>
      </c>
      <c r="D1978" s="12" t="s">
        <v>19</v>
      </c>
      <c r="E1978" s="13">
        <v>192</v>
      </c>
      <c r="F1978" s="13">
        <v>178</v>
      </c>
      <c r="G1978" s="16">
        <v>15754.4</v>
      </c>
      <c r="H1978" s="16">
        <v>15754.4</v>
      </c>
      <c r="I1978" s="17">
        <v>164.1</v>
      </c>
      <c r="J1978" s="16">
        <v>15590.3</v>
      </c>
      <c r="K1978" s="15"/>
      <c r="L1978" s="17">
        <v>984.6</v>
      </c>
      <c r="M1978" s="15"/>
      <c r="N1978" s="15"/>
      <c r="O1978" s="16">
        <v>15754.4</v>
      </c>
      <c r="P1978" s="16">
        <v>1148.7</v>
      </c>
      <c r="Q1978" s="16">
        <v>14605.7</v>
      </c>
      <c r="R1978" s="16">
        <v>82.05</v>
      </c>
      <c r="S1978" s="16">
        <v>82.05</v>
      </c>
      <c r="T1978" s="16">
        <f t="shared" si="285"/>
        <v>984.59999999999991</v>
      </c>
      <c r="U1978" s="16">
        <f t="shared" si="286"/>
        <v>13621.1</v>
      </c>
      <c r="V1978" s="16">
        <f t="shared" si="287"/>
        <v>984.59999999999991</v>
      </c>
      <c r="W1978" s="16">
        <f t="shared" si="288"/>
        <v>12636.5</v>
      </c>
      <c r="X1978" s="16">
        <f t="shared" si="287"/>
        <v>984.59999999999991</v>
      </c>
      <c r="Y1978" s="16">
        <f t="shared" si="289"/>
        <v>11651.9</v>
      </c>
      <c r="Z1978" s="16">
        <f t="shared" si="290"/>
        <v>984.59999999999991</v>
      </c>
      <c r="AA1978" s="16">
        <f t="shared" si="291"/>
        <v>10667.3</v>
      </c>
      <c r="AB1978" s="16">
        <f t="shared" si="292"/>
        <v>984.59999999999991</v>
      </c>
      <c r="AC1978" s="16">
        <f t="shared" si="293"/>
        <v>9682.6999999999989</v>
      </c>
    </row>
    <row r="1979" spans="1:29" s="8" customFormat="1" ht="12" hidden="1" outlineLevel="1" x14ac:dyDescent="0.2">
      <c r="A1979" s="12" t="s">
        <v>892</v>
      </c>
      <c r="B1979" s="13" t="s">
        <v>893</v>
      </c>
      <c r="C1979" s="14">
        <v>45230</v>
      </c>
      <c r="D1979" s="12" t="s">
        <v>19</v>
      </c>
      <c r="E1979" s="13">
        <v>192</v>
      </c>
      <c r="F1979" s="13">
        <v>178</v>
      </c>
      <c r="G1979" s="16">
        <v>15754.4</v>
      </c>
      <c r="H1979" s="16">
        <v>15754.4</v>
      </c>
      <c r="I1979" s="17">
        <v>164.1</v>
      </c>
      <c r="J1979" s="16">
        <v>15590.3</v>
      </c>
      <c r="K1979" s="15"/>
      <c r="L1979" s="17">
        <v>984.6</v>
      </c>
      <c r="M1979" s="15"/>
      <c r="N1979" s="15"/>
      <c r="O1979" s="16">
        <v>15754.4</v>
      </c>
      <c r="P1979" s="16">
        <v>1148.7</v>
      </c>
      <c r="Q1979" s="16">
        <v>14605.7</v>
      </c>
      <c r="R1979" s="16">
        <v>82.05</v>
      </c>
      <c r="S1979" s="16">
        <v>82.05</v>
      </c>
      <c r="T1979" s="16">
        <f t="shared" si="285"/>
        <v>984.59999999999991</v>
      </c>
      <c r="U1979" s="16">
        <f t="shared" si="286"/>
        <v>13621.1</v>
      </c>
      <c r="V1979" s="16">
        <f t="shared" si="287"/>
        <v>984.59999999999991</v>
      </c>
      <c r="W1979" s="16">
        <f t="shared" si="288"/>
        <v>12636.5</v>
      </c>
      <c r="X1979" s="16">
        <f t="shared" si="287"/>
        <v>984.59999999999991</v>
      </c>
      <c r="Y1979" s="16">
        <f t="shared" si="289"/>
        <v>11651.9</v>
      </c>
      <c r="Z1979" s="16">
        <f t="shared" si="290"/>
        <v>984.59999999999991</v>
      </c>
      <c r="AA1979" s="16">
        <f t="shared" si="291"/>
        <v>10667.3</v>
      </c>
      <c r="AB1979" s="16">
        <f t="shared" si="292"/>
        <v>984.59999999999991</v>
      </c>
      <c r="AC1979" s="16">
        <f t="shared" si="293"/>
        <v>9682.6999999999989</v>
      </c>
    </row>
    <row r="1980" spans="1:29" s="8" customFormat="1" ht="12" hidden="1" outlineLevel="1" x14ac:dyDescent="0.2">
      <c r="A1980" s="12" t="s">
        <v>894</v>
      </c>
      <c r="B1980" s="13" t="s">
        <v>895</v>
      </c>
      <c r="C1980" s="14">
        <v>45230</v>
      </c>
      <c r="D1980" s="12" t="s">
        <v>19</v>
      </c>
      <c r="E1980" s="13">
        <v>192</v>
      </c>
      <c r="F1980" s="13">
        <v>178</v>
      </c>
      <c r="G1980" s="16">
        <v>15754.4</v>
      </c>
      <c r="H1980" s="16">
        <v>15754.4</v>
      </c>
      <c r="I1980" s="17">
        <v>164.1</v>
      </c>
      <c r="J1980" s="16">
        <v>15590.3</v>
      </c>
      <c r="K1980" s="15"/>
      <c r="L1980" s="17">
        <v>984.6</v>
      </c>
      <c r="M1980" s="15"/>
      <c r="N1980" s="15"/>
      <c r="O1980" s="16">
        <v>15754.4</v>
      </c>
      <c r="P1980" s="16">
        <v>1148.7</v>
      </c>
      <c r="Q1980" s="16">
        <v>14605.7</v>
      </c>
      <c r="R1980" s="16">
        <v>82.05</v>
      </c>
      <c r="S1980" s="16">
        <v>82.05</v>
      </c>
      <c r="T1980" s="16">
        <f t="shared" si="285"/>
        <v>984.59999999999991</v>
      </c>
      <c r="U1980" s="16">
        <f t="shared" si="286"/>
        <v>13621.1</v>
      </c>
      <c r="V1980" s="16">
        <f t="shared" si="287"/>
        <v>984.59999999999991</v>
      </c>
      <c r="W1980" s="16">
        <f t="shared" si="288"/>
        <v>12636.5</v>
      </c>
      <c r="X1980" s="16">
        <f t="shared" si="287"/>
        <v>984.59999999999991</v>
      </c>
      <c r="Y1980" s="16">
        <f t="shared" si="289"/>
        <v>11651.9</v>
      </c>
      <c r="Z1980" s="16">
        <f t="shared" si="290"/>
        <v>984.59999999999991</v>
      </c>
      <c r="AA1980" s="16">
        <f t="shared" si="291"/>
        <v>10667.3</v>
      </c>
      <c r="AB1980" s="16">
        <f t="shared" si="292"/>
        <v>984.59999999999991</v>
      </c>
      <c r="AC1980" s="16">
        <f t="shared" si="293"/>
        <v>9682.6999999999989</v>
      </c>
    </row>
    <row r="1981" spans="1:29" s="8" customFormat="1" ht="12" hidden="1" outlineLevel="1" x14ac:dyDescent="0.2">
      <c r="A1981" s="12" t="s">
        <v>896</v>
      </c>
      <c r="B1981" s="13" t="s">
        <v>897</v>
      </c>
      <c r="C1981" s="14">
        <v>45230</v>
      </c>
      <c r="D1981" s="12" t="s">
        <v>19</v>
      </c>
      <c r="E1981" s="13">
        <v>192</v>
      </c>
      <c r="F1981" s="13">
        <v>178</v>
      </c>
      <c r="G1981" s="16">
        <v>15754.4</v>
      </c>
      <c r="H1981" s="16">
        <v>15754.4</v>
      </c>
      <c r="I1981" s="17">
        <v>164.1</v>
      </c>
      <c r="J1981" s="16">
        <v>15590.3</v>
      </c>
      <c r="K1981" s="15"/>
      <c r="L1981" s="17">
        <v>984.6</v>
      </c>
      <c r="M1981" s="15"/>
      <c r="N1981" s="15"/>
      <c r="O1981" s="16">
        <v>15754.4</v>
      </c>
      <c r="P1981" s="16">
        <v>1148.7</v>
      </c>
      <c r="Q1981" s="16">
        <v>14605.7</v>
      </c>
      <c r="R1981" s="16">
        <v>82.05</v>
      </c>
      <c r="S1981" s="16">
        <v>82.05</v>
      </c>
      <c r="T1981" s="16">
        <f t="shared" si="285"/>
        <v>984.59999999999991</v>
      </c>
      <c r="U1981" s="16">
        <f t="shared" si="286"/>
        <v>13621.1</v>
      </c>
      <c r="V1981" s="16">
        <f t="shared" si="287"/>
        <v>984.59999999999991</v>
      </c>
      <c r="W1981" s="16">
        <f t="shared" si="288"/>
        <v>12636.5</v>
      </c>
      <c r="X1981" s="16">
        <f t="shared" si="287"/>
        <v>984.59999999999991</v>
      </c>
      <c r="Y1981" s="16">
        <f t="shared" si="289"/>
        <v>11651.9</v>
      </c>
      <c r="Z1981" s="16">
        <f t="shared" si="290"/>
        <v>984.59999999999991</v>
      </c>
      <c r="AA1981" s="16">
        <f t="shared" si="291"/>
        <v>10667.3</v>
      </c>
      <c r="AB1981" s="16">
        <f t="shared" si="292"/>
        <v>984.59999999999991</v>
      </c>
      <c r="AC1981" s="16">
        <f t="shared" si="293"/>
        <v>9682.6999999999989</v>
      </c>
    </row>
    <row r="1982" spans="1:29" s="8" customFormat="1" ht="12" hidden="1" outlineLevel="1" x14ac:dyDescent="0.2">
      <c r="A1982" s="12" t="s">
        <v>898</v>
      </c>
      <c r="B1982" s="13" t="s">
        <v>899</v>
      </c>
      <c r="C1982" s="14">
        <v>45230</v>
      </c>
      <c r="D1982" s="12" t="s">
        <v>19</v>
      </c>
      <c r="E1982" s="13">
        <v>192</v>
      </c>
      <c r="F1982" s="13">
        <v>178</v>
      </c>
      <c r="G1982" s="16">
        <v>15754.4</v>
      </c>
      <c r="H1982" s="16">
        <v>15754.4</v>
      </c>
      <c r="I1982" s="17">
        <v>164.1</v>
      </c>
      <c r="J1982" s="16">
        <v>15590.3</v>
      </c>
      <c r="K1982" s="15"/>
      <c r="L1982" s="17">
        <v>984.6</v>
      </c>
      <c r="M1982" s="15"/>
      <c r="N1982" s="15"/>
      <c r="O1982" s="16">
        <v>15754.4</v>
      </c>
      <c r="P1982" s="16">
        <v>1148.7</v>
      </c>
      <c r="Q1982" s="16">
        <v>14605.7</v>
      </c>
      <c r="R1982" s="16">
        <v>82.05</v>
      </c>
      <c r="S1982" s="16">
        <v>82.05</v>
      </c>
      <c r="T1982" s="16">
        <f t="shared" si="285"/>
        <v>984.59999999999991</v>
      </c>
      <c r="U1982" s="16">
        <f t="shared" si="286"/>
        <v>13621.1</v>
      </c>
      <c r="V1982" s="16">
        <f t="shared" si="287"/>
        <v>984.59999999999991</v>
      </c>
      <c r="W1982" s="16">
        <f t="shared" si="288"/>
        <v>12636.5</v>
      </c>
      <c r="X1982" s="16">
        <f t="shared" si="287"/>
        <v>984.59999999999991</v>
      </c>
      <c r="Y1982" s="16">
        <f t="shared" si="289"/>
        <v>11651.9</v>
      </c>
      <c r="Z1982" s="16">
        <f t="shared" si="290"/>
        <v>984.59999999999991</v>
      </c>
      <c r="AA1982" s="16">
        <f t="shared" si="291"/>
        <v>10667.3</v>
      </c>
      <c r="AB1982" s="16">
        <f t="shared" si="292"/>
        <v>984.59999999999991</v>
      </c>
      <c r="AC1982" s="16">
        <f t="shared" si="293"/>
        <v>9682.6999999999989</v>
      </c>
    </row>
    <row r="1983" spans="1:29" s="8" customFormat="1" ht="12" hidden="1" outlineLevel="1" x14ac:dyDescent="0.2">
      <c r="A1983" s="12" t="s">
        <v>900</v>
      </c>
      <c r="B1983" s="13" t="s">
        <v>901</v>
      </c>
      <c r="C1983" s="14">
        <v>45230</v>
      </c>
      <c r="D1983" s="12" t="s">
        <v>19</v>
      </c>
      <c r="E1983" s="13">
        <v>192</v>
      </c>
      <c r="F1983" s="13">
        <v>178</v>
      </c>
      <c r="G1983" s="16">
        <v>15754.4</v>
      </c>
      <c r="H1983" s="16">
        <v>15754.4</v>
      </c>
      <c r="I1983" s="17">
        <v>164.1</v>
      </c>
      <c r="J1983" s="16">
        <v>15590.3</v>
      </c>
      <c r="K1983" s="15"/>
      <c r="L1983" s="17">
        <v>984.6</v>
      </c>
      <c r="M1983" s="15"/>
      <c r="N1983" s="15"/>
      <c r="O1983" s="16">
        <v>15754.4</v>
      </c>
      <c r="P1983" s="16">
        <v>1148.7</v>
      </c>
      <c r="Q1983" s="16">
        <v>14605.7</v>
      </c>
      <c r="R1983" s="16">
        <v>82.05</v>
      </c>
      <c r="S1983" s="16">
        <v>82.05</v>
      </c>
      <c r="T1983" s="16">
        <f t="shared" si="285"/>
        <v>984.59999999999991</v>
      </c>
      <c r="U1983" s="16">
        <f t="shared" si="286"/>
        <v>13621.1</v>
      </c>
      <c r="V1983" s="16">
        <f t="shared" si="287"/>
        <v>984.59999999999991</v>
      </c>
      <c r="W1983" s="16">
        <f t="shared" si="288"/>
        <v>12636.5</v>
      </c>
      <c r="X1983" s="16">
        <f t="shared" si="287"/>
        <v>984.59999999999991</v>
      </c>
      <c r="Y1983" s="16">
        <f t="shared" si="289"/>
        <v>11651.9</v>
      </c>
      <c r="Z1983" s="16">
        <f t="shared" si="290"/>
        <v>984.59999999999991</v>
      </c>
      <c r="AA1983" s="16">
        <f t="shared" si="291"/>
        <v>10667.3</v>
      </c>
      <c r="AB1983" s="16">
        <f t="shared" si="292"/>
        <v>984.59999999999991</v>
      </c>
      <c r="AC1983" s="16">
        <f t="shared" si="293"/>
        <v>9682.6999999999989</v>
      </c>
    </row>
    <row r="1984" spans="1:29" s="8" customFormat="1" ht="12" hidden="1" outlineLevel="1" x14ac:dyDescent="0.2">
      <c r="A1984" s="12" t="s">
        <v>902</v>
      </c>
      <c r="B1984" s="13" t="s">
        <v>903</v>
      </c>
      <c r="C1984" s="14">
        <v>45230</v>
      </c>
      <c r="D1984" s="12" t="s">
        <v>19</v>
      </c>
      <c r="E1984" s="13">
        <v>192</v>
      </c>
      <c r="F1984" s="13">
        <v>178</v>
      </c>
      <c r="G1984" s="16">
        <v>15754.4</v>
      </c>
      <c r="H1984" s="16">
        <v>15754.4</v>
      </c>
      <c r="I1984" s="17">
        <v>164.1</v>
      </c>
      <c r="J1984" s="16">
        <v>15590.3</v>
      </c>
      <c r="K1984" s="15"/>
      <c r="L1984" s="17">
        <v>984.6</v>
      </c>
      <c r="M1984" s="15"/>
      <c r="N1984" s="15"/>
      <c r="O1984" s="16">
        <v>15754.4</v>
      </c>
      <c r="P1984" s="16">
        <v>1148.7</v>
      </c>
      <c r="Q1984" s="16">
        <v>14605.7</v>
      </c>
      <c r="R1984" s="16">
        <v>82.05</v>
      </c>
      <c r="S1984" s="16">
        <v>82.05</v>
      </c>
      <c r="T1984" s="16">
        <f t="shared" si="285"/>
        <v>984.59999999999991</v>
      </c>
      <c r="U1984" s="16">
        <f t="shared" si="286"/>
        <v>13621.1</v>
      </c>
      <c r="V1984" s="16">
        <f t="shared" si="287"/>
        <v>984.59999999999991</v>
      </c>
      <c r="W1984" s="16">
        <f t="shared" si="288"/>
        <v>12636.5</v>
      </c>
      <c r="X1984" s="16">
        <f t="shared" si="287"/>
        <v>984.59999999999991</v>
      </c>
      <c r="Y1984" s="16">
        <f t="shared" si="289"/>
        <v>11651.9</v>
      </c>
      <c r="Z1984" s="16">
        <f t="shared" si="290"/>
        <v>984.59999999999991</v>
      </c>
      <c r="AA1984" s="16">
        <f t="shared" si="291"/>
        <v>10667.3</v>
      </c>
      <c r="AB1984" s="16">
        <f t="shared" si="292"/>
        <v>984.59999999999991</v>
      </c>
      <c r="AC1984" s="16">
        <f t="shared" si="293"/>
        <v>9682.6999999999989</v>
      </c>
    </row>
    <row r="1985" spans="1:29" s="8" customFormat="1" ht="12" hidden="1" outlineLevel="1" x14ac:dyDescent="0.2">
      <c r="A1985" s="12" t="s">
        <v>904</v>
      </c>
      <c r="B1985" s="13" t="s">
        <v>905</v>
      </c>
      <c r="C1985" s="14">
        <v>45230</v>
      </c>
      <c r="D1985" s="12" t="s">
        <v>19</v>
      </c>
      <c r="E1985" s="13">
        <v>192</v>
      </c>
      <c r="F1985" s="13">
        <v>178</v>
      </c>
      <c r="G1985" s="16">
        <v>15754.4</v>
      </c>
      <c r="H1985" s="16">
        <v>15754.4</v>
      </c>
      <c r="I1985" s="17">
        <v>164.1</v>
      </c>
      <c r="J1985" s="16">
        <v>15590.3</v>
      </c>
      <c r="K1985" s="15"/>
      <c r="L1985" s="17">
        <v>984.6</v>
      </c>
      <c r="M1985" s="15"/>
      <c r="N1985" s="15"/>
      <c r="O1985" s="16">
        <v>15754.4</v>
      </c>
      <c r="P1985" s="16">
        <v>1148.7</v>
      </c>
      <c r="Q1985" s="16">
        <v>14605.7</v>
      </c>
      <c r="R1985" s="16">
        <v>82.05</v>
      </c>
      <c r="S1985" s="16">
        <v>82.05</v>
      </c>
      <c r="T1985" s="16">
        <f t="shared" si="285"/>
        <v>984.59999999999991</v>
      </c>
      <c r="U1985" s="16">
        <f t="shared" si="286"/>
        <v>13621.1</v>
      </c>
      <c r="V1985" s="16">
        <f t="shared" si="287"/>
        <v>984.59999999999991</v>
      </c>
      <c r="W1985" s="16">
        <f t="shared" si="288"/>
        <v>12636.5</v>
      </c>
      <c r="X1985" s="16">
        <f t="shared" si="287"/>
        <v>984.59999999999991</v>
      </c>
      <c r="Y1985" s="16">
        <f t="shared" si="289"/>
        <v>11651.9</v>
      </c>
      <c r="Z1985" s="16">
        <f t="shared" si="290"/>
        <v>984.59999999999991</v>
      </c>
      <c r="AA1985" s="16">
        <f t="shared" si="291"/>
        <v>10667.3</v>
      </c>
      <c r="AB1985" s="16">
        <f t="shared" si="292"/>
        <v>984.59999999999991</v>
      </c>
      <c r="AC1985" s="16">
        <f t="shared" si="293"/>
        <v>9682.6999999999989</v>
      </c>
    </row>
    <row r="1986" spans="1:29" s="8" customFormat="1" ht="12" hidden="1" outlineLevel="1" x14ac:dyDescent="0.2">
      <c r="A1986" s="12" t="s">
        <v>906</v>
      </c>
      <c r="B1986" s="13" t="s">
        <v>907</v>
      </c>
      <c r="C1986" s="14">
        <v>45230</v>
      </c>
      <c r="D1986" s="12" t="s">
        <v>19</v>
      </c>
      <c r="E1986" s="13">
        <v>192</v>
      </c>
      <c r="F1986" s="13">
        <v>178</v>
      </c>
      <c r="G1986" s="16">
        <v>15754.4</v>
      </c>
      <c r="H1986" s="16">
        <v>15754.4</v>
      </c>
      <c r="I1986" s="17">
        <v>164.1</v>
      </c>
      <c r="J1986" s="16">
        <v>15590.3</v>
      </c>
      <c r="K1986" s="15"/>
      <c r="L1986" s="17">
        <v>984.6</v>
      </c>
      <c r="M1986" s="15"/>
      <c r="N1986" s="15"/>
      <c r="O1986" s="16">
        <v>15754.4</v>
      </c>
      <c r="P1986" s="16">
        <v>1148.7</v>
      </c>
      <c r="Q1986" s="16">
        <v>14605.7</v>
      </c>
      <c r="R1986" s="16">
        <v>82.05</v>
      </c>
      <c r="S1986" s="16">
        <v>82.05</v>
      </c>
      <c r="T1986" s="16">
        <f t="shared" si="285"/>
        <v>984.59999999999991</v>
      </c>
      <c r="U1986" s="16">
        <f t="shared" si="286"/>
        <v>13621.1</v>
      </c>
      <c r="V1986" s="16">
        <f t="shared" si="287"/>
        <v>984.59999999999991</v>
      </c>
      <c r="W1986" s="16">
        <f t="shared" si="288"/>
        <v>12636.5</v>
      </c>
      <c r="X1986" s="16">
        <f t="shared" si="287"/>
        <v>984.59999999999991</v>
      </c>
      <c r="Y1986" s="16">
        <f t="shared" si="289"/>
        <v>11651.9</v>
      </c>
      <c r="Z1986" s="16">
        <f t="shared" si="290"/>
        <v>984.59999999999991</v>
      </c>
      <c r="AA1986" s="16">
        <f t="shared" si="291"/>
        <v>10667.3</v>
      </c>
      <c r="AB1986" s="16">
        <f t="shared" si="292"/>
        <v>984.59999999999991</v>
      </c>
      <c r="AC1986" s="16">
        <f t="shared" si="293"/>
        <v>9682.6999999999989</v>
      </c>
    </row>
    <row r="1987" spans="1:29" s="8" customFormat="1" ht="12" hidden="1" outlineLevel="1" x14ac:dyDescent="0.2">
      <c r="A1987" s="12" t="s">
        <v>908</v>
      </c>
      <c r="B1987" s="13" t="s">
        <v>909</v>
      </c>
      <c r="C1987" s="14">
        <v>45230</v>
      </c>
      <c r="D1987" s="12" t="s">
        <v>19</v>
      </c>
      <c r="E1987" s="13">
        <v>192</v>
      </c>
      <c r="F1987" s="13">
        <v>178</v>
      </c>
      <c r="G1987" s="16">
        <v>15754.4</v>
      </c>
      <c r="H1987" s="16">
        <v>15754.4</v>
      </c>
      <c r="I1987" s="17">
        <v>164.1</v>
      </c>
      <c r="J1987" s="16">
        <v>15590.3</v>
      </c>
      <c r="K1987" s="15"/>
      <c r="L1987" s="17">
        <v>984.6</v>
      </c>
      <c r="M1987" s="15"/>
      <c r="N1987" s="15"/>
      <c r="O1987" s="16">
        <v>15754.4</v>
      </c>
      <c r="P1987" s="16">
        <v>1148.7</v>
      </c>
      <c r="Q1987" s="16">
        <v>14605.7</v>
      </c>
      <c r="R1987" s="16">
        <v>82.05</v>
      </c>
      <c r="S1987" s="16">
        <v>82.05</v>
      </c>
      <c r="T1987" s="16">
        <f t="shared" si="285"/>
        <v>984.59999999999991</v>
      </c>
      <c r="U1987" s="16">
        <f t="shared" si="286"/>
        <v>13621.1</v>
      </c>
      <c r="V1987" s="16">
        <f t="shared" si="287"/>
        <v>984.59999999999991</v>
      </c>
      <c r="W1987" s="16">
        <f t="shared" si="288"/>
        <v>12636.5</v>
      </c>
      <c r="X1987" s="16">
        <f t="shared" si="287"/>
        <v>984.59999999999991</v>
      </c>
      <c r="Y1987" s="16">
        <f t="shared" si="289"/>
        <v>11651.9</v>
      </c>
      <c r="Z1987" s="16">
        <f t="shared" si="290"/>
        <v>984.59999999999991</v>
      </c>
      <c r="AA1987" s="16">
        <f t="shared" si="291"/>
        <v>10667.3</v>
      </c>
      <c r="AB1987" s="16">
        <f t="shared" si="292"/>
        <v>984.59999999999991</v>
      </c>
      <c r="AC1987" s="16">
        <f t="shared" si="293"/>
        <v>9682.6999999999989</v>
      </c>
    </row>
    <row r="1988" spans="1:29" s="8" customFormat="1" ht="12" hidden="1" outlineLevel="1" x14ac:dyDescent="0.2">
      <c r="A1988" s="12" t="s">
        <v>910</v>
      </c>
      <c r="B1988" s="13" t="s">
        <v>911</v>
      </c>
      <c r="C1988" s="14">
        <v>45230</v>
      </c>
      <c r="D1988" s="12" t="s">
        <v>19</v>
      </c>
      <c r="E1988" s="13">
        <v>192</v>
      </c>
      <c r="F1988" s="13">
        <v>178</v>
      </c>
      <c r="G1988" s="16">
        <v>15754.4</v>
      </c>
      <c r="H1988" s="16">
        <v>15754.4</v>
      </c>
      <c r="I1988" s="17">
        <v>164.1</v>
      </c>
      <c r="J1988" s="16">
        <v>15590.3</v>
      </c>
      <c r="K1988" s="15"/>
      <c r="L1988" s="17">
        <v>984.6</v>
      </c>
      <c r="M1988" s="15"/>
      <c r="N1988" s="15"/>
      <c r="O1988" s="16">
        <v>15754.4</v>
      </c>
      <c r="P1988" s="16">
        <v>1148.7</v>
      </c>
      <c r="Q1988" s="16">
        <v>14605.7</v>
      </c>
      <c r="R1988" s="16">
        <v>82.05</v>
      </c>
      <c r="S1988" s="16">
        <v>82.05</v>
      </c>
      <c r="T1988" s="16">
        <f t="shared" si="285"/>
        <v>984.59999999999991</v>
      </c>
      <c r="U1988" s="16">
        <f t="shared" si="286"/>
        <v>13621.1</v>
      </c>
      <c r="V1988" s="16">
        <f t="shared" si="287"/>
        <v>984.59999999999991</v>
      </c>
      <c r="W1988" s="16">
        <f t="shared" si="288"/>
        <v>12636.5</v>
      </c>
      <c r="X1988" s="16">
        <f t="shared" si="287"/>
        <v>984.59999999999991</v>
      </c>
      <c r="Y1988" s="16">
        <f t="shared" si="289"/>
        <v>11651.9</v>
      </c>
      <c r="Z1988" s="16">
        <f t="shared" si="290"/>
        <v>984.59999999999991</v>
      </c>
      <c r="AA1988" s="16">
        <f t="shared" si="291"/>
        <v>10667.3</v>
      </c>
      <c r="AB1988" s="16">
        <f t="shared" si="292"/>
        <v>984.59999999999991</v>
      </c>
      <c r="AC1988" s="16">
        <f t="shared" si="293"/>
        <v>9682.6999999999989</v>
      </c>
    </row>
    <row r="1989" spans="1:29" s="8" customFormat="1" ht="12" hidden="1" outlineLevel="1" x14ac:dyDescent="0.2">
      <c r="A1989" s="12" t="s">
        <v>912</v>
      </c>
      <c r="B1989" s="13" t="s">
        <v>913</v>
      </c>
      <c r="C1989" s="14">
        <v>45230</v>
      </c>
      <c r="D1989" s="12" t="s">
        <v>19</v>
      </c>
      <c r="E1989" s="13">
        <v>192</v>
      </c>
      <c r="F1989" s="13">
        <v>178</v>
      </c>
      <c r="G1989" s="16">
        <v>15754.4</v>
      </c>
      <c r="H1989" s="16">
        <v>15754.4</v>
      </c>
      <c r="I1989" s="17">
        <v>164.1</v>
      </c>
      <c r="J1989" s="16">
        <v>15590.3</v>
      </c>
      <c r="K1989" s="15"/>
      <c r="L1989" s="17">
        <v>984.6</v>
      </c>
      <c r="M1989" s="15"/>
      <c r="N1989" s="15"/>
      <c r="O1989" s="16">
        <v>15754.4</v>
      </c>
      <c r="P1989" s="16">
        <v>1148.7</v>
      </c>
      <c r="Q1989" s="16">
        <v>14605.7</v>
      </c>
      <c r="R1989" s="16">
        <v>82.05</v>
      </c>
      <c r="S1989" s="16">
        <v>82.05</v>
      </c>
      <c r="T1989" s="16">
        <f t="shared" si="285"/>
        <v>984.59999999999991</v>
      </c>
      <c r="U1989" s="16">
        <f t="shared" si="286"/>
        <v>13621.1</v>
      </c>
      <c r="V1989" s="16">
        <f t="shared" si="287"/>
        <v>984.59999999999991</v>
      </c>
      <c r="W1989" s="16">
        <f t="shared" si="288"/>
        <v>12636.5</v>
      </c>
      <c r="X1989" s="16">
        <f t="shared" si="287"/>
        <v>984.59999999999991</v>
      </c>
      <c r="Y1989" s="16">
        <f t="shared" si="289"/>
        <v>11651.9</v>
      </c>
      <c r="Z1989" s="16">
        <f t="shared" si="290"/>
        <v>984.59999999999991</v>
      </c>
      <c r="AA1989" s="16">
        <f t="shared" si="291"/>
        <v>10667.3</v>
      </c>
      <c r="AB1989" s="16">
        <f t="shared" si="292"/>
        <v>984.59999999999991</v>
      </c>
      <c r="AC1989" s="16">
        <f t="shared" si="293"/>
        <v>9682.6999999999989</v>
      </c>
    </row>
    <row r="1990" spans="1:29" s="8" customFormat="1" ht="12" hidden="1" outlineLevel="1" x14ac:dyDescent="0.2">
      <c r="A1990" s="12" t="s">
        <v>914</v>
      </c>
      <c r="B1990" s="13" t="s">
        <v>915</v>
      </c>
      <c r="C1990" s="14">
        <v>45230</v>
      </c>
      <c r="D1990" s="12" t="s">
        <v>19</v>
      </c>
      <c r="E1990" s="13">
        <v>192</v>
      </c>
      <c r="F1990" s="13">
        <v>178</v>
      </c>
      <c r="G1990" s="16">
        <v>15754.4</v>
      </c>
      <c r="H1990" s="16">
        <v>15754.4</v>
      </c>
      <c r="I1990" s="17">
        <v>164.1</v>
      </c>
      <c r="J1990" s="16">
        <v>15590.3</v>
      </c>
      <c r="K1990" s="15"/>
      <c r="L1990" s="17">
        <v>984.6</v>
      </c>
      <c r="M1990" s="15"/>
      <c r="N1990" s="15"/>
      <c r="O1990" s="16">
        <v>15754.4</v>
      </c>
      <c r="P1990" s="16">
        <v>1148.7</v>
      </c>
      <c r="Q1990" s="16">
        <v>14605.7</v>
      </c>
      <c r="R1990" s="16">
        <v>82.05</v>
      </c>
      <c r="S1990" s="16">
        <v>82.05</v>
      </c>
      <c r="T1990" s="16">
        <f t="shared" si="285"/>
        <v>984.59999999999991</v>
      </c>
      <c r="U1990" s="16">
        <f t="shared" si="286"/>
        <v>13621.1</v>
      </c>
      <c r="V1990" s="16">
        <f t="shared" si="287"/>
        <v>984.59999999999991</v>
      </c>
      <c r="W1990" s="16">
        <f t="shared" si="288"/>
        <v>12636.5</v>
      </c>
      <c r="X1990" s="16">
        <f t="shared" si="287"/>
        <v>984.59999999999991</v>
      </c>
      <c r="Y1990" s="16">
        <f t="shared" si="289"/>
        <v>11651.9</v>
      </c>
      <c r="Z1990" s="16">
        <f t="shared" si="290"/>
        <v>984.59999999999991</v>
      </c>
      <c r="AA1990" s="16">
        <f t="shared" si="291"/>
        <v>10667.3</v>
      </c>
      <c r="AB1990" s="16">
        <f t="shared" si="292"/>
        <v>984.59999999999991</v>
      </c>
      <c r="AC1990" s="16">
        <f t="shared" si="293"/>
        <v>9682.6999999999989</v>
      </c>
    </row>
    <row r="1991" spans="1:29" s="8" customFormat="1" ht="12" hidden="1" outlineLevel="1" x14ac:dyDescent="0.2">
      <c r="A1991" s="12" t="s">
        <v>916</v>
      </c>
      <c r="B1991" s="13" t="s">
        <v>917</v>
      </c>
      <c r="C1991" s="14">
        <v>45230</v>
      </c>
      <c r="D1991" s="12" t="s">
        <v>19</v>
      </c>
      <c r="E1991" s="13">
        <v>192</v>
      </c>
      <c r="F1991" s="13">
        <v>178</v>
      </c>
      <c r="G1991" s="16">
        <v>15754.4</v>
      </c>
      <c r="H1991" s="16">
        <v>15754.4</v>
      </c>
      <c r="I1991" s="17">
        <v>164.1</v>
      </c>
      <c r="J1991" s="16">
        <v>15590.3</v>
      </c>
      <c r="K1991" s="15"/>
      <c r="L1991" s="17">
        <v>984.6</v>
      </c>
      <c r="M1991" s="15"/>
      <c r="N1991" s="15"/>
      <c r="O1991" s="16">
        <v>15754.4</v>
      </c>
      <c r="P1991" s="16">
        <v>1148.7</v>
      </c>
      <c r="Q1991" s="16">
        <v>14605.7</v>
      </c>
      <c r="R1991" s="16">
        <v>82.05</v>
      </c>
      <c r="S1991" s="16">
        <v>82.05</v>
      </c>
      <c r="T1991" s="16">
        <f t="shared" si="285"/>
        <v>984.59999999999991</v>
      </c>
      <c r="U1991" s="16">
        <f t="shared" si="286"/>
        <v>13621.1</v>
      </c>
      <c r="V1991" s="16">
        <f t="shared" si="287"/>
        <v>984.59999999999991</v>
      </c>
      <c r="W1991" s="16">
        <f t="shared" si="288"/>
        <v>12636.5</v>
      </c>
      <c r="X1991" s="16">
        <f t="shared" si="287"/>
        <v>984.59999999999991</v>
      </c>
      <c r="Y1991" s="16">
        <f t="shared" si="289"/>
        <v>11651.9</v>
      </c>
      <c r="Z1991" s="16">
        <f t="shared" si="290"/>
        <v>984.59999999999991</v>
      </c>
      <c r="AA1991" s="16">
        <f t="shared" si="291"/>
        <v>10667.3</v>
      </c>
      <c r="AB1991" s="16">
        <f t="shared" si="292"/>
        <v>984.59999999999991</v>
      </c>
      <c r="AC1991" s="16">
        <f t="shared" si="293"/>
        <v>9682.6999999999989</v>
      </c>
    </row>
    <row r="1992" spans="1:29" s="8" customFormat="1" ht="12" hidden="1" outlineLevel="1" x14ac:dyDescent="0.2">
      <c r="A1992" s="12" t="s">
        <v>918</v>
      </c>
      <c r="B1992" s="13" t="s">
        <v>919</v>
      </c>
      <c r="C1992" s="14">
        <v>45230</v>
      </c>
      <c r="D1992" s="12" t="s">
        <v>19</v>
      </c>
      <c r="E1992" s="13">
        <v>192</v>
      </c>
      <c r="F1992" s="13">
        <v>178</v>
      </c>
      <c r="G1992" s="16">
        <v>15754.4</v>
      </c>
      <c r="H1992" s="16">
        <v>15754.4</v>
      </c>
      <c r="I1992" s="17">
        <v>164.1</v>
      </c>
      <c r="J1992" s="16">
        <v>15590.3</v>
      </c>
      <c r="K1992" s="15"/>
      <c r="L1992" s="17">
        <v>984.6</v>
      </c>
      <c r="M1992" s="15"/>
      <c r="N1992" s="15"/>
      <c r="O1992" s="16">
        <v>15754.4</v>
      </c>
      <c r="P1992" s="16">
        <v>1148.7</v>
      </c>
      <c r="Q1992" s="16">
        <v>14605.7</v>
      </c>
      <c r="R1992" s="16">
        <v>82.05</v>
      </c>
      <c r="S1992" s="16">
        <v>82.05</v>
      </c>
      <c r="T1992" s="16">
        <f t="shared" si="285"/>
        <v>984.59999999999991</v>
      </c>
      <c r="U1992" s="16">
        <f t="shared" si="286"/>
        <v>13621.1</v>
      </c>
      <c r="V1992" s="16">
        <f t="shared" si="287"/>
        <v>984.59999999999991</v>
      </c>
      <c r="W1992" s="16">
        <f t="shared" si="288"/>
        <v>12636.5</v>
      </c>
      <c r="X1992" s="16">
        <f t="shared" si="287"/>
        <v>984.59999999999991</v>
      </c>
      <c r="Y1992" s="16">
        <f t="shared" si="289"/>
        <v>11651.9</v>
      </c>
      <c r="Z1992" s="16">
        <f t="shared" si="290"/>
        <v>984.59999999999991</v>
      </c>
      <c r="AA1992" s="16">
        <f t="shared" si="291"/>
        <v>10667.3</v>
      </c>
      <c r="AB1992" s="16">
        <f t="shared" si="292"/>
        <v>984.59999999999991</v>
      </c>
      <c r="AC1992" s="16">
        <f t="shared" si="293"/>
        <v>9682.6999999999989</v>
      </c>
    </row>
    <row r="1993" spans="1:29" s="8" customFormat="1" ht="12" hidden="1" outlineLevel="1" x14ac:dyDescent="0.2">
      <c r="A1993" s="12" t="s">
        <v>920</v>
      </c>
      <c r="B1993" s="13" t="s">
        <v>921</v>
      </c>
      <c r="C1993" s="14">
        <v>45260</v>
      </c>
      <c r="D1993" s="12" t="s">
        <v>19</v>
      </c>
      <c r="E1993" s="13">
        <v>192</v>
      </c>
      <c r="F1993" s="13">
        <v>179</v>
      </c>
      <c r="G1993" s="16">
        <v>15754.4</v>
      </c>
      <c r="H1993" s="16">
        <v>15754.4</v>
      </c>
      <c r="I1993" s="17">
        <v>82.05</v>
      </c>
      <c r="J1993" s="16">
        <v>15672.35</v>
      </c>
      <c r="K1993" s="15"/>
      <c r="L1993" s="17">
        <v>984.6</v>
      </c>
      <c r="M1993" s="15"/>
      <c r="N1993" s="15"/>
      <c r="O1993" s="16">
        <v>15754.4</v>
      </c>
      <c r="P1993" s="16">
        <v>1066.6500000000001</v>
      </c>
      <c r="Q1993" s="16">
        <v>14687.75</v>
      </c>
      <c r="R1993" s="16">
        <v>82.05</v>
      </c>
      <c r="S1993" s="16">
        <v>82.05</v>
      </c>
      <c r="T1993" s="16">
        <f t="shared" si="285"/>
        <v>984.59999999999991</v>
      </c>
      <c r="U1993" s="16">
        <f t="shared" si="286"/>
        <v>13703.15</v>
      </c>
      <c r="V1993" s="16">
        <f t="shared" si="287"/>
        <v>984.59999999999991</v>
      </c>
      <c r="W1993" s="16">
        <f t="shared" si="288"/>
        <v>12718.55</v>
      </c>
      <c r="X1993" s="16">
        <f t="shared" si="287"/>
        <v>984.59999999999991</v>
      </c>
      <c r="Y1993" s="16">
        <f t="shared" si="289"/>
        <v>11733.949999999999</v>
      </c>
      <c r="Z1993" s="16">
        <f t="shared" si="290"/>
        <v>984.59999999999991</v>
      </c>
      <c r="AA1993" s="16">
        <f t="shared" si="291"/>
        <v>10749.349999999999</v>
      </c>
      <c r="AB1993" s="16">
        <f t="shared" si="292"/>
        <v>984.59999999999991</v>
      </c>
      <c r="AC1993" s="16">
        <f t="shared" si="293"/>
        <v>9764.7499999999982</v>
      </c>
    </row>
    <row r="1994" spans="1:29" s="8" customFormat="1" ht="12" hidden="1" outlineLevel="1" x14ac:dyDescent="0.2">
      <c r="A1994" s="12" t="s">
        <v>922</v>
      </c>
      <c r="B1994" s="13" t="s">
        <v>923</v>
      </c>
      <c r="C1994" s="14">
        <v>45260</v>
      </c>
      <c r="D1994" s="12" t="s">
        <v>19</v>
      </c>
      <c r="E1994" s="13">
        <v>192</v>
      </c>
      <c r="F1994" s="13">
        <v>179</v>
      </c>
      <c r="G1994" s="16">
        <v>15754.4</v>
      </c>
      <c r="H1994" s="16">
        <v>15754.4</v>
      </c>
      <c r="I1994" s="17">
        <v>82.05</v>
      </c>
      <c r="J1994" s="16">
        <v>15672.35</v>
      </c>
      <c r="K1994" s="15"/>
      <c r="L1994" s="17">
        <v>984.6</v>
      </c>
      <c r="M1994" s="15"/>
      <c r="N1994" s="15"/>
      <c r="O1994" s="16">
        <v>15754.4</v>
      </c>
      <c r="P1994" s="16">
        <v>1066.6500000000001</v>
      </c>
      <c r="Q1994" s="16">
        <v>14687.75</v>
      </c>
      <c r="R1994" s="16">
        <v>82.05</v>
      </c>
      <c r="S1994" s="16">
        <v>82.05</v>
      </c>
      <c r="T1994" s="16">
        <f t="shared" si="285"/>
        <v>984.59999999999991</v>
      </c>
      <c r="U1994" s="16">
        <f t="shared" si="286"/>
        <v>13703.15</v>
      </c>
      <c r="V1994" s="16">
        <f t="shared" si="287"/>
        <v>984.59999999999991</v>
      </c>
      <c r="W1994" s="16">
        <f t="shared" si="288"/>
        <v>12718.55</v>
      </c>
      <c r="X1994" s="16">
        <f t="shared" si="287"/>
        <v>984.59999999999991</v>
      </c>
      <c r="Y1994" s="16">
        <f t="shared" si="289"/>
        <v>11733.949999999999</v>
      </c>
      <c r="Z1994" s="16">
        <f t="shared" si="290"/>
        <v>984.59999999999991</v>
      </c>
      <c r="AA1994" s="16">
        <f t="shared" si="291"/>
        <v>10749.349999999999</v>
      </c>
      <c r="AB1994" s="16">
        <f t="shared" si="292"/>
        <v>984.59999999999991</v>
      </c>
      <c r="AC1994" s="16">
        <f t="shared" si="293"/>
        <v>9764.7499999999982</v>
      </c>
    </row>
    <row r="1995" spans="1:29" s="8" customFormat="1" ht="12" hidden="1" outlineLevel="1" x14ac:dyDescent="0.2">
      <c r="A1995" s="12" t="s">
        <v>924</v>
      </c>
      <c r="B1995" s="13" t="s">
        <v>925</v>
      </c>
      <c r="C1995" s="14">
        <v>45260</v>
      </c>
      <c r="D1995" s="12" t="s">
        <v>19</v>
      </c>
      <c r="E1995" s="13">
        <v>192</v>
      </c>
      <c r="F1995" s="13">
        <v>179</v>
      </c>
      <c r="G1995" s="16">
        <v>15754.4</v>
      </c>
      <c r="H1995" s="16">
        <v>15754.4</v>
      </c>
      <c r="I1995" s="17">
        <v>82.05</v>
      </c>
      <c r="J1995" s="16">
        <v>15672.35</v>
      </c>
      <c r="K1995" s="15"/>
      <c r="L1995" s="17">
        <v>984.6</v>
      </c>
      <c r="M1995" s="15"/>
      <c r="N1995" s="15"/>
      <c r="O1995" s="16">
        <v>15754.4</v>
      </c>
      <c r="P1995" s="16">
        <v>1066.6500000000001</v>
      </c>
      <c r="Q1995" s="16">
        <v>14687.75</v>
      </c>
      <c r="R1995" s="16">
        <v>82.05</v>
      </c>
      <c r="S1995" s="16">
        <v>82.05</v>
      </c>
      <c r="T1995" s="16">
        <f t="shared" si="285"/>
        <v>984.59999999999991</v>
      </c>
      <c r="U1995" s="16">
        <f t="shared" si="286"/>
        <v>13703.15</v>
      </c>
      <c r="V1995" s="16">
        <f t="shared" si="287"/>
        <v>984.59999999999991</v>
      </c>
      <c r="W1995" s="16">
        <f t="shared" si="288"/>
        <v>12718.55</v>
      </c>
      <c r="X1995" s="16">
        <f t="shared" si="287"/>
        <v>984.59999999999991</v>
      </c>
      <c r="Y1995" s="16">
        <f t="shared" si="289"/>
        <v>11733.949999999999</v>
      </c>
      <c r="Z1995" s="16">
        <f t="shared" si="290"/>
        <v>984.59999999999991</v>
      </c>
      <c r="AA1995" s="16">
        <f t="shared" si="291"/>
        <v>10749.349999999999</v>
      </c>
      <c r="AB1995" s="16">
        <f t="shared" si="292"/>
        <v>984.59999999999991</v>
      </c>
      <c r="AC1995" s="16">
        <f t="shared" si="293"/>
        <v>9764.7499999999982</v>
      </c>
    </row>
    <row r="1996" spans="1:29" s="8" customFormat="1" ht="12" hidden="1" outlineLevel="1" x14ac:dyDescent="0.2">
      <c r="A1996" s="12" t="s">
        <v>926</v>
      </c>
      <c r="B1996" s="13" t="s">
        <v>927</v>
      </c>
      <c r="C1996" s="14">
        <v>45260</v>
      </c>
      <c r="D1996" s="12" t="s">
        <v>19</v>
      </c>
      <c r="E1996" s="13">
        <v>192</v>
      </c>
      <c r="F1996" s="13">
        <v>179</v>
      </c>
      <c r="G1996" s="16">
        <v>15754.4</v>
      </c>
      <c r="H1996" s="16">
        <v>15754.4</v>
      </c>
      <c r="I1996" s="17">
        <v>82.05</v>
      </c>
      <c r="J1996" s="16">
        <v>15672.35</v>
      </c>
      <c r="K1996" s="15"/>
      <c r="L1996" s="17">
        <v>984.6</v>
      </c>
      <c r="M1996" s="15"/>
      <c r="N1996" s="15"/>
      <c r="O1996" s="16">
        <v>15754.4</v>
      </c>
      <c r="P1996" s="16">
        <v>1066.6500000000001</v>
      </c>
      <c r="Q1996" s="16">
        <v>14687.75</v>
      </c>
      <c r="R1996" s="16">
        <v>82.05</v>
      </c>
      <c r="S1996" s="16">
        <v>82.05</v>
      </c>
      <c r="T1996" s="16">
        <f t="shared" si="285"/>
        <v>984.59999999999991</v>
      </c>
      <c r="U1996" s="16">
        <f t="shared" si="286"/>
        <v>13703.15</v>
      </c>
      <c r="V1996" s="16">
        <f t="shared" si="287"/>
        <v>984.59999999999991</v>
      </c>
      <c r="W1996" s="16">
        <f t="shared" si="288"/>
        <v>12718.55</v>
      </c>
      <c r="X1996" s="16">
        <f t="shared" si="287"/>
        <v>984.59999999999991</v>
      </c>
      <c r="Y1996" s="16">
        <f t="shared" si="289"/>
        <v>11733.949999999999</v>
      </c>
      <c r="Z1996" s="16">
        <f t="shared" si="290"/>
        <v>984.59999999999991</v>
      </c>
      <c r="AA1996" s="16">
        <f t="shared" si="291"/>
        <v>10749.349999999999</v>
      </c>
      <c r="AB1996" s="16">
        <f t="shared" si="292"/>
        <v>984.59999999999991</v>
      </c>
      <c r="AC1996" s="16">
        <f t="shared" si="293"/>
        <v>9764.7499999999982</v>
      </c>
    </row>
    <row r="1997" spans="1:29" s="8" customFormat="1" ht="12" hidden="1" outlineLevel="1" x14ac:dyDescent="0.2">
      <c r="A1997" s="12" t="s">
        <v>928</v>
      </c>
      <c r="B1997" s="13" t="s">
        <v>929</v>
      </c>
      <c r="C1997" s="14">
        <v>45260</v>
      </c>
      <c r="D1997" s="12" t="s">
        <v>19</v>
      </c>
      <c r="E1997" s="13">
        <v>192</v>
      </c>
      <c r="F1997" s="13">
        <v>179</v>
      </c>
      <c r="G1997" s="16">
        <v>15754.4</v>
      </c>
      <c r="H1997" s="16">
        <v>15754.4</v>
      </c>
      <c r="I1997" s="17">
        <v>82.05</v>
      </c>
      <c r="J1997" s="16">
        <v>15672.35</v>
      </c>
      <c r="K1997" s="15"/>
      <c r="L1997" s="17">
        <v>984.6</v>
      </c>
      <c r="M1997" s="15"/>
      <c r="N1997" s="15"/>
      <c r="O1997" s="16">
        <v>15754.4</v>
      </c>
      <c r="P1997" s="16">
        <v>1066.6500000000001</v>
      </c>
      <c r="Q1997" s="16">
        <v>14687.75</v>
      </c>
      <c r="R1997" s="16">
        <v>82.05</v>
      </c>
      <c r="S1997" s="16">
        <v>82.05</v>
      </c>
      <c r="T1997" s="16">
        <f t="shared" si="285"/>
        <v>984.59999999999991</v>
      </c>
      <c r="U1997" s="16">
        <f t="shared" si="286"/>
        <v>13703.15</v>
      </c>
      <c r="V1997" s="16">
        <f t="shared" si="287"/>
        <v>984.59999999999991</v>
      </c>
      <c r="W1997" s="16">
        <f t="shared" si="288"/>
        <v>12718.55</v>
      </c>
      <c r="X1997" s="16">
        <f t="shared" si="287"/>
        <v>984.59999999999991</v>
      </c>
      <c r="Y1997" s="16">
        <f t="shared" si="289"/>
        <v>11733.949999999999</v>
      </c>
      <c r="Z1997" s="16">
        <f t="shared" si="290"/>
        <v>984.59999999999991</v>
      </c>
      <c r="AA1997" s="16">
        <f t="shared" si="291"/>
        <v>10749.349999999999</v>
      </c>
      <c r="AB1997" s="16">
        <f t="shared" si="292"/>
        <v>984.59999999999991</v>
      </c>
      <c r="AC1997" s="16">
        <f t="shared" si="293"/>
        <v>9764.7499999999982</v>
      </c>
    </row>
    <row r="1998" spans="1:29" s="8" customFormat="1" ht="12" hidden="1" outlineLevel="1" x14ac:dyDescent="0.2">
      <c r="A1998" s="12" t="s">
        <v>930</v>
      </c>
      <c r="B1998" s="13" t="s">
        <v>931</v>
      </c>
      <c r="C1998" s="14">
        <v>45260</v>
      </c>
      <c r="D1998" s="12" t="s">
        <v>19</v>
      </c>
      <c r="E1998" s="13">
        <v>192</v>
      </c>
      <c r="F1998" s="13">
        <v>179</v>
      </c>
      <c r="G1998" s="16">
        <v>15754.4</v>
      </c>
      <c r="H1998" s="16">
        <v>15754.4</v>
      </c>
      <c r="I1998" s="17">
        <v>82.05</v>
      </c>
      <c r="J1998" s="16">
        <v>15672.35</v>
      </c>
      <c r="K1998" s="15"/>
      <c r="L1998" s="17">
        <v>984.6</v>
      </c>
      <c r="M1998" s="15"/>
      <c r="N1998" s="15"/>
      <c r="O1998" s="16">
        <v>15754.4</v>
      </c>
      <c r="P1998" s="16">
        <v>1066.6500000000001</v>
      </c>
      <c r="Q1998" s="16">
        <v>14687.75</v>
      </c>
      <c r="R1998" s="16">
        <v>82.05</v>
      </c>
      <c r="S1998" s="16">
        <v>82.05</v>
      </c>
      <c r="T1998" s="16">
        <f t="shared" si="285"/>
        <v>984.59999999999991</v>
      </c>
      <c r="U1998" s="16">
        <f t="shared" si="286"/>
        <v>13703.15</v>
      </c>
      <c r="V1998" s="16">
        <f t="shared" si="287"/>
        <v>984.59999999999991</v>
      </c>
      <c r="W1998" s="16">
        <f t="shared" si="288"/>
        <v>12718.55</v>
      </c>
      <c r="X1998" s="16">
        <f t="shared" si="287"/>
        <v>984.59999999999991</v>
      </c>
      <c r="Y1998" s="16">
        <f t="shared" si="289"/>
        <v>11733.949999999999</v>
      </c>
      <c r="Z1998" s="16">
        <f t="shared" si="290"/>
        <v>984.59999999999991</v>
      </c>
      <c r="AA1998" s="16">
        <f t="shared" si="291"/>
        <v>10749.349999999999</v>
      </c>
      <c r="AB1998" s="16">
        <f t="shared" si="292"/>
        <v>984.59999999999991</v>
      </c>
      <c r="AC1998" s="16">
        <f t="shared" si="293"/>
        <v>9764.7499999999982</v>
      </c>
    </row>
    <row r="1999" spans="1:29" s="8" customFormat="1" ht="12" hidden="1" outlineLevel="1" x14ac:dyDescent="0.2">
      <c r="A1999" s="12" t="s">
        <v>932</v>
      </c>
      <c r="B1999" s="13" t="s">
        <v>933</v>
      </c>
      <c r="C1999" s="14">
        <v>45260</v>
      </c>
      <c r="D1999" s="12" t="s">
        <v>19</v>
      </c>
      <c r="E1999" s="13">
        <v>192</v>
      </c>
      <c r="F1999" s="13">
        <v>179</v>
      </c>
      <c r="G1999" s="16">
        <v>15754.4</v>
      </c>
      <c r="H1999" s="16">
        <v>15754.4</v>
      </c>
      <c r="I1999" s="17">
        <v>82.05</v>
      </c>
      <c r="J1999" s="16">
        <v>15672.35</v>
      </c>
      <c r="K1999" s="15"/>
      <c r="L1999" s="17">
        <v>984.6</v>
      </c>
      <c r="M1999" s="15"/>
      <c r="N1999" s="15"/>
      <c r="O1999" s="16">
        <v>15754.4</v>
      </c>
      <c r="P1999" s="16">
        <v>1066.6500000000001</v>
      </c>
      <c r="Q1999" s="16">
        <v>14687.75</v>
      </c>
      <c r="R1999" s="16">
        <v>82.05</v>
      </c>
      <c r="S1999" s="16">
        <v>82.05</v>
      </c>
      <c r="T1999" s="16">
        <f t="shared" si="285"/>
        <v>984.59999999999991</v>
      </c>
      <c r="U1999" s="16">
        <f t="shared" si="286"/>
        <v>13703.15</v>
      </c>
      <c r="V1999" s="16">
        <f t="shared" si="287"/>
        <v>984.59999999999991</v>
      </c>
      <c r="W1999" s="16">
        <f t="shared" si="288"/>
        <v>12718.55</v>
      </c>
      <c r="X1999" s="16">
        <f t="shared" si="287"/>
        <v>984.59999999999991</v>
      </c>
      <c r="Y1999" s="16">
        <f t="shared" si="289"/>
        <v>11733.949999999999</v>
      </c>
      <c r="Z1999" s="16">
        <f t="shared" si="290"/>
        <v>984.59999999999991</v>
      </c>
      <c r="AA1999" s="16">
        <f t="shared" si="291"/>
        <v>10749.349999999999</v>
      </c>
      <c r="AB1999" s="16">
        <f t="shared" si="292"/>
        <v>984.59999999999991</v>
      </c>
      <c r="AC1999" s="16">
        <f t="shared" si="293"/>
        <v>9764.7499999999982</v>
      </c>
    </row>
    <row r="2000" spans="1:29" s="8" customFormat="1" ht="12" hidden="1" outlineLevel="1" x14ac:dyDescent="0.2">
      <c r="A2000" s="12" t="s">
        <v>934</v>
      </c>
      <c r="B2000" s="13" t="s">
        <v>935</v>
      </c>
      <c r="C2000" s="14">
        <v>45260</v>
      </c>
      <c r="D2000" s="12" t="s">
        <v>19</v>
      </c>
      <c r="E2000" s="13">
        <v>192</v>
      </c>
      <c r="F2000" s="13">
        <v>179</v>
      </c>
      <c r="G2000" s="16">
        <v>15754.4</v>
      </c>
      <c r="H2000" s="16">
        <v>15754.4</v>
      </c>
      <c r="I2000" s="17">
        <v>82.05</v>
      </c>
      <c r="J2000" s="16">
        <v>15672.35</v>
      </c>
      <c r="K2000" s="15"/>
      <c r="L2000" s="17">
        <v>984.6</v>
      </c>
      <c r="M2000" s="15"/>
      <c r="N2000" s="15"/>
      <c r="O2000" s="16">
        <v>15754.4</v>
      </c>
      <c r="P2000" s="16">
        <v>1066.6500000000001</v>
      </c>
      <c r="Q2000" s="16">
        <v>14687.75</v>
      </c>
      <c r="R2000" s="16">
        <v>82.05</v>
      </c>
      <c r="S2000" s="16">
        <v>82.05</v>
      </c>
      <c r="T2000" s="16">
        <f t="shared" si="285"/>
        <v>984.59999999999991</v>
      </c>
      <c r="U2000" s="16">
        <f t="shared" si="286"/>
        <v>13703.15</v>
      </c>
      <c r="V2000" s="16">
        <f t="shared" si="287"/>
        <v>984.59999999999991</v>
      </c>
      <c r="W2000" s="16">
        <f t="shared" si="288"/>
        <v>12718.55</v>
      </c>
      <c r="X2000" s="16">
        <f t="shared" si="287"/>
        <v>984.59999999999991</v>
      </c>
      <c r="Y2000" s="16">
        <f t="shared" si="289"/>
        <v>11733.949999999999</v>
      </c>
      <c r="Z2000" s="16">
        <f t="shared" si="290"/>
        <v>984.59999999999991</v>
      </c>
      <c r="AA2000" s="16">
        <f t="shared" si="291"/>
        <v>10749.349999999999</v>
      </c>
      <c r="AB2000" s="16">
        <f t="shared" si="292"/>
        <v>984.59999999999991</v>
      </c>
      <c r="AC2000" s="16">
        <f t="shared" si="293"/>
        <v>9764.7499999999982</v>
      </c>
    </row>
    <row r="2001" spans="1:29" s="8" customFormat="1" ht="12" hidden="1" outlineLevel="1" x14ac:dyDescent="0.2">
      <c r="A2001" s="12" t="s">
        <v>936</v>
      </c>
      <c r="B2001" s="13" t="s">
        <v>937</v>
      </c>
      <c r="C2001" s="14">
        <v>45260</v>
      </c>
      <c r="D2001" s="12" t="s">
        <v>19</v>
      </c>
      <c r="E2001" s="13">
        <v>192</v>
      </c>
      <c r="F2001" s="13">
        <v>179</v>
      </c>
      <c r="G2001" s="16">
        <v>15754.4</v>
      </c>
      <c r="H2001" s="16">
        <v>15754.4</v>
      </c>
      <c r="I2001" s="17">
        <v>82.05</v>
      </c>
      <c r="J2001" s="16">
        <v>15672.35</v>
      </c>
      <c r="K2001" s="15"/>
      <c r="L2001" s="17">
        <v>984.6</v>
      </c>
      <c r="M2001" s="15"/>
      <c r="N2001" s="15"/>
      <c r="O2001" s="16">
        <v>15754.4</v>
      </c>
      <c r="P2001" s="16">
        <v>1066.6500000000001</v>
      </c>
      <c r="Q2001" s="16">
        <v>14687.75</v>
      </c>
      <c r="R2001" s="16">
        <v>82.05</v>
      </c>
      <c r="S2001" s="16">
        <v>82.05</v>
      </c>
      <c r="T2001" s="16">
        <f t="shared" si="285"/>
        <v>984.59999999999991</v>
      </c>
      <c r="U2001" s="16">
        <f t="shared" si="286"/>
        <v>13703.15</v>
      </c>
      <c r="V2001" s="16">
        <f t="shared" si="287"/>
        <v>984.59999999999991</v>
      </c>
      <c r="W2001" s="16">
        <f t="shared" si="288"/>
        <v>12718.55</v>
      </c>
      <c r="X2001" s="16">
        <f t="shared" si="287"/>
        <v>984.59999999999991</v>
      </c>
      <c r="Y2001" s="16">
        <f t="shared" si="289"/>
        <v>11733.949999999999</v>
      </c>
      <c r="Z2001" s="16">
        <f t="shared" si="290"/>
        <v>984.59999999999991</v>
      </c>
      <c r="AA2001" s="16">
        <f t="shared" si="291"/>
        <v>10749.349999999999</v>
      </c>
      <c r="AB2001" s="16">
        <f t="shared" si="292"/>
        <v>984.59999999999991</v>
      </c>
      <c r="AC2001" s="16">
        <f t="shared" si="293"/>
        <v>9764.7499999999982</v>
      </c>
    </row>
    <row r="2002" spans="1:29" s="8" customFormat="1" ht="12" hidden="1" outlineLevel="1" x14ac:dyDescent="0.2">
      <c r="A2002" s="12" t="s">
        <v>938</v>
      </c>
      <c r="B2002" s="13" t="s">
        <v>939</v>
      </c>
      <c r="C2002" s="14">
        <v>45260</v>
      </c>
      <c r="D2002" s="12" t="s">
        <v>19</v>
      </c>
      <c r="E2002" s="13">
        <v>192</v>
      </c>
      <c r="F2002" s="13">
        <v>179</v>
      </c>
      <c r="G2002" s="16">
        <v>15754.4</v>
      </c>
      <c r="H2002" s="16">
        <v>15754.4</v>
      </c>
      <c r="I2002" s="17">
        <v>82.05</v>
      </c>
      <c r="J2002" s="16">
        <v>15672.35</v>
      </c>
      <c r="K2002" s="15"/>
      <c r="L2002" s="17">
        <v>984.6</v>
      </c>
      <c r="M2002" s="15"/>
      <c r="N2002" s="15"/>
      <c r="O2002" s="16">
        <v>15754.4</v>
      </c>
      <c r="P2002" s="16">
        <v>1066.6500000000001</v>
      </c>
      <c r="Q2002" s="16">
        <v>14687.75</v>
      </c>
      <c r="R2002" s="16">
        <v>82.05</v>
      </c>
      <c r="S2002" s="16">
        <v>82.05</v>
      </c>
      <c r="T2002" s="16">
        <f t="shared" si="285"/>
        <v>984.59999999999991</v>
      </c>
      <c r="U2002" s="16">
        <f t="shared" si="286"/>
        <v>13703.15</v>
      </c>
      <c r="V2002" s="16">
        <f t="shared" si="287"/>
        <v>984.59999999999991</v>
      </c>
      <c r="W2002" s="16">
        <f t="shared" si="288"/>
        <v>12718.55</v>
      </c>
      <c r="X2002" s="16">
        <f t="shared" si="287"/>
        <v>984.59999999999991</v>
      </c>
      <c r="Y2002" s="16">
        <f t="shared" si="289"/>
        <v>11733.949999999999</v>
      </c>
      <c r="Z2002" s="16">
        <f t="shared" si="290"/>
        <v>984.59999999999991</v>
      </c>
      <c r="AA2002" s="16">
        <f t="shared" si="291"/>
        <v>10749.349999999999</v>
      </c>
      <c r="AB2002" s="16">
        <f t="shared" si="292"/>
        <v>984.59999999999991</v>
      </c>
      <c r="AC2002" s="16">
        <f t="shared" si="293"/>
        <v>9764.7499999999982</v>
      </c>
    </row>
    <row r="2003" spans="1:29" s="8" customFormat="1" ht="12" hidden="1" outlineLevel="1" x14ac:dyDescent="0.2">
      <c r="A2003" s="12" t="s">
        <v>940</v>
      </c>
      <c r="B2003" s="13" t="s">
        <v>941</v>
      </c>
      <c r="C2003" s="14">
        <v>45260</v>
      </c>
      <c r="D2003" s="12" t="s">
        <v>19</v>
      </c>
      <c r="E2003" s="13">
        <v>192</v>
      </c>
      <c r="F2003" s="13">
        <v>179</v>
      </c>
      <c r="G2003" s="16">
        <v>15754.4</v>
      </c>
      <c r="H2003" s="16">
        <v>15754.4</v>
      </c>
      <c r="I2003" s="17">
        <v>82.05</v>
      </c>
      <c r="J2003" s="16">
        <v>15672.35</v>
      </c>
      <c r="K2003" s="15"/>
      <c r="L2003" s="17">
        <v>984.6</v>
      </c>
      <c r="M2003" s="15"/>
      <c r="N2003" s="15"/>
      <c r="O2003" s="16">
        <v>15754.4</v>
      </c>
      <c r="P2003" s="16">
        <v>1066.6500000000001</v>
      </c>
      <c r="Q2003" s="16">
        <v>14687.75</v>
      </c>
      <c r="R2003" s="16">
        <v>82.05</v>
      </c>
      <c r="S2003" s="16">
        <v>82.05</v>
      </c>
      <c r="T2003" s="16">
        <f t="shared" si="285"/>
        <v>984.59999999999991</v>
      </c>
      <c r="U2003" s="16">
        <f t="shared" si="286"/>
        <v>13703.15</v>
      </c>
      <c r="V2003" s="16">
        <f t="shared" si="287"/>
        <v>984.59999999999991</v>
      </c>
      <c r="W2003" s="16">
        <f t="shared" si="288"/>
        <v>12718.55</v>
      </c>
      <c r="X2003" s="16">
        <f t="shared" si="287"/>
        <v>984.59999999999991</v>
      </c>
      <c r="Y2003" s="16">
        <f t="shared" si="289"/>
        <v>11733.949999999999</v>
      </c>
      <c r="Z2003" s="16">
        <f t="shared" si="290"/>
        <v>984.59999999999991</v>
      </c>
      <c r="AA2003" s="16">
        <f t="shared" si="291"/>
        <v>10749.349999999999</v>
      </c>
      <c r="AB2003" s="16">
        <f t="shared" si="292"/>
        <v>984.59999999999991</v>
      </c>
      <c r="AC2003" s="16">
        <f t="shared" si="293"/>
        <v>9764.7499999999982</v>
      </c>
    </row>
    <row r="2004" spans="1:29" s="8" customFormat="1" ht="12" hidden="1" outlineLevel="1" x14ac:dyDescent="0.2">
      <c r="A2004" s="12" t="s">
        <v>942</v>
      </c>
      <c r="B2004" s="13" t="s">
        <v>943</v>
      </c>
      <c r="C2004" s="14">
        <v>45260</v>
      </c>
      <c r="D2004" s="12" t="s">
        <v>19</v>
      </c>
      <c r="E2004" s="13">
        <v>192</v>
      </c>
      <c r="F2004" s="13">
        <v>179</v>
      </c>
      <c r="G2004" s="16">
        <v>15754.4</v>
      </c>
      <c r="H2004" s="16">
        <v>15754.4</v>
      </c>
      <c r="I2004" s="17">
        <v>82.05</v>
      </c>
      <c r="J2004" s="16">
        <v>15672.35</v>
      </c>
      <c r="K2004" s="15"/>
      <c r="L2004" s="17">
        <v>984.6</v>
      </c>
      <c r="M2004" s="15"/>
      <c r="N2004" s="15"/>
      <c r="O2004" s="16">
        <v>15754.4</v>
      </c>
      <c r="P2004" s="16">
        <v>1066.6500000000001</v>
      </c>
      <c r="Q2004" s="16">
        <v>14687.75</v>
      </c>
      <c r="R2004" s="16">
        <v>82.05</v>
      </c>
      <c r="S2004" s="16">
        <v>82.05</v>
      </c>
      <c r="T2004" s="16">
        <f t="shared" si="285"/>
        <v>984.59999999999991</v>
      </c>
      <c r="U2004" s="16">
        <f t="shared" si="286"/>
        <v>13703.15</v>
      </c>
      <c r="V2004" s="16">
        <f t="shared" si="287"/>
        <v>984.59999999999991</v>
      </c>
      <c r="W2004" s="16">
        <f t="shared" si="288"/>
        <v>12718.55</v>
      </c>
      <c r="X2004" s="16">
        <f t="shared" si="287"/>
        <v>984.59999999999991</v>
      </c>
      <c r="Y2004" s="16">
        <f t="shared" si="289"/>
        <v>11733.949999999999</v>
      </c>
      <c r="Z2004" s="16">
        <f t="shared" si="290"/>
        <v>984.59999999999991</v>
      </c>
      <c r="AA2004" s="16">
        <f t="shared" si="291"/>
        <v>10749.349999999999</v>
      </c>
      <c r="AB2004" s="16">
        <f t="shared" si="292"/>
        <v>984.59999999999991</v>
      </c>
      <c r="AC2004" s="16">
        <f t="shared" si="293"/>
        <v>9764.7499999999982</v>
      </c>
    </row>
    <row r="2005" spans="1:29" s="8" customFormat="1" ht="12" hidden="1" outlineLevel="1" x14ac:dyDescent="0.2">
      <c r="A2005" s="12" t="s">
        <v>944</v>
      </c>
      <c r="B2005" s="13" t="s">
        <v>945</v>
      </c>
      <c r="C2005" s="14">
        <v>45260</v>
      </c>
      <c r="D2005" s="12" t="s">
        <v>19</v>
      </c>
      <c r="E2005" s="13">
        <v>192</v>
      </c>
      <c r="F2005" s="13">
        <v>179</v>
      </c>
      <c r="G2005" s="16">
        <v>15754.4</v>
      </c>
      <c r="H2005" s="16">
        <v>15754.4</v>
      </c>
      <c r="I2005" s="17">
        <v>82.05</v>
      </c>
      <c r="J2005" s="16">
        <v>15672.35</v>
      </c>
      <c r="K2005" s="15"/>
      <c r="L2005" s="17">
        <v>984.6</v>
      </c>
      <c r="M2005" s="15"/>
      <c r="N2005" s="15"/>
      <c r="O2005" s="16">
        <v>15754.4</v>
      </c>
      <c r="P2005" s="16">
        <v>1066.6500000000001</v>
      </c>
      <c r="Q2005" s="16">
        <v>14687.75</v>
      </c>
      <c r="R2005" s="16">
        <v>82.05</v>
      </c>
      <c r="S2005" s="16">
        <v>82.05</v>
      </c>
      <c r="T2005" s="16">
        <f t="shared" si="285"/>
        <v>984.59999999999991</v>
      </c>
      <c r="U2005" s="16">
        <f t="shared" si="286"/>
        <v>13703.15</v>
      </c>
      <c r="V2005" s="16">
        <f t="shared" si="287"/>
        <v>984.59999999999991</v>
      </c>
      <c r="W2005" s="16">
        <f t="shared" si="288"/>
        <v>12718.55</v>
      </c>
      <c r="X2005" s="16">
        <f t="shared" si="287"/>
        <v>984.59999999999991</v>
      </c>
      <c r="Y2005" s="16">
        <f t="shared" si="289"/>
        <v>11733.949999999999</v>
      </c>
      <c r="Z2005" s="16">
        <f t="shared" si="290"/>
        <v>984.59999999999991</v>
      </c>
      <c r="AA2005" s="16">
        <f t="shared" si="291"/>
        <v>10749.349999999999</v>
      </c>
      <c r="AB2005" s="16">
        <f t="shared" si="292"/>
        <v>984.59999999999991</v>
      </c>
      <c r="AC2005" s="16">
        <f t="shared" si="293"/>
        <v>9764.7499999999982</v>
      </c>
    </row>
    <row r="2006" spans="1:29" s="8" customFormat="1" ht="12" hidden="1" outlineLevel="1" x14ac:dyDescent="0.2">
      <c r="A2006" s="12" t="s">
        <v>946</v>
      </c>
      <c r="B2006" s="13" t="s">
        <v>947</v>
      </c>
      <c r="C2006" s="14">
        <v>45260</v>
      </c>
      <c r="D2006" s="12" t="s">
        <v>19</v>
      </c>
      <c r="E2006" s="13">
        <v>192</v>
      </c>
      <c r="F2006" s="13">
        <v>179</v>
      </c>
      <c r="G2006" s="16">
        <v>15754.4</v>
      </c>
      <c r="H2006" s="16">
        <v>15754.4</v>
      </c>
      <c r="I2006" s="17">
        <v>82.05</v>
      </c>
      <c r="J2006" s="16">
        <v>15672.35</v>
      </c>
      <c r="K2006" s="15"/>
      <c r="L2006" s="17">
        <v>984.6</v>
      </c>
      <c r="M2006" s="15"/>
      <c r="N2006" s="15"/>
      <c r="O2006" s="16">
        <v>15754.4</v>
      </c>
      <c r="P2006" s="16">
        <v>1066.6500000000001</v>
      </c>
      <c r="Q2006" s="16">
        <v>14687.75</v>
      </c>
      <c r="R2006" s="16">
        <v>82.05</v>
      </c>
      <c r="S2006" s="16">
        <v>82.05</v>
      </c>
      <c r="T2006" s="16">
        <f t="shared" si="285"/>
        <v>984.59999999999991</v>
      </c>
      <c r="U2006" s="16">
        <f t="shared" si="286"/>
        <v>13703.15</v>
      </c>
      <c r="V2006" s="16">
        <f t="shared" si="287"/>
        <v>984.59999999999991</v>
      </c>
      <c r="W2006" s="16">
        <f t="shared" si="288"/>
        <v>12718.55</v>
      </c>
      <c r="X2006" s="16">
        <f t="shared" si="287"/>
        <v>984.59999999999991</v>
      </c>
      <c r="Y2006" s="16">
        <f t="shared" si="289"/>
        <v>11733.949999999999</v>
      </c>
      <c r="Z2006" s="16">
        <f t="shared" si="290"/>
        <v>984.59999999999991</v>
      </c>
      <c r="AA2006" s="16">
        <f t="shared" si="291"/>
        <v>10749.349999999999</v>
      </c>
      <c r="AB2006" s="16">
        <f t="shared" si="292"/>
        <v>984.59999999999991</v>
      </c>
      <c r="AC2006" s="16">
        <f t="shared" si="293"/>
        <v>9764.7499999999982</v>
      </c>
    </row>
    <row r="2007" spans="1:29" s="8" customFormat="1" ht="12" hidden="1" outlineLevel="1" x14ac:dyDescent="0.2">
      <c r="A2007" s="12" t="s">
        <v>948</v>
      </c>
      <c r="B2007" s="13" t="s">
        <v>949</v>
      </c>
      <c r="C2007" s="14">
        <v>45260</v>
      </c>
      <c r="D2007" s="12" t="s">
        <v>19</v>
      </c>
      <c r="E2007" s="13">
        <v>192</v>
      </c>
      <c r="F2007" s="13">
        <v>179</v>
      </c>
      <c r="G2007" s="16">
        <v>15754.4</v>
      </c>
      <c r="H2007" s="16">
        <v>15754.4</v>
      </c>
      <c r="I2007" s="17">
        <v>82.05</v>
      </c>
      <c r="J2007" s="16">
        <v>15672.35</v>
      </c>
      <c r="K2007" s="15"/>
      <c r="L2007" s="17">
        <v>984.6</v>
      </c>
      <c r="M2007" s="15"/>
      <c r="N2007" s="15"/>
      <c r="O2007" s="16">
        <v>15754.4</v>
      </c>
      <c r="P2007" s="16">
        <v>1066.6500000000001</v>
      </c>
      <c r="Q2007" s="16">
        <v>14687.75</v>
      </c>
      <c r="R2007" s="16">
        <v>82.05</v>
      </c>
      <c r="S2007" s="16">
        <v>82.05</v>
      </c>
      <c r="T2007" s="16">
        <f t="shared" si="285"/>
        <v>984.59999999999991</v>
      </c>
      <c r="U2007" s="16">
        <f t="shared" si="286"/>
        <v>13703.15</v>
      </c>
      <c r="V2007" s="16">
        <f t="shared" si="287"/>
        <v>984.59999999999991</v>
      </c>
      <c r="W2007" s="16">
        <f t="shared" si="288"/>
        <v>12718.55</v>
      </c>
      <c r="X2007" s="16">
        <f t="shared" si="287"/>
        <v>984.59999999999991</v>
      </c>
      <c r="Y2007" s="16">
        <f t="shared" si="289"/>
        <v>11733.949999999999</v>
      </c>
      <c r="Z2007" s="16">
        <f t="shared" si="290"/>
        <v>984.59999999999991</v>
      </c>
      <c r="AA2007" s="16">
        <f t="shared" si="291"/>
        <v>10749.349999999999</v>
      </c>
      <c r="AB2007" s="16">
        <f t="shared" si="292"/>
        <v>984.59999999999991</v>
      </c>
      <c r="AC2007" s="16">
        <f t="shared" si="293"/>
        <v>9764.7499999999982</v>
      </c>
    </row>
    <row r="2008" spans="1:29" s="8" customFormat="1" ht="12" hidden="1" outlineLevel="1" x14ac:dyDescent="0.2">
      <c r="A2008" s="12" t="s">
        <v>950</v>
      </c>
      <c r="B2008" s="13" t="s">
        <v>951</v>
      </c>
      <c r="C2008" s="14">
        <v>45260</v>
      </c>
      <c r="D2008" s="12" t="s">
        <v>19</v>
      </c>
      <c r="E2008" s="13">
        <v>192</v>
      </c>
      <c r="F2008" s="13">
        <v>179</v>
      </c>
      <c r="G2008" s="16">
        <v>15754.4</v>
      </c>
      <c r="H2008" s="16">
        <v>15754.4</v>
      </c>
      <c r="I2008" s="17">
        <v>82.05</v>
      </c>
      <c r="J2008" s="16">
        <v>15672.35</v>
      </c>
      <c r="K2008" s="15"/>
      <c r="L2008" s="17">
        <v>984.6</v>
      </c>
      <c r="M2008" s="15"/>
      <c r="N2008" s="15"/>
      <c r="O2008" s="16">
        <v>15754.4</v>
      </c>
      <c r="P2008" s="16">
        <v>1066.6500000000001</v>
      </c>
      <c r="Q2008" s="16">
        <v>14687.75</v>
      </c>
      <c r="R2008" s="16">
        <v>82.05</v>
      </c>
      <c r="S2008" s="16">
        <v>82.05</v>
      </c>
      <c r="T2008" s="16">
        <f t="shared" si="285"/>
        <v>984.59999999999991</v>
      </c>
      <c r="U2008" s="16">
        <f t="shared" si="286"/>
        <v>13703.15</v>
      </c>
      <c r="V2008" s="16">
        <f t="shared" si="287"/>
        <v>984.59999999999991</v>
      </c>
      <c r="W2008" s="16">
        <f t="shared" si="288"/>
        <v>12718.55</v>
      </c>
      <c r="X2008" s="16">
        <f t="shared" si="287"/>
        <v>984.59999999999991</v>
      </c>
      <c r="Y2008" s="16">
        <f t="shared" si="289"/>
        <v>11733.949999999999</v>
      </c>
      <c r="Z2008" s="16">
        <f t="shared" si="290"/>
        <v>984.59999999999991</v>
      </c>
      <c r="AA2008" s="16">
        <f t="shared" si="291"/>
        <v>10749.349999999999</v>
      </c>
      <c r="AB2008" s="16">
        <f t="shared" si="292"/>
        <v>984.59999999999991</v>
      </c>
      <c r="AC2008" s="16">
        <f t="shared" si="293"/>
        <v>9764.7499999999982</v>
      </c>
    </row>
    <row r="2009" spans="1:29" s="8" customFormat="1" ht="12" hidden="1" outlineLevel="1" x14ac:dyDescent="0.2">
      <c r="A2009" s="12" t="s">
        <v>952</v>
      </c>
      <c r="B2009" s="13" t="s">
        <v>953</v>
      </c>
      <c r="C2009" s="14">
        <v>45260</v>
      </c>
      <c r="D2009" s="12" t="s">
        <v>19</v>
      </c>
      <c r="E2009" s="13">
        <v>192</v>
      </c>
      <c r="F2009" s="13">
        <v>179</v>
      </c>
      <c r="G2009" s="16">
        <v>15754.4</v>
      </c>
      <c r="H2009" s="16">
        <v>15754.4</v>
      </c>
      <c r="I2009" s="17">
        <v>82.05</v>
      </c>
      <c r="J2009" s="16">
        <v>15672.35</v>
      </c>
      <c r="K2009" s="15"/>
      <c r="L2009" s="17">
        <v>984.6</v>
      </c>
      <c r="M2009" s="15"/>
      <c r="N2009" s="15"/>
      <c r="O2009" s="16">
        <v>15754.4</v>
      </c>
      <c r="P2009" s="16">
        <v>1066.6500000000001</v>
      </c>
      <c r="Q2009" s="16">
        <v>14687.75</v>
      </c>
      <c r="R2009" s="16">
        <v>82.05</v>
      </c>
      <c r="S2009" s="16">
        <v>82.05</v>
      </c>
      <c r="T2009" s="16">
        <f t="shared" si="285"/>
        <v>984.59999999999991</v>
      </c>
      <c r="U2009" s="16">
        <f t="shared" si="286"/>
        <v>13703.15</v>
      </c>
      <c r="V2009" s="16">
        <f t="shared" si="287"/>
        <v>984.59999999999991</v>
      </c>
      <c r="W2009" s="16">
        <f t="shared" si="288"/>
        <v>12718.55</v>
      </c>
      <c r="X2009" s="16">
        <f t="shared" si="287"/>
        <v>984.59999999999991</v>
      </c>
      <c r="Y2009" s="16">
        <f t="shared" si="289"/>
        <v>11733.949999999999</v>
      </c>
      <c r="Z2009" s="16">
        <f t="shared" si="290"/>
        <v>984.59999999999991</v>
      </c>
      <c r="AA2009" s="16">
        <f t="shared" si="291"/>
        <v>10749.349999999999</v>
      </c>
      <c r="AB2009" s="16">
        <f t="shared" si="292"/>
        <v>984.59999999999991</v>
      </c>
      <c r="AC2009" s="16">
        <f t="shared" si="293"/>
        <v>9764.7499999999982</v>
      </c>
    </row>
    <row r="2010" spans="1:29" s="8" customFormat="1" ht="12" hidden="1" outlineLevel="1" x14ac:dyDescent="0.2">
      <c r="A2010" s="12" t="s">
        <v>954</v>
      </c>
      <c r="B2010" s="13" t="s">
        <v>955</v>
      </c>
      <c r="C2010" s="14">
        <v>45260</v>
      </c>
      <c r="D2010" s="12" t="s">
        <v>19</v>
      </c>
      <c r="E2010" s="13">
        <v>192</v>
      </c>
      <c r="F2010" s="13">
        <v>179</v>
      </c>
      <c r="G2010" s="16">
        <v>15754.4</v>
      </c>
      <c r="H2010" s="16">
        <v>15754.4</v>
      </c>
      <c r="I2010" s="17">
        <v>82.05</v>
      </c>
      <c r="J2010" s="16">
        <v>15672.35</v>
      </c>
      <c r="K2010" s="15"/>
      <c r="L2010" s="17">
        <v>984.6</v>
      </c>
      <c r="M2010" s="15"/>
      <c r="N2010" s="15"/>
      <c r="O2010" s="16">
        <v>15754.4</v>
      </c>
      <c r="P2010" s="16">
        <v>1066.6500000000001</v>
      </c>
      <c r="Q2010" s="16">
        <v>14687.75</v>
      </c>
      <c r="R2010" s="16">
        <v>82.05</v>
      </c>
      <c r="S2010" s="16">
        <v>82.05</v>
      </c>
      <c r="T2010" s="16">
        <f t="shared" si="285"/>
        <v>984.59999999999991</v>
      </c>
      <c r="U2010" s="16">
        <f t="shared" si="286"/>
        <v>13703.15</v>
      </c>
      <c r="V2010" s="16">
        <f t="shared" si="287"/>
        <v>984.59999999999991</v>
      </c>
      <c r="W2010" s="16">
        <f t="shared" si="288"/>
        <v>12718.55</v>
      </c>
      <c r="X2010" s="16">
        <f t="shared" si="287"/>
        <v>984.59999999999991</v>
      </c>
      <c r="Y2010" s="16">
        <f t="shared" si="289"/>
        <v>11733.949999999999</v>
      </c>
      <c r="Z2010" s="16">
        <f t="shared" si="290"/>
        <v>984.59999999999991</v>
      </c>
      <c r="AA2010" s="16">
        <f t="shared" si="291"/>
        <v>10749.349999999999</v>
      </c>
      <c r="AB2010" s="16">
        <f t="shared" si="292"/>
        <v>984.59999999999991</v>
      </c>
      <c r="AC2010" s="16">
        <f t="shared" si="293"/>
        <v>9764.7499999999982</v>
      </c>
    </row>
    <row r="2011" spans="1:29" s="8" customFormat="1" ht="12" hidden="1" outlineLevel="1" x14ac:dyDescent="0.2">
      <c r="A2011" s="12" t="s">
        <v>956</v>
      </c>
      <c r="B2011" s="13" t="s">
        <v>957</v>
      </c>
      <c r="C2011" s="14">
        <v>45260</v>
      </c>
      <c r="D2011" s="12" t="s">
        <v>19</v>
      </c>
      <c r="E2011" s="13">
        <v>192</v>
      </c>
      <c r="F2011" s="13">
        <v>179</v>
      </c>
      <c r="G2011" s="16">
        <v>15754.4</v>
      </c>
      <c r="H2011" s="16">
        <v>15754.4</v>
      </c>
      <c r="I2011" s="17">
        <v>82.05</v>
      </c>
      <c r="J2011" s="16">
        <v>15672.35</v>
      </c>
      <c r="K2011" s="15"/>
      <c r="L2011" s="17">
        <v>984.6</v>
      </c>
      <c r="M2011" s="15"/>
      <c r="N2011" s="15"/>
      <c r="O2011" s="16">
        <v>15754.4</v>
      </c>
      <c r="P2011" s="16">
        <v>1066.6500000000001</v>
      </c>
      <c r="Q2011" s="16">
        <v>14687.75</v>
      </c>
      <c r="R2011" s="16">
        <v>82.05</v>
      </c>
      <c r="S2011" s="16">
        <v>82.05</v>
      </c>
      <c r="T2011" s="16">
        <f t="shared" si="285"/>
        <v>984.59999999999991</v>
      </c>
      <c r="U2011" s="16">
        <f t="shared" si="286"/>
        <v>13703.15</v>
      </c>
      <c r="V2011" s="16">
        <f t="shared" si="287"/>
        <v>984.59999999999991</v>
      </c>
      <c r="W2011" s="16">
        <f t="shared" si="288"/>
        <v>12718.55</v>
      </c>
      <c r="X2011" s="16">
        <f t="shared" si="287"/>
        <v>984.59999999999991</v>
      </c>
      <c r="Y2011" s="16">
        <f t="shared" si="289"/>
        <v>11733.949999999999</v>
      </c>
      <c r="Z2011" s="16">
        <f t="shared" si="290"/>
        <v>984.59999999999991</v>
      </c>
      <c r="AA2011" s="16">
        <f t="shared" si="291"/>
        <v>10749.349999999999</v>
      </c>
      <c r="AB2011" s="16">
        <f t="shared" si="292"/>
        <v>984.59999999999991</v>
      </c>
      <c r="AC2011" s="16">
        <f t="shared" si="293"/>
        <v>9764.7499999999982</v>
      </c>
    </row>
    <row r="2012" spans="1:29" s="8" customFormat="1" ht="12" hidden="1" outlineLevel="1" x14ac:dyDescent="0.2">
      <c r="A2012" s="12" t="s">
        <v>958</v>
      </c>
      <c r="B2012" s="13" t="s">
        <v>959</v>
      </c>
      <c r="C2012" s="14">
        <v>45260</v>
      </c>
      <c r="D2012" s="12" t="s">
        <v>19</v>
      </c>
      <c r="E2012" s="13">
        <v>192</v>
      </c>
      <c r="F2012" s="13">
        <v>179</v>
      </c>
      <c r="G2012" s="16">
        <v>15754.4</v>
      </c>
      <c r="H2012" s="16">
        <v>15754.4</v>
      </c>
      <c r="I2012" s="17">
        <v>82.05</v>
      </c>
      <c r="J2012" s="16">
        <v>15672.35</v>
      </c>
      <c r="K2012" s="15"/>
      <c r="L2012" s="17">
        <v>984.6</v>
      </c>
      <c r="M2012" s="15"/>
      <c r="N2012" s="15"/>
      <c r="O2012" s="16">
        <v>15754.4</v>
      </c>
      <c r="P2012" s="16">
        <v>1066.6500000000001</v>
      </c>
      <c r="Q2012" s="16">
        <v>14687.75</v>
      </c>
      <c r="R2012" s="16">
        <v>82.05</v>
      </c>
      <c r="S2012" s="16">
        <v>82.05</v>
      </c>
      <c r="T2012" s="16">
        <f t="shared" si="285"/>
        <v>984.59999999999991</v>
      </c>
      <c r="U2012" s="16">
        <f t="shared" si="286"/>
        <v>13703.15</v>
      </c>
      <c r="V2012" s="16">
        <f t="shared" si="287"/>
        <v>984.59999999999991</v>
      </c>
      <c r="W2012" s="16">
        <f t="shared" si="288"/>
        <v>12718.55</v>
      </c>
      <c r="X2012" s="16">
        <f t="shared" si="287"/>
        <v>984.59999999999991</v>
      </c>
      <c r="Y2012" s="16">
        <f t="shared" si="289"/>
        <v>11733.949999999999</v>
      </c>
      <c r="Z2012" s="16">
        <f t="shared" si="290"/>
        <v>984.59999999999991</v>
      </c>
      <c r="AA2012" s="16">
        <f t="shared" si="291"/>
        <v>10749.349999999999</v>
      </c>
      <c r="AB2012" s="16">
        <f t="shared" si="292"/>
        <v>984.59999999999991</v>
      </c>
      <c r="AC2012" s="16">
        <f t="shared" si="293"/>
        <v>9764.7499999999982</v>
      </c>
    </row>
    <row r="2013" spans="1:29" s="8" customFormat="1" ht="12" hidden="1" outlineLevel="1" x14ac:dyDescent="0.2">
      <c r="A2013" s="12" t="s">
        <v>960</v>
      </c>
      <c r="B2013" s="13" t="s">
        <v>961</v>
      </c>
      <c r="C2013" s="14">
        <v>45260</v>
      </c>
      <c r="D2013" s="12" t="s">
        <v>19</v>
      </c>
      <c r="E2013" s="13">
        <v>192</v>
      </c>
      <c r="F2013" s="13">
        <v>179</v>
      </c>
      <c r="G2013" s="16">
        <v>15754.4</v>
      </c>
      <c r="H2013" s="16">
        <v>15754.4</v>
      </c>
      <c r="I2013" s="17">
        <v>82.05</v>
      </c>
      <c r="J2013" s="16">
        <v>15672.35</v>
      </c>
      <c r="K2013" s="15"/>
      <c r="L2013" s="17">
        <v>984.6</v>
      </c>
      <c r="M2013" s="15"/>
      <c r="N2013" s="15"/>
      <c r="O2013" s="16">
        <v>15754.4</v>
      </c>
      <c r="P2013" s="16">
        <v>1066.6500000000001</v>
      </c>
      <c r="Q2013" s="16">
        <v>14687.75</v>
      </c>
      <c r="R2013" s="16">
        <v>82.05</v>
      </c>
      <c r="S2013" s="16">
        <v>82.05</v>
      </c>
      <c r="T2013" s="16">
        <f t="shared" si="285"/>
        <v>984.59999999999991</v>
      </c>
      <c r="U2013" s="16">
        <f t="shared" si="286"/>
        <v>13703.15</v>
      </c>
      <c r="V2013" s="16">
        <f t="shared" si="287"/>
        <v>984.59999999999991</v>
      </c>
      <c r="W2013" s="16">
        <f t="shared" si="288"/>
        <v>12718.55</v>
      </c>
      <c r="X2013" s="16">
        <f t="shared" si="287"/>
        <v>984.59999999999991</v>
      </c>
      <c r="Y2013" s="16">
        <f t="shared" si="289"/>
        <v>11733.949999999999</v>
      </c>
      <c r="Z2013" s="16">
        <f t="shared" si="290"/>
        <v>984.59999999999991</v>
      </c>
      <c r="AA2013" s="16">
        <f t="shared" si="291"/>
        <v>10749.349999999999</v>
      </c>
      <c r="AB2013" s="16">
        <f t="shared" si="292"/>
        <v>984.59999999999991</v>
      </c>
      <c r="AC2013" s="16">
        <f t="shared" si="293"/>
        <v>9764.7499999999982</v>
      </c>
    </row>
    <row r="2014" spans="1:29" s="8" customFormat="1" ht="12" hidden="1" outlineLevel="1" x14ac:dyDescent="0.2">
      <c r="A2014" s="12" t="s">
        <v>962</v>
      </c>
      <c r="B2014" s="13" t="s">
        <v>963</v>
      </c>
      <c r="C2014" s="14">
        <v>45260</v>
      </c>
      <c r="D2014" s="12" t="s">
        <v>19</v>
      </c>
      <c r="E2014" s="13">
        <v>192</v>
      </c>
      <c r="F2014" s="13">
        <v>179</v>
      </c>
      <c r="G2014" s="16">
        <v>15754.4</v>
      </c>
      <c r="H2014" s="16">
        <v>15754.4</v>
      </c>
      <c r="I2014" s="17">
        <v>82.05</v>
      </c>
      <c r="J2014" s="16">
        <v>15672.35</v>
      </c>
      <c r="K2014" s="15"/>
      <c r="L2014" s="17">
        <v>984.6</v>
      </c>
      <c r="M2014" s="15"/>
      <c r="N2014" s="15"/>
      <c r="O2014" s="16">
        <v>15754.4</v>
      </c>
      <c r="P2014" s="16">
        <v>1066.6500000000001</v>
      </c>
      <c r="Q2014" s="16">
        <v>14687.75</v>
      </c>
      <c r="R2014" s="16">
        <v>82.05</v>
      </c>
      <c r="S2014" s="16">
        <v>82.05</v>
      </c>
      <c r="T2014" s="16">
        <f t="shared" si="285"/>
        <v>984.59999999999991</v>
      </c>
      <c r="U2014" s="16">
        <f t="shared" si="286"/>
        <v>13703.15</v>
      </c>
      <c r="V2014" s="16">
        <f t="shared" si="287"/>
        <v>984.59999999999991</v>
      </c>
      <c r="W2014" s="16">
        <f t="shared" si="288"/>
        <v>12718.55</v>
      </c>
      <c r="X2014" s="16">
        <f t="shared" si="287"/>
        <v>984.59999999999991</v>
      </c>
      <c r="Y2014" s="16">
        <f t="shared" si="289"/>
        <v>11733.949999999999</v>
      </c>
      <c r="Z2014" s="16">
        <f t="shared" si="290"/>
        <v>984.59999999999991</v>
      </c>
      <c r="AA2014" s="16">
        <f t="shared" si="291"/>
        <v>10749.349999999999</v>
      </c>
      <c r="AB2014" s="16">
        <f t="shared" si="292"/>
        <v>984.59999999999991</v>
      </c>
      <c r="AC2014" s="16">
        <f t="shared" si="293"/>
        <v>9764.7499999999982</v>
      </c>
    </row>
    <row r="2015" spans="1:29" s="8" customFormat="1" ht="12" hidden="1" outlineLevel="1" x14ac:dyDescent="0.2">
      <c r="A2015" s="12" t="s">
        <v>964</v>
      </c>
      <c r="B2015" s="13" t="s">
        <v>965</v>
      </c>
      <c r="C2015" s="14">
        <v>45260</v>
      </c>
      <c r="D2015" s="12" t="s">
        <v>19</v>
      </c>
      <c r="E2015" s="13">
        <v>192</v>
      </c>
      <c r="F2015" s="13">
        <v>179</v>
      </c>
      <c r="G2015" s="16">
        <v>15754.4</v>
      </c>
      <c r="H2015" s="16">
        <v>15754.4</v>
      </c>
      <c r="I2015" s="17">
        <v>82.05</v>
      </c>
      <c r="J2015" s="16">
        <v>15672.35</v>
      </c>
      <c r="K2015" s="15"/>
      <c r="L2015" s="17">
        <v>984.6</v>
      </c>
      <c r="M2015" s="15"/>
      <c r="N2015" s="15"/>
      <c r="O2015" s="16">
        <v>15754.4</v>
      </c>
      <c r="P2015" s="16">
        <v>1066.6500000000001</v>
      </c>
      <c r="Q2015" s="16">
        <v>14687.75</v>
      </c>
      <c r="R2015" s="16">
        <v>82.05</v>
      </c>
      <c r="S2015" s="16">
        <v>82.05</v>
      </c>
      <c r="T2015" s="16">
        <f t="shared" si="285"/>
        <v>984.59999999999991</v>
      </c>
      <c r="U2015" s="16">
        <f t="shared" si="286"/>
        <v>13703.15</v>
      </c>
      <c r="V2015" s="16">
        <f t="shared" si="287"/>
        <v>984.59999999999991</v>
      </c>
      <c r="W2015" s="16">
        <f t="shared" si="288"/>
        <v>12718.55</v>
      </c>
      <c r="X2015" s="16">
        <f t="shared" si="287"/>
        <v>984.59999999999991</v>
      </c>
      <c r="Y2015" s="16">
        <f t="shared" si="289"/>
        <v>11733.949999999999</v>
      </c>
      <c r="Z2015" s="16">
        <f t="shared" si="290"/>
        <v>984.59999999999991</v>
      </c>
      <c r="AA2015" s="16">
        <f t="shared" si="291"/>
        <v>10749.349999999999</v>
      </c>
      <c r="AB2015" s="16">
        <f t="shared" si="292"/>
        <v>984.59999999999991</v>
      </c>
      <c r="AC2015" s="16">
        <f t="shared" si="293"/>
        <v>9764.7499999999982</v>
      </c>
    </row>
    <row r="2016" spans="1:29" s="8" customFormat="1" ht="12" hidden="1" outlineLevel="1" x14ac:dyDescent="0.2">
      <c r="A2016" s="12" t="s">
        <v>966</v>
      </c>
      <c r="B2016" s="13" t="s">
        <v>967</v>
      </c>
      <c r="C2016" s="14">
        <v>45260</v>
      </c>
      <c r="D2016" s="12" t="s">
        <v>19</v>
      </c>
      <c r="E2016" s="13">
        <v>192</v>
      </c>
      <c r="F2016" s="13">
        <v>179</v>
      </c>
      <c r="G2016" s="16">
        <v>15754.4</v>
      </c>
      <c r="H2016" s="16">
        <v>15754.4</v>
      </c>
      <c r="I2016" s="17">
        <v>82.05</v>
      </c>
      <c r="J2016" s="16">
        <v>15672.35</v>
      </c>
      <c r="K2016" s="15"/>
      <c r="L2016" s="17">
        <v>984.6</v>
      </c>
      <c r="M2016" s="15"/>
      <c r="N2016" s="15"/>
      <c r="O2016" s="16">
        <v>15754.4</v>
      </c>
      <c r="P2016" s="16">
        <v>1066.6500000000001</v>
      </c>
      <c r="Q2016" s="16">
        <v>14687.75</v>
      </c>
      <c r="R2016" s="16">
        <v>82.05</v>
      </c>
      <c r="S2016" s="16">
        <v>82.05</v>
      </c>
      <c r="T2016" s="16">
        <f t="shared" si="285"/>
        <v>984.59999999999991</v>
      </c>
      <c r="U2016" s="16">
        <f t="shared" si="286"/>
        <v>13703.15</v>
      </c>
      <c r="V2016" s="16">
        <f t="shared" si="287"/>
        <v>984.59999999999991</v>
      </c>
      <c r="W2016" s="16">
        <f t="shared" si="288"/>
        <v>12718.55</v>
      </c>
      <c r="X2016" s="16">
        <f t="shared" si="287"/>
        <v>984.59999999999991</v>
      </c>
      <c r="Y2016" s="16">
        <f t="shared" si="289"/>
        <v>11733.949999999999</v>
      </c>
      <c r="Z2016" s="16">
        <f t="shared" si="290"/>
        <v>984.59999999999991</v>
      </c>
      <c r="AA2016" s="16">
        <f t="shared" si="291"/>
        <v>10749.349999999999</v>
      </c>
      <c r="AB2016" s="16">
        <f t="shared" si="292"/>
        <v>984.59999999999991</v>
      </c>
      <c r="AC2016" s="16">
        <f t="shared" si="293"/>
        <v>9764.7499999999982</v>
      </c>
    </row>
    <row r="2017" spans="1:29" s="8" customFormat="1" ht="12" hidden="1" outlineLevel="1" x14ac:dyDescent="0.2">
      <c r="A2017" s="12" t="s">
        <v>968</v>
      </c>
      <c r="B2017" s="13" t="s">
        <v>969</v>
      </c>
      <c r="C2017" s="14">
        <v>45260</v>
      </c>
      <c r="D2017" s="12" t="s">
        <v>19</v>
      </c>
      <c r="E2017" s="13">
        <v>192</v>
      </c>
      <c r="F2017" s="13">
        <v>179</v>
      </c>
      <c r="G2017" s="16">
        <v>15754.4</v>
      </c>
      <c r="H2017" s="16">
        <v>15754.4</v>
      </c>
      <c r="I2017" s="17">
        <v>82.05</v>
      </c>
      <c r="J2017" s="16">
        <v>15672.35</v>
      </c>
      <c r="K2017" s="15"/>
      <c r="L2017" s="17">
        <v>984.6</v>
      </c>
      <c r="M2017" s="15"/>
      <c r="N2017" s="15"/>
      <c r="O2017" s="16">
        <v>15754.4</v>
      </c>
      <c r="P2017" s="16">
        <v>1066.6500000000001</v>
      </c>
      <c r="Q2017" s="16">
        <v>14687.75</v>
      </c>
      <c r="R2017" s="16">
        <v>82.05</v>
      </c>
      <c r="S2017" s="16">
        <v>82.05</v>
      </c>
      <c r="T2017" s="16">
        <f t="shared" si="285"/>
        <v>984.59999999999991</v>
      </c>
      <c r="U2017" s="16">
        <f t="shared" si="286"/>
        <v>13703.15</v>
      </c>
      <c r="V2017" s="16">
        <f t="shared" si="287"/>
        <v>984.59999999999991</v>
      </c>
      <c r="W2017" s="16">
        <f t="shared" si="288"/>
        <v>12718.55</v>
      </c>
      <c r="X2017" s="16">
        <f t="shared" si="287"/>
        <v>984.59999999999991</v>
      </c>
      <c r="Y2017" s="16">
        <f t="shared" si="289"/>
        <v>11733.949999999999</v>
      </c>
      <c r="Z2017" s="16">
        <f t="shared" si="290"/>
        <v>984.59999999999991</v>
      </c>
      <c r="AA2017" s="16">
        <f t="shared" si="291"/>
        <v>10749.349999999999</v>
      </c>
      <c r="AB2017" s="16">
        <f t="shared" si="292"/>
        <v>984.59999999999991</v>
      </c>
      <c r="AC2017" s="16">
        <f t="shared" si="293"/>
        <v>9764.7499999999982</v>
      </c>
    </row>
    <row r="2018" spans="1:29" s="8" customFormat="1" ht="12" hidden="1" outlineLevel="1" x14ac:dyDescent="0.2">
      <c r="A2018" s="12" t="s">
        <v>970</v>
      </c>
      <c r="B2018" s="13" t="s">
        <v>971</v>
      </c>
      <c r="C2018" s="14">
        <v>45260</v>
      </c>
      <c r="D2018" s="12" t="s">
        <v>19</v>
      </c>
      <c r="E2018" s="13">
        <v>192</v>
      </c>
      <c r="F2018" s="13">
        <v>179</v>
      </c>
      <c r="G2018" s="16">
        <v>15754.4</v>
      </c>
      <c r="H2018" s="16">
        <v>15754.4</v>
      </c>
      <c r="I2018" s="17">
        <v>82.05</v>
      </c>
      <c r="J2018" s="16">
        <v>15672.35</v>
      </c>
      <c r="K2018" s="15"/>
      <c r="L2018" s="17">
        <v>984.6</v>
      </c>
      <c r="M2018" s="15"/>
      <c r="N2018" s="15"/>
      <c r="O2018" s="16">
        <v>15754.4</v>
      </c>
      <c r="P2018" s="16">
        <v>1066.6500000000001</v>
      </c>
      <c r="Q2018" s="16">
        <v>14687.75</v>
      </c>
      <c r="R2018" s="16">
        <v>82.05</v>
      </c>
      <c r="S2018" s="16">
        <v>82.05</v>
      </c>
      <c r="T2018" s="16">
        <f t="shared" si="285"/>
        <v>984.59999999999991</v>
      </c>
      <c r="U2018" s="16">
        <f t="shared" si="286"/>
        <v>13703.15</v>
      </c>
      <c r="V2018" s="16">
        <f t="shared" si="287"/>
        <v>984.59999999999991</v>
      </c>
      <c r="W2018" s="16">
        <f t="shared" si="288"/>
        <v>12718.55</v>
      </c>
      <c r="X2018" s="16">
        <f t="shared" si="287"/>
        <v>984.59999999999991</v>
      </c>
      <c r="Y2018" s="16">
        <f t="shared" si="289"/>
        <v>11733.949999999999</v>
      </c>
      <c r="Z2018" s="16">
        <f t="shared" si="290"/>
        <v>984.59999999999991</v>
      </c>
      <c r="AA2018" s="16">
        <f t="shared" si="291"/>
        <v>10749.349999999999</v>
      </c>
      <c r="AB2018" s="16">
        <f t="shared" si="292"/>
        <v>984.59999999999991</v>
      </c>
      <c r="AC2018" s="16">
        <f t="shared" si="293"/>
        <v>9764.7499999999982</v>
      </c>
    </row>
    <row r="2019" spans="1:29" s="8" customFormat="1" ht="12" hidden="1" outlineLevel="1" x14ac:dyDescent="0.2">
      <c r="A2019" s="12" t="s">
        <v>972</v>
      </c>
      <c r="B2019" s="13" t="s">
        <v>973</v>
      </c>
      <c r="C2019" s="14">
        <v>45260</v>
      </c>
      <c r="D2019" s="12" t="s">
        <v>19</v>
      </c>
      <c r="E2019" s="13">
        <v>192</v>
      </c>
      <c r="F2019" s="13">
        <v>179</v>
      </c>
      <c r="G2019" s="16">
        <v>15754.4</v>
      </c>
      <c r="H2019" s="16">
        <v>15754.4</v>
      </c>
      <c r="I2019" s="17">
        <v>82.05</v>
      </c>
      <c r="J2019" s="16">
        <v>15672.35</v>
      </c>
      <c r="K2019" s="15"/>
      <c r="L2019" s="17">
        <v>984.6</v>
      </c>
      <c r="M2019" s="15"/>
      <c r="N2019" s="15"/>
      <c r="O2019" s="16">
        <v>15754.4</v>
      </c>
      <c r="P2019" s="16">
        <v>1066.6500000000001</v>
      </c>
      <c r="Q2019" s="16">
        <v>14687.75</v>
      </c>
      <c r="R2019" s="16">
        <v>82.05</v>
      </c>
      <c r="S2019" s="16">
        <v>82.05</v>
      </c>
      <c r="T2019" s="16">
        <f t="shared" si="285"/>
        <v>984.59999999999991</v>
      </c>
      <c r="U2019" s="16">
        <f t="shared" si="286"/>
        <v>13703.15</v>
      </c>
      <c r="V2019" s="16">
        <f t="shared" si="287"/>
        <v>984.59999999999991</v>
      </c>
      <c r="W2019" s="16">
        <f t="shared" si="288"/>
        <v>12718.55</v>
      </c>
      <c r="X2019" s="16">
        <f t="shared" si="287"/>
        <v>984.59999999999991</v>
      </c>
      <c r="Y2019" s="16">
        <f t="shared" si="289"/>
        <v>11733.949999999999</v>
      </c>
      <c r="Z2019" s="16">
        <f t="shared" si="290"/>
        <v>984.59999999999991</v>
      </c>
      <c r="AA2019" s="16">
        <f t="shared" si="291"/>
        <v>10749.349999999999</v>
      </c>
      <c r="AB2019" s="16">
        <f t="shared" si="292"/>
        <v>984.59999999999991</v>
      </c>
      <c r="AC2019" s="16">
        <f t="shared" si="293"/>
        <v>9764.7499999999982</v>
      </c>
    </row>
    <row r="2020" spans="1:29" s="8" customFormat="1" ht="12" hidden="1" outlineLevel="1" x14ac:dyDescent="0.2">
      <c r="A2020" s="12" t="s">
        <v>974</v>
      </c>
      <c r="B2020" s="13" t="s">
        <v>975</v>
      </c>
      <c r="C2020" s="14">
        <v>45260</v>
      </c>
      <c r="D2020" s="12" t="s">
        <v>19</v>
      </c>
      <c r="E2020" s="13">
        <v>192</v>
      </c>
      <c r="F2020" s="13">
        <v>179</v>
      </c>
      <c r="G2020" s="16">
        <v>15754.4</v>
      </c>
      <c r="H2020" s="16">
        <v>15754.4</v>
      </c>
      <c r="I2020" s="17">
        <v>82.05</v>
      </c>
      <c r="J2020" s="16">
        <v>15672.35</v>
      </c>
      <c r="K2020" s="15"/>
      <c r="L2020" s="17">
        <v>984.6</v>
      </c>
      <c r="M2020" s="15"/>
      <c r="N2020" s="15"/>
      <c r="O2020" s="16">
        <v>15754.4</v>
      </c>
      <c r="P2020" s="16">
        <v>1066.6500000000001</v>
      </c>
      <c r="Q2020" s="16">
        <v>14687.75</v>
      </c>
      <c r="R2020" s="16">
        <v>82.05</v>
      </c>
      <c r="S2020" s="16">
        <v>82.05</v>
      </c>
      <c r="T2020" s="16">
        <f t="shared" si="285"/>
        <v>984.59999999999991</v>
      </c>
      <c r="U2020" s="16">
        <f t="shared" si="286"/>
        <v>13703.15</v>
      </c>
      <c r="V2020" s="16">
        <f t="shared" si="287"/>
        <v>984.59999999999991</v>
      </c>
      <c r="W2020" s="16">
        <f t="shared" si="288"/>
        <v>12718.55</v>
      </c>
      <c r="X2020" s="16">
        <f t="shared" si="287"/>
        <v>984.59999999999991</v>
      </c>
      <c r="Y2020" s="16">
        <f t="shared" si="289"/>
        <v>11733.949999999999</v>
      </c>
      <c r="Z2020" s="16">
        <f t="shared" si="290"/>
        <v>984.59999999999991</v>
      </c>
      <c r="AA2020" s="16">
        <f t="shared" si="291"/>
        <v>10749.349999999999</v>
      </c>
      <c r="AB2020" s="16">
        <f t="shared" si="292"/>
        <v>984.59999999999991</v>
      </c>
      <c r="AC2020" s="16">
        <f t="shared" si="293"/>
        <v>9764.7499999999982</v>
      </c>
    </row>
    <row r="2021" spans="1:29" s="8" customFormat="1" ht="12" hidden="1" outlineLevel="1" x14ac:dyDescent="0.2">
      <c r="A2021" s="12" t="s">
        <v>976</v>
      </c>
      <c r="B2021" s="13" t="s">
        <v>977</v>
      </c>
      <c r="C2021" s="14">
        <v>45260</v>
      </c>
      <c r="D2021" s="12" t="s">
        <v>19</v>
      </c>
      <c r="E2021" s="13">
        <v>192</v>
      </c>
      <c r="F2021" s="13">
        <v>179</v>
      </c>
      <c r="G2021" s="16">
        <v>15754.4</v>
      </c>
      <c r="H2021" s="16">
        <v>15754.4</v>
      </c>
      <c r="I2021" s="17">
        <v>82.05</v>
      </c>
      <c r="J2021" s="16">
        <v>15672.35</v>
      </c>
      <c r="K2021" s="15"/>
      <c r="L2021" s="17">
        <v>984.6</v>
      </c>
      <c r="M2021" s="15"/>
      <c r="N2021" s="15"/>
      <c r="O2021" s="16">
        <v>15754.4</v>
      </c>
      <c r="P2021" s="16">
        <v>1066.6500000000001</v>
      </c>
      <c r="Q2021" s="16">
        <v>14687.75</v>
      </c>
      <c r="R2021" s="16">
        <v>82.05</v>
      </c>
      <c r="S2021" s="16">
        <v>82.05</v>
      </c>
      <c r="T2021" s="16">
        <f t="shared" si="285"/>
        <v>984.59999999999991</v>
      </c>
      <c r="U2021" s="16">
        <f t="shared" si="286"/>
        <v>13703.15</v>
      </c>
      <c r="V2021" s="16">
        <f t="shared" si="287"/>
        <v>984.59999999999991</v>
      </c>
      <c r="W2021" s="16">
        <f t="shared" si="288"/>
        <v>12718.55</v>
      </c>
      <c r="X2021" s="16">
        <f t="shared" si="287"/>
        <v>984.59999999999991</v>
      </c>
      <c r="Y2021" s="16">
        <f t="shared" si="289"/>
        <v>11733.949999999999</v>
      </c>
      <c r="Z2021" s="16">
        <f t="shared" si="290"/>
        <v>984.59999999999991</v>
      </c>
      <c r="AA2021" s="16">
        <f t="shared" si="291"/>
        <v>10749.349999999999</v>
      </c>
      <c r="AB2021" s="16">
        <f t="shared" si="292"/>
        <v>984.59999999999991</v>
      </c>
      <c r="AC2021" s="16">
        <f t="shared" si="293"/>
        <v>9764.7499999999982</v>
      </c>
    </row>
    <row r="2022" spans="1:29" s="8" customFormat="1" ht="12" hidden="1" outlineLevel="1" x14ac:dyDescent="0.2">
      <c r="A2022" s="12" t="s">
        <v>978</v>
      </c>
      <c r="B2022" s="13" t="s">
        <v>979</v>
      </c>
      <c r="C2022" s="14">
        <v>45260</v>
      </c>
      <c r="D2022" s="12" t="s">
        <v>19</v>
      </c>
      <c r="E2022" s="13">
        <v>192</v>
      </c>
      <c r="F2022" s="13">
        <v>179</v>
      </c>
      <c r="G2022" s="16">
        <v>15754.4</v>
      </c>
      <c r="H2022" s="16">
        <v>15754.4</v>
      </c>
      <c r="I2022" s="17">
        <v>82.05</v>
      </c>
      <c r="J2022" s="16">
        <v>15672.35</v>
      </c>
      <c r="K2022" s="15"/>
      <c r="L2022" s="17">
        <v>984.6</v>
      </c>
      <c r="M2022" s="15"/>
      <c r="N2022" s="15"/>
      <c r="O2022" s="16">
        <v>15754.4</v>
      </c>
      <c r="P2022" s="16">
        <v>1066.6500000000001</v>
      </c>
      <c r="Q2022" s="16">
        <v>14687.75</v>
      </c>
      <c r="R2022" s="16">
        <v>82.05</v>
      </c>
      <c r="S2022" s="16">
        <v>82.05</v>
      </c>
      <c r="T2022" s="16">
        <f t="shared" si="285"/>
        <v>984.59999999999991</v>
      </c>
      <c r="U2022" s="16">
        <f t="shared" si="286"/>
        <v>13703.15</v>
      </c>
      <c r="V2022" s="16">
        <f t="shared" si="287"/>
        <v>984.59999999999991</v>
      </c>
      <c r="W2022" s="16">
        <f t="shared" si="288"/>
        <v>12718.55</v>
      </c>
      <c r="X2022" s="16">
        <f t="shared" si="287"/>
        <v>984.59999999999991</v>
      </c>
      <c r="Y2022" s="16">
        <f t="shared" si="289"/>
        <v>11733.949999999999</v>
      </c>
      <c r="Z2022" s="16">
        <f t="shared" si="290"/>
        <v>984.59999999999991</v>
      </c>
      <c r="AA2022" s="16">
        <f t="shared" si="291"/>
        <v>10749.349999999999</v>
      </c>
      <c r="AB2022" s="16">
        <f t="shared" si="292"/>
        <v>984.59999999999991</v>
      </c>
      <c r="AC2022" s="16">
        <f t="shared" si="293"/>
        <v>9764.7499999999982</v>
      </c>
    </row>
    <row r="2023" spans="1:29" s="8" customFormat="1" ht="12" hidden="1" outlineLevel="1" x14ac:dyDescent="0.2">
      <c r="A2023" s="12" t="s">
        <v>980</v>
      </c>
      <c r="B2023" s="13" t="s">
        <v>981</v>
      </c>
      <c r="C2023" s="14">
        <v>45260</v>
      </c>
      <c r="D2023" s="12" t="s">
        <v>19</v>
      </c>
      <c r="E2023" s="13">
        <v>192</v>
      </c>
      <c r="F2023" s="13">
        <v>179</v>
      </c>
      <c r="G2023" s="16">
        <v>15754.4</v>
      </c>
      <c r="H2023" s="16">
        <v>15754.4</v>
      </c>
      <c r="I2023" s="17">
        <v>82.05</v>
      </c>
      <c r="J2023" s="16">
        <v>15672.35</v>
      </c>
      <c r="K2023" s="15"/>
      <c r="L2023" s="17">
        <v>984.6</v>
      </c>
      <c r="M2023" s="15"/>
      <c r="N2023" s="15"/>
      <c r="O2023" s="16">
        <v>15754.4</v>
      </c>
      <c r="P2023" s="16">
        <v>1066.6500000000001</v>
      </c>
      <c r="Q2023" s="16">
        <v>14687.75</v>
      </c>
      <c r="R2023" s="16">
        <v>82.05</v>
      </c>
      <c r="S2023" s="16">
        <v>82.05</v>
      </c>
      <c r="T2023" s="16">
        <f t="shared" si="285"/>
        <v>984.59999999999991</v>
      </c>
      <c r="U2023" s="16">
        <f t="shared" si="286"/>
        <v>13703.15</v>
      </c>
      <c r="V2023" s="16">
        <f t="shared" si="287"/>
        <v>984.59999999999991</v>
      </c>
      <c r="W2023" s="16">
        <f t="shared" si="288"/>
        <v>12718.55</v>
      </c>
      <c r="X2023" s="16">
        <f t="shared" si="287"/>
        <v>984.59999999999991</v>
      </c>
      <c r="Y2023" s="16">
        <f t="shared" si="289"/>
        <v>11733.949999999999</v>
      </c>
      <c r="Z2023" s="16">
        <f t="shared" si="290"/>
        <v>984.59999999999991</v>
      </c>
      <c r="AA2023" s="16">
        <f t="shared" si="291"/>
        <v>10749.349999999999</v>
      </c>
      <c r="AB2023" s="16">
        <f t="shared" si="292"/>
        <v>984.59999999999991</v>
      </c>
      <c r="AC2023" s="16">
        <f t="shared" si="293"/>
        <v>9764.7499999999982</v>
      </c>
    </row>
    <row r="2024" spans="1:29" s="8" customFormat="1" ht="12" hidden="1" outlineLevel="1" x14ac:dyDescent="0.2">
      <c r="A2024" s="12" t="s">
        <v>982</v>
      </c>
      <c r="B2024" s="13" t="s">
        <v>983</v>
      </c>
      <c r="C2024" s="14">
        <v>45260</v>
      </c>
      <c r="D2024" s="12" t="s">
        <v>19</v>
      </c>
      <c r="E2024" s="13">
        <v>192</v>
      </c>
      <c r="F2024" s="13">
        <v>179</v>
      </c>
      <c r="G2024" s="16">
        <v>15754.4</v>
      </c>
      <c r="H2024" s="16">
        <v>15754.4</v>
      </c>
      <c r="I2024" s="17">
        <v>82.05</v>
      </c>
      <c r="J2024" s="16">
        <v>15672.35</v>
      </c>
      <c r="K2024" s="15"/>
      <c r="L2024" s="17">
        <v>984.6</v>
      </c>
      <c r="M2024" s="15"/>
      <c r="N2024" s="15"/>
      <c r="O2024" s="16">
        <v>15754.4</v>
      </c>
      <c r="P2024" s="16">
        <v>1066.6500000000001</v>
      </c>
      <c r="Q2024" s="16">
        <v>14687.75</v>
      </c>
      <c r="R2024" s="16">
        <v>82.05</v>
      </c>
      <c r="S2024" s="16">
        <v>82.05</v>
      </c>
      <c r="T2024" s="16">
        <f t="shared" si="285"/>
        <v>984.59999999999991</v>
      </c>
      <c r="U2024" s="16">
        <f t="shared" si="286"/>
        <v>13703.15</v>
      </c>
      <c r="V2024" s="16">
        <f t="shared" si="287"/>
        <v>984.59999999999991</v>
      </c>
      <c r="W2024" s="16">
        <f t="shared" si="288"/>
        <v>12718.55</v>
      </c>
      <c r="X2024" s="16">
        <f t="shared" si="287"/>
        <v>984.59999999999991</v>
      </c>
      <c r="Y2024" s="16">
        <f t="shared" si="289"/>
        <v>11733.949999999999</v>
      </c>
      <c r="Z2024" s="16">
        <f t="shared" si="290"/>
        <v>984.59999999999991</v>
      </c>
      <c r="AA2024" s="16">
        <f t="shared" si="291"/>
        <v>10749.349999999999</v>
      </c>
      <c r="AB2024" s="16">
        <f t="shared" si="292"/>
        <v>984.59999999999991</v>
      </c>
      <c r="AC2024" s="16">
        <f t="shared" si="293"/>
        <v>9764.7499999999982</v>
      </c>
    </row>
    <row r="2025" spans="1:29" s="8" customFormat="1" ht="12" hidden="1" outlineLevel="1" x14ac:dyDescent="0.2">
      <c r="A2025" s="12" t="s">
        <v>984</v>
      </c>
      <c r="B2025" s="13" t="s">
        <v>985</v>
      </c>
      <c r="C2025" s="14">
        <v>45260</v>
      </c>
      <c r="D2025" s="12" t="s">
        <v>19</v>
      </c>
      <c r="E2025" s="13">
        <v>192</v>
      </c>
      <c r="F2025" s="13">
        <v>179</v>
      </c>
      <c r="G2025" s="16">
        <v>15754.4</v>
      </c>
      <c r="H2025" s="16">
        <v>15754.4</v>
      </c>
      <c r="I2025" s="17">
        <v>82.05</v>
      </c>
      <c r="J2025" s="16">
        <v>15672.35</v>
      </c>
      <c r="K2025" s="15"/>
      <c r="L2025" s="17">
        <v>984.6</v>
      </c>
      <c r="M2025" s="15"/>
      <c r="N2025" s="15"/>
      <c r="O2025" s="16">
        <v>15754.4</v>
      </c>
      <c r="P2025" s="16">
        <v>1066.6500000000001</v>
      </c>
      <c r="Q2025" s="16">
        <v>14687.75</v>
      </c>
      <c r="R2025" s="16">
        <v>82.05</v>
      </c>
      <c r="S2025" s="16">
        <v>82.05</v>
      </c>
      <c r="T2025" s="16">
        <f t="shared" si="285"/>
        <v>984.59999999999991</v>
      </c>
      <c r="U2025" s="16">
        <f t="shared" si="286"/>
        <v>13703.15</v>
      </c>
      <c r="V2025" s="16">
        <f t="shared" si="287"/>
        <v>984.59999999999991</v>
      </c>
      <c r="W2025" s="16">
        <f t="shared" si="288"/>
        <v>12718.55</v>
      </c>
      <c r="X2025" s="16">
        <f t="shared" si="287"/>
        <v>984.59999999999991</v>
      </c>
      <c r="Y2025" s="16">
        <f t="shared" si="289"/>
        <v>11733.949999999999</v>
      </c>
      <c r="Z2025" s="16">
        <f t="shared" si="290"/>
        <v>984.59999999999991</v>
      </c>
      <c r="AA2025" s="16">
        <f t="shared" si="291"/>
        <v>10749.349999999999</v>
      </c>
      <c r="AB2025" s="16">
        <f t="shared" si="292"/>
        <v>984.59999999999991</v>
      </c>
      <c r="AC2025" s="16">
        <f t="shared" si="293"/>
        <v>9764.7499999999982</v>
      </c>
    </row>
    <row r="2026" spans="1:29" s="8" customFormat="1" ht="12" hidden="1" outlineLevel="1" x14ac:dyDescent="0.2">
      <c r="A2026" s="12" t="s">
        <v>986</v>
      </c>
      <c r="B2026" s="13" t="s">
        <v>987</v>
      </c>
      <c r="C2026" s="14">
        <v>45260</v>
      </c>
      <c r="D2026" s="12" t="s">
        <v>19</v>
      </c>
      <c r="E2026" s="13">
        <v>192</v>
      </c>
      <c r="F2026" s="13">
        <v>179</v>
      </c>
      <c r="G2026" s="16">
        <v>15754.4</v>
      </c>
      <c r="H2026" s="16">
        <v>15754.4</v>
      </c>
      <c r="I2026" s="17">
        <v>82.05</v>
      </c>
      <c r="J2026" s="16">
        <v>15672.35</v>
      </c>
      <c r="K2026" s="15"/>
      <c r="L2026" s="17">
        <v>984.6</v>
      </c>
      <c r="M2026" s="15"/>
      <c r="N2026" s="15"/>
      <c r="O2026" s="16">
        <v>15754.4</v>
      </c>
      <c r="P2026" s="16">
        <v>1066.6500000000001</v>
      </c>
      <c r="Q2026" s="16">
        <v>14687.75</v>
      </c>
      <c r="R2026" s="16">
        <v>82.05</v>
      </c>
      <c r="S2026" s="16">
        <v>82.05</v>
      </c>
      <c r="T2026" s="16">
        <f t="shared" si="285"/>
        <v>984.59999999999991</v>
      </c>
      <c r="U2026" s="16">
        <f t="shared" si="286"/>
        <v>13703.15</v>
      </c>
      <c r="V2026" s="16">
        <f t="shared" si="287"/>
        <v>984.59999999999991</v>
      </c>
      <c r="W2026" s="16">
        <f t="shared" si="288"/>
        <v>12718.55</v>
      </c>
      <c r="X2026" s="16">
        <f t="shared" si="287"/>
        <v>984.59999999999991</v>
      </c>
      <c r="Y2026" s="16">
        <f t="shared" si="289"/>
        <v>11733.949999999999</v>
      </c>
      <c r="Z2026" s="16">
        <f t="shared" si="290"/>
        <v>984.59999999999991</v>
      </c>
      <c r="AA2026" s="16">
        <f t="shared" si="291"/>
        <v>10749.349999999999</v>
      </c>
      <c r="AB2026" s="16">
        <f t="shared" si="292"/>
        <v>984.59999999999991</v>
      </c>
      <c r="AC2026" s="16">
        <f t="shared" si="293"/>
        <v>9764.7499999999982</v>
      </c>
    </row>
    <row r="2027" spans="1:29" s="8" customFormat="1" ht="12" hidden="1" outlineLevel="1" x14ac:dyDescent="0.2">
      <c r="A2027" s="12" t="s">
        <v>988</v>
      </c>
      <c r="B2027" s="13" t="s">
        <v>989</v>
      </c>
      <c r="C2027" s="14">
        <v>45260</v>
      </c>
      <c r="D2027" s="12" t="s">
        <v>19</v>
      </c>
      <c r="E2027" s="13">
        <v>192</v>
      </c>
      <c r="F2027" s="13">
        <v>179</v>
      </c>
      <c r="G2027" s="16">
        <v>15754.4</v>
      </c>
      <c r="H2027" s="16">
        <v>15754.4</v>
      </c>
      <c r="I2027" s="17">
        <v>82.05</v>
      </c>
      <c r="J2027" s="16">
        <v>15672.35</v>
      </c>
      <c r="K2027" s="15"/>
      <c r="L2027" s="17">
        <v>984.6</v>
      </c>
      <c r="M2027" s="15"/>
      <c r="N2027" s="15"/>
      <c r="O2027" s="16">
        <v>15754.4</v>
      </c>
      <c r="P2027" s="16">
        <v>1066.6500000000001</v>
      </c>
      <c r="Q2027" s="16">
        <v>14687.75</v>
      </c>
      <c r="R2027" s="16">
        <v>82.05</v>
      </c>
      <c r="S2027" s="16">
        <v>82.05</v>
      </c>
      <c r="T2027" s="16">
        <f t="shared" si="285"/>
        <v>984.59999999999991</v>
      </c>
      <c r="U2027" s="16">
        <f t="shared" si="286"/>
        <v>13703.15</v>
      </c>
      <c r="V2027" s="16">
        <f t="shared" si="287"/>
        <v>984.59999999999991</v>
      </c>
      <c r="W2027" s="16">
        <f t="shared" si="288"/>
        <v>12718.55</v>
      </c>
      <c r="X2027" s="16">
        <f t="shared" si="287"/>
        <v>984.59999999999991</v>
      </c>
      <c r="Y2027" s="16">
        <f t="shared" si="289"/>
        <v>11733.949999999999</v>
      </c>
      <c r="Z2027" s="16">
        <f t="shared" si="290"/>
        <v>984.59999999999991</v>
      </c>
      <c r="AA2027" s="16">
        <f t="shared" si="291"/>
        <v>10749.349999999999</v>
      </c>
      <c r="AB2027" s="16">
        <f t="shared" si="292"/>
        <v>984.59999999999991</v>
      </c>
      <c r="AC2027" s="16">
        <f t="shared" si="293"/>
        <v>9764.7499999999982</v>
      </c>
    </row>
    <row r="2028" spans="1:29" s="8" customFormat="1" ht="12" hidden="1" outlineLevel="1" x14ac:dyDescent="0.2">
      <c r="A2028" s="12" t="s">
        <v>990</v>
      </c>
      <c r="B2028" s="13" t="s">
        <v>991</v>
      </c>
      <c r="C2028" s="14">
        <v>45260</v>
      </c>
      <c r="D2028" s="12" t="s">
        <v>19</v>
      </c>
      <c r="E2028" s="13">
        <v>192</v>
      </c>
      <c r="F2028" s="13">
        <v>179</v>
      </c>
      <c r="G2028" s="16">
        <v>15754.4</v>
      </c>
      <c r="H2028" s="16">
        <v>15754.4</v>
      </c>
      <c r="I2028" s="17">
        <v>82.05</v>
      </c>
      <c r="J2028" s="16">
        <v>15672.35</v>
      </c>
      <c r="K2028" s="15"/>
      <c r="L2028" s="17">
        <v>984.6</v>
      </c>
      <c r="M2028" s="15"/>
      <c r="N2028" s="15"/>
      <c r="O2028" s="16">
        <v>15754.4</v>
      </c>
      <c r="P2028" s="16">
        <v>1066.6500000000001</v>
      </c>
      <c r="Q2028" s="16">
        <v>14687.75</v>
      </c>
      <c r="R2028" s="16">
        <v>82.05</v>
      </c>
      <c r="S2028" s="16">
        <v>82.05</v>
      </c>
      <c r="T2028" s="16">
        <f t="shared" si="285"/>
        <v>984.59999999999991</v>
      </c>
      <c r="U2028" s="16">
        <f t="shared" si="286"/>
        <v>13703.15</v>
      </c>
      <c r="V2028" s="16">
        <f t="shared" si="287"/>
        <v>984.59999999999991</v>
      </c>
      <c r="W2028" s="16">
        <f t="shared" si="288"/>
        <v>12718.55</v>
      </c>
      <c r="X2028" s="16">
        <f t="shared" si="287"/>
        <v>984.59999999999991</v>
      </c>
      <c r="Y2028" s="16">
        <f t="shared" si="289"/>
        <v>11733.949999999999</v>
      </c>
      <c r="Z2028" s="16">
        <f t="shared" si="290"/>
        <v>984.59999999999991</v>
      </c>
      <c r="AA2028" s="16">
        <f t="shared" si="291"/>
        <v>10749.349999999999</v>
      </c>
      <c r="AB2028" s="16">
        <f t="shared" si="292"/>
        <v>984.59999999999991</v>
      </c>
      <c r="AC2028" s="16">
        <f t="shared" si="293"/>
        <v>9764.7499999999982</v>
      </c>
    </row>
    <row r="2029" spans="1:29" s="8" customFormat="1" ht="12" hidden="1" outlineLevel="1" x14ac:dyDescent="0.2">
      <c r="A2029" s="12" t="s">
        <v>992</v>
      </c>
      <c r="B2029" s="13" t="s">
        <v>993</v>
      </c>
      <c r="C2029" s="14">
        <v>45260</v>
      </c>
      <c r="D2029" s="12" t="s">
        <v>19</v>
      </c>
      <c r="E2029" s="13">
        <v>192</v>
      </c>
      <c r="F2029" s="13">
        <v>179</v>
      </c>
      <c r="G2029" s="16">
        <v>15754.4</v>
      </c>
      <c r="H2029" s="16">
        <v>15754.4</v>
      </c>
      <c r="I2029" s="17">
        <v>82.05</v>
      </c>
      <c r="J2029" s="16">
        <v>15672.35</v>
      </c>
      <c r="K2029" s="15"/>
      <c r="L2029" s="17">
        <v>984.6</v>
      </c>
      <c r="M2029" s="15"/>
      <c r="N2029" s="15"/>
      <c r="O2029" s="16">
        <v>15754.4</v>
      </c>
      <c r="P2029" s="16">
        <v>1066.6500000000001</v>
      </c>
      <c r="Q2029" s="16">
        <v>14687.75</v>
      </c>
      <c r="R2029" s="16">
        <v>82.05</v>
      </c>
      <c r="S2029" s="16">
        <v>82.05</v>
      </c>
      <c r="T2029" s="16">
        <f t="shared" si="285"/>
        <v>984.59999999999991</v>
      </c>
      <c r="U2029" s="16">
        <f t="shared" si="286"/>
        <v>13703.15</v>
      </c>
      <c r="V2029" s="16">
        <f t="shared" si="287"/>
        <v>984.59999999999991</v>
      </c>
      <c r="W2029" s="16">
        <f t="shared" si="288"/>
        <v>12718.55</v>
      </c>
      <c r="X2029" s="16">
        <f t="shared" si="287"/>
        <v>984.59999999999991</v>
      </c>
      <c r="Y2029" s="16">
        <f t="shared" si="289"/>
        <v>11733.949999999999</v>
      </c>
      <c r="Z2029" s="16">
        <f t="shared" si="290"/>
        <v>984.59999999999991</v>
      </c>
      <c r="AA2029" s="16">
        <f t="shared" si="291"/>
        <v>10749.349999999999</v>
      </c>
      <c r="AB2029" s="16">
        <f t="shared" si="292"/>
        <v>984.59999999999991</v>
      </c>
      <c r="AC2029" s="16">
        <f t="shared" si="293"/>
        <v>9764.7499999999982</v>
      </c>
    </row>
    <row r="2030" spans="1:29" s="8" customFormat="1" ht="12" hidden="1" outlineLevel="1" x14ac:dyDescent="0.2">
      <c r="A2030" s="12" t="s">
        <v>994</v>
      </c>
      <c r="B2030" s="13" t="s">
        <v>995</v>
      </c>
      <c r="C2030" s="14">
        <v>45260</v>
      </c>
      <c r="D2030" s="12" t="s">
        <v>19</v>
      </c>
      <c r="E2030" s="13">
        <v>192</v>
      </c>
      <c r="F2030" s="13">
        <v>179</v>
      </c>
      <c r="G2030" s="16">
        <v>15754.4</v>
      </c>
      <c r="H2030" s="16">
        <v>15754.4</v>
      </c>
      <c r="I2030" s="17">
        <v>82.05</v>
      </c>
      <c r="J2030" s="16">
        <v>15672.35</v>
      </c>
      <c r="K2030" s="15"/>
      <c r="L2030" s="17">
        <v>984.6</v>
      </c>
      <c r="M2030" s="15"/>
      <c r="N2030" s="15"/>
      <c r="O2030" s="16">
        <v>15754.4</v>
      </c>
      <c r="P2030" s="16">
        <v>1066.6500000000001</v>
      </c>
      <c r="Q2030" s="16">
        <v>14687.75</v>
      </c>
      <c r="R2030" s="16">
        <v>82.05</v>
      </c>
      <c r="S2030" s="16">
        <v>82.05</v>
      </c>
      <c r="T2030" s="16">
        <f t="shared" si="285"/>
        <v>984.59999999999991</v>
      </c>
      <c r="U2030" s="16">
        <f t="shared" si="286"/>
        <v>13703.15</v>
      </c>
      <c r="V2030" s="16">
        <f t="shared" si="287"/>
        <v>984.59999999999991</v>
      </c>
      <c r="W2030" s="16">
        <f t="shared" si="288"/>
        <v>12718.55</v>
      </c>
      <c r="X2030" s="16">
        <f t="shared" si="287"/>
        <v>984.59999999999991</v>
      </c>
      <c r="Y2030" s="16">
        <f t="shared" si="289"/>
        <v>11733.949999999999</v>
      </c>
      <c r="Z2030" s="16">
        <f t="shared" si="290"/>
        <v>984.59999999999991</v>
      </c>
      <c r="AA2030" s="16">
        <f t="shared" si="291"/>
        <v>10749.349999999999</v>
      </c>
      <c r="AB2030" s="16">
        <f t="shared" si="292"/>
        <v>984.59999999999991</v>
      </c>
      <c r="AC2030" s="16">
        <f t="shared" si="293"/>
        <v>9764.7499999999982</v>
      </c>
    </row>
    <row r="2031" spans="1:29" s="8" customFormat="1" ht="12" hidden="1" outlineLevel="1" x14ac:dyDescent="0.2">
      <c r="A2031" s="12" t="s">
        <v>996</v>
      </c>
      <c r="B2031" s="13" t="s">
        <v>997</v>
      </c>
      <c r="C2031" s="14">
        <v>45260</v>
      </c>
      <c r="D2031" s="12" t="s">
        <v>19</v>
      </c>
      <c r="E2031" s="13">
        <v>192</v>
      </c>
      <c r="F2031" s="13">
        <v>179</v>
      </c>
      <c r="G2031" s="16">
        <v>15754.4</v>
      </c>
      <c r="H2031" s="16">
        <v>15754.4</v>
      </c>
      <c r="I2031" s="17">
        <v>82.05</v>
      </c>
      <c r="J2031" s="16">
        <v>15672.35</v>
      </c>
      <c r="K2031" s="15"/>
      <c r="L2031" s="17">
        <v>984.6</v>
      </c>
      <c r="M2031" s="15"/>
      <c r="N2031" s="15"/>
      <c r="O2031" s="16">
        <v>15754.4</v>
      </c>
      <c r="P2031" s="16">
        <v>1066.6500000000001</v>
      </c>
      <c r="Q2031" s="16">
        <v>14687.75</v>
      </c>
      <c r="R2031" s="16">
        <v>82.05</v>
      </c>
      <c r="S2031" s="16">
        <v>82.05</v>
      </c>
      <c r="T2031" s="16">
        <f t="shared" si="285"/>
        <v>984.59999999999991</v>
      </c>
      <c r="U2031" s="16">
        <f t="shared" si="286"/>
        <v>13703.15</v>
      </c>
      <c r="V2031" s="16">
        <f t="shared" si="287"/>
        <v>984.59999999999991</v>
      </c>
      <c r="W2031" s="16">
        <f t="shared" si="288"/>
        <v>12718.55</v>
      </c>
      <c r="X2031" s="16">
        <f t="shared" si="287"/>
        <v>984.59999999999991</v>
      </c>
      <c r="Y2031" s="16">
        <f t="shared" si="289"/>
        <v>11733.949999999999</v>
      </c>
      <c r="Z2031" s="16">
        <f t="shared" si="290"/>
        <v>984.59999999999991</v>
      </c>
      <c r="AA2031" s="16">
        <f t="shared" si="291"/>
        <v>10749.349999999999</v>
      </c>
      <c r="AB2031" s="16">
        <f t="shared" si="292"/>
        <v>984.59999999999991</v>
      </c>
      <c r="AC2031" s="16">
        <f t="shared" si="293"/>
        <v>9764.7499999999982</v>
      </c>
    </row>
    <row r="2032" spans="1:29" s="8" customFormat="1" ht="12" hidden="1" outlineLevel="1" x14ac:dyDescent="0.2">
      <c r="A2032" s="12" t="s">
        <v>998</v>
      </c>
      <c r="B2032" s="13" t="s">
        <v>999</v>
      </c>
      <c r="C2032" s="14">
        <v>45260</v>
      </c>
      <c r="D2032" s="12" t="s">
        <v>19</v>
      </c>
      <c r="E2032" s="13">
        <v>192</v>
      </c>
      <c r="F2032" s="13">
        <v>179</v>
      </c>
      <c r="G2032" s="16">
        <v>15754.4</v>
      </c>
      <c r="H2032" s="16">
        <v>15754.4</v>
      </c>
      <c r="I2032" s="17">
        <v>82.05</v>
      </c>
      <c r="J2032" s="16">
        <v>15672.35</v>
      </c>
      <c r="K2032" s="15"/>
      <c r="L2032" s="17">
        <v>984.6</v>
      </c>
      <c r="M2032" s="15"/>
      <c r="N2032" s="15"/>
      <c r="O2032" s="16">
        <v>15754.4</v>
      </c>
      <c r="P2032" s="16">
        <v>1066.6500000000001</v>
      </c>
      <c r="Q2032" s="16">
        <v>14687.75</v>
      </c>
      <c r="R2032" s="16">
        <v>82.05</v>
      </c>
      <c r="S2032" s="16">
        <v>82.05</v>
      </c>
      <c r="T2032" s="16">
        <f t="shared" si="285"/>
        <v>984.59999999999991</v>
      </c>
      <c r="U2032" s="16">
        <f t="shared" si="286"/>
        <v>13703.15</v>
      </c>
      <c r="V2032" s="16">
        <f t="shared" si="287"/>
        <v>984.59999999999991</v>
      </c>
      <c r="W2032" s="16">
        <f t="shared" si="288"/>
        <v>12718.55</v>
      </c>
      <c r="X2032" s="16">
        <f t="shared" si="287"/>
        <v>984.59999999999991</v>
      </c>
      <c r="Y2032" s="16">
        <f t="shared" si="289"/>
        <v>11733.949999999999</v>
      </c>
      <c r="Z2032" s="16">
        <f t="shared" si="290"/>
        <v>984.59999999999991</v>
      </c>
      <c r="AA2032" s="16">
        <f t="shared" si="291"/>
        <v>10749.349999999999</v>
      </c>
      <c r="AB2032" s="16">
        <f t="shared" si="292"/>
        <v>984.59999999999991</v>
      </c>
      <c r="AC2032" s="16">
        <f t="shared" si="293"/>
        <v>9764.7499999999982</v>
      </c>
    </row>
    <row r="2033" spans="1:29" s="8" customFormat="1" ht="12" hidden="1" outlineLevel="1" x14ac:dyDescent="0.2">
      <c r="A2033" s="12" t="s">
        <v>1000</v>
      </c>
      <c r="B2033" s="13" t="s">
        <v>1001</v>
      </c>
      <c r="C2033" s="14">
        <v>45260</v>
      </c>
      <c r="D2033" s="12" t="s">
        <v>19</v>
      </c>
      <c r="E2033" s="13">
        <v>192</v>
      </c>
      <c r="F2033" s="13">
        <v>179</v>
      </c>
      <c r="G2033" s="16">
        <v>15754.4</v>
      </c>
      <c r="H2033" s="16">
        <v>15754.4</v>
      </c>
      <c r="I2033" s="17">
        <v>82.05</v>
      </c>
      <c r="J2033" s="16">
        <v>15672.35</v>
      </c>
      <c r="K2033" s="15"/>
      <c r="L2033" s="17">
        <v>984.6</v>
      </c>
      <c r="M2033" s="15"/>
      <c r="N2033" s="15"/>
      <c r="O2033" s="16">
        <v>15754.4</v>
      </c>
      <c r="P2033" s="16">
        <v>1066.6500000000001</v>
      </c>
      <c r="Q2033" s="16">
        <v>14687.75</v>
      </c>
      <c r="R2033" s="16">
        <v>82.05</v>
      </c>
      <c r="S2033" s="16">
        <v>82.05</v>
      </c>
      <c r="T2033" s="16">
        <f t="shared" ref="T2033:T2096" si="294">IF($S2033*12&gt;Q2033,Q2033,$S2033*12)</f>
        <v>984.59999999999991</v>
      </c>
      <c r="U2033" s="16">
        <f t="shared" ref="U2033:U2096" si="295">Q2033-T2033</f>
        <v>13703.15</v>
      </c>
      <c r="V2033" s="16">
        <f t="shared" ref="V2033:X2096" si="296">IF($S2033*12&gt;U2033,U2033,$S2033*12)</f>
        <v>984.59999999999991</v>
      </c>
      <c r="W2033" s="16">
        <f t="shared" ref="W2033:W2096" si="297">U2033-V2033</f>
        <v>12718.55</v>
      </c>
      <c r="X2033" s="16">
        <f t="shared" si="296"/>
        <v>984.59999999999991</v>
      </c>
      <c r="Y2033" s="16">
        <f t="shared" ref="Y2033:Y2096" si="298">W2033-X2033</f>
        <v>11733.949999999999</v>
      </c>
      <c r="Z2033" s="16">
        <f t="shared" ref="Z2033:Z2096" si="299">IF($S2033*12&gt;Y2033,Y2033,$S2033*12)</f>
        <v>984.59999999999991</v>
      </c>
      <c r="AA2033" s="16">
        <f t="shared" ref="AA2033:AA2096" si="300">Y2033-Z2033</f>
        <v>10749.349999999999</v>
      </c>
      <c r="AB2033" s="16">
        <f t="shared" ref="AB2033:AB2096" si="301">IF($S2033*12&gt;AA2033,AA2033,$S2033*12)</f>
        <v>984.59999999999991</v>
      </c>
      <c r="AC2033" s="16">
        <f t="shared" ref="AC2033:AC2096" si="302">AA2033-AB2033</f>
        <v>9764.7499999999982</v>
      </c>
    </row>
    <row r="2034" spans="1:29" s="8" customFormat="1" ht="12" hidden="1" outlineLevel="1" x14ac:dyDescent="0.2">
      <c r="A2034" s="12" t="s">
        <v>1002</v>
      </c>
      <c r="B2034" s="13" t="s">
        <v>1003</v>
      </c>
      <c r="C2034" s="14">
        <v>45260</v>
      </c>
      <c r="D2034" s="12" t="s">
        <v>19</v>
      </c>
      <c r="E2034" s="13">
        <v>192</v>
      </c>
      <c r="F2034" s="13">
        <v>179</v>
      </c>
      <c r="G2034" s="16">
        <v>15754.4</v>
      </c>
      <c r="H2034" s="16">
        <v>15754.4</v>
      </c>
      <c r="I2034" s="17">
        <v>82.05</v>
      </c>
      <c r="J2034" s="16">
        <v>15672.35</v>
      </c>
      <c r="K2034" s="15"/>
      <c r="L2034" s="17">
        <v>984.6</v>
      </c>
      <c r="M2034" s="15"/>
      <c r="N2034" s="15"/>
      <c r="O2034" s="16">
        <v>15754.4</v>
      </c>
      <c r="P2034" s="16">
        <v>1066.6500000000001</v>
      </c>
      <c r="Q2034" s="16">
        <v>14687.75</v>
      </c>
      <c r="R2034" s="16">
        <v>82.05</v>
      </c>
      <c r="S2034" s="16">
        <v>82.05</v>
      </c>
      <c r="T2034" s="16">
        <f t="shared" si="294"/>
        <v>984.59999999999991</v>
      </c>
      <c r="U2034" s="16">
        <f t="shared" si="295"/>
        <v>13703.15</v>
      </c>
      <c r="V2034" s="16">
        <f t="shared" si="296"/>
        <v>984.59999999999991</v>
      </c>
      <c r="W2034" s="16">
        <f t="shared" si="297"/>
        <v>12718.55</v>
      </c>
      <c r="X2034" s="16">
        <f t="shared" si="296"/>
        <v>984.59999999999991</v>
      </c>
      <c r="Y2034" s="16">
        <f t="shared" si="298"/>
        <v>11733.949999999999</v>
      </c>
      <c r="Z2034" s="16">
        <f t="shared" si="299"/>
        <v>984.59999999999991</v>
      </c>
      <c r="AA2034" s="16">
        <f t="shared" si="300"/>
        <v>10749.349999999999</v>
      </c>
      <c r="AB2034" s="16">
        <f t="shared" si="301"/>
        <v>984.59999999999991</v>
      </c>
      <c r="AC2034" s="16">
        <f t="shared" si="302"/>
        <v>9764.7499999999982</v>
      </c>
    </row>
    <row r="2035" spans="1:29" s="8" customFormat="1" ht="12" hidden="1" outlineLevel="1" x14ac:dyDescent="0.2">
      <c r="A2035" s="12" t="s">
        <v>1004</v>
      </c>
      <c r="B2035" s="13" t="s">
        <v>1005</v>
      </c>
      <c r="C2035" s="14">
        <v>45260</v>
      </c>
      <c r="D2035" s="12" t="s">
        <v>19</v>
      </c>
      <c r="E2035" s="13">
        <v>192</v>
      </c>
      <c r="F2035" s="13">
        <v>179</v>
      </c>
      <c r="G2035" s="16">
        <v>15754.4</v>
      </c>
      <c r="H2035" s="16">
        <v>15754.4</v>
      </c>
      <c r="I2035" s="17">
        <v>82.05</v>
      </c>
      <c r="J2035" s="16">
        <v>15672.35</v>
      </c>
      <c r="K2035" s="15"/>
      <c r="L2035" s="17">
        <v>984.6</v>
      </c>
      <c r="M2035" s="15"/>
      <c r="N2035" s="15"/>
      <c r="O2035" s="16">
        <v>15754.4</v>
      </c>
      <c r="P2035" s="16">
        <v>1066.6500000000001</v>
      </c>
      <c r="Q2035" s="16">
        <v>14687.75</v>
      </c>
      <c r="R2035" s="16">
        <v>82.05</v>
      </c>
      <c r="S2035" s="16">
        <v>82.05</v>
      </c>
      <c r="T2035" s="16">
        <f t="shared" si="294"/>
        <v>984.59999999999991</v>
      </c>
      <c r="U2035" s="16">
        <f t="shared" si="295"/>
        <v>13703.15</v>
      </c>
      <c r="V2035" s="16">
        <f t="shared" si="296"/>
        <v>984.59999999999991</v>
      </c>
      <c r="W2035" s="16">
        <f t="shared" si="297"/>
        <v>12718.55</v>
      </c>
      <c r="X2035" s="16">
        <f t="shared" si="296"/>
        <v>984.59999999999991</v>
      </c>
      <c r="Y2035" s="16">
        <f t="shared" si="298"/>
        <v>11733.949999999999</v>
      </c>
      <c r="Z2035" s="16">
        <f t="shared" si="299"/>
        <v>984.59999999999991</v>
      </c>
      <c r="AA2035" s="16">
        <f t="shared" si="300"/>
        <v>10749.349999999999</v>
      </c>
      <c r="AB2035" s="16">
        <f t="shared" si="301"/>
        <v>984.59999999999991</v>
      </c>
      <c r="AC2035" s="16">
        <f t="shared" si="302"/>
        <v>9764.7499999999982</v>
      </c>
    </row>
    <row r="2036" spans="1:29" s="8" customFormat="1" ht="12" hidden="1" outlineLevel="1" x14ac:dyDescent="0.2">
      <c r="A2036" s="12" t="s">
        <v>1006</v>
      </c>
      <c r="B2036" s="13" t="s">
        <v>1007</v>
      </c>
      <c r="C2036" s="14">
        <v>45260</v>
      </c>
      <c r="D2036" s="12" t="s">
        <v>19</v>
      </c>
      <c r="E2036" s="13">
        <v>192</v>
      </c>
      <c r="F2036" s="13">
        <v>179</v>
      </c>
      <c r="G2036" s="16">
        <v>15754.4</v>
      </c>
      <c r="H2036" s="16">
        <v>15754.4</v>
      </c>
      <c r="I2036" s="17">
        <v>82.05</v>
      </c>
      <c r="J2036" s="16">
        <v>15672.35</v>
      </c>
      <c r="K2036" s="15"/>
      <c r="L2036" s="17">
        <v>984.6</v>
      </c>
      <c r="M2036" s="15"/>
      <c r="N2036" s="15"/>
      <c r="O2036" s="16">
        <v>15754.4</v>
      </c>
      <c r="P2036" s="16">
        <v>1066.6500000000001</v>
      </c>
      <c r="Q2036" s="16">
        <v>14687.75</v>
      </c>
      <c r="R2036" s="16">
        <v>82.05</v>
      </c>
      <c r="S2036" s="16">
        <v>82.05</v>
      </c>
      <c r="T2036" s="16">
        <f t="shared" si="294"/>
        <v>984.59999999999991</v>
      </c>
      <c r="U2036" s="16">
        <f t="shared" si="295"/>
        <v>13703.15</v>
      </c>
      <c r="V2036" s="16">
        <f t="shared" si="296"/>
        <v>984.59999999999991</v>
      </c>
      <c r="W2036" s="16">
        <f t="shared" si="297"/>
        <v>12718.55</v>
      </c>
      <c r="X2036" s="16">
        <f t="shared" si="296"/>
        <v>984.59999999999991</v>
      </c>
      <c r="Y2036" s="16">
        <f t="shared" si="298"/>
        <v>11733.949999999999</v>
      </c>
      <c r="Z2036" s="16">
        <f t="shared" si="299"/>
        <v>984.59999999999991</v>
      </c>
      <c r="AA2036" s="16">
        <f t="shared" si="300"/>
        <v>10749.349999999999</v>
      </c>
      <c r="AB2036" s="16">
        <f t="shared" si="301"/>
        <v>984.59999999999991</v>
      </c>
      <c r="AC2036" s="16">
        <f t="shared" si="302"/>
        <v>9764.7499999999982</v>
      </c>
    </row>
    <row r="2037" spans="1:29" s="8" customFormat="1" ht="12" hidden="1" outlineLevel="1" x14ac:dyDescent="0.2">
      <c r="A2037" s="12" t="s">
        <v>1008</v>
      </c>
      <c r="B2037" s="13" t="s">
        <v>1009</v>
      </c>
      <c r="C2037" s="14">
        <v>45260</v>
      </c>
      <c r="D2037" s="12" t="s">
        <v>19</v>
      </c>
      <c r="E2037" s="13">
        <v>192</v>
      </c>
      <c r="F2037" s="13">
        <v>179</v>
      </c>
      <c r="G2037" s="16">
        <v>15754.4</v>
      </c>
      <c r="H2037" s="16">
        <v>15754.4</v>
      </c>
      <c r="I2037" s="17">
        <v>82.05</v>
      </c>
      <c r="J2037" s="16">
        <v>15672.35</v>
      </c>
      <c r="K2037" s="15"/>
      <c r="L2037" s="17">
        <v>984.6</v>
      </c>
      <c r="M2037" s="15"/>
      <c r="N2037" s="15"/>
      <c r="O2037" s="16">
        <v>15754.4</v>
      </c>
      <c r="P2037" s="16">
        <v>1066.6500000000001</v>
      </c>
      <c r="Q2037" s="16">
        <v>14687.75</v>
      </c>
      <c r="R2037" s="16">
        <v>82.05</v>
      </c>
      <c r="S2037" s="16">
        <v>82.05</v>
      </c>
      <c r="T2037" s="16">
        <f t="shared" si="294"/>
        <v>984.59999999999991</v>
      </c>
      <c r="U2037" s="16">
        <f t="shared" si="295"/>
        <v>13703.15</v>
      </c>
      <c r="V2037" s="16">
        <f t="shared" si="296"/>
        <v>984.59999999999991</v>
      </c>
      <c r="W2037" s="16">
        <f t="shared" si="297"/>
        <v>12718.55</v>
      </c>
      <c r="X2037" s="16">
        <f t="shared" si="296"/>
        <v>984.59999999999991</v>
      </c>
      <c r="Y2037" s="16">
        <f t="shared" si="298"/>
        <v>11733.949999999999</v>
      </c>
      <c r="Z2037" s="16">
        <f t="shared" si="299"/>
        <v>984.59999999999991</v>
      </c>
      <c r="AA2037" s="16">
        <f t="shared" si="300"/>
        <v>10749.349999999999</v>
      </c>
      <c r="AB2037" s="16">
        <f t="shared" si="301"/>
        <v>984.59999999999991</v>
      </c>
      <c r="AC2037" s="16">
        <f t="shared" si="302"/>
        <v>9764.7499999999982</v>
      </c>
    </row>
    <row r="2038" spans="1:29" s="8" customFormat="1" ht="12" hidden="1" outlineLevel="1" x14ac:dyDescent="0.2">
      <c r="A2038" s="12" t="s">
        <v>1010</v>
      </c>
      <c r="B2038" s="13" t="s">
        <v>1011</v>
      </c>
      <c r="C2038" s="14">
        <v>45260</v>
      </c>
      <c r="D2038" s="12" t="s">
        <v>19</v>
      </c>
      <c r="E2038" s="13">
        <v>192</v>
      </c>
      <c r="F2038" s="13">
        <v>179</v>
      </c>
      <c r="G2038" s="16">
        <v>15754.4</v>
      </c>
      <c r="H2038" s="16">
        <v>15754.4</v>
      </c>
      <c r="I2038" s="17">
        <v>82.05</v>
      </c>
      <c r="J2038" s="16">
        <v>15672.35</v>
      </c>
      <c r="K2038" s="15"/>
      <c r="L2038" s="17">
        <v>984.6</v>
      </c>
      <c r="M2038" s="15"/>
      <c r="N2038" s="15"/>
      <c r="O2038" s="16">
        <v>15754.4</v>
      </c>
      <c r="P2038" s="16">
        <v>1066.6500000000001</v>
      </c>
      <c r="Q2038" s="16">
        <v>14687.75</v>
      </c>
      <c r="R2038" s="16">
        <v>82.05</v>
      </c>
      <c r="S2038" s="16">
        <v>82.05</v>
      </c>
      <c r="T2038" s="16">
        <f t="shared" si="294"/>
        <v>984.59999999999991</v>
      </c>
      <c r="U2038" s="16">
        <f t="shared" si="295"/>
        <v>13703.15</v>
      </c>
      <c r="V2038" s="16">
        <f t="shared" si="296"/>
        <v>984.59999999999991</v>
      </c>
      <c r="W2038" s="16">
        <f t="shared" si="297"/>
        <v>12718.55</v>
      </c>
      <c r="X2038" s="16">
        <f t="shared" si="296"/>
        <v>984.59999999999991</v>
      </c>
      <c r="Y2038" s="16">
        <f t="shared" si="298"/>
        <v>11733.949999999999</v>
      </c>
      <c r="Z2038" s="16">
        <f t="shared" si="299"/>
        <v>984.59999999999991</v>
      </c>
      <c r="AA2038" s="16">
        <f t="shared" si="300"/>
        <v>10749.349999999999</v>
      </c>
      <c r="AB2038" s="16">
        <f t="shared" si="301"/>
        <v>984.59999999999991</v>
      </c>
      <c r="AC2038" s="16">
        <f t="shared" si="302"/>
        <v>9764.7499999999982</v>
      </c>
    </row>
    <row r="2039" spans="1:29" s="8" customFormat="1" ht="12" hidden="1" outlineLevel="1" x14ac:dyDescent="0.2">
      <c r="A2039" s="12" t="s">
        <v>1012</v>
      </c>
      <c r="B2039" s="13" t="s">
        <v>1013</v>
      </c>
      <c r="C2039" s="14">
        <v>45260</v>
      </c>
      <c r="D2039" s="12" t="s">
        <v>19</v>
      </c>
      <c r="E2039" s="13">
        <v>192</v>
      </c>
      <c r="F2039" s="13">
        <v>179</v>
      </c>
      <c r="G2039" s="16">
        <v>15754.4</v>
      </c>
      <c r="H2039" s="16">
        <v>15754.4</v>
      </c>
      <c r="I2039" s="17">
        <v>82.05</v>
      </c>
      <c r="J2039" s="16">
        <v>15672.35</v>
      </c>
      <c r="K2039" s="15"/>
      <c r="L2039" s="17">
        <v>984.6</v>
      </c>
      <c r="M2039" s="15"/>
      <c r="N2039" s="15"/>
      <c r="O2039" s="16">
        <v>15754.4</v>
      </c>
      <c r="P2039" s="16">
        <v>1066.6500000000001</v>
      </c>
      <c r="Q2039" s="16">
        <v>14687.75</v>
      </c>
      <c r="R2039" s="16">
        <v>82.05</v>
      </c>
      <c r="S2039" s="16">
        <v>82.05</v>
      </c>
      <c r="T2039" s="16">
        <f t="shared" si="294"/>
        <v>984.59999999999991</v>
      </c>
      <c r="U2039" s="16">
        <f t="shared" si="295"/>
        <v>13703.15</v>
      </c>
      <c r="V2039" s="16">
        <f t="shared" si="296"/>
        <v>984.59999999999991</v>
      </c>
      <c r="W2039" s="16">
        <f t="shared" si="297"/>
        <v>12718.55</v>
      </c>
      <c r="X2039" s="16">
        <f t="shared" si="296"/>
        <v>984.59999999999991</v>
      </c>
      <c r="Y2039" s="16">
        <f t="shared" si="298"/>
        <v>11733.949999999999</v>
      </c>
      <c r="Z2039" s="16">
        <f t="shared" si="299"/>
        <v>984.59999999999991</v>
      </c>
      <c r="AA2039" s="16">
        <f t="shared" si="300"/>
        <v>10749.349999999999</v>
      </c>
      <c r="AB2039" s="16">
        <f t="shared" si="301"/>
        <v>984.59999999999991</v>
      </c>
      <c r="AC2039" s="16">
        <f t="shared" si="302"/>
        <v>9764.7499999999982</v>
      </c>
    </row>
    <row r="2040" spans="1:29" s="8" customFormat="1" ht="12" hidden="1" outlineLevel="1" x14ac:dyDescent="0.2">
      <c r="A2040" s="12" t="s">
        <v>1014</v>
      </c>
      <c r="B2040" s="13" t="s">
        <v>1015</v>
      </c>
      <c r="C2040" s="14">
        <v>45260</v>
      </c>
      <c r="D2040" s="12" t="s">
        <v>19</v>
      </c>
      <c r="E2040" s="13">
        <v>192</v>
      </c>
      <c r="F2040" s="13">
        <v>179</v>
      </c>
      <c r="G2040" s="16">
        <v>15754.4</v>
      </c>
      <c r="H2040" s="16">
        <v>15754.4</v>
      </c>
      <c r="I2040" s="17">
        <v>82.05</v>
      </c>
      <c r="J2040" s="16">
        <v>15672.35</v>
      </c>
      <c r="K2040" s="15"/>
      <c r="L2040" s="17">
        <v>984.6</v>
      </c>
      <c r="M2040" s="15"/>
      <c r="N2040" s="15"/>
      <c r="O2040" s="16">
        <v>15754.4</v>
      </c>
      <c r="P2040" s="16">
        <v>1066.6500000000001</v>
      </c>
      <c r="Q2040" s="16">
        <v>14687.75</v>
      </c>
      <c r="R2040" s="16">
        <v>82.05</v>
      </c>
      <c r="S2040" s="16">
        <v>82.05</v>
      </c>
      <c r="T2040" s="16">
        <f t="shared" si="294"/>
        <v>984.59999999999991</v>
      </c>
      <c r="U2040" s="16">
        <f t="shared" si="295"/>
        <v>13703.15</v>
      </c>
      <c r="V2040" s="16">
        <f t="shared" si="296"/>
        <v>984.59999999999991</v>
      </c>
      <c r="W2040" s="16">
        <f t="shared" si="297"/>
        <v>12718.55</v>
      </c>
      <c r="X2040" s="16">
        <f t="shared" si="296"/>
        <v>984.59999999999991</v>
      </c>
      <c r="Y2040" s="16">
        <f t="shared" si="298"/>
        <v>11733.949999999999</v>
      </c>
      <c r="Z2040" s="16">
        <f t="shared" si="299"/>
        <v>984.59999999999991</v>
      </c>
      <c r="AA2040" s="16">
        <f t="shared" si="300"/>
        <v>10749.349999999999</v>
      </c>
      <c r="AB2040" s="16">
        <f t="shared" si="301"/>
        <v>984.59999999999991</v>
      </c>
      <c r="AC2040" s="16">
        <f t="shared" si="302"/>
        <v>9764.7499999999982</v>
      </c>
    </row>
    <row r="2041" spans="1:29" s="8" customFormat="1" ht="12" hidden="1" outlineLevel="1" x14ac:dyDescent="0.2">
      <c r="A2041" s="12" t="s">
        <v>1016</v>
      </c>
      <c r="B2041" s="13" t="s">
        <v>1017</v>
      </c>
      <c r="C2041" s="14">
        <v>45260</v>
      </c>
      <c r="D2041" s="12" t="s">
        <v>19</v>
      </c>
      <c r="E2041" s="13">
        <v>192</v>
      </c>
      <c r="F2041" s="13">
        <v>179</v>
      </c>
      <c r="G2041" s="16">
        <v>15754.4</v>
      </c>
      <c r="H2041" s="16">
        <v>15754.4</v>
      </c>
      <c r="I2041" s="17">
        <v>82.05</v>
      </c>
      <c r="J2041" s="16">
        <v>15672.35</v>
      </c>
      <c r="K2041" s="15"/>
      <c r="L2041" s="17">
        <v>984.6</v>
      </c>
      <c r="M2041" s="15"/>
      <c r="N2041" s="15"/>
      <c r="O2041" s="16">
        <v>15754.4</v>
      </c>
      <c r="P2041" s="16">
        <v>1066.6500000000001</v>
      </c>
      <c r="Q2041" s="16">
        <v>14687.75</v>
      </c>
      <c r="R2041" s="16">
        <v>82.05</v>
      </c>
      <c r="S2041" s="16">
        <v>82.05</v>
      </c>
      <c r="T2041" s="16">
        <f t="shared" si="294"/>
        <v>984.59999999999991</v>
      </c>
      <c r="U2041" s="16">
        <f t="shared" si="295"/>
        <v>13703.15</v>
      </c>
      <c r="V2041" s="16">
        <f t="shared" si="296"/>
        <v>984.59999999999991</v>
      </c>
      <c r="W2041" s="16">
        <f t="shared" si="297"/>
        <v>12718.55</v>
      </c>
      <c r="X2041" s="16">
        <f t="shared" si="296"/>
        <v>984.59999999999991</v>
      </c>
      <c r="Y2041" s="16">
        <f t="shared" si="298"/>
        <v>11733.949999999999</v>
      </c>
      <c r="Z2041" s="16">
        <f t="shared" si="299"/>
        <v>984.59999999999991</v>
      </c>
      <c r="AA2041" s="16">
        <f t="shared" si="300"/>
        <v>10749.349999999999</v>
      </c>
      <c r="AB2041" s="16">
        <f t="shared" si="301"/>
        <v>984.59999999999991</v>
      </c>
      <c r="AC2041" s="16">
        <f t="shared" si="302"/>
        <v>9764.7499999999982</v>
      </c>
    </row>
    <row r="2042" spans="1:29" s="8" customFormat="1" ht="12" hidden="1" outlineLevel="1" x14ac:dyDescent="0.2">
      <c r="A2042" s="12" t="s">
        <v>1018</v>
      </c>
      <c r="B2042" s="13" t="s">
        <v>1019</v>
      </c>
      <c r="C2042" s="14">
        <v>45260</v>
      </c>
      <c r="D2042" s="12" t="s">
        <v>19</v>
      </c>
      <c r="E2042" s="13">
        <v>192</v>
      </c>
      <c r="F2042" s="13">
        <v>179</v>
      </c>
      <c r="G2042" s="16">
        <v>15754.4</v>
      </c>
      <c r="H2042" s="16">
        <v>15754.4</v>
      </c>
      <c r="I2042" s="17">
        <v>82.05</v>
      </c>
      <c r="J2042" s="16">
        <v>15672.35</v>
      </c>
      <c r="K2042" s="15"/>
      <c r="L2042" s="17">
        <v>984.6</v>
      </c>
      <c r="M2042" s="15"/>
      <c r="N2042" s="15"/>
      <c r="O2042" s="16">
        <v>15754.4</v>
      </c>
      <c r="P2042" s="16">
        <v>1066.6500000000001</v>
      </c>
      <c r="Q2042" s="16">
        <v>14687.75</v>
      </c>
      <c r="R2042" s="16">
        <v>82.05</v>
      </c>
      <c r="S2042" s="16">
        <v>82.05</v>
      </c>
      <c r="T2042" s="16">
        <f t="shared" si="294"/>
        <v>984.59999999999991</v>
      </c>
      <c r="U2042" s="16">
        <f t="shared" si="295"/>
        <v>13703.15</v>
      </c>
      <c r="V2042" s="16">
        <f t="shared" si="296"/>
        <v>984.59999999999991</v>
      </c>
      <c r="W2042" s="16">
        <f t="shared" si="297"/>
        <v>12718.55</v>
      </c>
      <c r="X2042" s="16">
        <f t="shared" si="296"/>
        <v>984.59999999999991</v>
      </c>
      <c r="Y2042" s="16">
        <f t="shared" si="298"/>
        <v>11733.949999999999</v>
      </c>
      <c r="Z2042" s="16">
        <f t="shared" si="299"/>
        <v>984.59999999999991</v>
      </c>
      <c r="AA2042" s="16">
        <f t="shared" si="300"/>
        <v>10749.349999999999</v>
      </c>
      <c r="AB2042" s="16">
        <f t="shared" si="301"/>
        <v>984.59999999999991</v>
      </c>
      <c r="AC2042" s="16">
        <f t="shared" si="302"/>
        <v>9764.7499999999982</v>
      </c>
    </row>
    <row r="2043" spans="1:29" s="8" customFormat="1" ht="12" hidden="1" outlineLevel="1" x14ac:dyDescent="0.2">
      <c r="A2043" s="12" t="s">
        <v>1020</v>
      </c>
      <c r="B2043" s="13" t="s">
        <v>1021</v>
      </c>
      <c r="C2043" s="14">
        <v>45260</v>
      </c>
      <c r="D2043" s="12" t="s">
        <v>19</v>
      </c>
      <c r="E2043" s="13">
        <v>192</v>
      </c>
      <c r="F2043" s="13">
        <v>179</v>
      </c>
      <c r="G2043" s="16">
        <v>15754.4</v>
      </c>
      <c r="H2043" s="16">
        <v>15754.4</v>
      </c>
      <c r="I2043" s="17">
        <v>82.05</v>
      </c>
      <c r="J2043" s="16">
        <v>15672.35</v>
      </c>
      <c r="K2043" s="15"/>
      <c r="L2043" s="17">
        <v>984.6</v>
      </c>
      <c r="M2043" s="15"/>
      <c r="N2043" s="15"/>
      <c r="O2043" s="16">
        <v>15754.4</v>
      </c>
      <c r="P2043" s="16">
        <v>1066.6500000000001</v>
      </c>
      <c r="Q2043" s="16">
        <v>14687.75</v>
      </c>
      <c r="R2043" s="16">
        <v>82.05</v>
      </c>
      <c r="S2043" s="16">
        <v>82.05</v>
      </c>
      <c r="T2043" s="16">
        <f t="shared" si="294"/>
        <v>984.59999999999991</v>
      </c>
      <c r="U2043" s="16">
        <f t="shared" si="295"/>
        <v>13703.15</v>
      </c>
      <c r="V2043" s="16">
        <f t="shared" si="296"/>
        <v>984.59999999999991</v>
      </c>
      <c r="W2043" s="16">
        <f t="shared" si="297"/>
        <v>12718.55</v>
      </c>
      <c r="X2043" s="16">
        <f t="shared" si="296"/>
        <v>984.59999999999991</v>
      </c>
      <c r="Y2043" s="16">
        <f t="shared" si="298"/>
        <v>11733.949999999999</v>
      </c>
      <c r="Z2043" s="16">
        <f t="shared" si="299"/>
        <v>984.59999999999991</v>
      </c>
      <c r="AA2043" s="16">
        <f t="shared" si="300"/>
        <v>10749.349999999999</v>
      </c>
      <c r="AB2043" s="16">
        <f t="shared" si="301"/>
        <v>984.59999999999991</v>
      </c>
      <c r="AC2043" s="16">
        <f t="shared" si="302"/>
        <v>9764.7499999999982</v>
      </c>
    </row>
    <row r="2044" spans="1:29" s="8" customFormat="1" ht="12" hidden="1" outlineLevel="1" x14ac:dyDescent="0.2">
      <c r="A2044" s="12" t="s">
        <v>1022</v>
      </c>
      <c r="B2044" s="13" t="s">
        <v>1023</v>
      </c>
      <c r="C2044" s="14">
        <v>45260</v>
      </c>
      <c r="D2044" s="12" t="s">
        <v>19</v>
      </c>
      <c r="E2044" s="13">
        <v>192</v>
      </c>
      <c r="F2044" s="13">
        <v>179</v>
      </c>
      <c r="G2044" s="16">
        <v>15754.4</v>
      </c>
      <c r="H2044" s="16">
        <v>15754.4</v>
      </c>
      <c r="I2044" s="17">
        <v>82.05</v>
      </c>
      <c r="J2044" s="16">
        <v>15672.35</v>
      </c>
      <c r="K2044" s="15"/>
      <c r="L2044" s="17">
        <v>984.6</v>
      </c>
      <c r="M2044" s="15"/>
      <c r="N2044" s="15"/>
      <c r="O2044" s="16">
        <v>15754.4</v>
      </c>
      <c r="P2044" s="16">
        <v>1066.6500000000001</v>
      </c>
      <c r="Q2044" s="16">
        <v>14687.75</v>
      </c>
      <c r="R2044" s="16">
        <v>82.05</v>
      </c>
      <c r="S2044" s="16">
        <v>82.05</v>
      </c>
      <c r="T2044" s="16">
        <f t="shared" si="294"/>
        <v>984.59999999999991</v>
      </c>
      <c r="U2044" s="16">
        <f t="shared" si="295"/>
        <v>13703.15</v>
      </c>
      <c r="V2044" s="16">
        <f t="shared" si="296"/>
        <v>984.59999999999991</v>
      </c>
      <c r="W2044" s="16">
        <f t="shared" si="297"/>
        <v>12718.55</v>
      </c>
      <c r="X2044" s="16">
        <f t="shared" si="296"/>
        <v>984.59999999999991</v>
      </c>
      <c r="Y2044" s="16">
        <f t="shared" si="298"/>
        <v>11733.949999999999</v>
      </c>
      <c r="Z2044" s="16">
        <f t="shared" si="299"/>
        <v>984.59999999999991</v>
      </c>
      <c r="AA2044" s="16">
        <f t="shared" si="300"/>
        <v>10749.349999999999</v>
      </c>
      <c r="AB2044" s="16">
        <f t="shared" si="301"/>
        <v>984.59999999999991</v>
      </c>
      <c r="AC2044" s="16">
        <f t="shared" si="302"/>
        <v>9764.7499999999982</v>
      </c>
    </row>
    <row r="2045" spans="1:29" s="8" customFormat="1" ht="12" hidden="1" outlineLevel="1" x14ac:dyDescent="0.2">
      <c r="A2045" s="12" t="s">
        <v>1024</v>
      </c>
      <c r="B2045" s="13" t="s">
        <v>1025</v>
      </c>
      <c r="C2045" s="14">
        <v>45260</v>
      </c>
      <c r="D2045" s="12" t="s">
        <v>19</v>
      </c>
      <c r="E2045" s="13">
        <v>192</v>
      </c>
      <c r="F2045" s="13">
        <v>179</v>
      </c>
      <c r="G2045" s="16">
        <v>15754.4</v>
      </c>
      <c r="H2045" s="16">
        <v>15754.4</v>
      </c>
      <c r="I2045" s="17">
        <v>82.05</v>
      </c>
      <c r="J2045" s="16">
        <v>15672.35</v>
      </c>
      <c r="K2045" s="15"/>
      <c r="L2045" s="17">
        <v>984.6</v>
      </c>
      <c r="M2045" s="15"/>
      <c r="N2045" s="15"/>
      <c r="O2045" s="16">
        <v>15754.4</v>
      </c>
      <c r="P2045" s="16">
        <v>1066.6500000000001</v>
      </c>
      <c r="Q2045" s="16">
        <v>14687.75</v>
      </c>
      <c r="R2045" s="16">
        <v>82.05</v>
      </c>
      <c r="S2045" s="16">
        <v>82.05</v>
      </c>
      <c r="T2045" s="16">
        <f t="shared" si="294"/>
        <v>984.59999999999991</v>
      </c>
      <c r="U2045" s="16">
        <f t="shared" si="295"/>
        <v>13703.15</v>
      </c>
      <c r="V2045" s="16">
        <f t="shared" si="296"/>
        <v>984.59999999999991</v>
      </c>
      <c r="W2045" s="16">
        <f t="shared" si="297"/>
        <v>12718.55</v>
      </c>
      <c r="X2045" s="16">
        <f t="shared" si="296"/>
        <v>984.59999999999991</v>
      </c>
      <c r="Y2045" s="16">
        <f t="shared" si="298"/>
        <v>11733.949999999999</v>
      </c>
      <c r="Z2045" s="16">
        <f t="shared" si="299"/>
        <v>984.59999999999991</v>
      </c>
      <c r="AA2045" s="16">
        <f t="shared" si="300"/>
        <v>10749.349999999999</v>
      </c>
      <c r="AB2045" s="16">
        <f t="shared" si="301"/>
        <v>984.59999999999991</v>
      </c>
      <c r="AC2045" s="16">
        <f t="shared" si="302"/>
        <v>9764.7499999999982</v>
      </c>
    </row>
    <row r="2046" spans="1:29" s="8" customFormat="1" ht="12" hidden="1" outlineLevel="1" x14ac:dyDescent="0.2">
      <c r="A2046" s="12" t="s">
        <v>1026</v>
      </c>
      <c r="B2046" s="13" t="s">
        <v>1027</v>
      </c>
      <c r="C2046" s="14">
        <v>45260</v>
      </c>
      <c r="D2046" s="12" t="s">
        <v>19</v>
      </c>
      <c r="E2046" s="13">
        <v>192</v>
      </c>
      <c r="F2046" s="13">
        <v>179</v>
      </c>
      <c r="G2046" s="16">
        <v>15754.4</v>
      </c>
      <c r="H2046" s="16">
        <v>15754.4</v>
      </c>
      <c r="I2046" s="17">
        <v>82.05</v>
      </c>
      <c r="J2046" s="16">
        <v>15672.35</v>
      </c>
      <c r="K2046" s="15"/>
      <c r="L2046" s="17">
        <v>984.6</v>
      </c>
      <c r="M2046" s="15"/>
      <c r="N2046" s="15"/>
      <c r="O2046" s="16">
        <v>15754.4</v>
      </c>
      <c r="P2046" s="16">
        <v>1066.6500000000001</v>
      </c>
      <c r="Q2046" s="16">
        <v>14687.75</v>
      </c>
      <c r="R2046" s="16">
        <v>82.05</v>
      </c>
      <c r="S2046" s="16">
        <v>82.05</v>
      </c>
      <c r="T2046" s="16">
        <f t="shared" si="294"/>
        <v>984.59999999999991</v>
      </c>
      <c r="U2046" s="16">
        <f t="shared" si="295"/>
        <v>13703.15</v>
      </c>
      <c r="V2046" s="16">
        <f t="shared" si="296"/>
        <v>984.59999999999991</v>
      </c>
      <c r="W2046" s="16">
        <f t="shared" si="297"/>
        <v>12718.55</v>
      </c>
      <c r="X2046" s="16">
        <f t="shared" si="296"/>
        <v>984.59999999999991</v>
      </c>
      <c r="Y2046" s="16">
        <f t="shared" si="298"/>
        <v>11733.949999999999</v>
      </c>
      <c r="Z2046" s="16">
        <f t="shared" si="299"/>
        <v>984.59999999999991</v>
      </c>
      <c r="AA2046" s="16">
        <f t="shared" si="300"/>
        <v>10749.349999999999</v>
      </c>
      <c r="AB2046" s="16">
        <f t="shared" si="301"/>
        <v>984.59999999999991</v>
      </c>
      <c r="AC2046" s="16">
        <f t="shared" si="302"/>
        <v>9764.7499999999982</v>
      </c>
    </row>
    <row r="2047" spans="1:29" s="8" customFormat="1" ht="12" hidden="1" outlineLevel="1" x14ac:dyDescent="0.2">
      <c r="A2047" s="12" t="s">
        <v>1028</v>
      </c>
      <c r="B2047" s="13" t="s">
        <v>1029</v>
      </c>
      <c r="C2047" s="14">
        <v>45260</v>
      </c>
      <c r="D2047" s="12" t="s">
        <v>19</v>
      </c>
      <c r="E2047" s="13">
        <v>192</v>
      </c>
      <c r="F2047" s="13">
        <v>179</v>
      </c>
      <c r="G2047" s="16">
        <v>15754.4</v>
      </c>
      <c r="H2047" s="16">
        <v>15754.4</v>
      </c>
      <c r="I2047" s="17">
        <v>82.05</v>
      </c>
      <c r="J2047" s="16">
        <v>15672.35</v>
      </c>
      <c r="K2047" s="15"/>
      <c r="L2047" s="17">
        <v>984.6</v>
      </c>
      <c r="M2047" s="15"/>
      <c r="N2047" s="15"/>
      <c r="O2047" s="16">
        <v>15754.4</v>
      </c>
      <c r="P2047" s="16">
        <v>1066.6500000000001</v>
      </c>
      <c r="Q2047" s="16">
        <v>14687.75</v>
      </c>
      <c r="R2047" s="16">
        <v>82.05</v>
      </c>
      <c r="S2047" s="16">
        <v>82.05</v>
      </c>
      <c r="T2047" s="16">
        <f t="shared" si="294"/>
        <v>984.59999999999991</v>
      </c>
      <c r="U2047" s="16">
        <f t="shared" si="295"/>
        <v>13703.15</v>
      </c>
      <c r="V2047" s="16">
        <f t="shared" si="296"/>
        <v>984.59999999999991</v>
      </c>
      <c r="W2047" s="16">
        <f t="shared" si="297"/>
        <v>12718.55</v>
      </c>
      <c r="X2047" s="16">
        <f t="shared" si="296"/>
        <v>984.59999999999991</v>
      </c>
      <c r="Y2047" s="16">
        <f t="shared" si="298"/>
        <v>11733.949999999999</v>
      </c>
      <c r="Z2047" s="16">
        <f t="shared" si="299"/>
        <v>984.59999999999991</v>
      </c>
      <c r="AA2047" s="16">
        <f t="shared" si="300"/>
        <v>10749.349999999999</v>
      </c>
      <c r="AB2047" s="16">
        <f t="shared" si="301"/>
        <v>984.59999999999991</v>
      </c>
      <c r="AC2047" s="16">
        <f t="shared" si="302"/>
        <v>9764.7499999999982</v>
      </c>
    </row>
    <row r="2048" spans="1:29" s="8" customFormat="1" ht="12" hidden="1" outlineLevel="1" x14ac:dyDescent="0.2">
      <c r="A2048" s="12" t="s">
        <v>1030</v>
      </c>
      <c r="B2048" s="13" t="s">
        <v>1031</v>
      </c>
      <c r="C2048" s="14">
        <v>45260</v>
      </c>
      <c r="D2048" s="12" t="s">
        <v>19</v>
      </c>
      <c r="E2048" s="13">
        <v>192</v>
      </c>
      <c r="F2048" s="13">
        <v>179</v>
      </c>
      <c r="G2048" s="16">
        <v>15754.4</v>
      </c>
      <c r="H2048" s="16">
        <v>15754.4</v>
      </c>
      <c r="I2048" s="17">
        <v>82.05</v>
      </c>
      <c r="J2048" s="16">
        <v>15672.35</v>
      </c>
      <c r="K2048" s="15"/>
      <c r="L2048" s="17">
        <v>984.6</v>
      </c>
      <c r="M2048" s="15"/>
      <c r="N2048" s="15"/>
      <c r="O2048" s="16">
        <v>15754.4</v>
      </c>
      <c r="P2048" s="16">
        <v>1066.6500000000001</v>
      </c>
      <c r="Q2048" s="16">
        <v>14687.75</v>
      </c>
      <c r="R2048" s="16">
        <v>82.05</v>
      </c>
      <c r="S2048" s="16">
        <v>82.05</v>
      </c>
      <c r="T2048" s="16">
        <f t="shared" si="294"/>
        <v>984.59999999999991</v>
      </c>
      <c r="U2048" s="16">
        <f t="shared" si="295"/>
        <v>13703.15</v>
      </c>
      <c r="V2048" s="16">
        <f t="shared" si="296"/>
        <v>984.59999999999991</v>
      </c>
      <c r="W2048" s="16">
        <f t="shared" si="297"/>
        <v>12718.55</v>
      </c>
      <c r="X2048" s="16">
        <f t="shared" si="296"/>
        <v>984.59999999999991</v>
      </c>
      <c r="Y2048" s="16">
        <f t="shared" si="298"/>
        <v>11733.949999999999</v>
      </c>
      <c r="Z2048" s="16">
        <f t="shared" si="299"/>
        <v>984.59999999999991</v>
      </c>
      <c r="AA2048" s="16">
        <f t="shared" si="300"/>
        <v>10749.349999999999</v>
      </c>
      <c r="AB2048" s="16">
        <f t="shared" si="301"/>
        <v>984.59999999999991</v>
      </c>
      <c r="AC2048" s="16">
        <f t="shared" si="302"/>
        <v>9764.7499999999982</v>
      </c>
    </row>
    <row r="2049" spans="1:29" s="8" customFormat="1" ht="12" hidden="1" outlineLevel="1" x14ac:dyDescent="0.2">
      <c r="A2049" s="12" t="s">
        <v>1032</v>
      </c>
      <c r="B2049" s="13" t="s">
        <v>1033</v>
      </c>
      <c r="C2049" s="14">
        <v>45260</v>
      </c>
      <c r="D2049" s="12" t="s">
        <v>19</v>
      </c>
      <c r="E2049" s="13">
        <v>192</v>
      </c>
      <c r="F2049" s="13">
        <v>179</v>
      </c>
      <c r="G2049" s="16">
        <v>15754.4</v>
      </c>
      <c r="H2049" s="16">
        <v>15754.4</v>
      </c>
      <c r="I2049" s="17">
        <v>82.05</v>
      </c>
      <c r="J2049" s="16">
        <v>15672.35</v>
      </c>
      <c r="K2049" s="15"/>
      <c r="L2049" s="17">
        <v>984.6</v>
      </c>
      <c r="M2049" s="15"/>
      <c r="N2049" s="15"/>
      <c r="O2049" s="16">
        <v>15754.4</v>
      </c>
      <c r="P2049" s="16">
        <v>1066.6500000000001</v>
      </c>
      <c r="Q2049" s="16">
        <v>14687.75</v>
      </c>
      <c r="R2049" s="16">
        <v>82.05</v>
      </c>
      <c r="S2049" s="16">
        <v>82.05</v>
      </c>
      <c r="T2049" s="16">
        <f t="shared" si="294"/>
        <v>984.59999999999991</v>
      </c>
      <c r="U2049" s="16">
        <f t="shared" si="295"/>
        <v>13703.15</v>
      </c>
      <c r="V2049" s="16">
        <f t="shared" si="296"/>
        <v>984.59999999999991</v>
      </c>
      <c r="W2049" s="16">
        <f t="shared" si="297"/>
        <v>12718.55</v>
      </c>
      <c r="X2049" s="16">
        <f t="shared" si="296"/>
        <v>984.59999999999991</v>
      </c>
      <c r="Y2049" s="16">
        <f t="shared" si="298"/>
        <v>11733.949999999999</v>
      </c>
      <c r="Z2049" s="16">
        <f t="shared" si="299"/>
        <v>984.59999999999991</v>
      </c>
      <c r="AA2049" s="16">
        <f t="shared" si="300"/>
        <v>10749.349999999999</v>
      </c>
      <c r="AB2049" s="16">
        <f t="shared" si="301"/>
        <v>984.59999999999991</v>
      </c>
      <c r="AC2049" s="16">
        <f t="shared" si="302"/>
        <v>9764.7499999999982</v>
      </c>
    </row>
    <row r="2050" spans="1:29" s="8" customFormat="1" ht="12" hidden="1" outlineLevel="1" x14ac:dyDescent="0.2">
      <c r="A2050" s="12" t="s">
        <v>1034</v>
      </c>
      <c r="B2050" s="13" t="s">
        <v>1035</v>
      </c>
      <c r="C2050" s="14">
        <v>45260</v>
      </c>
      <c r="D2050" s="12" t="s">
        <v>19</v>
      </c>
      <c r="E2050" s="13">
        <v>192</v>
      </c>
      <c r="F2050" s="13">
        <v>179</v>
      </c>
      <c r="G2050" s="16">
        <v>15754.4</v>
      </c>
      <c r="H2050" s="16">
        <v>15754.4</v>
      </c>
      <c r="I2050" s="17">
        <v>82.05</v>
      </c>
      <c r="J2050" s="16">
        <v>15672.35</v>
      </c>
      <c r="K2050" s="15"/>
      <c r="L2050" s="17">
        <v>984.6</v>
      </c>
      <c r="M2050" s="15"/>
      <c r="N2050" s="15"/>
      <c r="O2050" s="16">
        <v>15754.4</v>
      </c>
      <c r="P2050" s="16">
        <v>1066.6500000000001</v>
      </c>
      <c r="Q2050" s="16">
        <v>14687.75</v>
      </c>
      <c r="R2050" s="16">
        <v>82.05</v>
      </c>
      <c r="S2050" s="16">
        <v>82.05</v>
      </c>
      <c r="T2050" s="16">
        <f t="shared" si="294"/>
        <v>984.59999999999991</v>
      </c>
      <c r="U2050" s="16">
        <f t="shared" si="295"/>
        <v>13703.15</v>
      </c>
      <c r="V2050" s="16">
        <f t="shared" si="296"/>
        <v>984.59999999999991</v>
      </c>
      <c r="W2050" s="16">
        <f t="shared" si="297"/>
        <v>12718.55</v>
      </c>
      <c r="X2050" s="16">
        <f t="shared" si="296"/>
        <v>984.59999999999991</v>
      </c>
      <c r="Y2050" s="16">
        <f t="shared" si="298"/>
        <v>11733.949999999999</v>
      </c>
      <c r="Z2050" s="16">
        <f t="shared" si="299"/>
        <v>984.59999999999991</v>
      </c>
      <c r="AA2050" s="16">
        <f t="shared" si="300"/>
        <v>10749.349999999999</v>
      </c>
      <c r="AB2050" s="16">
        <f t="shared" si="301"/>
        <v>984.59999999999991</v>
      </c>
      <c r="AC2050" s="16">
        <f t="shared" si="302"/>
        <v>9764.7499999999982</v>
      </c>
    </row>
    <row r="2051" spans="1:29" s="8" customFormat="1" ht="12" hidden="1" outlineLevel="1" x14ac:dyDescent="0.2">
      <c r="A2051" s="12" t="s">
        <v>1036</v>
      </c>
      <c r="B2051" s="13" t="s">
        <v>1037</v>
      </c>
      <c r="C2051" s="14">
        <v>45260</v>
      </c>
      <c r="D2051" s="12" t="s">
        <v>19</v>
      </c>
      <c r="E2051" s="13">
        <v>192</v>
      </c>
      <c r="F2051" s="13">
        <v>179</v>
      </c>
      <c r="G2051" s="16">
        <v>15754.4</v>
      </c>
      <c r="H2051" s="16">
        <v>15754.4</v>
      </c>
      <c r="I2051" s="17">
        <v>82.05</v>
      </c>
      <c r="J2051" s="16">
        <v>15672.35</v>
      </c>
      <c r="K2051" s="15"/>
      <c r="L2051" s="17">
        <v>984.6</v>
      </c>
      <c r="M2051" s="15"/>
      <c r="N2051" s="15"/>
      <c r="O2051" s="16">
        <v>15754.4</v>
      </c>
      <c r="P2051" s="16">
        <v>1066.6500000000001</v>
      </c>
      <c r="Q2051" s="16">
        <v>14687.75</v>
      </c>
      <c r="R2051" s="16">
        <v>82.05</v>
      </c>
      <c r="S2051" s="16">
        <v>82.05</v>
      </c>
      <c r="T2051" s="16">
        <f t="shared" si="294"/>
        <v>984.59999999999991</v>
      </c>
      <c r="U2051" s="16">
        <f t="shared" si="295"/>
        <v>13703.15</v>
      </c>
      <c r="V2051" s="16">
        <f t="shared" si="296"/>
        <v>984.59999999999991</v>
      </c>
      <c r="W2051" s="16">
        <f t="shared" si="297"/>
        <v>12718.55</v>
      </c>
      <c r="X2051" s="16">
        <f t="shared" si="296"/>
        <v>984.59999999999991</v>
      </c>
      <c r="Y2051" s="16">
        <f t="shared" si="298"/>
        <v>11733.949999999999</v>
      </c>
      <c r="Z2051" s="16">
        <f t="shared" si="299"/>
        <v>984.59999999999991</v>
      </c>
      <c r="AA2051" s="16">
        <f t="shared" si="300"/>
        <v>10749.349999999999</v>
      </c>
      <c r="AB2051" s="16">
        <f t="shared" si="301"/>
        <v>984.59999999999991</v>
      </c>
      <c r="AC2051" s="16">
        <f t="shared" si="302"/>
        <v>9764.7499999999982</v>
      </c>
    </row>
    <row r="2052" spans="1:29" s="8" customFormat="1" ht="12" hidden="1" outlineLevel="1" x14ac:dyDescent="0.2">
      <c r="A2052" s="12" t="s">
        <v>1038</v>
      </c>
      <c r="B2052" s="13" t="s">
        <v>1039</v>
      </c>
      <c r="C2052" s="14">
        <v>45260</v>
      </c>
      <c r="D2052" s="12" t="s">
        <v>19</v>
      </c>
      <c r="E2052" s="13">
        <v>192</v>
      </c>
      <c r="F2052" s="13">
        <v>179</v>
      </c>
      <c r="G2052" s="16">
        <v>15754.4</v>
      </c>
      <c r="H2052" s="16">
        <v>15754.4</v>
      </c>
      <c r="I2052" s="17">
        <v>82.05</v>
      </c>
      <c r="J2052" s="16">
        <v>15672.35</v>
      </c>
      <c r="K2052" s="15"/>
      <c r="L2052" s="17">
        <v>984.6</v>
      </c>
      <c r="M2052" s="15"/>
      <c r="N2052" s="15"/>
      <c r="O2052" s="16">
        <v>15754.4</v>
      </c>
      <c r="P2052" s="16">
        <v>1066.6500000000001</v>
      </c>
      <c r="Q2052" s="16">
        <v>14687.75</v>
      </c>
      <c r="R2052" s="16">
        <v>82.05</v>
      </c>
      <c r="S2052" s="16">
        <v>82.05</v>
      </c>
      <c r="T2052" s="16">
        <f t="shared" si="294"/>
        <v>984.59999999999991</v>
      </c>
      <c r="U2052" s="16">
        <f t="shared" si="295"/>
        <v>13703.15</v>
      </c>
      <c r="V2052" s="16">
        <f t="shared" si="296"/>
        <v>984.59999999999991</v>
      </c>
      <c r="W2052" s="16">
        <f t="shared" si="297"/>
        <v>12718.55</v>
      </c>
      <c r="X2052" s="16">
        <f t="shared" si="296"/>
        <v>984.59999999999991</v>
      </c>
      <c r="Y2052" s="16">
        <f t="shared" si="298"/>
        <v>11733.949999999999</v>
      </c>
      <c r="Z2052" s="16">
        <f t="shared" si="299"/>
        <v>984.59999999999991</v>
      </c>
      <c r="AA2052" s="16">
        <f t="shared" si="300"/>
        <v>10749.349999999999</v>
      </c>
      <c r="AB2052" s="16">
        <f t="shared" si="301"/>
        <v>984.59999999999991</v>
      </c>
      <c r="AC2052" s="16">
        <f t="shared" si="302"/>
        <v>9764.7499999999982</v>
      </c>
    </row>
    <row r="2053" spans="1:29" s="8" customFormat="1" ht="12" hidden="1" outlineLevel="1" x14ac:dyDescent="0.2">
      <c r="A2053" s="12" t="s">
        <v>1040</v>
      </c>
      <c r="B2053" s="13" t="s">
        <v>1041</v>
      </c>
      <c r="C2053" s="14">
        <v>45260</v>
      </c>
      <c r="D2053" s="12" t="s">
        <v>19</v>
      </c>
      <c r="E2053" s="13">
        <v>192</v>
      </c>
      <c r="F2053" s="13">
        <v>179</v>
      </c>
      <c r="G2053" s="16">
        <v>15754.4</v>
      </c>
      <c r="H2053" s="16">
        <v>15754.4</v>
      </c>
      <c r="I2053" s="17">
        <v>82.05</v>
      </c>
      <c r="J2053" s="16">
        <v>15672.35</v>
      </c>
      <c r="K2053" s="15"/>
      <c r="L2053" s="17">
        <v>984.6</v>
      </c>
      <c r="M2053" s="15"/>
      <c r="N2053" s="15"/>
      <c r="O2053" s="16">
        <v>15754.4</v>
      </c>
      <c r="P2053" s="16">
        <v>1066.6500000000001</v>
      </c>
      <c r="Q2053" s="16">
        <v>14687.75</v>
      </c>
      <c r="R2053" s="16">
        <v>82.05</v>
      </c>
      <c r="S2053" s="16">
        <v>82.05</v>
      </c>
      <c r="T2053" s="16">
        <f t="shared" si="294"/>
        <v>984.59999999999991</v>
      </c>
      <c r="U2053" s="16">
        <f t="shared" si="295"/>
        <v>13703.15</v>
      </c>
      <c r="V2053" s="16">
        <f t="shared" si="296"/>
        <v>984.59999999999991</v>
      </c>
      <c r="W2053" s="16">
        <f t="shared" si="297"/>
        <v>12718.55</v>
      </c>
      <c r="X2053" s="16">
        <f t="shared" si="296"/>
        <v>984.59999999999991</v>
      </c>
      <c r="Y2053" s="16">
        <f t="shared" si="298"/>
        <v>11733.949999999999</v>
      </c>
      <c r="Z2053" s="16">
        <f t="shared" si="299"/>
        <v>984.59999999999991</v>
      </c>
      <c r="AA2053" s="16">
        <f t="shared" si="300"/>
        <v>10749.349999999999</v>
      </c>
      <c r="AB2053" s="16">
        <f t="shared" si="301"/>
        <v>984.59999999999991</v>
      </c>
      <c r="AC2053" s="16">
        <f t="shared" si="302"/>
        <v>9764.7499999999982</v>
      </c>
    </row>
    <row r="2054" spans="1:29" s="8" customFormat="1" ht="12" hidden="1" outlineLevel="1" x14ac:dyDescent="0.2">
      <c r="A2054" s="12" t="s">
        <v>1042</v>
      </c>
      <c r="B2054" s="13" t="s">
        <v>1043</v>
      </c>
      <c r="C2054" s="14">
        <v>45260</v>
      </c>
      <c r="D2054" s="12" t="s">
        <v>19</v>
      </c>
      <c r="E2054" s="13">
        <v>192</v>
      </c>
      <c r="F2054" s="13">
        <v>179</v>
      </c>
      <c r="G2054" s="16">
        <v>15754.4</v>
      </c>
      <c r="H2054" s="16">
        <v>15754.4</v>
      </c>
      <c r="I2054" s="17">
        <v>82.05</v>
      </c>
      <c r="J2054" s="16">
        <v>15672.35</v>
      </c>
      <c r="K2054" s="15"/>
      <c r="L2054" s="17">
        <v>984.6</v>
      </c>
      <c r="M2054" s="15"/>
      <c r="N2054" s="15"/>
      <c r="O2054" s="16">
        <v>15754.4</v>
      </c>
      <c r="P2054" s="16">
        <v>1066.6500000000001</v>
      </c>
      <c r="Q2054" s="16">
        <v>14687.75</v>
      </c>
      <c r="R2054" s="16">
        <v>82.05</v>
      </c>
      <c r="S2054" s="16">
        <v>82.05</v>
      </c>
      <c r="T2054" s="16">
        <f t="shared" si="294"/>
        <v>984.59999999999991</v>
      </c>
      <c r="U2054" s="16">
        <f t="shared" si="295"/>
        <v>13703.15</v>
      </c>
      <c r="V2054" s="16">
        <f t="shared" si="296"/>
        <v>984.59999999999991</v>
      </c>
      <c r="W2054" s="16">
        <f t="shared" si="297"/>
        <v>12718.55</v>
      </c>
      <c r="X2054" s="16">
        <f t="shared" si="296"/>
        <v>984.59999999999991</v>
      </c>
      <c r="Y2054" s="16">
        <f t="shared" si="298"/>
        <v>11733.949999999999</v>
      </c>
      <c r="Z2054" s="16">
        <f t="shared" si="299"/>
        <v>984.59999999999991</v>
      </c>
      <c r="AA2054" s="16">
        <f t="shared" si="300"/>
        <v>10749.349999999999</v>
      </c>
      <c r="AB2054" s="16">
        <f t="shared" si="301"/>
        <v>984.59999999999991</v>
      </c>
      <c r="AC2054" s="16">
        <f t="shared" si="302"/>
        <v>9764.7499999999982</v>
      </c>
    </row>
    <row r="2055" spans="1:29" s="8" customFormat="1" ht="12" hidden="1" outlineLevel="1" x14ac:dyDescent="0.2">
      <c r="A2055" s="12" t="s">
        <v>1044</v>
      </c>
      <c r="B2055" s="13" t="s">
        <v>1045</v>
      </c>
      <c r="C2055" s="14">
        <v>45260</v>
      </c>
      <c r="D2055" s="12" t="s">
        <v>19</v>
      </c>
      <c r="E2055" s="13">
        <v>192</v>
      </c>
      <c r="F2055" s="13">
        <v>179</v>
      </c>
      <c r="G2055" s="16">
        <v>15754.4</v>
      </c>
      <c r="H2055" s="16">
        <v>15754.4</v>
      </c>
      <c r="I2055" s="17">
        <v>82.05</v>
      </c>
      <c r="J2055" s="16">
        <v>15672.35</v>
      </c>
      <c r="K2055" s="15"/>
      <c r="L2055" s="17">
        <v>984.6</v>
      </c>
      <c r="M2055" s="15"/>
      <c r="N2055" s="15"/>
      <c r="O2055" s="16">
        <v>15754.4</v>
      </c>
      <c r="P2055" s="16">
        <v>1066.6500000000001</v>
      </c>
      <c r="Q2055" s="16">
        <v>14687.75</v>
      </c>
      <c r="R2055" s="16">
        <v>82.05</v>
      </c>
      <c r="S2055" s="16">
        <v>82.05</v>
      </c>
      <c r="T2055" s="16">
        <f t="shared" si="294"/>
        <v>984.59999999999991</v>
      </c>
      <c r="U2055" s="16">
        <f t="shared" si="295"/>
        <v>13703.15</v>
      </c>
      <c r="V2055" s="16">
        <f t="shared" si="296"/>
        <v>984.59999999999991</v>
      </c>
      <c r="W2055" s="16">
        <f t="shared" si="297"/>
        <v>12718.55</v>
      </c>
      <c r="X2055" s="16">
        <f t="shared" si="296"/>
        <v>984.59999999999991</v>
      </c>
      <c r="Y2055" s="16">
        <f t="shared" si="298"/>
        <v>11733.949999999999</v>
      </c>
      <c r="Z2055" s="16">
        <f t="shared" si="299"/>
        <v>984.59999999999991</v>
      </c>
      <c r="AA2055" s="16">
        <f t="shared" si="300"/>
        <v>10749.349999999999</v>
      </c>
      <c r="AB2055" s="16">
        <f t="shared" si="301"/>
        <v>984.59999999999991</v>
      </c>
      <c r="AC2055" s="16">
        <f t="shared" si="302"/>
        <v>9764.7499999999982</v>
      </c>
    </row>
    <row r="2056" spans="1:29" s="8" customFormat="1" ht="12" hidden="1" outlineLevel="1" x14ac:dyDescent="0.2">
      <c r="A2056" s="12" t="s">
        <v>1046</v>
      </c>
      <c r="B2056" s="13" t="s">
        <v>1047</v>
      </c>
      <c r="C2056" s="14">
        <v>45260</v>
      </c>
      <c r="D2056" s="12" t="s">
        <v>19</v>
      </c>
      <c r="E2056" s="13">
        <v>192</v>
      </c>
      <c r="F2056" s="13">
        <v>179</v>
      </c>
      <c r="G2056" s="16">
        <v>15754.4</v>
      </c>
      <c r="H2056" s="16">
        <v>15754.4</v>
      </c>
      <c r="I2056" s="17">
        <v>82.05</v>
      </c>
      <c r="J2056" s="16">
        <v>15672.35</v>
      </c>
      <c r="K2056" s="15"/>
      <c r="L2056" s="17">
        <v>984.6</v>
      </c>
      <c r="M2056" s="15"/>
      <c r="N2056" s="15"/>
      <c r="O2056" s="16">
        <v>15754.4</v>
      </c>
      <c r="P2056" s="16">
        <v>1066.6500000000001</v>
      </c>
      <c r="Q2056" s="16">
        <v>14687.75</v>
      </c>
      <c r="R2056" s="16">
        <v>82.05</v>
      </c>
      <c r="S2056" s="16">
        <v>82.05</v>
      </c>
      <c r="T2056" s="16">
        <f t="shared" si="294"/>
        <v>984.59999999999991</v>
      </c>
      <c r="U2056" s="16">
        <f t="shared" si="295"/>
        <v>13703.15</v>
      </c>
      <c r="V2056" s="16">
        <f t="shared" si="296"/>
        <v>984.59999999999991</v>
      </c>
      <c r="W2056" s="16">
        <f t="shared" si="297"/>
        <v>12718.55</v>
      </c>
      <c r="X2056" s="16">
        <f t="shared" si="296"/>
        <v>984.59999999999991</v>
      </c>
      <c r="Y2056" s="16">
        <f t="shared" si="298"/>
        <v>11733.949999999999</v>
      </c>
      <c r="Z2056" s="16">
        <f t="shared" si="299"/>
        <v>984.59999999999991</v>
      </c>
      <c r="AA2056" s="16">
        <f t="shared" si="300"/>
        <v>10749.349999999999</v>
      </c>
      <c r="AB2056" s="16">
        <f t="shared" si="301"/>
        <v>984.59999999999991</v>
      </c>
      <c r="AC2056" s="16">
        <f t="shared" si="302"/>
        <v>9764.7499999999982</v>
      </c>
    </row>
    <row r="2057" spans="1:29" s="8" customFormat="1" ht="12" hidden="1" outlineLevel="1" x14ac:dyDescent="0.2">
      <c r="A2057" s="12" t="s">
        <v>1048</v>
      </c>
      <c r="B2057" s="13" t="s">
        <v>1049</v>
      </c>
      <c r="C2057" s="14">
        <v>45260</v>
      </c>
      <c r="D2057" s="12" t="s">
        <v>19</v>
      </c>
      <c r="E2057" s="13">
        <v>192</v>
      </c>
      <c r="F2057" s="13">
        <v>179</v>
      </c>
      <c r="G2057" s="16">
        <v>15754.4</v>
      </c>
      <c r="H2057" s="16">
        <v>15754.4</v>
      </c>
      <c r="I2057" s="17">
        <v>82.05</v>
      </c>
      <c r="J2057" s="16">
        <v>15672.35</v>
      </c>
      <c r="K2057" s="15"/>
      <c r="L2057" s="17">
        <v>984.6</v>
      </c>
      <c r="M2057" s="15"/>
      <c r="N2057" s="15"/>
      <c r="O2057" s="16">
        <v>15754.4</v>
      </c>
      <c r="P2057" s="16">
        <v>1066.6500000000001</v>
      </c>
      <c r="Q2057" s="16">
        <v>14687.75</v>
      </c>
      <c r="R2057" s="16">
        <v>82.05</v>
      </c>
      <c r="S2057" s="16">
        <v>82.05</v>
      </c>
      <c r="T2057" s="16">
        <f t="shared" si="294"/>
        <v>984.59999999999991</v>
      </c>
      <c r="U2057" s="16">
        <f t="shared" si="295"/>
        <v>13703.15</v>
      </c>
      <c r="V2057" s="16">
        <f t="shared" si="296"/>
        <v>984.59999999999991</v>
      </c>
      <c r="W2057" s="16">
        <f t="shared" si="297"/>
        <v>12718.55</v>
      </c>
      <c r="X2057" s="16">
        <f t="shared" si="296"/>
        <v>984.59999999999991</v>
      </c>
      <c r="Y2057" s="16">
        <f t="shared" si="298"/>
        <v>11733.949999999999</v>
      </c>
      <c r="Z2057" s="16">
        <f t="shared" si="299"/>
        <v>984.59999999999991</v>
      </c>
      <c r="AA2057" s="16">
        <f t="shared" si="300"/>
        <v>10749.349999999999</v>
      </c>
      <c r="AB2057" s="16">
        <f t="shared" si="301"/>
        <v>984.59999999999991</v>
      </c>
      <c r="AC2057" s="16">
        <f t="shared" si="302"/>
        <v>9764.7499999999982</v>
      </c>
    </row>
    <row r="2058" spans="1:29" s="8" customFormat="1" ht="12" hidden="1" outlineLevel="1" x14ac:dyDescent="0.2">
      <c r="A2058" s="12" t="s">
        <v>1050</v>
      </c>
      <c r="B2058" s="13" t="s">
        <v>1051</v>
      </c>
      <c r="C2058" s="14">
        <v>45260</v>
      </c>
      <c r="D2058" s="12" t="s">
        <v>19</v>
      </c>
      <c r="E2058" s="13">
        <v>192</v>
      </c>
      <c r="F2058" s="13">
        <v>179</v>
      </c>
      <c r="G2058" s="16">
        <v>15754.4</v>
      </c>
      <c r="H2058" s="16">
        <v>15754.4</v>
      </c>
      <c r="I2058" s="17">
        <v>82.05</v>
      </c>
      <c r="J2058" s="16">
        <v>15672.35</v>
      </c>
      <c r="K2058" s="15"/>
      <c r="L2058" s="17">
        <v>984.6</v>
      </c>
      <c r="M2058" s="15"/>
      <c r="N2058" s="15"/>
      <c r="O2058" s="16">
        <v>15754.4</v>
      </c>
      <c r="P2058" s="16">
        <v>1066.6500000000001</v>
      </c>
      <c r="Q2058" s="16">
        <v>14687.75</v>
      </c>
      <c r="R2058" s="16">
        <v>82.05</v>
      </c>
      <c r="S2058" s="16">
        <v>82.05</v>
      </c>
      <c r="T2058" s="16">
        <f t="shared" si="294"/>
        <v>984.59999999999991</v>
      </c>
      <c r="U2058" s="16">
        <f t="shared" si="295"/>
        <v>13703.15</v>
      </c>
      <c r="V2058" s="16">
        <f t="shared" si="296"/>
        <v>984.59999999999991</v>
      </c>
      <c r="W2058" s="16">
        <f t="shared" si="297"/>
        <v>12718.55</v>
      </c>
      <c r="X2058" s="16">
        <f t="shared" si="296"/>
        <v>984.59999999999991</v>
      </c>
      <c r="Y2058" s="16">
        <f t="shared" si="298"/>
        <v>11733.949999999999</v>
      </c>
      <c r="Z2058" s="16">
        <f t="shared" si="299"/>
        <v>984.59999999999991</v>
      </c>
      <c r="AA2058" s="16">
        <f t="shared" si="300"/>
        <v>10749.349999999999</v>
      </c>
      <c r="AB2058" s="16">
        <f t="shared" si="301"/>
        <v>984.59999999999991</v>
      </c>
      <c r="AC2058" s="16">
        <f t="shared" si="302"/>
        <v>9764.7499999999982</v>
      </c>
    </row>
    <row r="2059" spans="1:29" s="8" customFormat="1" ht="12" hidden="1" outlineLevel="1" x14ac:dyDescent="0.2">
      <c r="A2059" s="12" t="s">
        <v>1052</v>
      </c>
      <c r="B2059" s="13" t="s">
        <v>1053</v>
      </c>
      <c r="C2059" s="14">
        <v>45260</v>
      </c>
      <c r="D2059" s="12" t="s">
        <v>19</v>
      </c>
      <c r="E2059" s="13">
        <v>192</v>
      </c>
      <c r="F2059" s="13">
        <v>179</v>
      </c>
      <c r="G2059" s="16">
        <v>15754.4</v>
      </c>
      <c r="H2059" s="16">
        <v>15754.4</v>
      </c>
      <c r="I2059" s="17">
        <v>82.05</v>
      </c>
      <c r="J2059" s="16">
        <v>15672.35</v>
      </c>
      <c r="K2059" s="15"/>
      <c r="L2059" s="17">
        <v>984.6</v>
      </c>
      <c r="M2059" s="15"/>
      <c r="N2059" s="15"/>
      <c r="O2059" s="16">
        <v>15754.4</v>
      </c>
      <c r="P2059" s="16">
        <v>1066.6500000000001</v>
      </c>
      <c r="Q2059" s="16">
        <v>14687.75</v>
      </c>
      <c r="R2059" s="16">
        <v>82.05</v>
      </c>
      <c r="S2059" s="16">
        <v>82.05</v>
      </c>
      <c r="T2059" s="16">
        <f t="shared" si="294"/>
        <v>984.59999999999991</v>
      </c>
      <c r="U2059" s="16">
        <f t="shared" si="295"/>
        <v>13703.15</v>
      </c>
      <c r="V2059" s="16">
        <f t="shared" si="296"/>
        <v>984.59999999999991</v>
      </c>
      <c r="W2059" s="16">
        <f t="shared" si="297"/>
        <v>12718.55</v>
      </c>
      <c r="X2059" s="16">
        <f t="shared" si="296"/>
        <v>984.59999999999991</v>
      </c>
      <c r="Y2059" s="16">
        <f t="shared" si="298"/>
        <v>11733.949999999999</v>
      </c>
      <c r="Z2059" s="16">
        <f t="shared" si="299"/>
        <v>984.59999999999991</v>
      </c>
      <c r="AA2059" s="16">
        <f t="shared" si="300"/>
        <v>10749.349999999999</v>
      </c>
      <c r="AB2059" s="16">
        <f t="shared" si="301"/>
        <v>984.59999999999991</v>
      </c>
      <c r="AC2059" s="16">
        <f t="shared" si="302"/>
        <v>9764.7499999999982</v>
      </c>
    </row>
    <row r="2060" spans="1:29" s="8" customFormat="1" ht="12" hidden="1" outlineLevel="1" x14ac:dyDescent="0.2">
      <c r="A2060" s="12" t="s">
        <v>1054</v>
      </c>
      <c r="B2060" s="13" t="s">
        <v>1055</v>
      </c>
      <c r="C2060" s="14">
        <v>45260</v>
      </c>
      <c r="D2060" s="12" t="s">
        <v>19</v>
      </c>
      <c r="E2060" s="13">
        <v>192</v>
      </c>
      <c r="F2060" s="13">
        <v>179</v>
      </c>
      <c r="G2060" s="16">
        <v>15754.4</v>
      </c>
      <c r="H2060" s="16">
        <v>15754.4</v>
      </c>
      <c r="I2060" s="17">
        <v>82.05</v>
      </c>
      <c r="J2060" s="16">
        <v>15672.35</v>
      </c>
      <c r="K2060" s="15"/>
      <c r="L2060" s="17">
        <v>984.6</v>
      </c>
      <c r="M2060" s="15"/>
      <c r="N2060" s="15"/>
      <c r="O2060" s="16">
        <v>15754.4</v>
      </c>
      <c r="P2060" s="16">
        <v>1066.6500000000001</v>
      </c>
      <c r="Q2060" s="16">
        <v>14687.75</v>
      </c>
      <c r="R2060" s="16">
        <v>82.05</v>
      </c>
      <c r="S2060" s="16">
        <v>82.05</v>
      </c>
      <c r="T2060" s="16">
        <f t="shared" si="294"/>
        <v>984.59999999999991</v>
      </c>
      <c r="U2060" s="16">
        <f t="shared" si="295"/>
        <v>13703.15</v>
      </c>
      <c r="V2060" s="16">
        <f t="shared" si="296"/>
        <v>984.59999999999991</v>
      </c>
      <c r="W2060" s="16">
        <f t="shared" si="297"/>
        <v>12718.55</v>
      </c>
      <c r="X2060" s="16">
        <f t="shared" si="296"/>
        <v>984.59999999999991</v>
      </c>
      <c r="Y2060" s="16">
        <f t="shared" si="298"/>
        <v>11733.949999999999</v>
      </c>
      <c r="Z2060" s="16">
        <f t="shared" si="299"/>
        <v>984.59999999999991</v>
      </c>
      <c r="AA2060" s="16">
        <f t="shared" si="300"/>
        <v>10749.349999999999</v>
      </c>
      <c r="AB2060" s="16">
        <f t="shared" si="301"/>
        <v>984.59999999999991</v>
      </c>
      <c r="AC2060" s="16">
        <f t="shared" si="302"/>
        <v>9764.7499999999982</v>
      </c>
    </row>
    <row r="2061" spans="1:29" s="8" customFormat="1" ht="12" hidden="1" outlineLevel="1" x14ac:dyDescent="0.2">
      <c r="A2061" s="12" t="s">
        <v>1056</v>
      </c>
      <c r="B2061" s="13" t="s">
        <v>1057</v>
      </c>
      <c r="C2061" s="14">
        <v>45260</v>
      </c>
      <c r="D2061" s="12" t="s">
        <v>19</v>
      </c>
      <c r="E2061" s="13">
        <v>192</v>
      </c>
      <c r="F2061" s="13">
        <v>179</v>
      </c>
      <c r="G2061" s="16">
        <v>15754.4</v>
      </c>
      <c r="H2061" s="16">
        <v>15754.4</v>
      </c>
      <c r="I2061" s="17">
        <v>82.05</v>
      </c>
      <c r="J2061" s="16">
        <v>15672.35</v>
      </c>
      <c r="K2061" s="15"/>
      <c r="L2061" s="17">
        <v>984.6</v>
      </c>
      <c r="M2061" s="15"/>
      <c r="N2061" s="15"/>
      <c r="O2061" s="16">
        <v>15754.4</v>
      </c>
      <c r="P2061" s="16">
        <v>1066.6500000000001</v>
      </c>
      <c r="Q2061" s="16">
        <v>14687.75</v>
      </c>
      <c r="R2061" s="16">
        <v>82.05</v>
      </c>
      <c r="S2061" s="16">
        <v>82.05</v>
      </c>
      <c r="T2061" s="16">
        <f t="shared" si="294"/>
        <v>984.59999999999991</v>
      </c>
      <c r="U2061" s="16">
        <f t="shared" si="295"/>
        <v>13703.15</v>
      </c>
      <c r="V2061" s="16">
        <f t="shared" si="296"/>
        <v>984.59999999999991</v>
      </c>
      <c r="W2061" s="16">
        <f t="shared" si="297"/>
        <v>12718.55</v>
      </c>
      <c r="X2061" s="16">
        <f t="shared" si="296"/>
        <v>984.59999999999991</v>
      </c>
      <c r="Y2061" s="16">
        <f t="shared" si="298"/>
        <v>11733.949999999999</v>
      </c>
      <c r="Z2061" s="16">
        <f t="shared" si="299"/>
        <v>984.59999999999991</v>
      </c>
      <c r="AA2061" s="16">
        <f t="shared" si="300"/>
        <v>10749.349999999999</v>
      </c>
      <c r="AB2061" s="16">
        <f t="shared" si="301"/>
        <v>984.59999999999991</v>
      </c>
      <c r="AC2061" s="16">
        <f t="shared" si="302"/>
        <v>9764.7499999999982</v>
      </c>
    </row>
    <row r="2062" spans="1:29" s="8" customFormat="1" ht="12" hidden="1" outlineLevel="1" x14ac:dyDescent="0.2">
      <c r="A2062" s="12" t="s">
        <v>1058</v>
      </c>
      <c r="B2062" s="13" t="s">
        <v>1059</v>
      </c>
      <c r="C2062" s="14">
        <v>45260</v>
      </c>
      <c r="D2062" s="12" t="s">
        <v>19</v>
      </c>
      <c r="E2062" s="13">
        <v>192</v>
      </c>
      <c r="F2062" s="13">
        <v>179</v>
      </c>
      <c r="G2062" s="16">
        <v>15754.4</v>
      </c>
      <c r="H2062" s="16">
        <v>15754.4</v>
      </c>
      <c r="I2062" s="17">
        <v>82.05</v>
      </c>
      <c r="J2062" s="16">
        <v>15672.35</v>
      </c>
      <c r="K2062" s="15"/>
      <c r="L2062" s="17">
        <v>984.6</v>
      </c>
      <c r="M2062" s="15"/>
      <c r="N2062" s="15"/>
      <c r="O2062" s="16">
        <v>15754.4</v>
      </c>
      <c r="P2062" s="16">
        <v>1066.6500000000001</v>
      </c>
      <c r="Q2062" s="16">
        <v>14687.75</v>
      </c>
      <c r="R2062" s="16">
        <v>82.05</v>
      </c>
      <c r="S2062" s="16">
        <v>82.05</v>
      </c>
      <c r="T2062" s="16">
        <f t="shared" si="294"/>
        <v>984.59999999999991</v>
      </c>
      <c r="U2062" s="16">
        <f t="shared" si="295"/>
        <v>13703.15</v>
      </c>
      <c r="V2062" s="16">
        <f t="shared" si="296"/>
        <v>984.59999999999991</v>
      </c>
      <c r="W2062" s="16">
        <f t="shared" si="297"/>
        <v>12718.55</v>
      </c>
      <c r="X2062" s="16">
        <f t="shared" si="296"/>
        <v>984.59999999999991</v>
      </c>
      <c r="Y2062" s="16">
        <f t="shared" si="298"/>
        <v>11733.949999999999</v>
      </c>
      <c r="Z2062" s="16">
        <f t="shared" si="299"/>
        <v>984.59999999999991</v>
      </c>
      <c r="AA2062" s="16">
        <f t="shared" si="300"/>
        <v>10749.349999999999</v>
      </c>
      <c r="AB2062" s="16">
        <f t="shared" si="301"/>
        <v>984.59999999999991</v>
      </c>
      <c r="AC2062" s="16">
        <f t="shared" si="302"/>
        <v>9764.7499999999982</v>
      </c>
    </row>
    <row r="2063" spans="1:29" s="8" customFormat="1" ht="12" hidden="1" outlineLevel="1" x14ac:dyDescent="0.2">
      <c r="A2063" s="12" t="s">
        <v>1060</v>
      </c>
      <c r="B2063" s="13" t="s">
        <v>1061</v>
      </c>
      <c r="C2063" s="14">
        <v>45260</v>
      </c>
      <c r="D2063" s="12" t="s">
        <v>19</v>
      </c>
      <c r="E2063" s="13">
        <v>192</v>
      </c>
      <c r="F2063" s="13">
        <v>179</v>
      </c>
      <c r="G2063" s="16">
        <v>15754.4</v>
      </c>
      <c r="H2063" s="16">
        <v>15754.4</v>
      </c>
      <c r="I2063" s="17">
        <v>82.05</v>
      </c>
      <c r="J2063" s="16">
        <v>15672.35</v>
      </c>
      <c r="K2063" s="15"/>
      <c r="L2063" s="17">
        <v>984.6</v>
      </c>
      <c r="M2063" s="15"/>
      <c r="N2063" s="15"/>
      <c r="O2063" s="16">
        <v>15754.4</v>
      </c>
      <c r="P2063" s="16">
        <v>1066.6500000000001</v>
      </c>
      <c r="Q2063" s="16">
        <v>14687.75</v>
      </c>
      <c r="R2063" s="16">
        <v>82.05</v>
      </c>
      <c r="S2063" s="16">
        <v>82.05</v>
      </c>
      <c r="T2063" s="16">
        <f t="shared" si="294"/>
        <v>984.59999999999991</v>
      </c>
      <c r="U2063" s="16">
        <f t="shared" si="295"/>
        <v>13703.15</v>
      </c>
      <c r="V2063" s="16">
        <f t="shared" si="296"/>
        <v>984.59999999999991</v>
      </c>
      <c r="W2063" s="16">
        <f t="shared" si="297"/>
        <v>12718.55</v>
      </c>
      <c r="X2063" s="16">
        <f t="shared" si="296"/>
        <v>984.59999999999991</v>
      </c>
      <c r="Y2063" s="16">
        <f t="shared" si="298"/>
        <v>11733.949999999999</v>
      </c>
      <c r="Z2063" s="16">
        <f t="shared" si="299"/>
        <v>984.59999999999991</v>
      </c>
      <c r="AA2063" s="16">
        <f t="shared" si="300"/>
        <v>10749.349999999999</v>
      </c>
      <c r="AB2063" s="16">
        <f t="shared" si="301"/>
        <v>984.59999999999991</v>
      </c>
      <c r="AC2063" s="16">
        <f t="shared" si="302"/>
        <v>9764.7499999999982</v>
      </c>
    </row>
    <row r="2064" spans="1:29" s="8" customFormat="1" ht="12" hidden="1" outlineLevel="1" x14ac:dyDescent="0.2">
      <c r="A2064" s="12" t="s">
        <v>1062</v>
      </c>
      <c r="B2064" s="13" t="s">
        <v>1063</v>
      </c>
      <c r="C2064" s="14">
        <v>45260</v>
      </c>
      <c r="D2064" s="12" t="s">
        <v>19</v>
      </c>
      <c r="E2064" s="13">
        <v>192</v>
      </c>
      <c r="F2064" s="13">
        <v>179</v>
      </c>
      <c r="G2064" s="16">
        <v>15754.4</v>
      </c>
      <c r="H2064" s="16">
        <v>15754.4</v>
      </c>
      <c r="I2064" s="17">
        <v>82.05</v>
      </c>
      <c r="J2064" s="16">
        <v>15672.35</v>
      </c>
      <c r="K2064" s="15"/>
      <c r="L2064" s="17">
        <v>984.6</v>
      </c>
      <c r="M2064" s="15"/>
      <c r="N2064" s="15"/>
      <c r="O2064" s="16">
        <v>15754.4</v>
      </c>
      <c r="P2064" s="16">
        <v>1066.6500000000001</v>
      </c>
      <c r="Q2064" s="16">
        <v>14687.75</v>
      </c>
      <c r="R2064" s="16">
        <v>82.05</v>
      </c>
      <c r="S2064" s="16">
        <v>82.05</v>
      </c>
      <c r="T2064" s="16">
        <f t="shared" si="294"/>
        <v>984.59999999999991</v>
      </c>
      <c r="U2064" s="16">
        <f t="shared" si="295"/>
        <v>13703.15</v>
      </c>
      <c r="V2064" s="16">
        <f t="shared" si="296"/>
        <v>984.59999999999991</v>
      </c>
      <c r="W2064" s="16">
        <f t="shared" si="297"/>
        <v>12718.55</v>
      </c>
      <c r="X2064" s="16">
        <f t="shared" si="296"/>
        <v>984.59999999999991</v>
      </c>
      <c r="Y2064" s="16">
        <f t="shared" si="298"/>
        <v>11733.949999999999</v>
      </c>
      <c r="Z2064" s="16">
        <f t="shared" si="299"/>
        <v>984.59999999999991</v>
      </c>
      <c r="AA2064" s="16">
        <f t="shared" si="300"/>
        <v>10749.349999999999</v>
      </c>
      <c r="AB2064" s="16">
        <f t="shared" si="301"/>
        <v>984.59999999999991</v>
      </c>
      <c r="AC2064" s="16">
        <f t="shared" si="302"/>
        <v>9764.7499999999982</v>
      </c>
    </row>
    <row r="2065" spans="1:29" s="8" customFormat="1" ht="12" hidden="1" outlineLevel="1" x14ac:dyDescent="0.2">
      <c r="A2065" s="12" t="s">
        <v>1064</v>
      </c>
      <c r="B2065" s="13" t="s">
        <v>1065</v>
      </c>
      <c r="C2065" s="14">
        <v>45260</v>
      </c>
      <c r="D2065" s="12" t="s">
        <v>19</v>
      </c>
      <c r="E2065" s="13">
        <v>192</v>
      </c>
      <c r="F2065" s="13">
        <v>179</v>
      </c>
      <c r="G2065" s="16">
        <v>15754.4</v>
      </c>
      <c r="H2065" s="16">
        <v>15754.4</v>
      </c>
      <c r="I2065" s="17">
        <v>82.05</v>
      </c>
      <c r="J2065" s="16">
        <v>15672.35</v>
      </c>
      <c r="K2065" s="15"/>
      <c r="L2065" s="17">
        <v>984.6</v>
      </c>
      <c r="M2065" s="15"/>
      <c r="N2065" s="15"/>
      <c r="O2065" s="16">
        <v>15754.4</v>
      </c>
      <c r="P2065" s="16">
        <v>1066.6500000000001</v>
      </c>
      <c r="Q2065" s="16">
        <v>14687.75</v>
      </c>
      <c r="R2065" s="16">
        <v>82.05</v>
      </c>
      <c r="S2065" s="16">
        <v>82.05</v>
      </c>
      <c r="T2065" s="16">
        <f t="shared" si="294"/>
        <v>984.59999999999991</v>
      </c>
      <c r="U2065" s="16">
        <f t="shared" si="295"/>
        <v>13703.15</v>
      </c>
      <c r="V2065" s="16">
        <f t="shared" si="296"/>
        <v>984.59999999999991</v>
      </c>
      <c r="W2065" s="16">
        <f t="shared" si="297"/>
        <v>12718.55</v>
      </c>
      <c r="X2065" s="16">
        <f t="shared" si="296"/>
        <v>984.59999999999991</v>
      </c>
      <c r="Y2065" s="16">
        <f t="shared" si="298"/>
        <v>11733.949999999999</v>
      </c>
      <c r="Z2065" s="16">
        <f t="shared" si="299"/>
        <v>984.59999999999991</v>
      </c>
      <c r="AA2065" s="16">
        <f t="shared" si="300"/>
        <v>10749.349999999999</v>
      </c>
      <c r="AB2065" s="16">
        <f t="shared" si="301"/>
        <v>984.59999999999991</v>
      </c>
      <c r="AC2065" s="16">
        <f t="shared" si="302"/>
        <v>9764.7499999999982</v>
      </c>
    </row>
    <row r="2066" spans="1:29" s="8" customFormat="1" ht="12" hidden="1" outlineLevel="1" x14ac:dyDescent="0.2">
      <c r="A2066" s="12" t="s">
        <v>1066</v>
      </c>
      <c r="B2066" s="13" t="s">
        <v>1067</v>
      </c>
      <c r="C2066" s="14">
        <v>45260</v>
      </c>
      <c r="D2066" s="12" t="s">
        <v>19</v>
      </c>
      <c r="E2066" s="13">
        <v>192</v>
      </c>
      <c r="F2066" s="13">
        <v>179</v>
      </c>
      <c r="G2066" s="16">
        <v>15754.4</v>
      </c>
      <c r="H2066" s="16">
        <v>15754.4</v>
      </c>
      <c r="I2066" s="17">
        <v>82.05</v>
      </c>
      <c r="J2066" s="16">
        <v>15672.35</v>
      </c>
      <c r="K2066" s="15"/>
      <c r="L2066" s="17">
        <v>984.6</v>
      </c>
      <c r="M2066" s="15"/>
      <c r="N2066" s="15"/>
      <c r="O2066" s="16">
        <v>15754.4</v>
      </c>
      <c r="P2066" s="16">
        <v>1066.6500000000001</v>
      </c>
      <c r="Q2066" s="16">
        <v>14687.75</v>
      </c>
      <c r="R2066" s="16">
        <v>82.05</v>
      </c>
      <c r="S2066" s="16">
        <v>82.05</v>
      </c>
      <c r="T2066" s="16">
        <f t="shared" si="294"/>
        <v>984.59999999999991</v>
      </c>
      <c r="U2066" s="16">
        <f t="shared" si="295"/>
        <v>13703.15</v>
      </c>
      <c r="V2066" s="16">
        <f t="shared" si="296"/>
        <v>984.59999999999991</v>
      </c>
      <c r="W2066" s="16">
        <f t="shared" si="297"/>
        <v>12718.55</v>
      </c>
      <c r="X2066" s="16">
        <f t="shared" si="296"/>
        <v>984.59999999999991</v>
      </c>
      <c r="Y2066" s="16">
        <f t="shared" si="298"/>
        <v>11733.949999999999</v>
      </c>
      <c r="Z2066" s="16">
        <f t="shared" si="299"/>
        <v>984.59999999999991</v>
      </c>
      <c r="AA2066" s="16">
        <f t="shared" si="300"/>
        <v>10749.349999999999</v>
      </c>
      <c r="AB2066" s="16">
        <f t="shared" si="301"/>
        <v>984.59999999999991</v>
      </c>
      <c r="AC2066" s="16">
        <f t="shared" si="302"/>
        <v>9764.7499999999982</v>
      </c>
    </row>
    <row r="2067" spans="1:29" s="8" customFormat="1" ht="12" hidden="1" outlineLevel="1" x14ac:dyDescent="0.2">
      <c r="A2067" s="12" t="s">
        <v>1068</v>
      </c>
      <c r="B2067" s="13" t="s">
        <v>1069</v>
      </c>
      <c r="C2067" s="14">
        <v>45260</v>
      </c>
      <c r="D2067" s="12" t="s">
        <v>19</v>
      </c>
      <c r="E2067" s="13">
        <v>192</v>
      </c>
      <c r="F2067" s="13">
        <v>179</v>
      </c>
      <c r="G2067" s="16">
        <v>15754.4</v>
      </c>
      <c r="H2067" s="16">
        <v>15754.4</v>
      </c>
      <c r="I2067" s="17">
        <v>82.05</v>
      </c>
      <c r="J2067" s="16">
        <v>15672.35</v>
      </c>
      <c r="K2067" s="15"/>
      <c r="L2067" s="17">
        <v>984.6</v>
      </c>
      <c r="M2067" s="15"/>
      <c r="N2067" s="15"/>
      <c r="O2067" s="16">
        <v>15754.4</v>
      </c>
      <c r="P2067" s="16">
        <v>1066.6500000000001</v>
      </c>
      <c r="Q2067" s="16">
        <v>14687.75</v>
      </c>
      <c r="R2067" s="16">
        <v>82.05</v>
      </c>
      <c r="S2067" s="16">
        <v>82.05</v>
      </c>
      <c r="T2067" s="16">
        <f t="shared" si="294"/>
        <v>984.59999999999991</v>
      </c>
      <c r="U2067" s="16">
        <f t="shared" si="295"/>
        <v>13703.15</v>
      </c>
      <c r="V2067" s="16">
        <f t="shared" si="296"/>
        <v>984.59999999999991</v>
      </c>
      <c r="W2067" s="16">
        <f t="shared" si="297"/>
        <v>12718.55</v>
      </c>
      <c r="X2067" s="16">
        <f t="shared" si="296"/>
        <v>984.59999999999991</v>
      </c>
      <c r="Y2067" s="16">
        <f t="shared" si="298"/>
        <v>11733.949999999999</v>
      </c>
      <c r="Z2067" s="16">
        <f t="shared" si="299"/>
        <v>984.59999999999991</v>
      </c>
      <c r="AA2067" s="16">
        <f t="shared" si="300"/>
        <v>10749.349999999999</v>
      </c>
      <c r="AB2067" s="16">
        <f t="shared" si="301"/>
        <v>984.59999999999991</v>
      </c>
      <c r="AC2067" s="16">
        <f t="shared" si="302"/>
        <v>9764.7499999999982</v>
      </c>
    </row>
    <row r="2068" spans="1:29" s="8" customFormat="1" ht="12" hidden="1" outlineLevel="1" x14ac:dyDescent="0.2">
      <c r="A2068" s="12" t="s">
        <v>1070</v>
      </c>
      <c r="B2068" s="13" t="s">
        <v>1071</v>
      </c>
      <c r="C2068" s="14">
        <v>45260</v>
      </c>
      <c r="D2068" s="12" t="s">
        <v>19</v>
      </c>
      <c r="E2068" s="13">
        <v>192</v>
      </c>
      <c r="F2068" s="13">
        <v>179</v>
      </c>
      <c r="G2068" s="16">
        <v>15754.4</v>
      </c>
      <c r="H2068" s="16">
        <v>15754.4</v>
      </c>
      <c r="I2068" s="17">
        <v>82.05</v>
      </c>
      <c r="J2068" s="16">
        <v>15672.35</v>
      </c>
      <c r="K2068" s="15"/>
      <c r="L2068" s="17">
        <v>984.6</v>
      </c>
      <c r="M2068" s="15"/>
      <c r="N2068" s="15"/>
      <c r="O2068" s="16">
        <v>15754.4</v>
      </c>
      <c r="P2068" s="16">
        <v>1066.6500000000001</v>
      </c>
      <c r="Q2068" s="16">
        <v>14687.75</v>
      </c>
      <c r="R2068" s="16">
        <v>82.05</v>
      </c>
      <c r="S2068" s="16">
        <v>82.05</v>
      </c>
      <c r="T2068" s="16">
        <f t="shared" si="294"/>
        <v>984.59999999999991</v>
      </c>
      <c r="U2068" s="16">
        <f t="shared" si="295"/>
        <v>13703.15</v>
      </c>
      <c r="V2068" s="16">
        <f t="shared" si="296"/>
        <v>984.59999999999991</v>
      </c>
      <c r="W2068" s="16">
        <f t="shared" si="297"/>
        <v>12718.55</v>
      </c>
      <c r="X2068" s="16">
        <f t="shared" si="296"/>
        <v>984.59999999999991</v>
      </c>
      <c r="Y2068" s="16">
        <f t="shared" si="298"/>
        <v>11733.949999999999</v>
      </c>
      <c r="Z2068" s="16">
        <f t="shared" si="299"/>
        <v>984.59999999999991</v>
      </c>
      <c r="AA2068" s="16">
        <f t="shared" si="300"/>
        <v>10749.349999999999</v>
      </c>
      <c r="AB2068" s="16">
        <f t="shared" si="301"/>
        <v>984.59999999999991</v>
      </c>
      <c r="AC2068" s="16">
        <f t="shared" si="302"/>
        <v>9764.7499999999982</v>
      </c>
    </row>
    <row r="2069" spans="1:29" s="8" customFormat="1" ht="12" hidden="1" outlineLevel="1" x14ac:dyDescent="0.2">
      <c r="A2069" s="12" t="s">
        <v>1072</v>
      </c>
      <c r="B2069" s="13" t="s">
        <v>1073</v>
      </c>
      <c r="C2069" s="14">
        <v>45260</v>
      </c>
      <c r="D2069" s="12" t="s">
        <v>19</v>
      </c>
      <c r="E2069" s="13">
        <v>192</v>
      </c>
      <c r="F2069" s="13">
        <v>179</v>
      </c>
      <c r="G2069" s="16">
        <v>15754.4</v>
      </c>
      <c r="H2069" s="16">
        <v>15754.4</v>
      </c>
      <c r="I2069" s="17">
        <v>82.05</v>
      </c>
      <c r="J2069" s="16">
        <v>15672.35</v>
      </c>
      <c r="K2069" s="15"/>
      <c r="L2069" s="17">
        <v>984.6</v>
      </c>
      <c r="M2069" s="15"/>
      <c r="N2069" s="15"/>
      <c r="O2069" s="16">
        <v>15754.4</v>
      </c>
      <c r="P2069" s="16">
        <v>1066.6500000000001</v>
      </c>
      <c r="Q2069" s="16">
        <v>14687.75</v>
      </c>
      <c r="R2069" s="16">
        <v>82.05</v>
      </c>
      <c r="S2069" s="16">
        <v>82.05</v>
      </c>
      <c r="T2069" s="16">
        <f t="shared" si="294"/>
        <v>984.59999999999991</v>
      </c>
      <c r="U2069" s="16">
        <f t="shared" si="295"/>
        <v>13703.15</v>
      </c>
      <c r="V2069" s="16">
        <f t="shared" si="296"/>
        <v>984.59999999999991</v>
      </c>
      <c r="W2069" s="16">
        <f t="shared" si="297"/>
        <v>12718.55</v>
      </c>
      <c r="X2069" s="16">
        <f t="shared" si="296"/>
        <v>984.59999999999991</v>
      </c>
      <c r="Y2069" s="16">
        <f t="shared" si="298"/>
        <v>11733.949999999999</v>
      </c>
      <c r="Z2069" s="16">
        <f t="shared" si="299"/>
        <v>984.59999999999991</v>
      </c>
      <c r="AA2069" s="16">
        <f t="shared" si="300"/>
        <v>10749.349999999999</v>
      </c>
      <c r="AB2069" s="16">
        <f t="shared" si="301"/>
        <v>984.59999999999991</v>
      </c>
      <c r="AC2069" s="16">
        <f t="shared" si="302"/>
        <v>9764.7499999999982</v>
      </c>
    </row>
    <row r="2070" spans="1:29" s="8" customFormat="1" ht="12" hidden="1" outlineLevel="1" x14ac:dyDescent="0.2">
      <c r="A2070" s="12" t="s">
        <v>1074</v>
      </c>
      <c r="B2070" s="13" t="s">
        <v>1075</v>
      </c>
      <c r="C2070" s="14">
        <v>45260</v>
      </c>
      <c r="D2070" s="12" t="s">
        <v>19</v>
      </c>
      <c r="E2070" s="13">
        <v>192</v>
      </c>
      <c r="F2070" s="13">
        <v>179</v>
      </c>
      <c r="G2070" s="16">
        <v>15754.4</v>
      </c>
      <c r="H2070" s="16">
        <v>15754.4</v>
      </c>
      <c r="I2070" s="17">
        <v>82.05</v>
      </c>
      <c r="J2070" s="16">
        <v>15672.35</v>
      </c>
      <c r="K2070" s="15"/>
      <c r="L2070" s="17">
        <v>984.6</v>
      </c>
      <c r="M2070" s="15"/>
      <c r="N2070" s="15"/>
      <c r="O2070" s="16">
        <v>15754.4</v>
      </c>
      <c r="P2070" s="16">
        <v>1066.6500000000001</v>
      </c>
      <c r="Q2070" s="16">
        <v>14687.75</v>
      </c>
      <c r="R2070" s="16">
        <v>82.05</v>
      </c>
      <c r="S2070" s="16">
        <v>82.05</v>
      </c>
      <c r="T2070" s="16">
        <f t="shared" si="294"/>
        <v>984.59999999999991</v>
      </c>
      <c r="U2070" s="16">
        <f t="shared" si="295"/>
        <v>13703.15</v>
      </c>
      <c r="V2070" s="16">
        <f t="shared" si="296"/>
        <v>984.59999999999991</v>
      </c>
      <c r="W2070" s="16">
        <f t="shared" si="297"/>
        <v>12718.55</v>
      </c>
      <c r="X2070" s="16">
        <f t="shared" si="296"/>
        <v>984.59999999999991</v>
      </c>
      <c r="Y2070" s="16">
        <f t="shared" si="298"/>
        <v>11733.949999999999</v>
      </c>
      <c r="Z2070" s="16">
        <f t="shared" si="299"/>
        <v>984.59999999999991</v>
      </c>
      <c r="AA2070" s="16">
        <f t="shared" si="300"/>
        <v>10749.349999999999</v>
      </c>
      <c r="AB2070" s="16">
        <f t="shared" si="301"/>
        <v>984.59999999999991</v>
      </c>
      <c r="AC2070" s="16">
        <f t="shared" si="302"/>
        <v>9764.7499999999982</v>
      </c>
    </row>
    <row r="2071" spans="1:29" s="8" customFormat="1" ht="12" hidden="1" outlineLevel="1" x14ac:dyDescent="0.2">
      <c r="A2071" s="12" t="s">
        <v>1076</v>
      </c>
      <c r="B2071" s="13" t="s">
        <v>1077</v>
      </c>
      <c r="C2071" s="14">
        <v>45260</v>
      </c>
      <c r="D2071" s="12" t="s">
        <v>19</v>
      </c>
      <c r="E2071" s="13">
        <v>192</v>
      </c>
      <c r="F2071" s="13">
        <v>179</v>
      </c>
      <c r="G2071" s="16">
        <v>15754.4</v>
      </c>
      <c r="H2071" s="16">
        <v>15754.4</v>
      </c>
      <c r="I2071" s="17">
        <v>82.05</v>
      </c>
      <c r="J2071" s="16">
        <v>15672.35</v>
      </c>
      <c r="K2071" s="15"/>
      <c r="L2071" s="17">
        <v>984.6</v>
      </c>
      <c r="M2071" s="15"/>
      <c r="N2071" s="15"/>
      <c r="O2071" s="16">
        <v>15754.4</v>
      </c>
      <c r="P2071" s="16">
        <v>1066.6500000000001</v>
      </c>
      <c r="Q2071" s="16">
        <v>14687.75</v>
      </c>
      <c r="R2071" s="16">
        <v>82.05</v>
      </c>
      <c r="S2071" s="16">
        <v>82.05</v>
      </c>
      <c r="T2071" s="16">
        <f t="shared" si="294"/>
        <v>984.59999999999991</v>
      </c>
      <c r="U2071" s="16">
        <f t="shared" si="295"/>
        <v>13703.15</v>
      </c>
      <c r="V2071" s="16">
        <f t="shared" si="296"/>
        <v>984.59999999999991</v>
      </c>
      <c r="W2071" s="16">
        <f t="shared" si="297"/>
        <v>12718.55</v>
      </c>
      <c r="X2071" s="16">
        <f t="shared" si="296"/>
        <v>984.59999999999991</v>
      </c>
      <c r="Y2071" s="16">
        <f t="shared" si="298"/>
        <v>11733.949999999999</v>
      </c>
      <c r="Z2071" s="16">
        <f t="shared" si="299"/>
        <v>984.59999999999991</v>
      </c>
      <c r="AA2071" s="16">
        <f t="shared" si="300"/>
        <v>10749.349999999999</v>
      </c>
      <c r="AB2071" s="16">
        <f t="shared" si="301"/>
        <v>984.59999999999991</v>
      </c>
      <c r="AC2071" s="16">
        <f t="shared" si="302"/>
        <v>9764.7499999999982</v>
      </c>
    </row>
    <row r="2072" spans="1:29" s="8" customFormat="1" ht="12" hidden="1" outlineLevel="1" x14ac:dyDescent="0.2">
      <c r="A2072" s="12" t="s">
        <v>1078</v>
      </c>
      <c r="B2072" s="13" t="s">
        <v>1079</v>
      </c>
      <c r="C2072" s="14">
        <v>45260</v>
      </c>
      <c r="D2072" s="12" t="s">
        <v>19</v>
      </c>
      <c r="E2072" s="13">
        <v>192</v>
      </c>
      <c r="F2072" s="13">
        <v>179</v>
      </c>
      <c r="G2072" s="16">
        <v>15754.4</v>
      </c>
      <c r="H2072" s="16">
        <v>15754.4</v>
      </c>
      <c r="I2072" s="17">
        <v>82.05</v>
      </c>
      <c r="J2072" s="16">
        <v>15672.35</v>
      </c>
      <c r="K2072" s="15"/>
      <c r="L2072" s="17">
        <v>984.6</v>
      </c>
      <c r="M2072" s="15"/>
      <c r="N2072" s="15"/>
      <c r="O2072" s="16">
        <v>15754.4</v>
      </c>
      <c r="P2072" s="16">
        <v>1066.6500000000001</v>
      </c>
      <c r="Q2072" s="16">
        <v>14687.75</v>
      </c>
      <c r="R2072" s="16">
        <v>82.05</v>
      </c>
      <c r="S2072" s="16">
        <v>82.05</v>
      </c>
      <c r="T2072" s="16">
        <f t="shared" si="294"/>
        <v>984.59999999999991</v>
      </c>
      <c r="U2072" s="16">
        <f t="shared" si="295"/>
        <v>13703.15</v>
      </c>
      <c r="V2072" s="16">
        <f t="shared" si="296"/>
        <v>984.59999999999991</v>
      </c>
      <c r="W2072" s="16">
        <f t="shared" si="297"/>
        <v>12718.55</v>
      </c>
      <c r="X2072" s="16">
        <f t="shared" si="296"/>
        <v>984.59999999999991</v>
      </c>
      <c r="Y2072" s="16">
        <f t="shared" si="298"/>
        <v>11733.949999999999</v>
      </c>
      <c r="Z2072" s="16">
        <f t="shared" si="299"/>
        <v>984.59999999999991</v>
      </c>
      <c r="AA2072" s="16">
        <f t="shared" si="300"/>
        <v>10749.349999999999</v>
      </c>
      <c r="AB2072" s="16">
        <f t="shared" si="301"/>
        <v>984.59999999999991</v>
      </c>
      <c r="AC2072" s="16">
        <f t="shared" si="302"/>
        <v>9764.7499999999982</v>
      </c>
    </row>
    <row r="2073" spans="1:29" s="8" customFormat="1" ht="12" hidden="1" outlineLevel="1" x14ac:dyDescent="0.2">
      <c r="A2073" s="12" t="s">
        <v>1080</v>
      </c>
      <c r="B2073" s="13" t="s">
        <v>1081</v>
      </c>
      <c r="C2073" s="14">
        <v>45260</v>
      </c>
      <c r="D2073" s="12" t="s">
        <v>19</v>
      </c>
      <c r="E2073" s="13">
        <v>192</v>
      </c>
      <c r="F2073" s="13">
        <v>179</v>
      </c>
      <c r="G2073" s="16">
        <v>15754.4</v>
      </c>
      <c r="H2073" s="16">
        <v>15754.4</v>
      </c>
      <c r="I2073" s="17">
        <v>82.05</v>
      </c>
      <c r="J2073" s="16">
        <v>15672.35</v>
      </c>
      <c r="K2073" s="15"/>
      <c r="L2073" s="17">
        <v>984.6</v>
      </c>
      <c r="M2073" s="15"/>
      <c r="N2073" s="15"/>
      <c r="O2073" s="16">
        <v>15754.4</v>
      </c>
      <c r="P2073" s="16">
        <v>1066.6500000000001</v>
      </c>
      <c r="Q2073" s="16">
        <v>14687.75</v>
      </c>
      <c r="R2073" s="16">
        <v>82.05</v>
      </c>
      <c r="S2073" s="16">
        <v>82.05</v>
      </c>
      <c r="T2073" s="16">
        <f t="shared" si="294"/>
        <v>984.59999999999991</v>
      </c>
      <c r="U2073" s="16">
        <f t="shared" si="295"/>
        <v>13703.15</v>
      </c>
      <c r="V2073" s="16">
        <f t="shared" si="296"/>
        <v>984.59999999999991</v>
      </c>
      <c r="W2073" s="16">
        <f t="shared" si="297"/>
        <v>12718.55</v>
      </c>
      <c r="X2073" s="16">
        <f t="shared" si="296"/>
        <v>984.59999999999991</v>
      </c>
      <c r="Y2073" s="16">
        <f t="shared" si="298"/>
        <v>11733.949999999999</v>
      </c>
      <c r="Z2073" s="16">
        <f t="shared" si="299"/>
        <v>984.59999999999991</v>
      </c>
      <c r="AA2073" s="16">
        <f t="shared" si="300"/>
        <v>10749.349999999999</v>
      </c>
      <c r="AB2073" s="16">
        <f t="shared" si="301"/>
        <v>984.59999999999991</v>
      </c>
      <c r="AC2073" s="16">
        <f t="shared" si="302"/>
        <v>9764.7499999999982</v>
      </c>
    </row>
    <row r="2074" spans="1:29" s="8" customFormat="1" ht="12" hidden="1" outlineLevel="1" x14ac:dyDescent="0.2">
      <c r="A2074" s="12" t="s">
        <v>1082</v>
      </c>
      <c r="B2074" s="13" t="s">
        <v>1083</v>
      </c>
      <c r="C2074" s="14">
        <v>45260</v>
      </c>
      <c r="D2074" s="12" t="s">
        <v>19</v>
      </c>
      <c r="E2074" s="13">
        <v>192</v>
      </c>
      <c r="F2074" s="13">
        <v>179</v>
      </c>
      <c r="G2074" s="16">
        <v>15754.4</v>
      </c>
      <c r="H2074" s="16">
        <v>15754.4</v>
      </c>
      <c r="I2074" s="17">
        <v>82.05</v>
      </c>
      <c r="J2074" s="16">
        <v>15672.35</v>
      </c>
      <c r="K2074" s="15"/>
      <c r="L2074" s="17">
        <v>984.6</v>
      </c>
      <c r="M2074" s="15"/>
      <c r="N2074" s="15"/>
      <c r="O2074" s="16">
        <v>15754.4</v>
      </c>
      <c r="P2074" s="16">
        <v>1066.6500000000001</v>
      </c>
      <c r="Q2074" s="16">
        <v>14687.75</v>
      </c>
      <c r="R2074" s="16">
        <v>82.05</v>
      </c>
      <c r="S2074" s="16">
        <v>82.05</v>
      </c>
      <c r="T2074" s="16">
        <f t="shared" si="294"/>
        <v>984.59999999999991</v>
      </c>
      <c r="U2074" s="16">
        <f t="shared" si="295"/>
        <v>13703.15</v>
      </c>
      <c r="V2074" s="16">
        <f t="shared" si="296"/>
        <v>984.59999999999991</v>
      </c>
      <c r="W2074" s="16">
        <f t="shared" si="297"/>
        <v>12718.55</v>
      </c>
      <c r="X2074" s="16">
        <f t="shared" si="296"/>
        <v>984.59999999999991</v>
      </c>
      <c r="Y2074" s="16">
        <f t="shared" si="298"/>
        <v>11733.949999999999</v>
      </c>
      <c r="Z2074" s="16">
        <f t="shared" si="299"/>
        <v>984.59999999999991</v>
      </c>
      <c r="AA2074" s="16">
        <f t="shared" si="300"/>
        <v>10749.349999999999</v>
      </c>
      <c r="AB2074" s="16">
        <f t="shared" si="301"/>
        <v>984.59999999999991</v>
      </c>
      <c r="AC2074" s="16">
        <f t="shared" si="302"/>
        <v>9764.7499999999982</v>
      </c>
    </row>
    <row r="2075" spans="1:29" s="8" customFormat="1" ht="12" hidden="1" outlineLevel="1" x14ac:dyDescent="0.2">
      <c r="A2075" s="12" t="s">
        <v>1084</v>
      </c>
      <c r="B2075" s="13" t="s">
        <v>1085</v>
      </c>
      <c r="C2075" s="14">
        <v>45260</v>
      </c>
      <c r="D2075" s="12" t="s">
        <v>19</v>
      </c>
      <c r="E2075" s="13">
        <v>192</v>
      </c>
      <c r="F2075" s="13">
        <v>179</v>
      </c>
      <c r="G2075" s="16">
        <v>15754.4</v>
      </c>
      <c r="H2075" s="16">
        <v>15754.4</v>
      </c>
      <c r="I2075" s="17">
        <v>82.05</v>
      </c>
      <c r="J2075" s="16">
        <v>15672.35</v>
      </c>
      <c r="K2075" s="15"/>
      <c r="L2075" s="17">
        <v>984.6</v>
      </c>
      <c r="M2075" s="15"/>
      <c r="N2075" s="15"/>
      <c r="O2075" s="16">
        <v>15754.4</v>
      </c>
      <c r="P2075" s="16">
        <v>1066.6500000000001</v>
      </c>
      <c r="Q2075" s="16">
        <v>14687.75</v>
      </c>
      <c r="R2075" s="16">
        <v>82.05</v>
      </c>
      <c r="S2075" s="16">
        <v>82.05</v>
      </c>
      <c r="T2075" s="16">
        <f t="shared" si="294"/>
        <v>984.59999999999991</v>
      </c>
      <c r="U2075" s="16">
        <f t="shared" si="295"/>
        <v>13703.15</v>
      </c>
      <c r="V2075" s="16">
        <f t="shared" si="296"/>
        <v>984.59999999999991</v>
      </c>
      <c r="W2075" s="16">
        <f t="shared" si="297"/>
        <v>12718.55</v>
      </c>
      <c r="X2075" s="16">
        <f t="shared" si="296"/>
        <v>984.59999999999991</v>
      </c>
      <c r="Y2075" s="16">
        <f t="shared" si="298"/>
        <v>11733.949999999999</v>
      </c>
      <c r="Z2075" s="16">
        <f t="shared" si="299"/>
        <v>984.59999999999991</v>
      </c>
      <c r="AA2075" s="16">
        <f t="shared" si="300"/>
        <v>10749.349999999999</v>
      </c>
      <c r="AB2075" s="16">
        <f t="shared" si="301"/>
        <v>984.59999999999991</v>
      </c>
      <c r="AC2075" s="16">
        <f t="shared" si="302"/>
        <v>9764.7499999999982</v>
      </c>
    </row>
    <row r="2076" spans="1:29" s="8" customFormat="1" ht="12" hidden="1" outlineLevel="1" x14ac:dyDescent="0.2">
      <c r="A2076" s="12" t="s">
        <v>1086</v>
      </c>
      <c r="B2076" s="13" t="s">
        <v>1087</v>
      </c>
      <c r="C2076" s="14">
        <v>45260</v>
      </c>
      <c r="D2076" s="12" t="s">
        <v>19</v>
      </c>
      <c r="E2076" s="13">
        <v>192</v>
      </c>
      <c r="F2076" s="13">
        <v>179</v>
      </c>
      <c r="G2076" s="16">
        <v>15754.4</v>
      </c>
      <c r="H2076" s="16">
        <v>15754.4</v>
      </c>
      <c r="I2076" s="17">
        <v>82.05</v>
      </c>
      <c r="J2076" s="16">
        <v>15672.35</v>
      </c>
      <c r="K2076" s="15"/>
      <c r="L2076" s="17">
        <v>984.6</v>
      </c>
      <c r="M2076" s="15"/>
      <c r="N2076" s="15"/>
      <c r="O2076" s="16">
        <v>15754.4</v>
      </c>
      <c r="P2076" s="16">
        <v>1066.6500000000001</v>
      </c>
      <c r="Q2076" s="16">
        <v>14687.75</v>
      </c>
      <c r="R2076" s="16">
        <v>82.05</v>
      </c>
      <c r="S2076" s="16">
        <v>82.05</v>
      </c>
      <c r="T2076" s="16">
        <f t="shared" si="294"/>
        <v>984.59999999999991</v>
      </c>
      <c r="U2076" s="16">
        <f t="shared" si="295"/>
        <v>13703.15</v>
      </c>
      <c r="V2076" s="16">
        <f t="shared" si="296"/>
        <v>984.59999999999991</v>
      </c>
      <c r="W2076" s="16">
        <f t="shared" si="297"/>
        <v>12718.55</v>
      </c>
      <c r="X2076" s="16">
        <f t="shared" si="296"/>
        <v>984.59999999999991</v>
      </c>
      <c r="Y2076" s="16">
        <f t="shared" si="298"/>
        <v>11733.949999999999</v>
      </c>
      <c r="Z2076" s="16">
        <f t="shared" si="299"/>
        <v>984.59999999999991</v>
      </c>
      <c r="AA2076" s="16">
        <f t="shared" si="300"/>
        <v>10749.349999999999</v>
      </c>
      <c r="AB2076" s="16">
        <f t="shared" si="301"/>
        <v>984.59999999999991</v>
      </c>
      <c r="AC2076" s="16">
        <f t="shared" si="302"/>
        <v>9764.7499999999982</v>
      </c>
    </row>
    <row r="2077" spans="1:29" s="8" customFormat="1" ht="12" hidden="1" outlineLevel="1" x14ac:dyDescent="0.2">
      <c r="A2077" s="12" t="s">
        <v>1088</v>
      </c>
      <c r="B2077" s="13" t="s">
        <v>1089</v>
      </c>
      <c r="C2077" s="14">
        <v>45260</v>
      </c>
      <c r="D2077" s="12" t="s">
        <v>19</v>
      </c>
      <c r="E2077" s="13">
        <v>192</v>
      </c>
      <c r="F2077" s="13">
        <v>179</v>
      </c>
      <c r="G2077" s="16">
        <v>15754.4</v>
      </c>
      <c r="H2077" s="16">
        <v>15754.4</v>
      </c>
      <c r="I2077" s="17">
        <v>82.05</v>
      </c>
      <c r="J2077" s="16">
        <v>15672.35</v>
      </c>
      <c r="K2077" s="15"/>
      <c r="L2077" s="17">
        <v>984.6</v>
      </c>
      <c r="M2077" s="15"/>
      <c r="N2077" s="15"/>
      <c r="O2077" s="16">
        <v>15754.4</v>
      </c>
      <c r="P2077" s="16">
        <v>1066.6500000000001</v>
      </c>
      <c r="Q2077" s="16">
        <v>14687.75</v>
      </c>
      <c r="R2077" s="16">
        <v>82.05</v>
      </c>
      <c r="S2077" s="16">
        <v>82.05</v>
      </c>
      <c r="T2077" s="16">
        <f t="shared" si="294"/>
        <v>984.59999999999991</v>
      </c>
      <c r="U2077" s="16">
        <f t="shared" si="295"/>
        <v>13703.15</v>
      </c>
      <c r="V2077" s="16">
        <f t="shared" si="296"/>
        <v>984.59999999999991</v>
      </c>
      <c r="W2077" s="16">
        <f t="shared" si="297"/>
        <v>12718.55</v>
      </c>
      <c r="X2077" s="16">
        <f t="shared" si="296"/>
        <v>984.59999999999991</v>
      </c>
      <c r="Y2077" s="16">
        <f t="shared" si="298"/>
        <v>11733.949999999999</v>
      </c>
      <c r="Z2077" s="16">
        <f t="shared" si="299"/>
        <v>984.59999999999991</v>
      </c>
      <c r="AA2077" s="16">
        <f t="shared" si="300"/>
        <v>10749.349999999999</v>
      </c>
      <c r="AB2077" s="16">
        <f t="shared" si="301"/>
        <v>984.59999999999991</v>
      </c>
      <c r="AC2077" s="16">
        <f t="shared" si="302"/>
        <v>9764.7499999999982</v>
      </c>
    </row>
    <row r="2078" spans="1:29" s="8" customFormat="1" ht="12" hidden="1" outlineLevel="1" x14ac:dyDescent="0.2">
      <c r="A2078" s="12" t="s">
        <v>1090</v>
      </c>
      <c r="B2078" s="13" t="s">
        <v>1091</v>
      </c>
      <c r="C2078" s="14">
        <v>45260</v>
      </c>
      <c r="D2078" s="12" t="s">
        <v>19</v>
      </c>
      <c r="E2078" s="13">
        <v>192</v>
      </c>
      <c r="F2078" s="13">
        <v>179</v>
      </c>
      <c r="G2078" s="16">
        <v>15754.4</v>
      </c>
      <c r="H2078" s="16">
        <v>15754.4</v>
      </c>
      <c r="I2078" s="17">
        <v>82.05</v>
      </c>
      <c r="J2078" s="16">
        <v>15672.35</v>
      </c>
      <c r="K2078" s="15"/>
      <c r="L2078" s="17">
        <v>984.6</v>
      </c>
      <c r="M2078" s="15"/>
      <c r="N2078" s="15"/>
      <c r="O2078" s="16">
        <v>15754.4</v>
      </c>
      <c r="P2078" s="16">
        <v>1066.6500000000001</v>
      </c>
      <c r="Q2078" s="16">
        <v>14687.75</v>
      </c>
      <c r="R2078" s="16">
        <v>82.05</v>
      </c>
      <c r="S2078" s="16">
        <v>82.05</v>
      </c>
      <c r="T2078" s="16">
        <f t="shared" si="294"/>
        <v>984.59999999999991</v>
      </c>
      <c r="U2078" s="16">
        <f t="shared" si="295"/>
        <v>13703.15</v>
      </c>
      <c r="V2078" s="16">
        <f t="shared" si="296"/>
        <v>984.59999999999991</v>
      </c>
      <c r="W2078" s="16">
        <f t="shared" si="297"/>
        <v>12718.55</v>
      </c>
      <c r="X2078" s="16">
        <f t="shared" si="296"/>
        <v>984.59999999999991</v>
      </c>
      <c r="Y2078" s="16">
        <f t="shared" si="298"/>
        <v>11733.949999999999</v>
      </c>
      <c r="Z2078" s="16">
        <f t="shared" si="299"/>
        <v>984.59999999999991</v>
      </c>
      <c r="AA2078" s="16">
        <f t="shared" si="300"/>
        <v>10749.349999999999</v>
      </c>
      <c r="AB2078" s="16">
        <f t="shared" si="301"/>
        <v>984.59999999999991</v>
      </c>
      <c r="AC2078" s="16">
        <f t="shared" si="302"/>
        <v>9764.7499999999982</v>
      </c>
    </row>
    <row r="2079" spans="1:29" s="8" customFormat="1" ht="12" hidden="1" outlineLevel="1" x14ac:dyDescent="0.2">
      <c r="A2079" s="12" t="s">
        <v>1092</v>
      </c>
      <c r="B2079" s="13" t="s">
        <v>1093</v>
      </c>
      <c r="C2079" s="14">
        <v>45260</v>
      </c>
      <c r="D2079" s="12" t="s">
        <v>19</v>
      </c>
      <c r="E2079" s="13">
        <v>192</v>
      </c>
      <c r="F2079" s="13">
        <v>179</v>
      </c>
      <c r="G2079" s="16">
        <v>15754.4</v>
      </c>
      <c r="H2079" s="16">
        <v>15754.4</v>
      </c>
      <c r="I2079" s="17">
        <v>82.05</v>
      </c>
      <c r="J2079" s="16">
        <v>15672.35</v>
      </c>
      <c r="K2079" s="15"/>
      <c r="L2079" s="17">
        <v>984.6</v>
      </c>
      <c r="M2079" s="15"/>
      <c r="N2079" s="15"/>
      <c r="O2079" s="16">
        <v>15754.4</v>
      </c>
      <c r="P2079" s="16">
        <v>1066.6500000000001</v>
      </c>
      <c r="Q2079" s="16">
        <v>14687.75</v>
      </c>
      <c r="R2079" s="16">
        <v>82.05</v>
      </c>
      <c r="S2079" s="16">
        <v>82.05</v>
      </c>
      <c r="T2079" s="16">
        <f t="shared" si="294"/>
        <v>984.59999999999991</v>
      </c>
      <c r="U2079" s="16">
        <f t="shared" si="295"/>
        <v>13703.15</v>
      </c>
      <c r="V2079" s="16">
        <f t="shared" si="296"/>
        <v>984.59999999999991</v>
      </c>
      <c r="W2079" s="16">
        <f t="shared" si="297"/>
        <v>12718.55</v>
      </c>
      <c r="X2079" s="16">
        <f t="shared" si="296"/>
        <v>984.59999999999991</v>
      </c>
      <c r="Y2079" s="16">
        <f t="shared" si="298"/>
        <v>11733.949999999999</v>
      </c>
      <c r="Z2079" s="16">
        <f t="shared" si="299"/>
        <v>984.59999999999991</v>
      </c>
      <c r="AA2079" s="16">
        <f t="shared" si="300"/>
        <v>10749.349999999999</v>
      </c>
      <c r="AB2079" s="16">
        <f t="shared" si="301"/>
        <v>984.59999999999991</v>
      </c>
      <c r="AC2079" s="16">
        <f t="shared" si="302"/>
        <v>9764.7499999999982</v>
      </c>
    </row>
    <row r="2080" spans="1:29" s="8" customFormat="1" ht="12" hidden="1" outlineLevel="1" x14ac:dyDescent="0.2">
      <c r="A2080" s="12" t="s">
        <v>1094</v>
      </c>
      <c r="B2080" s="13" t="s">
        <v>1095</v>
      </c>
      <c r="C2080" s="14">
        <v>45260</v>
      </c>
      <c r="D2080" s="12" t="s">
        <v>19</v>
      </c>
      <c r="E2080" s="13">
        <v>192</v>
      </c>
      <c r="F2080" s="13">
        <v>179</v>
      </c>
      <c r="G2080" s="16">
        <v>15754.4</v>
      </c>
      <c r="H2080" s="16">
        <v>15754.4</v>
      </c>
      <c r="I2080" s="17">
        <v>82.05</v>
      </c>
      <c r="J2080" s="16">
        <v>15672.35</v>
      </c>
      <c r="K2080" s="15"/>
      <c r="L2080" s="17">
        <v>984.6</v>
      </c>
      <c r="M2080" s="15"/>
      <c r="N2080" s="15"/>
      <c r="O2080" s="16">
        <v>15754.4</v>
      </c>
      <c r="P2080" s="16">
        <v>1066.6500000000001</v>
      </c>
      <c r="Q2080" s="16">
        <v>14687.75</v>
      </c>
      <c r="R2080" s="16">
        <v>82.05</v>
      </c>
      <c r="S2080" s="16">
        <v>82.05</v>
      </c>
      <c r="T2080" s="16">
        <f t="shared" si="294"/>
        <v>984.59999999999991</v>
      </c>
      <c r="U2080" s="16">
        <f t="shared" si="295"/>
        <v>13703.15</v>
      </c>
      <c r="V2080" s="16">
        <f t="shared" si="296"/>
        <v>984.59999999999991</v>
      </c>
      <c r="W2080" s="16">
        <f t="shared" si="297"/>
        <v>12718.55</v>
      </c>
      <c r="X2080" s="16">
        <f t="shared" si="296"/>
        <v>984.59999999999991</v>
      </c>
      <c r="Y2080" s="16">
        <f t="shared" si="298"/>
        <v>11733.949999999999</v>
      </c>
      <c r="Z2080" s="16">
        <f t="shared" si="299"/>
        <v>984.59999999999991</v>
      </c>
      <c r="AA2080" s="16">
        <f t="shared" si="300"/>
        <v>10749.349999999999</v>
      </c>
      <c r="AB2080" s="16">
        <f t="shared" si="301"/>
        <v>984.59999999999991</v>
      </c>
      <c r="AC2080" s="16">
        <f t="shared" si="302"/>
        <v>9764.7499999999982</v>
      </c>
    </row>
    <row r="2081" spans="1:29" s="8" customFormat="1" ht="12" hidden="1" outlineLevel="1" x14ac:dyDescent="0.2">
      <c r="A2081" s="12" t="s">
        <v>1096</v>
      </c>
      <c r="B2081" s="13" t="s">
        <v>1097</v>
      </c>
      <c r="C2081" s="14">
        <v>45260</v>
      </c>
      <c r="D2081" s="12" t="s">
        <v>19</v>
      </c>
      <c r="E2081" s="13">
        <v>192</v>
      </c>
      <c r="F2081" s="13">
        <v>179</v>
      </c>
      <c r="G2081" s="16">
        <v>15754.4</v>
      </c>
      <c r="H2081" s="16">
        <v>15754.4</v>
      </c>
      <c r="I2081" s="17">
        <v>82.05</v>
      </c>
      <c r="J2081" s="16">
        <v>15672.35</v>
      </c>
      <c r="K2081" s="15"/>
      <c r="L2081" s="17">
        <v>984.6</v>
      </c>
      <c r="M2081" s="15"/>
      <c r="N2081" s="15"/>
      <c r="O2081" s="16">
        <v>15754.4</v>
      </c>
      <c r="P2081" s="16">
        <v>1066.6500000000001</v>
      </c>
      <c r="Q2081" s="16">
        <v>14687.75</v>
      </c>
      <c r="R2081" s="16">
        <v>82.05</v>
      </c>
      <c r="S2081" s="16">
        <v>82.05</v>
      </c>
      <c r="T2081" s="16">
        <f t="shared" si="294"/>
        <v>984.59999999999991</v>
      </c>
      <c r="U2081" s="16">
        <f t="shared" si="295"/>
        <v>13703.15</v>
      </c>
      <c r="V2081" s="16">
        <f t="shared" si="296"/>
        <v>984.59999999999991</v>
      </c>
      <c r="W2081" s="16">
        <f t="shared" si="297"/>
        <v>12718.55</v>
      </c>
      <c r="X2081" s="16">
        <f t="shared" si="296"/>
        <v>984.59999999999991</v>
      </c>
      <c r="Y2081" s="16">
        <f t="shared" si="298"/>
        <v>11733.949999999999</v>
      </c>
      <c r="Z2081" s="16">
        <f t="shared" si="299"/>
        <v>984.59999999999991</v>
      </c>
      <c r="AA2081" s="16">
        <f t="shared" si="300"/>
        <v>10749.349999999999</v>
      </c>
      <c r="AB2081" s="16">
        <f t="shared" si="301"/>
        <v>984.59999999999991</v>
      </c>
      <c r="AC2081" s="16">
        <f t="shared" si="302"/>
        <v>9764.7499999999982</v>
      </c>
    </row>
    <row r="2082" spans="1:29" s="8" customFormat="1" ht="12" hidden="1" outlineLevel="1" x14ac:dyDescent="0.2">
      <c r="A2082" s="12" t="s">
        <v>1098</v>
      </c>
      <c r="B2082" s="13" t="s">
        <v>1099</v>
      </c>
      <c r="C2082" s="14">
        <v>45260</v>
      </c>
      <c r="D2082" s="12" t="s">
        <v>19</v>
      </c>
      <c r="E2082" s="13">
        <v>192</v>
      </c>
      <c r="F2082" s="13">
        <v>179</v>
      </c>
      <c r="G2082" s="16">
        <v>15754.4</v>
      </c>
      <c r="H2082" s="16">
        <v>15754.4</v>
      </c>
      <c r="I2082" s="17">
        <v>82.05</v>
      </c>
      <c r="J2082" s="16">
        <v>15672.35</v>
      </c>
      <c r="K2082" s="15"/>
      <c r="L2082" s="17">
        <v>984.6</v>
      </c>
      <c r="M2082" s="15"/>
      <c r="N2082" s="15"/>
      <c r="O2082" s="16">
        <v>15754.4</v>
      </c>
      <c r="P2082" s="16">
        <v>1066.6500000000001</v>
      </c>
      <c r="Q2082" s="16">
        <v>14687.75</v>
      </c>
      <c r="R2082" s="16">
        <v>82.05</v>
      </c>
      <c r="S2082" s="16">
        <v>82.05</v>
      </c>
      <c r="T2082" s="16">
        <f t="shared" si="294"/>
        <v>984.59999999999991</v>
      </c>
      <c r="U2082" s="16">
        <f t="shared" si="295"/>
        <v>13703.15</v>
      </c>
      <c r="V2082" s="16">
        <f t="shared" si="296"/>
        <v>984.59999999999991</v>
      </c>
      <c r="W2082" s="16">
        <f t="shared" si="297"/>
        <v>12718.55</v>
      </c>
      <c r="X2082" s="16">
        <f t="shared" si="296"/>
        <v>984.59999999999991</v>
      </c>
      <c r="Y2082" s="16">
        <f t="shared" si="298"/>
        <v>11733.949999999999</v>
      </c>
      <c r="Z2082" s="16">
        <f t="shared" si="299"/>
        <v>984.59999999999991</v>
      </c>
      <c r="AA2082" s="16">
        <f t="shared" si="300"/>
        <v>10749.349999999999</v>
      </c>
      <c r="AB2082" s="16">
        <f t="shared" si="301"/>
        <v>984.59999999999991</v>
      </c>
      <c r="AC2082" s="16">
        <f t="shared" si="302"/>
        <v>9764.7499999999982</v>
      </c>
    </row>
    <row r="2083" spans="1:29" s="8" customFormat="1" ht="12" hidden="1" outlineLevel="1" x14ac:dyDescent="0.2">
      <c r="A2083" s="12" t="s">
        <v>1100</v>
      </c>
      <c r="B2083" s="13" t="s">
        <v>1101</v>
      </c>
      <c r="C2083" s="14">
        <v>45260</v>
      </c>
      <c r="D2083" s="12" t="s">
        <v>19</v>
      </c>
      <c r="E2083" s="13">
        <v>192</v>
      </c>
      <c r="F2083" s="13">
        <v>179</v>
      </c>
      <c r="G2083" s="16">
        <v>15754.4</v>
      </c>
      <c r="H2083" s="16">
        <v>15754.4</v>
      </c>
      <c r="I2083" s="17">
        <v>82.05</v>
      </c>
      <c r="J2083" s="16">
        <v>15672.35</v>
      </c>
      <c r="K2083" s="15"/>
      <c r="L2083" s="17">
        <v>984.6</v>
      </c>
      <c r="M2083" s="15"/>
      <c r="N2083" s="15"/>
      <c r="O2083" s="16">
        <v>15754.4</v>
      </c>
      <c r="P2083" s="16">
        <v>1066.6500000000001</v>
      </c>
      <c r="Q2083" s="16">
        <v>14687.75</v>
      </c>
      <c r="R2083" s="16">
        <v>82.05</v>
      </c>
      <c r="S2083" s="16">
        <v>82.05</v>
      </c>
      <c r="T2083" s="16">
        <f t="shared" si="294"/>
        <v>984.59999999999991</v>
      </c>
      <c r="U2083" s="16">
        <f t="shared" si="295"/>
        <v>13703.15</v>
      </c>
      <c r="V2083" s="16">
        <f t="shared" si="296"/>
        <v>984.59999999999991</v>
      </c>
      <c r="W2083" s="16">
        <f t="shared" si="297"/>
        <v>12718.55</v>
      </c>
      <c r="X2083" s="16">
        <f t="shared" si="296"/>
        <v>984.59999999999991</v>
      </c>
      <c r="Y2083" s="16">
        <f t="shared" si="298"/>
        <v>11733.949999999999</v>
      </c>
      <c r="Z2083" s="16">
        <f t="shared" si="299"/>
        <v>984.59999999999991</v>
      </c>
      <c r="AA2083" s="16">
        <f t="shared" si="300"/>
        <v>10749.349999999999</v>
      </c>
      <c r="AB2083" s="16">
        <f t="shared" si="301"/>
        <v>984.59999999999991</v>
      </c>
      <c r="AC2083" s="16">
        <f t="shared" si="302"/>
        <v>9764.7499999999982</v>
      </c>
    </row>
    <row r="2084" spans="1:29" s="8" customFormat="1" ht="12" hidden="1" outlineLevel="1" x14ac:dyDescent="0.2">
      <c r="A2084" s="12" t="s">
        <v>1102</v>
      </c>
      <c r="B2084" s="13" t="s">
        <v>1103</v>
      </c>
      <c r="C2084" s="14">
        <v>45260</v>
      </c>
      <c r="D2084" s="12" t="s">
        <v>19</v>
      </c>
      <c r="E2084" s="13">
        <v>192</v>
      </c>
      <c r="F2084" s="13">
        <v>179</v>
      </c>
      <c r="G2084" s="16">
        <v>15754.4</v>
      </c>
      <c r="H2084" s="16">
        <v>15754.4</v>
      </c>
      <c r="I2084" s="17">
        <v>82.05</v>
      </c>
      <c r="J2084" s="16">
        <v>15672.35</v>
      </c>
      <c r="K2084" s="15"/>
      <c r="L2084" s="17">
        <v>984.6</v>
      </c>
      <c r="M2084" s="15"/>
      <c r="N2084" s="15"/>
      <c r="O2084" s="16">
        <v>15754.4</v>
      </c>
      <c r="P2084" s="16">
        <v>1066.6500000000001</v>
      </c>
      <c r="Q2084" s="16">
        <v>14687.75</v>
      </c>
      <c r="R2084" s="16">
        <v>82.05</v>
      </c>
      <c r="S2084" s="16">
        <v>82.05</v>
      </c>
      <c r="T2084" s="16">
        <f t="shared" si="294"/>
        <v>984.59999999999991</v>
      </c>
      <c r="U2084" s="16">
        <f t="shared" si="295"/>
        <v>13703.15</v>
      </c>
      <c r="V2084" s="16">
        <f t="shared" si="296"/>
        <v>984.59999999999991</v>
      </c>
      <c r="W2084" s="16">
        <f t="shared" si="297"/>
        <v>12718.55</v>
      </c>
      <c r="X2084" s="16">
        <f t="shared" si="296"/>
        <v>984.59999999999991</v>
      </c>
      <c r="Y2084" s="16">
        <f t="shared" si="298"/>
        <v>11733.949999999999</v>
      </c>
      <c r="Z2084" s="16">
        <f t="shared" si="299"/>
        <v>984.59999999999991</v>
      </c>
      <c r="AA2084" s="16">
        <f t="shared" si="300"/>
        <v>10749.349999999999</v>
      </c>
      <c r="AB2084" s="16">
        <f t="shared" si="301"/>
        <v>984.59999999999991</v>
      </c>
      <c r="AC2084" s="16">
        <f t="shared" si="302"/>
        <v>9764.7499999999982</v>
      </c>
    </row>
    <row r="2085" spans="1:29" s="8" customFormat="1" ht="12" hidden="1" outlineLevel="1" x14ac:dyDescent="0.2">
      <c r="A2085" s="12" t="s">
        <v>1104</v>
      </c>
      <c r="B2085" s="13" t="s">
        <v>1105</v>
      </c>
      <c r="C2085" s="14">
        <v>45260</v>
      </c>
      <c r="D2085" s="12" t="s">
        <v>19</v>
      </c>
      <c r="E2085" s="13">
        <v>192</v>
      </c>
      <c r="F2085" s="13">
        <v>179</v>
      </c>
      <c r="G2085" s="16">
        <v>15754.4</v>
      </c>
      <c r="H2085" s="16">
        <v>15754.4</v>
      </c>
      <c r="I2085" s="17">
        <v>82.05</v>
      </c>
      <c r="J2085" s="16">
        <v>15672.35</v>
      </c>
      <c r="K2085" s="15"/>
      <c r="L2085" s="17">
        <v>984.6</v>
      </c>
      <c r="M2085" s="15"/>
      <c r="N2085" s="15"/>
      <c r="O2085" s="16">
        <v>15754.4</v>
      </c>
      <c r="P2085" s="16">
        <v>1066.6500000000001</v>
      </c>
      <c r="Q2085" s="16">
        <v>14687.75</v>
      </c>
      <c r="R2085" s="16">
        <v>82.05</v>
      </c>
      <c r="S2085" s="16">
        <v>82.05</v>
      </c>
      <c r="T2085" s="16">
        <f t="shared" si="294"/>
        <v>984.59999999999991</v>
      </c>
      <c r="U2085" s="16">
        <f t="shared" si="295"/>
        <v>13703.15</v>
      </c>
      <c r="V2085" s="16">
        <f t="shared" si="296"/>
        <v>984.59999999999991</v>
      </c>
      <c r="W2085" s="16">
        <f t="shared" si="297"/>
        <v>12718.55</v>
      </c>
      <c r="X2085" s="16">
        <f t="shared" si="296"/>
        <v>984.59999999999991</v>
      </c>
      <c r="Y2085" s="16">
        <f t="shared" si="298"/>
        <v>11733.949999999999</v>
      </c>
      <c r="Z2085" s="16">
        <f t="shared" si="299"/>
        <v>984.59999999999991</v>
      </c>
      <c r="AA2085" s="16">
        <f t="shared" si="300"/>
        <v>10749.349999999999</v>
      </c>
      <c r="AB2085" s="16">
        <f t="shared" si="301"/>
        <v>984.59999999999991</v>
      </c>
      <c r="AC2085" s="16">
        <f t="shared" si="302"/>
        <v>9764.7499999999982</v>
      </c>
    </row>
    <row r="2086" spans="1:29" s="8" customFormat="1" ht="12" hidden="1" outlineLevel="1" x14ac:dyDescent="0.2">
      <c r="A2086" s="12" t="s">
        <v>1106</v>
      </c>
      <c r="B2086" s="13" t="s">
        <v>1107</v>
      </c>
      <c r="C2086" s="14">
        <v>45260</v>
      </c>
      <c r="D2086" s="12" t="s">
        <v>19</v>
      </c>
      <c r="E2086" s="13">
        <v>192</v>
      </c>
      <c r="F2086" s="13">
        <v>179</v>
      </c>
      <c r="G2086" s="16">
        <v>15754.4</v>
      </c>
      <c r="H2086" s="16">
        <v>15754.4</v>
      </c>
      <c r="I2086" s="17">
        <v>82.05</v>
      </c>
      <c r="J2086" s="16">
        <v>15672.35</v>
      </c>
      <c r="K2086" s="15"/>
      <c r="L2086" s="17">
        <v>984.6</v>
      </c>
      <c r="M2086" s="15"/>
      <c r="N2086" s="15"/>
      <c r="O2086" s="16">
        <v>15754.4</v>
      </c>
      <c r="P2086" s="16">
        <v>1066.6500000000001</v>
      </c>
      <c r="Q2086" s="16">
        <v>14687.75</v>
      </c>
      <c r="R2086" s="16">
        <v>82.05</v>
      </c>
      <c r="S2086" s="16">
        <v>82.05</v>
      </c>
      <c r="T2086" s="16">
        <f t="shared" si="294"/>
        <v>984.59999999999991</v>
      </c>
      <c r="U2086" s="16">
        <f t="shared" si="295"/>
        <v>13703.15</v>
      </c>
      <c r="V2086" s="16">
        <f t="shared" si="296"/>
        <v>984.59999999999991</v>
      </c>
      <c r="W2086" s="16">
        <f t="shared" si="297"/>
        <v>12718.55</v>
      </c>
      <c r="X2086" s="16">
        <f t="shared" si="296"/>
        <v>984.59999999999991</v>
      </c>
      <c r="Y2086" s="16">
        <f t="shared" si="298"/>
        <v>11733.949999999999</v>
      </c>
      <c r="Z2086" s="16">
        <f t="shared" si="299"/>
        <v>984.59999999999991</v>
      </c>
      <c r="AA2086" s="16">
        <f t="shared" si="300"/>
        <v>10749.349999999999</v>
      </c>
      <c r="AB2086" s="16">
        <f t="shared" si="301"/>
        <v>984.59999999999991</v>
      </c>
      <c r="AC2086" s="16">
        <f t="shared" si="302"/>
        <v>9764.7499999999982</v>
      </c>
    </row>
    <row r="2087" spans="1:29" s="8" customFormat="1" ht="12" hidden="1" outlineLevel="1" x14ac:dyDescent="0.2">
      <c r="A2087" s="12" t="s">
        <v>1130</v>
      </c>
      <c r="B2087" s="13" t="s">
        <v>1131</v>
      </c>
      <c r="C2087" s="14">
        <v>45291</v>
      </c>
      <c r="D2087" s="12" t="s">
        <v>19</v>
      </c>
      <c r="E2087" s="13">
        <v>192</v>
      </c>
      <c r="F2087" s="13">
        <v>180</v>
      </c>
      <c r="G2087" s="16">
        <v>13002.98</v>
      </c>
      <c r="H2087" s="16">
        <v>13002.98</v>
      </c>
      <c r="I2087" s="15"/>
      <c r="J2087" s="16">
        <v>13002.98</v>
      </c>
      <c r="K2087" s="15"/>
      <c r="L2087" s="17">
        <v>812.64</v>
      </c>
      <c r="M2087" s="15"/>
      <c r="N2087" s="15"/>
      <c r="O2087" s="16">
        <v>13002.98</v>
      </c>
      <c r="P2087" s="17">
        <v>812.64</v>
      </c>
      <c r="Q2087" s="16">
        <v>12190.34</v>
      </c>
      <c r="R2087" s="16">
        <v>67.72</v>
      </c>
      <c r="S2087" s="16">
        <v>67.72</v>
      </c>
      <c r="T2087" s="16">
        <f t="shared" si="294"/>
        <v>812.64</v>
      </c>
      <c r="U2087" s="16">
        <f t="shared" si="295"/>
        <v>11377.7</v>
      </c>
      <c r="V2087" s="16">
        <f t="shared" si="296"/>
        <v>812.64</v>
      </c>
      <c r="W2087" s="16">
        <f t="shared" si="297"/>
        <v>10565.060000000001</v>
      </c>
      <c r="X2087" s="16">
        <f t="shared" si="296"/>
        <v>812.64</v>
      </c>
      <c r="Y2087" s="16">
        <f t="shared" si="298"/>
        <v>9752.4200000000019</v>
      </c>
      <c r="Z2087" s="16">
        <f t="shared" si="299"/>
        <v>812.64</v>
      </c>
      <c r="AA2087" s="16">
        <f t="shared" si="300"/>
        <v>8939.7800000000025</v>
      </c>
      <c r="AB2087" s="16">
        <f t="shared" si="301"/>
        <v>812.64</v>
      </c>
      <c r="AC2087" s="16">
        <f t="shared" si="302"/>
        <v>8127.1400000000021</v>
      </c>
    </row>
    <row r="2088" spans="1:29" s="8" customFormat="1" ht="12" hidden="1" outlineLevel="1" x14ac:dyDescent="0.2">
      <c r="A2088" s="12" t="s">
        <v>1132</v>
      </c>
      <c r="B2088" s="13" t="s">
        <v>1133</v>
      </c>
      <c r="C2088" s="14">
        <v>45291</v>
      </c>
      <c r="D2088" s="12" t="s">
        <v>19</v>
      </c>
      <c r="E2088" s="13">
        <v>192</v>
      </c>
      <c r="F2088" s="13">
        <v>180</v>
      </c>
      <c r="G2088" s="16">
        <v>13002.98</v>
      </c>
      <c r="H2088" s="16">
        <v>13002.98</v>
      </c>
      <c r="I2088" s="15"/>
      <c r="J2088" s="16">
        <v>13002.98</v>
      </c>
      <c r="K2088" s="15"/>
      <c r="L2088" s="17">
        <v>812.64</v>
      </c>
      <c r="M2088" s="15"/>
      <c r="N2088" s="15"/>
      <c r="O2088" s="16">
        <v>13002.98</v>
      </c>
      <c r="P2088" s="17">
        <v>812.64</v>
      </c>
      <c r="Q2088" s="16">
        <v>12190.34</v>
      </c>
      <c r="R2088" s="16">
        <v>67.72</v>
      </c>
      <c r="S2088" s="16">
        <v>67.72</v>
      </c>
      <c r="T2088" s="16">
        <f t="shared" si="294"/>
        <v>812.64</v>
      </c>
      <c r="U2088" s="16">
        <f t="shared" si="295"/>
        <v>11377.7</v>
      </c>
      <c r="V2088" s="16">
        <f t="shared" si="296"/>
        <v>812.64</v>
      </c>
      <c r="W2088" s="16">
        <f t="shared" si="297"/>
        <v>10565.060000000001</v>
      </c>
      <c r="X2088" s="16">
        <f t="shared" si="296"/>
        <v>812.64</v>
      </c>
      <c r="Y2088" s="16">
        <f t="shared" si="298"/>
        <v>9752.4200000000019</v>
      </c>
      <c r="Z2088" s="16">
        <f t="shared" si="299"/>
        <v>812.64</v>
      </c>
      <c r="AA2088" s="16">
        <f t="shared" si="300"/>
        <v>8939.7800000000025</v>
      </c>
      <c r="AB2088" s="16">
        <f t="shared" si="301"/>
        <v>812.64</v>
      </c>
      <c r="AC2088" s="16">
        <f t="shared" si="302"/>
        <v>8127.1400000000021</v>
      </c>
    </row>
    <row r="2089" spans="1:29" s="8" customFormat="1" ht="12" hidden="1" outlineLevel="1" x14ac:dyDescent="0.2">
      <c r="A2089" s="12" t="s">
        <v>1134</v>
      </c>
      <c r="B2089" s="13" t="s">
        <v>1135</v>
      </c>
      <c r="C2089" s="14">
        <v>45291</v>
      </c>
      <c r="D2089" s="12" t="s">
        <v>19</v>
      </c>
      <c r="E2089" s="13">
        <v>192</v>
      </c>
      <c r="F2089" s="13">
        <v>180</v>
      </c>
      <c r="G2089" s="16">
        <v>13002.98</v>
      </c>
      <c r="H2089" s="16">
        <v>13002.98</v>
      </c>
      <c r="I2089" s="15"/>
      <c r="J2089" s="16">
        <v>13002.98</v>
      </c>
      <c r="K2089" s="15"/>
      <c r="L2089" s="17">
        <v>812.64</v>
      </c>
      <c r="M2089" s="15"/>
      <c r="N2089" s="15"/>
      <c r="O2089" s="16">
        <v>13002.98</v>
      </c>
      <c r="P2089" s="17">
        <v>812.64</v>
      </c>
      <c r="Q2089" s="16">
        <v>12190.34</v>
      </c>
      <c r="R2089" s="16">
        <v>67.72</v>
      </c>
      <c r="S2089" s="16">
        <v>67.72</v>
      </c>
      <c r="T2089" s="16">
        <f t="shared" si="294"/>
        <v>812.64</v>
      </c>
      <c r="U2089" s="16">
        <f t="shared" si="295"/>
        <v>11377.7</v>
      </c>
      <c r="V2089" s="16">
        <f t="shared" si="296"/>
        <v>812.64</v>
      </c>
      <c r="W2089" s="16">
        <f t="shared" si="297"/>
        <v>10565.060000000001</v>
      </c>
      <c r="X2089" s="16">
        <f t="shared" si="296"/>
        <v>812.64</v>
      </c>
      <c r="Y2089" s="16">
        <f t="shared" si="298"/>
        <v>9752.4200000000019</v>
      </c>
      <c r="Z2089" s="16">
        <f t="shared" si="299"/>
        <v>812.64</v>
      </c>
      <c r="AA2089" s="16">
        <f t="shared" si="300"/>
        <v>8939.7800000000025</v>
      </c>
      <c r="AB2089" s="16">
        <f t="shared" si="301"/>
        <v>812.64</v>
      </c>
      <c r="AC2089" s="16">
        <f t="shared" si="302"/>
        <v>8127.1400000000021</v>
      </c>
    </row>
    <row r="2090" spans="1:29" s="8" customFormat="1" ht="12" hidden="1" outlineLevel="1" x14ac:dyDescent="0.2">
      <c r="A2090" s="12" t="s">
        <v>1136</v>
      </c>
      <c r="B2090" s="13" t="s">
        <v>1137</v>
      </c>
      <c r="C2090" s="14">
        <v>45291</v>
      </c>
      <c r="D2090" s="12" t="s">
        <v>19</v>
      </c>
      <c r="E2090" s="13">
        <v>192</v>
      </c>
      <c r="F2090" s="13">
        <v>180</v>
      </c>
      <c r="G2090" s="16">
        <v>13002.98</v>
      </c>
      <c r="H2090" s="16">
        <v>13002.98</v>
      </c>
      <c r="I2090" s="15"/>
      <c r="J2090" s="16">
        <v>13002.98</v>
      </c>
      <c r="K2090" s="15"/>
      <c r="L2090" s="17">
        <v>812.64</v>
      </c>
      <c r="M2090" s="15"/>
      <c r="N2090" s="15"/>
      <c r="O2090" s="16">
        <v>13002.98</v>
      </c>
      <c r="P2090" s="17">
        <v>812.64</v>
      </c>
      <c r="Q2090" s="16">
        <v>12190.34</v>
      </c>
      <c r="R2090" s="16">
        <v>67.72</v>
      </c>
      <c r="S2090" s="16">
        <v>67.72</v>
      </c>
      <c r="T2090" s="16">
        <f t="shared" si="294"/>
        <v>812.64</v>
      </c>
      <c r="U2090" s="16">
        <f t="shared" si="295"/>
        <v>11377.7</v>
      </c>
      <c r="V2090" s="16">
        <f t="shared" si="296"/>
        <v>812.64</v>
      </c>
      <c r="W2090" s="16">
        <f t="shared" si="297"/>
        <v>10565.060000000001</v>
      </c>
      <c r="X2090" s="16">
        <f t="shared" si="296"/>
        <v>812.64</v>
      </c>
      <c r="Y2090" s="16">
        <f t="shared" si="298"/>
        <v>9752.4200000000019</v>
      </c>
      <c r="Z2090" s="16">
        <f t="shared" si="299"/>
        <v>812.64</v>
      </c>
      <c r="AA2090" s="16">
        <f t="shared" si="300"/>
        <v>8939.7800000000025</v>
      </c>
      <c r="AB2090" s="16">
        <f t="shared" si="301"/>
        <v>812.64</v>
      </c>
      <c r="AC2090" s="16">
        <f t="shared" si="302"/>
        <v>8127.1400000000021</v>
      </c>
    </row>
    <row r="2091" spans="1:29" s="8" customFormat="1" ht="12" hidden="1" outlineLevel="1" x14ac:dyDescent="0.2">
      <c r="A2091" s="12" t="s">
        <v>1138</v>
      </c>
      <c r="B2091" s="13" t="s">
        <v>1139</v>
      </c>
      <c r="C2091" s="14">
        <v>45291</v>
      </c>
      <c r="D2091" s="12" t="s">
        <v>19</v>
      </c>
      <c r="E2091" s="13">
        <v>192</v>
      </c>
      <c r="F2091" s="13">
        <v>180</v>
      </c>
      <c r="G2091" s="16">
        <v>13002.98</v>
      </c>
      <c r="H2091" s="16">
        <v>13002.98</v>
      </c>
      <c r="I2091" s="15"/>
      <c r="J2091" s="16">
        <v>13002.98</v>
      </c>
      <c r="K2091" s="15"/>
      <c r="L2091" s="17">
        <v>812.64</v>
      </c>
      <c r="M2091" s="15"/>
      <c r="N2091" s="15"/>
      <c r="O2091" s="16">
        <v>13002.98</v>
      </c>
      <c r="P2091" s="17">
        <v>812.64</v>
      </c>
      <c r="Q2091" s="16">
        <v>12190.34</v>
      </c>
      <c r="R2091" s="16">
        <v>67.72</v>
      </c>
      <c r="S2091" s="16">
        <v>67.72</v>
      </c>
      <c r="T2091" s="16">
        <f t="shared" si="294"/>
        <v>812.64</v>
      </c>
      <c r="U2091" s="16">
        <f t="shared" si="295"/>
        <v>11377.7</v>
      </c>
      <c r="V2091" s="16">
        <f t="shared" si="296"/>
        <v>812.64</v>
      </c>
      <c r="W2091" s="16">
        <f t="shared" si="297"/>
        <v>10565.060000000001</v>
      </c>
      <c r="X2091" s="16">
        <f t="shared" si="296"/>
        <v>812.64</v>
      </c>
      <c r="Y2091" s="16">
        <f t="shared" si="298"/>
        <v>9752.4200000000019</v>
      </c>
      <c r="Z2091" s="16">
        <f t="shared" si="299"/>
        <v>812.64</v>
      </c>
      <c r="AA2091" s="16">
        <f t="shared" si="300"/>
        <v>8939.7800000000025</v>
      </c>
      <c r="AB2091" s="16">
        <f t="shared" si="301"/>
        <v>812.64</v>
      </c>
      <c r="AC2091" s="16">
        <f t="shared" si="302"/>
        <v>8127.1400000000021</v>
      </c>
    </row>
    <row r="2092" spans="1:29" s="8" customFormat="1" ht="12" hidden="1" outlineLevel="1" x14ac:dyDescent="0.2">
      <c r="A2092" s="12" t="s">
        <v>1140</v>
      </c>
      <c r="B2092" s="13" t="s">
        <v>1141</v>
      </c>
      <c r="C2092" s="14">
        <v>45291</v>
      </c>
      <c r="D2092" s="12" t="s">
        <v>19</v>
      </c>
      <c r="E2092" s="13">
        <v>192</v>
      </c>
      <c r="F2092" s="13">
        <v>180</v>
      </c>
      <c r="G2092" s="16">
        <v>13002.98</v>
      </c>
      <c r="H2092" s="16">
        <v>13002.98</v>
      </c>
      <c r="I2092" s="15"/>
      <c r="J2092" s="16">
        <v>13002.98</v>
      </c>
      <c r="K2092" s="15"/>
      <c r="L2092" s="17">
        <v>812.64</v>
      </c>
      <c r="M2092" s="15"/>
      <c r="N2092" s="15"/>
      <c r="O2092" s="16">
        <v>13002.98</v>
      </c>
      <c r="P2092" s="17">
        <v>812.64</v>
      </c>
      <c r="Q2092" s="16">
        <v>12190.34</v>
      </c>
      <c r="R2092" s="16">
        <v>67.72</v>
      </c>
      <c r="S2092" s="16">
        <v>67.72</v>
      </c>
      <c r="T2092" s="16">
        <f t="shared" si="294"/>
        <v>812.64</v>
      </c>
      <c r="U2092" s="16">
        <f t="shared" si="295"/>
        <v>11377.7</v>
      </c>
      <c r="V2092" s="16">
        <f t="shared" si="296"/>
        <v>812.64</v>
      </c>
      <c r="W2092" s="16">
        <f t="shared" si="297"/>
        <v>10565.060000000001</v>
      </c>
      <c r="X2092" s="16">
        <f t="shared" si="296"/>
        <v>812.64</v>
      </c>
      <c r="Y2092" s="16">
        <f t="shared" si="298"/>
        <v>9752.4200000000019</v>
      </c>
      <c r="Z2092" s="16">
        <f t="shared" si="299"/>
        <v>812.64</v>
      </c>
      <c r="AA2092" s="16">
        <f t="shared" si="300"/>
        <v>8939.7800000000025</v>
      </c>
      <c r="AB2092" s="16">
        <f t="shared" si="301"/>
        <v>812.64</v>
      </c>
      <c r="AC2092" s="16">
        <f t="shared" si="302"/>
        <v>8127.1400000000021</v>
      </c>
    </row>
    <row r="2093" spans="1:29" s="8" customFormat="1" ht="12" hidden="1" outlineLevel="1" x14ac:dyDescent="0.2">
      <c r="A2093" s="12" t="s">
        <v>1142</v>
      </c>
      <c r="B2093" s="13" t="s">
        <v>1143</v>
      </c>
      <c r="C2093" s="14">
        <v>45291</v>
      </c>
      <c r="D2093" s="12" t="s">
        <v>19</v>
      </c>
      <c r="E2093" s="13">
        <v>192</v>
      </c>
      <c r="F2093" s="13">
        <v>180</v>
      </c>
      <c r="G2093" s="16">
        <v>13002.98</v>
      </c>
      <c r="H2093" s="16">
        <v>13002.98</v>
      </c>
      <c r="I2093" s="15"/>
      <c r="J2093" s="16">
        <v>13002.98</v>
      </c>
      <c r="K2093" s="15"/>
      <c r="L2093" s="17">
        <v>812.64</v>
      </c>
      <c r="M2093" s="15"/>
      <c r="N2093" s="15"/>
      <c r="O2093" s="16">
        <v>13002.98</v>
      </c>
      <c r="P2093" s="17">
        <v>812.64</v>
      </c>
      <c r="Q2093" s="16">
        <v>12190.34</v>
      </c>
      <c r="R2093" s="16">
        <v>67.72</v>
      </c>
      <c r="S2093" s="16">
        <v>67.72</v>
      </c>
      <c r="T2093" s="16">
        <f t="shared" si="294"/>
        <v>812.64</v>
      </c>
      <c r="U2093" s="16">
        <f t="shared" si="295"/>
        <v>11377.7</v>
      </c>
      <c r="V2093" s="16">
        <f t="shared" si="296"/>
        <v>812.64</v>
      </c>
      <c r="W2093" s="16">
        <f t="shared" si="297"/>
        <v>10565.060000000001</v>
      </c>
      <c r="X2093" s="16">
        <f t="shared" si="296"/>
        <v>812.64</v>
      </c>
      <c r="Y2093" s="16">
        <f t="shared" si="298"/>
        <v>9752.4200000000019</v>
      </c>
      <c r="Z2093" s="16">
        <f t="shared" si="299"/>
        <v>812.64</v>
      </c>
      <c r="AA2093" s="16">
        <f t="shared" si="300"/>
        <v>8939.7800000000025</v>
      </c>
      <c r="AB2093" s="16">
        <f t="shared" si="301"/>
        <v>812.64</v>
      </c>
      <c r="AC2093" s="16">
        <f t="shared" si="302"/>
        <v>8127.1400000000021</v>
      </c>
    </row>
    <row r="2094" spans="1:29" s="8" customFormat="1" ht="12" hidden="1" outlineLevel="1" x14ac:dyDescent="0.2">
      <c r="A2094" s="12" t="s">
        <v>1144</v>
      </c>
      <c r="B2094" s="13" t="s">
        <v>1145</v>
      </c>
      <c r="C2094" s="14">
        <v>45291</v>
      </c>
      <c r="D2094" s="12" t="s">
        <v>19</v>
      </c>
      <c r="E2094" s="13">
        <v>192</v>
      </c>
      <c r="F2094" s="13">
        <v>180</v>
      </c>
      <c r="G2094" s="16">
        <v>13002.98</v>
      </c>
      <c r="H2094" s="16">
        <v>13002.98</v>
      </c>
      <c r="I2094" s="15"/>
      <c r="J2094" s="16">
        <v>13002.98</v>
      </c>
      <c r="K2094" s="15"/>
      <c r="L2094" s="17">
        <v>812.64</v>
      </c>
      <c r="M2094" s="15"/>
      <c r="N2094" s="15"/>
      <c r="O2094" s="16">
        <v>13002.98</v>
      </c>
      <c r="P2094" s="17">
        <v>812.64</v>
      </c>
      <c r="Q2094" s="16">
        <v>12190.34</v>
      </c>
      <c r="R2094" s="16">
        <v>67.72</v>
      </c>
      <c r="S2094" s="16">
        <v>67.72</v>
      </c>
      <c r="T2094" s="16">
        <f t="shared" si="294"/>
        <v>812.64</v>
      </c>
      <c r="U2094" s="16">
        <f t="shared" si="295"/>
        <v>11377.7</v>
      </c>
      <c r="V2094" s="16">
        <f t="shared" si="296"/>
        <v>812.64</v>
      </c>
      <c r="W2094" s="16">
        <f t="shared" si="297"/>
        <v>10565.060000000001</v>
      </c>
      <c r="X2094" s="16">
        <f t="shared" si="296"/>
        <v>812.64</v>
      </c>
      <c r="Y2094" s="16">
        <f t="shared" si="298"/>
        <v>9752.4200000000019</v>
      </c>
      <c r="Z2094" s="16">
        <f t="shared" si="299"/>
        <v>812.64</v>
      </c>
      <c r="AA2094" s="16">
        <f t="shared" si="300"/>
        <v>8939.7800000000025</v>
      </c>
      <c r="AB2094" s="16">
        <f t="shared" si="301"/>
        <v>812.64</v>
      </c>
      <c r="AC2094" s="16">
        <f t="shared" si="302"/>
        <v>8127.1400000000021</v>
      </c>
    </row>
    <row r="2095" spans="1:29" s="8" customFormat="1" ht="12" hidden="1" outlineLevel="1" x14ac:dyDescent="0.2">
      <c r="A2095" s="12" t="s">
        <v>1146</v>
      </c>
      <c r="B2095" s="13" t="s">
        <v>1147</v>
      </c>
      <c r="C2095" s="14">
        <v>45291</v>
      </c>
      <c r="D2095" s="12" t="s">
        <v>19</v>
      </c>
      <c r="E2095" s="13">
        <v>192</v>
      </c>
      <c r="F2095" s="13">
        <v>180</v>
      </c>
      <c r="G2095" s="16">
        <v>13002.98</v>
      </c>
      <c r="H2095" s="16">
        <v>13002.98</v>
      </c>
      <c r="I2095" s="15"/>
      <c r="J2095" s="16">
        <v>13002.98</v>
      </c>
      <c r="K2095" s="15"/>
      <c r="L2095" s="17">
        <v>812.64</v>
      </c>
      <c r="M2095" s="15"/>
      <c r="N2095" s="15"/>
      <c r="O2095" s="16">
        <v>13002.98</v>
      </c>
      <c r="P2095" s="17">
        <v>812.64</v>
      </c>
      <c r="Q2095" s="16">
        <v>12190.34</v>
      </c>
      <c r="R2095" s="16">
        <v>67.72</v>
      </c>
      <c r="S2095" s="16">
        <v>67.72</v>
      </c>
      <c r="T2095" s="16">
        <f t="shared" si="294"/>
        <v>812.64</v>
      </c>
      <c r="U2095" s="16">
        <f t="shared" si="295"/>
        <v>11377.7</v>
      </c>
      <c r="V2095" s="16">
        <f t="shared" si="296"/>
        <v>812.64</v>
      </c>
      <c r="W2095" s="16">
        <f t="shared" si="297"/>
        <v>10565.060000000001</v>
      </c>
      <c r="X2095" s="16">
        <f t="shared" si="296"/>
        <v>812.64</v>
      </c>
      <c r="Y2095" s="16">
        <f t="shared" si="298"/>
        <v>9752.4200000000019</v>
      </c>
      <c r="Z2095" s="16">
        <f t="shared" si="299"/>
        <v>812.64</v>
      </c>
      <c r="AA2095" s="16">
        <f t="shared" si="300"/>
        <v>8939.7800000000025</v>
      </c>
      <c r="AB2095" s="16">
        <f t="shared" si="301"/>
        <v>812.64</v>
      </c>
      <c r="AC2095" s="16">
        <f t="shared" si="302"/>
        <v>8127.1400000000021</v>
      </c>
    </row>
    <row r="2096" spans="1:29" s="8" customFormat="1" ht="12" hidden="1" outlineLevel="1" x14ac:dyDescent="0.2">
      <c r="A2096" s="12" t="s">
        <v>1148</v>
      </c>
      <c r="B2096" s="13" t="s">
        <v>1149</v>
      </c>
      <c r="C2096" s="14">
        <v>45291</v>
      </c>
      <c r="D2096" s="12" t="s">
        <v>19</v>
      </c>
      <c r="E2096" s="13">
        <v>192</v>
      </c>
      <c r="F2096" s="13">
        <v>180</v>
      </c>
      <c r="G2096" s="16">
        <v>13002.98</v>
      </c>
      <c r="H2096" s="16">
        <v>13002.98</v>
      </c>
      <c r="I2096" s="15"/>
      <c r="J2096" s="16">
        <v>13002.98</v>
      </c>
      <c r="K2096" s="15"/>
      <c r="L2096" s="17">
        <v>812.64</v>
      </c>
      <c r="M2096" s="15"/>
      <c r="N2096" s="15"/>
      <c r="O2096" s="16">
        <v>13002.98</v>
      </c>
      <c r="P2096" s="17">
        <v>812.64</v>
      </c>
      <c r="Q2096" s="16">
        <v>12190.34</v>
      </c>
      <c r="R2096" s="16">
        <v>67.72</v>
      </c>
      <c r="S2096" s="16">
        <v>67.72</v>
      </c>
      <c r="T2096" s="16">
        <f t="shared" si="294"/>
        <v>812.64</v>
      </c>
      <c r="U2096" s="16">
        <f t="shared" si="295"/>
        <v>11377.7</v>
      </c>
      <c r="V2096" s="16">
        <f t="shared" si="296"/>
        <v>812.64</v>
      </c>
      <c r="W2096" s="16">
        <f t="shared" si="297"/>
        <v>10565.060000000001</v>
      </c>
      <c r="X2096" s="16">
        <f t="shared" si="296"/>
        <v>812.64</v>
      </c>
      <c r="Y2096" s="16">
        <f t="shared" si="298"/>
        <v>9752.4200000000019</v>
      </c>
      <c r="Z2096" s="16">
        <f t="shared" si="299"/>
        <v>812.64</v>
      </c>
      <c r="AA2096" s="16">
        <f t="shared" si="300"/>
        <v>8939.7800000000025</v>
      </c>
      <c r="AB2096" s="16">
        <f t="shared" si="301"/>
        <v>812.64</v>
      </c>
      <c r="AC2096" s="16">
        <f t="shared" si="302"/>
        <v>8127.1400000000021</v>
      </c>
    </row>
    <row r="2097" spans="1:29" s="8" customFormat="1" ht="12" hidden="1" outlineLevel="1" x14ac:dyDescent="0.2">
      <c r="A2097" s="12" t="s">
        <v>1150</v>
      </c>
      <c r="B2097" s="13" t="s">
        <v>1151</v>
      </c>
      <c r="C2097" s="14">
        <v>45291</v>
      </c>
      <c r="D2097" s="12" t="s">
        <v>19</v>
      </c>
      <c r="E2097" s="13">
        <v>192</v>
      </c>
      <c r="F2097" s="13">
        <v>180</v>
      </c>
      <c r="G2097" s="16">
        <v>13002.98</v>
      </c>
      <c r="H2097" s="16">
        <v>13002.98</v>
      </c>
      <c r="I2097" s="15"/>
      <c r="J2097" s="16">
        <v>13002.98</v>
      </c>
      <c r="K2097" s="15"/>
      <c r="L2097" s="17">
        <v>812.64</v>
      </c>
      <c r="M2097" s="15"/>
      <c r="N2097" s="15"/>
      <c r="O2097" s="16">
        <v>13002.98</v>
      </c>
      <c r="P2097" s="17">
        <v>812.64</v>
      </c>
      <c r="Q2097" s="16">
        <v>12190.34</v>
      </c>
      <c r="R2097" s="16">
        <v>67.72</v>
      </c>
      <c r="S2097" s="16">
        <v>67.72</v>
      </c>
      <c r="T2097" s="16">
        <f t="shared" ref="T2097:T2160" si="303">IF($S2097*12&gt;Q2097,Q2097,$S2097*12)</f>
        <v>812.64</v>
      </c>
      <c r="U2097" s="16">
        <f t="shared" ref="U2097:U2160" si="304">Q2097-T2097</f>
        <v>11377.7</v>
      </c>
      <c r="V2097" s="16">
        <f t="shared" ref="V2097:X2160" si="305">IF($S2097*12&gt;U2097,U2097,$S2097*12)</f>
        <v>812.64</v>
      </c>
      <c r="W2097" s="16">
        <f t="shared" ref="W2097:W2160" si="306">U2097-V2097</f>
        <v>10565.060000000001</v>
      </c>
      <c r="X2097" s="16">
        <f t="shared" si="305"/>
        <v>812.64</v>
      </c>
      <c r="Y2097" s="16">
        <f t="shared" ref="Y2097:Y2160" si="307">W2097-X2097</f>
        <v>9752.4200000000019</v>
      </c>
      <c r="Z2097" s="16">
        <f t="shared" ref="Z2097:Z2160" si="308">IF($S2097*12&gt;Y2097,Y2097,$S2097*12)</f>
        <v>812.64</v>
      </c>
      <c r="AA2097" s="16">
        <f t="shared" ref="AA2097:AA2160" si="309">Y2097-Z2097</f>
        <v>8939.7800000000025</v>
      </c>
      <c r="AB2097" s="16">
        <f t="shared" ref="AB2097:AB2160" si="310">IF($S2097*12&gt;AA2097,AA2097,$S2097*12)</f>
        <v>812.64</v>
      </c>
      <c r="AC2097" s="16">
        <f t="shared" ref="AC2097:AC2160" si="311">AA2097-AB2097</f>
        <v>8127.1400000000021</v>
      </c>
    </row>
    <row r="2098" spans="1:29" s="8" customFormat="1" ht="12" hidden="1" outlineLevel="1" x14ac:dyDescent="0.2">
      <c r="A2098" s="12" t="s">
        <v>1152</v>
      </c>
      <c r="B2098" s="13" t="s">
        <v>1153</v>
      </c>
      <c r="C2098" s="14">
        <v>45291</v>
      </c>
      <c r="D2098" s="12" t="s">
        <v>19</v>
      </c>
      <c r="E2098" s="13">
        <v>192</v>
      </c>
      <c r="F2098" s="13">
        <v>180</v>
      </c>
      <c r="G2098" s="16">
        <v>13002.98</v>
      </c>
      <c r="H2098" s="16">
        <v>13002.98</v>
      </c>
      <c r="I2098" s="15"/>
      <c r="J2098" s="16">
        <v>13002.98</v>
      </c>
      <c r="K2098" s="15"/>
      <c r="L2098" s="17">
        <v>812.64</v>
      </c>
      <c r="M2098" s="15"/>
      <c r="N2098" s="15"/>
      <c r="O2098" s="16">
        <v>13002.98</v>
      </c>
      <c r="P2098" s="17">
        <v>812.64</v>
      </c>
      <c r="Q2098" s="16">
        <v>12190.34</v>
      </c>
      <c r="R2098" s="16">
        <v>67.72</v>
      </c>
      <c r="S2098" s="16">
        <v>67.72</v>
      </c>
      <c r="T2098" s="16">
        <f t="shared" si="303"/>
        <v>812.64</v>
      </c>
      <c r="U2098" s="16">
        <f t="shared" si="304"/>
        <v>11377.7</v>
      </c>
      <c r="V2098" s="16">
        <f t="shared" si="305"/>
        <v>812.64</v>
      </c>
      <c r="W2098" s="16">
        <f t="shared" si="306"/>
        <v>10565.060000000001</v>
      </c>
      <c r="X2098" s="16">
        <f t="shared" si="305"/>
        <v>812.64</v>
      </c>
      <c r="Y2098" s="16">
        <f t="shared" si="307"/>
        <v>9752.4200000000019</v>
      </c>
      <c r="Z2098" s="16">
        <f t="shared" si="308"/>
        <v>812.64</v>
      </c>
      <c r="AA2098" s="16">
        <f t="shared" si="309"/>
        <v>8939.7800000000025</v>
      </c>
      <c r="AB2098" s="16">
        <f t="shared" si="310"/>
        <v>812.64</v>
      </c>
      <c r="AC2098" s="16">
        <f t="shared" si="311"/>
        <v>8127.1400000000021</v>
      </c>
    </row>
    <row r="2099" spans="1:29" s="8" customFormat="1" ht="12" hidden="1" outlineLevel="1" x14ac:dyDescent="0.2">
      <c r="A2099" s="12" t="s">
        <v>1154</v>
      </c>
      <c r="B2099" s="13" t="s">
        <v>1155</v>
      </c>
      <c r="C2099" s="14">
        <v>45291</v>
      </c>
      <c r="D2099" s="12" t="s">
        <v>19</v>
      </c>
      <c r="E2099" s="13">
        <v>192</v>
      </c>
      <c r="F2099" s="13">
        <v>180</v>
      </c>
      <c r="G2099" s="16">
        <v>13002.98</v>
      </c>
      <c r="H2099" s="16">
        <v>13002.98</v>
      </c>
      <c r="I2099" s="15"/>
      <c r="J2099" s="16">
        <v>13002.98</v>
      </c>
      <c r="K2099" s="15"/>
      <c r="L2099" s="17">
        <v>812.64</v>
      </c>
      <c r="M2099" s="15"/>
      <c r="N2099" s="15"/>
      <c r="O2099" s="16">
        <v>13002.98</v>
      </c>
      <c r="P2099" s="17">
        <v>812.64</v>
      </c>
      <c r="Q2099" s="16">
        <v>12190.34</v>
      </c>
      <c r="R2099" s="16">
        <v>67.72</v>
      </c>
      <c r="S2099" s="16">
        <v>67.72</v>
      </c>
      <c r="T2099" s="16">
        <f t="shared" si="303"/>
        <v>812.64</v>
      </c>
      <c r="U2099" s="16">
        <f t="shared" si="304"/>
        <v>11377.7</v>
      </c>
      <c r="V2099" s="16">
        <f t="shared" si="305"/>
        <v>812.64</v>
      </c>
      <c r="W2099" s="16">
        <f t="shared" si="306"/>
        <v>10565.060000000001</v>
      </c>
      <c r="X2099" s="16">
        <f t="shared" si="305"/>
        <v>812.64</v>
      </c>
      <c r="Y2099" s="16">
        <f t="shared" si="307"/>
        <v>9752.4200000000019</v>
      </c>
      <c r="Z2099" s="16">
        <f t="shared" si="308"/>
        <v>812.64</v>
      </c>
      <c r="AA2099" s="16">
        <f t="shared" si="309"/>
        <v>8939.7800000000025</v>
      </c>
      <c r="AB2099" s="16">
        <f t="shared" si="310"/>
        <v>812.64</v>
      </c>
      <c r="AC2099" s="16">
        <f t="shared" si="311"/>
        <v>8127.1400000000021</v>
      </c>
    </row>
    <row r="2100" spans="1:29" s="8" customFormat="1" ht="12" hidden="1" outlineLevel="1" x14ac:dyDescent="0.2">
      <c r="A2100" s="12" t="s">
        <v>1156</v>
      </c>
      <c r="B2100" s="13" t="s">
        <v>1157</v>
      </c>
      <c r="C2100" s="14">
        <v>45291</v>
      </c>
      <c r="D2100" s="12" t="s">
        <v>19</v>
      </c>
      <c r="E2100" s="13">
        <v>192</v>
      </c>
      <c r="F2100" s="13">
        <v>180</v>
      </c>
      <c r="G2100" s="16">
        <v>13002.98</v>
      </c>
      <c r="H2100" s="16">
        <v>13002.98</v>
      </c>
      <c r="I2100" s="15"/>
      <c r="J2100" s="16">
        <v>13002.98</v>
      </c>
      <c r="K2100" s="15"/>
      <c r="L2100" s="17">
        <v>812.64</v>
      </c>
      <c r="M2100" s="15"/>
      <c r="N2100" s="15"/>
      <c r="O2100" s="16">
        <v>13002.98</v>
      </c>
      <c r="P2100" s="17">
        <v>812.64</v>
      </c>
      <c r="Q2100" s="16">
        <v>12190.34</v>
      </c>
      <c r="R2100" s="16">
        <v>67.72</v>
      </c>
      <c r="S2100" s="16">
        <v>67.72</v>
      </c>
      <c r="T2100" s="16">
        <f t="shared" si="303"/>
        <v>812.64</v>
      </c>
      <c r="U2100" s="16">
        <f t="shared" si="304"/>
        <v>11377.7</v>
      </c>
      <c r="V2100" s="16">
        <f t="shared" si="305"/>
        <v>812.64</v>
      </c>
      <c r="W2100" s="16">
        <f t="shared" si="306"/>
        <v>10565.060000000001</v>
      </c>
      <c r="X2100" s="16">
        <f t="shared" si="305"/>
        <v>812.64</v>
      </c>
      <c r="Y2100" s="16">
        <f t="shared" si="307"/>
        <v>9752.4200000000019</v>
      </c>
      <c r="Z2100" s="16">
        <f t="shared" si="308"/>
        <v>812.64</v>
      </c>
      <c r="AA2100" s="16">
        <f t="shared" si="309"/>
        <v>8939.7800000000025</v>
      </c>
      <c r="AB2100" s="16">
        <f t="shared" si="310"/>
        <v>812.64</v>
      </c>
      <c r="AC2100" s="16">
        <f t="shared" si="311"/>
        <v>8127.1400000000021</v>
      </c>
    </row>
    <row r="2101" spans="1:29" s="8" customFormat="1" ht="12" hidden="1" outlineLevel="1" x14ac:dyDescent="0.2">
      <c r="A2101" s="12" t="s">
        <v>1158</v>
      </c>
      <c r="B2101" s="13" t="s">
        <v>1159</v>
      </c>
      <c r="C2101" s="14">
        <v>45291</v>
      </c>
      <c r="D2101" s="12" t="s">
        <v>19</v>
      </c>
      <c r="E2101" s="13">
        <v>192</v>
      </c>
      <c r="F2101" s="13">
        <v>180</v>
      </c>
      <c r="G2101" s="16">
        <v>13002.98</v>
      </c>
      <c r="H2101" s="16">
        <v>13002.98</v>
      </c>
      <c r="I2101" s="15"/>
      <c r="J2101" s="16">
        <v>13002.98</v>
      </c>
      <c r="K2101" s="15"/>
      <c r="L2101" s="17">
        <v>812.64</v>
      </c>
      <c r="M2101" s="15"/>
      <c r="N2101" s="15"/>
      <c r="O2101" s="16">
        <v>13002.98</v>
      </c>
      <c r="P2101" s="17">
        <v>812.64</v>
      </c>
      <c r="Q2101" s="16">
        <v>12190.34</v>
      </c>
      <c r="R2101" s="16">
        <v>67.72</v>
      </c>
      <c r="S2101" s="16">
        <v>67.72</v>
      </c>
      <c r="T2101" s="16">
        <f t="shared" si="303"/>
        <v>812.64</v>
      </c>
      <c r="U2101" s="16">
        <f t="shared" si="304"/>
        <v>11377.7</v>
      </c>
      <c r="V2101" s="16">
        <f t="shared" si="305"/>
        <v>812.64</v>
      </c>
      <c r="W2101" s="16">
        <f t="shared" si="306"/>
        <v>10565.060000000001</v>
      </c>
      <c r="X2101" s="16">
        <f t="shared" si="305"/>
        <v>812.64</v>
      </c>
      <c r="Y2101" s="16">
        <f t="shared" si="307"/>
        <v>9752.4200000000019</v>
      </c>
      <c r="Z2101" s="16">
        <f t="shared" si="308"/>
        <v>812.64</v>
      </c>
      <c r="AA2101" s="16">
        <f t="shared" si="309"/>
        <v>8939.7800000000025</v>
      </c>
      <c r="AB2101" s="16">
        <f t="shared" si="310"/>
        <v>812.64</v>
      </c>
      <c r="AC2101" s="16">
        <f t="shared" si="311"/>
        <v>8127.1400000000021</v>
      </c>
    </row>
    <row r="2102" spans="1:29" s="8" customFormat="1" ht="12" hidden="1" outlineLevel="1" x14ac:dyDescent="0.2">
      <c r="A2102" s="12" t="s">
        <v>1160</v>
      </c>
      <c r="B2102" s="13" t="s">
        <v>1161</v>
      </c>
      <c r="C2102" s="14">
        <v>45291</v>
      </c>
      <c r="D2102" s="12" t="s">
        <v>19</v>
      </c>
      <c r="E2102" s="13">
        <v>192</v>
      </c>
      <c r="F2102" s="13">
        <v>180</v>
      </c>
      <c r="G2102" s="16">
        <v>13002.98</v>
      </c>
      <c r="H2102" s="16">
        <v>13002.98</v>
      </c>
      <c r="I2102" s="15"/>
      <c r="J2102" s="16">
        <v>13002.98</v>
      </c>
      <c r="K2102" s="15"/>
      <c r="L2102" s="17">
        <v>812.64</v>
      </c>
      <c r="M2102" s="15"/>
      <c r="N2102" s="15"/>
      <c r="O2102" s="16">
        <v>13002.98</v>
      </c>
      <c r="P2102" s="17">
        <v>812.64</v>
      </c>
      <c r="Q2102" s="16">
        <v>12190.34</v>
      </c>
      <c r="R2102" s="16">
        <v>67.72</v>
      </c>
      <c r="S2102" s="16">
        <v>67.72</v>
      </c>
      <c r="T2102" s="16">
        <f t="shared" si="303"/>
        <v>812.64</v>
      </c>
      <c r="U2102" s="16">
        <f t="shared" si="304"/>
        <v>11377.7</v>
      </c>
      <c r="V2102" s="16">
        <f t="shared" si="305"/>
        <v>812.64</v>
      </c>
      <c r="W2102" s="16">
        <f t="shared" si="306"/>
        <v>10565.060000000001</v>
      </c>
      <c r="X2102" s="16">
        <f t="shared" si="305"/>
        <v>812.64</v>
      </c>
      <c r="Y2102" s="16">
        <f t="shared" si="307"/>
        <v>9752.4200000000019</v>
      </c>
      <c r="Z2102" s="16">
        <f t="shared" si="308"/>
        <v>812.64</v>
      </c>
      <c r="AA2102" s="16">
        <f t="shared" si="309"/>
        <v>8939.7800000000025</v>
      </c>
      <c r="AB2102" s="16">
        <f t="shared" si="310"/>
        <v>812.64</v>
      </c>
      <c r="AC2102" s="16">
        <f t="shared" si="311"/>
        <v>8127.1400000000021</v>
      </c>
    </row>
    <row r="2103" spans="1:29" s="8" customFormat="1" ht="12" hidden="1" outlineLevel="1" x14ac:dyDescent="0.2">
      <c r="A2103" s="12" t="s">
        <v>1162</v>
      </c>
      <c r="B2103" s="13" t="s">
        <v>1163</v>
      </c>
      <c r="C2103" s="14">
        <v>45291</v>
      </c>
      <c r="D2103" s="12" t="s">
        <v>19</v>
      </c>
      <c r="E2103" s="13">
        <v>192</v>
      </c>
      <c r="F2103" s="13">
        <v>180</v>
      </c>
      <c r="G2103" s="16">
        <v>13002.98</v>
      </c>
      <c r="H2103" s="16">
        <v>13002.98</v>
      </c>
      <c r="I2103" s="15"/>
      <c r="J2103" s="16">
        <v>13002.98</v>
      </c>
      <c r="K2103" s="15"/>
      <c r="L2103" s="17">
        <v>812.64</v>
      </c>
      <c r="M2103" s="15"/>
      <c r="N2103" s="15"/>
      <c r="O2103" s="16">
        <v>13002.98</v>
      </c>
      <c r="P2103" s="17">
        <v>812.64</v>
      </c>
      <c r="Q2103" s="16">
        <v>12190.34</v>
      </c>
      <c r="R2103" s="16">
        <v>67.72</v>
      </c>
      <c r="S2103" s="16">
        <v>67.72</v>
      </c>
      <c r="T2103" s="16">
        <f t="shared" si="303"/>
        <v>812.64</v>
      </c>
      <c r="U2103" s="16">
        <f t="shared" si="304"/>
        <v>11377.7</v>
      </c>
      <c r="V2103" s="16">
        <f t="shared" si="305"/>
        <v>812.64</v>
      </c>
      <c r="W2103" s="16">
        <f t="shared" si="306"/>
        <v>10565.060000000001</v>
      </c>
      <c r="X2103" s="16">
        <f t="shared" si="305"/>
        <v>812.64</v>
      </c>
      <c r="Y2103" s="16">
        <f t="shared" si="307"/>
        <v>9752.4200000000019</v>
      </c>
      <c r="Z2103" s="16">
        <f t="shared" si="308"/>
        <v>812.64</v>
      </c>
      <c r="AA2103" s="16">
        <f t="shared" si="309"/>
        <v>8939.7800000000025</v>
      </c>
      <c r="AB2103" s="16">
        <f t="shared" si="310"/>
        <v>812.64</v>
      </c>
      <c r="AC2103" s="16">
        <f t="shared" si="311"/>
        <v>8127.1400000000021</v>
      </c>
    </row>
    <row r="2104" spans="1:29" s="8" customFormat="1" ht="12" hidden="1" outlineLevel="1" x14ac:dyDescent="0.2">
      <c r="A2104" s="12" t="s">
        <v>1164</v>
      </c>
      <c r="B2104" s="13" t="s">
        <v>1165</v>
      </c>
      <c r="C2104" s="14">
        <v>45291</v>
      </c>
      <c r="D2104" s="12" t="s">
        <v>19</v>
      </c>
      <c r="E2104" s="13">
        <v>192</v>
      </c>
      <c r="F2104" s="13">
        <v>180</v>
      </c>
      <c r="G2104" s="16">
        <v>13002.98</v>
      </c>
      <c r="H2104" s="16">
        <v>13002.98</v>
      </c>
      <c r="I2104" s="15"/>
      <c r="J2104" s="16">
        <v>13002.98</v>
      </c>
      <c r="K2104" s="15"/>
      <c r="L2104" s="17">
        <v>812.64</v>
      </c>
      <c r="M2104" s="15"/>
      <c r="N2104" s="15"/>
      <c r="O2104" s="16">
        <v>13002.98</v>
      </c>
      <c r="P2104" s="17">
        <v>812.64</v>
      </c>
      <c r="Q2104" s="16">
        <v>12190.34</v>
      </c>
      <c r="R2104" s="16">
        <v>67.72</v>
      </c>
      <c r="S2104" s="16">
        <v>67.72</v>
      </c>
      <c r="T2104" s="16">
        <f t="shared" si="303"/>
        <v>812.64</v>
      </c>
      <c r="U2104" s="16">
        <f t="shared" si="304"/>
        <v>11377.7</v>
      </c>
      <c r="V2104" s="16">
        <f t="shared" si="305"/>
        <v>812.64</v>
      </c>
      <c r="W2104" s="16">
        <f t="shared" si="306"/>
        <v>10565.060000000001</v>
      </c>
      <c r="X2104" s="16">
        <f t="shared" si="305"/>
        <v>812.64</v>
      </c>
      <c r="Y2104" s="16">
        <f t="shared" si="307"/>
        <v>9752.4200000000019</v>
      </c>
      <c r="Z2104" s="16">
        <f t="shared" si="308"/>
        <v>812.64</v>
      </c>
      <c r="AA2104" s="16">
        <f t="shared" si="309"/>
        <v>8939.7800000000025</v>
      </c>
      <c r="AB2104" s="16">
        <f t="shared" si="310"/>
        <v>812.64</v>
      </c>
      <c r="AC2104" s="16">
        <f t="shared" si="311"/>
        <v>8127.1400000000021</v>
      </c>
    </row>
    <row r="2105" spans="1:29" s="8" customFormat="1" ht="12" hidden="1" outlineLevel="1" x14ac:dyDescent="0.2">
      <c r="A2105" s="12" t="s">
        <v>1166</v>
      </c>
      <c r="B2105" s="13" t="s">
        <v>1167</v>
      </c>
      <c r="C2105" s="14">
        <v>45291</v>
      </c>
      <c r="D2105" s="12" t="s">
        <v>19</v>
      </c>
      <c r="E2105" s="13">
        <v>192</v>
      </c>
      <c r="F2105" s="13">
        <v>180</v>
      </c>
      <c r="G2105" s="16">
        <v>13002.98</v>
      </c>
      <c r="H2105" s="16">
        <v>13002.98</v>
      </c>
      <c r="I2105" s="15"/>
      <c r="J2105" s="16">
        <v>13002.98</v>
      </c>
      <c r="K2105" s="15"/>
      <c r="L2105" s="17">
        <v>812.64</v>
      </c>
      <c r="M2105" s="15"/>
      <c r="N2105" s="15"/>
      <c r="O2105" s="16">
        <v>13002.98</v>
      </c>
      <c r="P2105" s="17">
        <v>812.64</v>
      </c>
      <c r="Q2105" s="16">
        <v>12190.34</v>
      </c>
      <c r="R2105" s="16">
        <v>67.72</v>
      </c>
      <c r="S2105" s="16">
        <v>67.72</v>
      </c>
      <c r="T2105" s="16">
        <f t="shared" si="303"/>
        <v>812.64</v>
      </c>
      <c r="U2105" s="16">
        <f t="shared" si="304"/>
        <v>11377.7</v>
      </c>
      <c r="V2105" s="16">
        <f t="shared" si="305"/>
        <v>812.64</v>
      </c>
      <c r="W2105" s="16">
        <f t="shared" si="306"/>
        <v>10565.060000000001</v>
      </c>
      <c r="X2105" s="16">
        <f t="shared" si="305"/>
        <v>812.64</v>
      </c>
      <c r="Y2105" s="16">
        <f t="shared" si="307"/>
        <v>9752.4200000000019</v>
      </c>
      <c r="Z2105" s="16">
        <f t="shared" si="308"/>
        <v>812.64</v>
      </c>
      <c r="AA2105" s="16">
        <f t="shared" si="309"/>
        <v>8939.7800000000025</v>
      </c>
      <c r="AB2105" s="16">
        <f t="shared" si="310"/>
        <v>812.64</v>
      </c>
      <c r="AC2105" s="16">
        <f t="shared" si="311"/>
        <v>8127.1400000000021</v>
      </c>
    </row>
    <row r="2106" spans="1:29" s="8" customFormat="1" ht="12" hidden="1" outlineLevel="1" x14ac:dyDescent="0.2">
      <c r="A2106" s="12" t="s">
        <v>1168</v>
      </c>
      <c r="B2106" s="13" t="s">
        <v>1169</v>
      </c>
      <c r="C2106" s="14">
        <v>45291</v>
      </c>
      <c r="D2106" s="12" t="s">
        <v>19</v>
      </c>
      <c r="E2106" s="13">
        <v>192</v>
      </c>
      <c r="F2106" s="13">
        <v>180</v>
      </c>
      <c r="G2106" s="16">
        <v>13002.98</v>
      </c>
      <c r="H2106" s="16">
        <v>13002.98</v>
      </c>
      <c r="I2106" s="15"/>
      <c r="J2106" s="16">
        <v>13002.98</v>
      </c>
      <c r="K2106" s="15"/>
      <c r="L2106" s="17">
        <v>812.64</v>
      </c>
      <c r="M2106" s="15"/>
      <c r="N2106" s="15"/>
      <c r="O2106" s="16">
        <v>13002.98</v>
      </c>
      <c r="P2106" s="17">
        <v>812.64</v>
      </c>
      <c r="Q2106" s="16">
        <v>12190.34</v>
      </c>
      <c r="R2106" s="16">
        <v>67.72</v>
      </c>
      <c r="S2106" s="16">
        <v>67.72</v>
      </c>
      <c r="T2106" s="16">
        <f t="shared" si="303"/>
        <v>812.64</v>
      </c>
      <c r="U2106" s="16">
        <f t="shared" si="304"/>
        <v>11377.7</v>
      </c>
      <c r="V2106" s="16">
        <f t="shared" si="305"/>
        <v>812.64</v>
      </c>
      <c r="W2106" s="16">
        <f t="shared" si="306"/>
        <v>10565.060000000001</v>
      </c>
      <c r="X2106" s="16">
        <f t="shared" si="305"/>
        <v>812.64</v>
      </c>
      <c r="Y2106" s="16">
        <f t="shared" si="307"/>
        <v>9752.4200000000019</v>
      </c>
      <c r="Z2106" s="16">
        <f t="shared" si="308"/>
        <v>812.64</v>
      </c>
      <c r="AA2106" s="16">
        <f t="shared" si="309"/>
        <v>8939.7800000000025</v>
      </c>
      <c r="AB2106" s="16">
        <f t="shared" si="310"/>
        <v>812.64</v>
      </c>
      <c r="AC2106" s="16">
        <f t="shared" si="311"/>
        <v>8127.1400000000021</v>
      </c>
    </row>
    <row r="2107" spans="1:29" s="8" customFormat="1" ht="12" hidden="1" outlineLevel="1" x14ac:dyDescent="0.2">
      <c r="A2107" s="12" t="s">
        <v>1170</v>
      </c>
      <c r="B2107" s="13" t="s">
        <v>1171</v>
      </c>
      <c r="C2107" s="14">
        <v>45291</v>
      </c>
      <c r="D2107" s="12" t="s">
        <v>19</v>
      </c>
      <c r="E2107" s="13">
        <v>192</v>
      </c>
      <c r="F2107" s="13">
        <v>180</v>
      </c>
      <c r="G2107" s="16">
        <v>13002.98</v>
      </c>
      <c r="H2107" s="16">
        <v>13002.98</v>
      </c>
      <c r="I2107" s="15"/>
      <c r="J2107" s="16">
        <v>13002.98</v>
      </c>
      <c r="K2107" s="15"/>
      <c r="L2107" s="17">
        <v>812.64</v>
      </c>
      <c r="M2107" s="15"/>
      <c r="N2107" s="15"/>
      <c r="O2107" s="16">
        <v>13002.98</v>
      </c>
      <c r="P2107" s="17">
        <v>812.64</v>
      </c>
      <c r="Q2107" s="16">
        <v>12190.34</v>
      </c>
      <c r="R2107" s="16">
        <v>67.72</v>
      </c>
      <c r="S2107" s="16">
        <v>67.72</v>
      </c>
      <c r="T2107" s="16">
        <f t="shared" si="303"/>
        <v>812.64</v>
      </c>
      <c r="U2107" s="16">
        <f t="shared" si="304"/>
        <v>11377.7</v>
      </c>
      <c r="V2107" s="16">
        <f t="shared" si="305"/>
        <v>812.64</v>
      </c>
      <c r="W2107" s="16">
        <f t="shared" si="306"/>
        <v>10565.060000000001</v>
      </c>
      <c r="X2107" s="16">
        <f t="shared" si="305"/>
        <v>812.64</v>
      </c>
      <c r="Y2107" s="16">
        <f t="shared" si="307"/>
        <v>9752.4200000000019</v>
      </c>
      <c r="Z2107" s="16">
        <f t="shared" si="308"/>
        <v>812.64</v>
      </c>
      <c r="AA2107" s="16">
        <f t="shared" si="309"/>
        <v>8939.7800000000025</v>
      </c>
      <c r="AB2107" s="16">
        <f t="shared" si="310"/>
        <v>812.64</v>
      </c>
      <c r="AC2107" s="16">
        <f t="shared" si="311"/>
        <v>8127.1400000000021</v>
      </c>
    </row>
    <row r="2108" spans="1:29" s="8" customFormat="1" ht="12" hidden="1" outlineLevel="1" x14ac:dyDescent="0.2">
      <c r="A2108" s="12" t="s">
        <v>1172</v>
      </c>
      <c r="B2108" s="13" t="s">
        <v>1173</v>
      </c>
      <c r="C2108" s="14">
        <v>45291</v>
      </c>
      <c r="D2108" s="12" t="s">
        <v>19</v>
      </c>
      <c r="E2108" s="13">
        <v>192</v>
      </c>
      <c r="F2108" s="13">
        <v>180</v>
      </c>
      <c r="G2108" s="16">
        <v>13002.98</v>
      </c>
      <c r="H2108" s="16">
        <v>13002.98</v>
      </c>
      <c r="I2108" s="15"/>
      <c r="J2108" s="16">
        <v>13002.98</v>
      </c>
      <c r="K2108" s="15"/>
      <c r="L2108" s="17">
        <v>812.64</v>
      </c>
      <c r="M2108" s="15"/>
      <c r="N2108" s="15"/>
      <c r="O2108" s="16">
        <v>13002.98</v>
      </c>
      <c r="P2108" s="17">
        <v>812.64</v>
      </c>
      <c r="Q2108" s="16">
        <v>12190.34</v>
      </c>
      <c r="R2108" s="16">
        <v>67.72</v>
      </c>
      <c r="S2108" s="16">
        <v>67.72</v>
      </c>
      <c r="T2108" s="16">
        <f t="shared" si="303"/>
        <v>812.64</v>
      </c>
      <c r="U2108" s="16">
        <f t="shared" si="304"/>
        <v>11377.7</v>
      </c>
      <c r="V2108" s="16">
        <f t="shared" si="305"/>
        <v>812.64</v>
      </c>
      <c r="W2108" s="16">
        <f t="shared" si="306"/>
        <v>10565.060000000001</v>
      </c>
      <c r="X2108" s="16">
        <f t="shared" si="305"/>
        <v>812.64</v>
      </c>
      <c r="Y2108" s="16">
        <f t="shared" si="307"/>
        <v>9752.4200000000019</v>
      </c>
      <c r="Z2108" s="16">
        <f t="shared" si="308"/>
        <v>812.64</v>
      </c>
      <c r="AA2108" s="16">
        <f t="shared" si="309"/>
        <v>8939.7800000000025</v>
      </c>
      <c r="AB2108" s="16">
        <f t="shared" si="310"/>
        <v>812.64</v>
      </c>
      <c r="AC2108" s="16">
        <f t="shared" si="311"/>
        <v>8127.1400000000021</v>
      </c>
    </row>
    <row r="2109" spans="1:29" s="8" customFormat="1" ht="12" hidden="1" outlineLevel="1" x14ac:dyDescent="0.2">
      <c r="A2109" s="12" t="s">
        <v>1174</v>
      </c>
      <c r="B2109" s="13" t="s">
        <v>1175</v>
      </c>
      <c r="C2109" s="14">
        <v>45291</v>
      </c>
      <c r="D2109" s="12" t="s">
        <v>19</v>
      </c>
      <c r="E2109" s="13">
        <v>192</v>
      </c>
      <c r="F2109" s="13">
        <v>180</v>
      </c>
      <c r="G2109" s="16">
        <v>13002.98</v>
      </c>
      <c r="H2109" s="16">
        <v>13002.98</v>
      </c>
      <c r="I2109" s="15"/>
      <c r="J2109" s="16">
        <v>13002.98</v>
      </c>
      <c r="K2109" s="15"/>
      <c r="L2109" s="17">
        <v>812.64</v>
      </c>
      <c r="M2109" s="15"/>
      <c r="N2109" s="15"/>
      <c r="O2109" s="16">
        <v>13002.98</v>
      </c>
      <c r="P2109" s="17">
        <v>812.64</v>
      </c>
      <c r="Q2109" s="16">
        <v>12190.34</v>
      </c>
      <c r="R2109" s="16">
        <v>67.72</v>
      </c>
      <c r="S2109" s="16">
        <v>67.72</v>
      </c>
      <c r="T2109" s="16">
        <f t="shared" si="303"/>
        <v>812.64</v>
      </c>
      <c r="U2109" s="16">
        <f t="shared" si="304"/>
        <v>11377.7</v>
      </c>
      <c r="V2109" s="16">
        <f t="shared" si="305"/>
        <v>812.64</v>
      </c>
      <c r="W2109" s="16">
        <f t="shared" si="306"/>
        <v>10565.060000000001</v>
      </c>
      <c r="X2109" s="16">
        <f t="shared" si="305"/>
        <v>812.64</v>
      </c>
      <c r="Y2109" s="16">
        <f t="shared" si="307"/>
        <v>9752.4200000000019</v>
      </c>
      <c r="Z2109" s="16">
        <f t="shared" si="308"/>
        <v>812.64</v>
      </c>
      <c r="AA2109" s="16">
        <f t="shared" si="309"/>
        <v>8939.7800000000025</v>
      </c>
      <c r="AB2109" s="16">
        <f t="shared" si="310"/>
        <v>812.64</v>
      </c>
      <c r="AC2109" s="16">
        <f t="shared" si="311"/>
        <v>8127.1400000000021</v>
      </c>
    </row>
    <row r="2110" spans="1:29" s="8" customFormat="1" ht="12" hidden="1" outlineLevel="1" x14ac:dyDescent="0.2">
      <c r="A2110" s="12" t="s">
        <v>1176</v>
      </c>
      <c r="B2110" s="13" t="s">
        <v>1177</v>
      </c>
      <c r="C2110" s="14">
        <v>45291</v>
      </c>
      <c r="D2110" s="12" t="s">
        <v>19</v>
      </c>
      <c r="E2110" s="13">
        <v>192</v>
      </c>
      <c r="F2110" s="13">
        <v>180</v>
      </c>
      <c r="G2110" s="16">
        <v>13002.98</v>
      </c>
      <c r="H2110" s="16">
        <v>13002.98</v>
      </c>
      <c r="I2110" s="15"/>
      <c r="J2110" s="16">
        <v>13002.98</v>
      </c>
      <c r="K2110" s="15"/>
      <c r="L2110" s="17">
        <v>812.64</v>
      </c>
      <c r="M2110" s="15"/>
      <c r="N2110" s="15"/>
      <c r="O2110" s="16">
        <v>13002.98</v>
      </c>
      <c r="P2110" s="17">
        <v>812.64</v>
      </c>
      <c r="Q2110" s="16">
        <v>12190.34</v>
      </c>
      <c r="R2110" s="16">
        <v>67.72</v>
      </c>
      <c r="S2110" s="16">
        <v>67.72</v>
      </c>
      <c r="T2110" s="16">
        <f t="shared" si="303"/>
        <v>812.64</v>
      </c>
      <c r="U2110" s="16">
        <f t="shared" si="304"/>
        <v>11377.7</v>
      </c>
      <c r="V2110" s="16">
        <f t="shared" si="305"/>
        <v>812.64</v>
      </c>
      <c r="W2110" s="16">
        <f t="shared" si="306"/>
        <v>10565.060000000001</v>
      </c>
      <c r="X2110" s="16">
        <f t="shared" si="305"/>
        <v>812.64</v>
      </c>
      <c r="Y2110" s="16">
        <f t="shared" si="307"/>
        <v>9752.4200000000019</v>
      </c>
      <c r="Z2110" s="16">
        <f t="shared" si="308"/>
        <v>812.64</v>
      </c>
      <c r="AA2110" s="16">
        <f t="shared" si="309"/>
        <v>8939.7800000000025</v>
      </c>
      <c r="AB2110" s="16">
        <f t="shared" si="310"/>
        <v>812.64</v>
      </c>
      <c r="AC2110" s="16">
        <f t="shared" si="311"/>
        <v>8127.1400000000021</v>
      </c>
    </row>
    <row r="2111" spans="1:29" s="8" customFormat="1" ht="12" hidden="1" outlineLevel="1" x14ac:dyDescent="0.2">
      <c r="A2111" s="12" t="s">
        <v>1178</v>
      </c>
      <c r="B2111" s="13" t="s">
        <v>1179</v>
      </c>
      <c r="C2111" s="14">
        <v>45291</v>
      </c>
      <c r="D2111" s="12" t="s">
        <v>19</v>
      </c>
      <c r="E2111" s="13">
        <v>192</v>
      </c>
      <c r="F2111" s="13">
        <v>180</v>
      </c>
      <c r="G2111" s="16">
        <v>13002.98</v>
      </c>
      <c r="H2111" s="16">
        <v>13002.98</v>
      </c>
      <c r="I2111" s="15"/>
      <c r="J2111" s="16">
        <v>13002.98</v>
      </c>
      <c r="K2111" s="15"/>
      <c r="L2111" s="17">
        <v>812.64</v>
      </c>
      <c r="M2111" s="15"/>
      <c r="N2111" s="15"/>
      <c r="O2111" s="16">
        <v>13002.98</v>
      </c>
      <c r="P2111" s="17">
        <v>812.64</v>
      </c>
      <c r="Q2111" s="16">
        <v>12190.34</v>
      </c>
      <c r="R2111" s="16">
        <v>67.72</v>
      </c>
      <c r="S2111" s="16">
        <v>67.72</v>
      </c>
      <c r="T2111" s="16">
        <f t="shared" si="303"/>
        <v>812.64</v>
      </c>
      <c r="U2111" s="16">
        <f t="shared" si="304"/>
        <v>11377.7</v>
      </c>
      <c r="V2111" s="16">
        <f t="shared" si="305"/>
        <v>812.64</v>
      </c>
      <c r="W2111" s="16">
        <f t="shared" si="306"/>
        <v>10565.060000000001</v>
      </c>
      <c r="X2111" s="16">
        <f t="shared" si="305"/>
        <v>812.64</v>
      </c>
      <c r="Y2111" s="16">
        <f t="shared" si="307"/>
        <v>9752.4200000000019</v>
      </c>
      <c r="Z2111" s="16">
        <f t="shared" si="308"/>
        <v>812.64</v>
      </c>
      <c r="AA2111" s="16">
        <f t="shared" si="309"/>
        <v>8939.7800000000025</v>
      </c>
      <c r="AB2111" s="16">
        <f t="shared" si="310"/>
        <v>812.64</v>
      </c>
      <c r="AC2111" s="16">
        <f t="shared" si="311"/>
        <v>8127.1400000000021</v>
      </c>
    </row>
    <row r="2112" spans="1:29" s="8" customFormat="1" ht="12" hidden="1" outlineLevel="1" x14ac:dyDescent="0.2">
      <c r="A2112" s="12" t="s">
        <v>1180</v>
      </c>
      <c r="B2112" s="13" t="s">
        <v>1181</v>
      </c>
      <c r="C2112" s="14">
        <v>45291</v>
      </c>
      <c r="D2112" s="12" t="s">
        <v>19</v>
      </c>
      <c r="E2112" s="13">
        <v>192</v>
      </c>
      <c r="F2112" s="13">
        <v>180</v>
      </c>
      <c r="G2112" s="16">
        <v>13002.98</v>
      </c>
      <c r="H2112" s="16">
        <v>13002.98</v>
      </c>
      <c r="I2112" s="15"/>
      <c r="J2112" s="16">
        <v>13002.98</v>
      </c>
      <c r="K2112" s="15"/>
      <c r="L2112" s="17">
        <v>812.64</v>
      </c>
      <c r="M2112" s="15"/>
      <c r="N2112" s="15"/>
      <c r="O2112" s="16">
        <v>13002.98</v>
      </c>
      <c r="P2112" s="17">
        <v>812.64</v>
      </c>
      <c r="Q2112" s="16">
        <v>12190.34</v>
      </c>
      <c r="R2112" s="16">
        <v>67.72</v>
      </c>
      <c r="S2112" s="16">
        <v>67.72</v>
      </c>
      <c r="T2112" s="16">
        <f t="shared" si="303"/>
        <v>812.64</v>
      </c>
      <c r="U2112" s="16">
        <f t="shared" si="304"/>
        <v>11377.7</v>
      </c>
      <c r="V2112" s="16">
        <f t="shared" si="305"/>
        <v>812.64</v>
      </c>
      <c r="W2112" s="16">
        <f t="shared" si="306"/>
        <v>10565.060000000001</v>
      </c>
      <c r="X2112" s="16">
        <f t="shared" si="305"/>
        <v>812.64</v>
      </c>
      <c r="Y2112" s="16">
        <f t="shared" si="307"/>
        <v>9752.4200000000019</v>
      </c>
      <c r="Z2112" s="16">
        <f t="shared" si="308"/>
        <v>812.64</v>
      </c>
      <c r="AA2112" s="16">
        <f t="shared" si="309"/>
        <v>8939.7800000000025</v>
      </c>
      <c r="AB2112" s="16">
        <f t="shared" si="310"/>
        <v>812.64</v>
      </c>
      <c r="AC2112" s="16">
        <f t="shared" si="311"/>
        <v>8127.1400000000021</v>
      </c>
    </row>
    <row r="2113" spans="1:29" s="8" customFormat="1" ht="12" hidden="1" outlineLevel="1" x14ac:dyDescent="0.2">
      <c r="A2113" s="12" t="s">
        <v>1182</v>
      </c>
      <c r="B2113" s="13" t="s">
        <v>1183</v>
      </c>
      <c r="C2113" s="14">
        <v>45291</v>
      </c>
      <c r="D2113" s="12" t="s">
        <v>19</v>
      </c>
      <c r="E2113" s="13">
        <v>192</v>
      </c>
      <c r="F2113" s="13">
        <v>180</v>
      </c>
      <c r="G2113" s="16">
        <v>13002.98</v>
      </c>
      <c r="H2113" s="16">
        <v>13002.98</v>
      </c>
      <c r="I2113" s="15"/>
      <c r="J2113" s="16">
        <v>13002.98</v>
      </c>
      <c r="K2113" s="15"/>
      <c r="L2113" s="17">
        <v>812.64</v>
      </c>
      <c r="M2113" s="15"/>
      <c r="N2113" s="15"/>
      <c r="O2113" s="16">
        <v>13002.98</v>
      </c>
      <c r="P2113" s="17">
        <v>812.64</v>
      </c>
      <c r="Q2113" s="16">
        <v>12190.34</v>
      </c>
      <c r="R2113" s="16">
        <v>67.72</v>
      </c>
      <c r="S2113" s="16">
        <v>67.72</v>
      </c>
      <c r="T2113" s="16">
        <f t="shared" si="303"/>
        <v>812.64</v>
      </c>
      <c r="U2113" s="16">
        <f t="shared" si="304"/>
        <v>11377.7</v>
      </c>
      <c r="V2113" s="16">
        <f t="shared" si="305"/>
        <v>812.64</v>
      </c>
      <c r="W2113" s="16">
        <f t="shared" si="306"/>
        <v>10565.060000000001</v>
      </c>
      <c r="X2113" s="16">
        <f t="shared" si="305"/>
        <v>812.64</v>
      </c>
      <c r="Y2113" s="16">
        <f t="shared" si="307"/>
        <v>9752.4200000000019</v>
      </c>
      <c r="Z2113" s="16">
        <f t="shared" si="308"/>
        <v>812.64</v>
      </c>
      <c r="AA2113" s="16">
        <f t="shared" si="309"/>
        <v>8939.7800000000025</v>
      </c>
      <c r="AB2113" s="16">
        <f t="shared" si="310"/>
        <v>812.64</v>
      </c>
      <c r="AC2113" s="16">
        <f t="shared" si="311"/>
        <v>8127.1400000000021</v>
      </c>
    </row>
    <row r="2114" spans="1:29" s="8" customFormat="1" ht="12" hidden="1" outlineLevel="1" x14ac:dyDescent="0.2">
      <c r="A2114" s="12" t="s">
        <v>1184</v>
      </c>
      <c r="B2114" s="13" t="s">
        <v>1185</v>
      </c>
      <c r="C2114" s="14">
        <v>45291</v>
      </c>
      <c r="D2114" s="12" t="s">
        <v>19</v>
      </c>
      <c r="E2114" s="13">
        <v>192</v>
      </c>
      <c r="F2114" s="13">
        <v>180</v>
      </c>
      <c r="G2114" s="16">
        <v>13002.98</v>
      </c>
      <c r="H2114" s="16">
        <v>13002.98</v>
      </c>
      <c r="I2114" s="15"/>
      <c r="J2114" s="16">
        <v>13002.98</v>
      </c>
      <c r="K2114" s="15"/>
      <c r="L2114" s="17">
        <v>812.64</v>
      </c>
      <c r="M2114" s="15"/>
      <c r="N2114" s="15"/>
      <c r="O2114" s="16">
        <v>13002.98</v>
      </c>
      <c r="P2114" s="17">
        <v>812.64</v>
      </c>
      <c r="Q2114" s="16">
        <v>12190.34</v>
      </c>
      <c r="R2114" s="16">
        <v>67.72</v>
      </c>
      <c r="S2114" s="16">
        <v>67.72</v>
      </c>
      <c r="T2114" s="16">
        <f t="shared" si="303"/>
        <v>812.64</v>
      </c>
      <c r="U2114" s="16">
        <f t="shared" si="304"/>
        <v>11377.7</v>
      </c>
      <c r="V2114" s="16">
        <f t="shared" si="305"/>
        <v>812.64</v>
      </c>
      <c r="W2114" s="16">
        <f t="shared" si="306"/>
        <v>10565.060000000001</v>
      </c>
      <c r="X2114" s="16">
        <f t="shared" si="305"/>
        <v>812.64</v>
      </c>
      <c r="Y2114" s="16">
        <f t="shared" si="307"/>
        <v>9752.4200000000019</v>
      </c>
      <c r="Z2114" s="16">
        <f t="shared" si="308"/>
        <v>812.64</v>
      </c>
      <c r="AA2114" s="16">
        <f t="shared" si="309"/>
        <v>8939.7800000000025</v>
      </c>
      <c r="AB2114" s="16">
        <f t="shared" si="310"/>
        <v>812.64</v>
      </c>
      <c r="AC2114" s="16">
        <f t="shared" si="311"/>
        <v>8127.1400000000021</v>
      </c>
    </row>
    <row r="2115" spans="1:29" s="8" customFormat="1" ht="12" hidden="1" outlineLevel="1" x14ac:dyDescent="0.2">
      <c r="A2115" s="12" t="s">
        <v>1186</v>
      </c>
      <c r="B2115" s="13" t="s">
        <v>1187</v>
      </c>
      <c r="C2115" s="14">
        <v>45291</v>
      </c>
      <c r="D2115" s="12" t="s">
        <v>19</v>
      </c>
      <c r="E2115" s="13">
        <v>192</v>
      </c>
      <c r="F2115" s="13">
        <v>180</v>
      </c>
      <c r="G2115" s="16">
        <v>13002.98</v>
      </c>
      <c r="H2115" s="16">
        <v>13002.98</v>
      </c>
      <c r="I2115" s="15"/>
      <c r="J2115" s="16">
        <v>13002.98</v>
      </c>
      <c r="K2115" s="15"/>
      <c r="L2115" s="17">
        <v>812.64</v>
      </c>
      <c r="M2115" s="15"/>
      <c r="N2115" s="15"/>
      <c r="O2115" s="16">
        <v>13002.98</v>
      </c>
      <c r="P2115" s="17">
        <v>812.64</v>
      </c>
      <c r="Q2115" s="16">
        <v>12190.34</v>
      </c>
      <c r="R2115" s="16">
        <v>67.72</v>
      </c>
      <c r="S2115" s="16">
        <v>67.72</v>
      </c>
      <c r="T2115" s="16">
        <f t="shared" si="303"/>
        <v>812.64</v>
      </c>
      <c r="U2115" s="16">
        <f t="shared" si="304"/>
        <v>11377.7</v>
      </c>
      <c r="V2115" s="16">
        <f t="shared" si="305"/>
        <v>812.64</v>
      </c>
      <c r="W2115" s="16">
        <f t="shared" si="306"/>
        <v>10565.060000000001</v>
      </c>
      <c r="X2115" s="16">
        <f t="shared" si="305"/>
        <v>812.64</v>
      </c>
      <c r="Y2115" s="16">
        <f t="shared" si="307"/>
        <v>9752.4200000000019</v>
      </c>
      <c r="Z2115" s="16">
        <f t="shared" si="308"/>
        <v>812.64</v>
      </c>
      <c r="AA2115" s="16">
        <f t="shared" si="309"/>
        <v>8939.7800000000025</v>
      </c>
      <c r="AB2115" s="16">
        <f t="shared" si="310"/>
        <v>812.64</v>
      </c>
      <c r="AC2115" s="16">
        <f t="shared" si="311"/>
        <v>8127.1400000000021</v>
      </c>
    </row>
    <row r="2116" spans="1:29" s="8" customFormat="1" ht="12" hidden="1" outlineLevel="1" x14ac:dyDescent="0.2">
      <c r="A2116" s="12" t="s">
        <v>1188</v>
      </c>
      <c r="B2116" s="13" t="s">
        <v>1189</v>
      </c>
      <c r="C2116" s="14">
        <v>45291</v>
      </c>
      <c r="D2116" s="12" t="s">
        <v>19</v>
      </c>
      <c r="E2116" s="13">
        <v>192</v>
      </c>
      <c r="F2116" s="13">
        <v>180</v>
      </c>
      <c r="G2116" s="16">
        <v>13002.98</v>
      </c>
      <c r="H2116" s="16">
        <v>13002.98</v>
      </c>
      <c r="I2116" s="15"/>
      <c r="J2116" s="16">
        <v>13002.98</v>
      </c>
      <c r="K2116" s="15"/>
      <c r="L2116" s="17">
        <v>812.64</v>
      </c>
      <c r="M2116" s="15"/>
      <c r="N2116" s="15"/>
      <c r="O2116" s="16">
        <v>13002.98</v>
      </c>
      <c r="P2116" s="17">
        <v>812.64</v>
      </c>
      <c r="Q2116" s="16">
        <v>12190.34</v>
      </c>
      <c r="R2116" s="16">
        <v>67.72</v>
      </c>
      <c r="S2116" s="16">
        <v>67.72</v>
      </c>
      <c r="T2116" s="16">
        <f t="shared" si="303"/>
        <v>812.64</v>
      </c>
      <c r="U2116" s="16">
        <f t="shared" si="304"/>
        <v>11377.7</v>
      </c>
      <c r="V2116" s="16">
        <f t="shared" si="305"/>
        <v>812.64</v>
      </c>
      <c r="W2116" s="16">
        <f t="shared" si="306"/>
        <v>10565.060000000001</v>
      </c>
      <c r="X2116" s="16">
        <f t="shared" si="305"/>
        <v>812.64</v>
      </c>
      <c r="Y2116" s="16">
        <f t="shared" si="307"/>
        <v>9752.4200000000019</v>
      </c>
      <c r="Z2116" s="16">
        <f t="shared" si="308"/>
        <v>812.64</v>
      </c>
      <c r="AA2116" s="16">
        <f t="shared" si="309"/>
        <v>8939.7800000000025</v>
      </c>
      <c r="AB2116" s="16">
        <f t="shared" si="310"/>
        <v>812.64</v>
      </c>
      <c r="AC2116" s="16">
        <f t="shared" si="311"/>
        <v>8127.1400000000021</v>
      </c>
    </row>
    <row r="2117" spans="1:29" s="8" customFormat="1" ht="12" hidden="1" outlineLevel="1" x14ac:dyDescent="0.2">
      <c r="A2117" s="12" t="s">
        <v>1190</v>
      </c>
      <c r="B2117" s="13" t="s">
        <v>1191</v>
      </c>
      <c r="C2117" s="14">
        <v>45291</v>
      </c>
      <c r="D2117" s="12" t="s">
        <v>19</v>
      </c>
      <c r="E2117" s="13">
        <v>192</v>
      </c>
      <c r="F2117" s="13">
        <v>180</v>
      </c>
      <c r="G2117" s="16">
        <v>13002.98</v>
      </c>
      <c r="H2117" s="16">
        <v>13002.98</v>
      </c>
      <c r="I2117" s="15"/>
      <c r="J2117" s="16">
        <v>13002.98</v>
      </c>
      <c r="K2117" s="15"/>
      <c r="L2117" s="17">
        <v>812.64</v>
      </c>
      <c r="M2117" s="15"/>
      <c r="N2117" s="15"/>
      <c r="O2117" s="16">
        <v>13002.98</v>
      </c>
      <c r="P2117" s="17">
        <v>812.64</v>
      </c>
      <c r="Q2117" s="16">
        <v>12190.34</v>
      </c>
      <c r="R2117" s="16">
        <v>67.72</v>
      </c>
      <c r="S2117" s="16">
        <v>67.72</v>
      </c>
      <c r="T2117" s="16">
        <f t="shared" si="303"/>
        <v>812.64</v>
      </c>
      <c r="U2117" s="16">
        <f t="shared" si="304"/>
        <v>11377.7</v>
      </c>
      <c r="V2117" s="16">
        <f t="shared" si="305"/>
        <v>812.64</v>
      </c>
      <c r="W2117" s="16">
        <f t="shared" si="306"/>
        <v>10565.060000000001</v>
      </c>
      <c r="X2117" s="16">
        <f t="shared" si="305"/>
        <v>812.64</v>
      </c>
      <c r="Y2117" s="16">
        <f t="shared" si="307"/>
        <v>9752.4200000000019</v>
      </c>
      <c r="Z2117" s="16">
        <f t="shared" si="308"/>
        <v>812.64</v>
      </c>
      <c r="AA2117" s="16">
        <f t="shared" si="309"/>
        <v>8939.7800000000025</v>
      </c>
      <c r="AB2117" s="16">
        <f t="shared" si="310"/>
        <v>812.64</v>
      </c>
      <c r="AC2117" s="16">
        <f t="shared" si="311"/>
        <v>8127.1400000000021</v>
      </c>
    </row>
    <row r="2118" spans="1:29" s="8" customFormat="1" ht="12" hidden="1" outlineLevel="1" x14ac:dyDescent="0.2">
      <c r="A2118" s="12" t="s">
        <v>1192</v>
      </c>
      <c r="B2118" s="13" t="s">
        <v>1193</v>
      </c>
      <c r="C2118" s="14">
        <v>45291</v>
      </c>
      <c r="D2118" s="12" t="s">
        <v>19</v>
      </c>
      <c r="E2118" s="13">
        <v>192</v>
      </c>
      <c r="F2118" s="13">
        <v>180</v>
      </c>
      <c r="G2118" s="16">
        <v>13002.98</v>
      </c>
      <c r="H2118" s="16">
        <v>13002.98</v>
      </c>
      <c r="I2118" s="15"/>
      <c r="J2118" s="16">
        <v>13002.98</v>
      </c>
      <c r="K2118" s="15"/>
      <c r="L2118" s="17">
        <v>812.64</v>
      </c>
      <c r="M2118" s="15"/>
      <c r="N2118" s="15"/>
      <c r="O2118" s="16">
        <v>13002.98</v>
      </c>
      <c r="P2118" s="17">
        <v>812.64</v>
      </c>
      <c r="Q2118" s="16">
        <v>12190.34</v>
      </c>
      <c r="R2118" s="16">
        <v>67.72</v>
      </c>
      <c r="S2118" s="16">
        <v>67.72</v>
      </c>
      <c r="T2118" s="16">
        <f t="shared" si="303"/>
        <v>812.64</v>
      </c>
      <c r="U2118" s="16">
        <f t="shared" si="304"/>
        <v>11377.7</v>
      </c>
      <c r="V2118" s="16">
        <f t="shared" si="305"/>
        <v>812.64</v>
      </c>
      <c r="W2118" s="16">
        <f t="shared" si="306"/>
        <v>10565.060000000001</v>
      </c>
      <c r="X2118" s="16">
        <f t="shared" si="305"/>
        <v>812.64</v>
      </c>
      <c r="Y2118" s="16">
        <f t="shared" si="307"/>
        <v>9752.4200000000019</v>
      </c>
      <c r="Z2118" s="16">
        <f t="shared" si="308"/>
        <v>812.64</v>
      </c>
      <c r="AA2118" s="16">
        <f t="shared" si="309"/>
        <v>8939.7800000000025</v>
      </c>
      <c r="AB2118" s="16">
        <f t="shared" si="310"/>
        <v>812.64</v>
      </c>
      <c r="AC2118" s="16">
        <f t="shared" si="311"/>
        <v>8127.1400000000021</v>
      </c>
    </row>
    <row r="2119" spans="1:29" s="8" customFormat="1" ht="12" hidden="1" outlineLevel="1" x14ac:dyDescent="0.2">
      <c r="A2119" s="12" t="s">
        <v>1194</v>
      </c>
      <c r="B2119" s="13" t="s">
        <v>1195</v>
      </c>
      <c r="C2119" s="14">
        <v>45291</v>
      </c>
      <c r="D2119" s="12" t="s">
        <v>19</v>
      </c>
      <c r="E2119" s="13">
        <v>192</v>
      </c>
      <c r="F2119" s="13">
        <v>180</v>
      </c>
      <c r="G2119" s="16">
        <v>13002.98</v>
      </c>
      <c r="H2119" s="16">
        <v>13002.98</v>
      </c>
      <c r="I2119" s="15"/>
      <c r="J2119" s="16">
        <v>13002.98</v>
      </c>
      <c r="K2119" s="15"/>
      <c r="L2119" s="17">
        <v>812.64</v>
      </c>
      <c r="M2119" s="15"/>
      <c r="N2119" s="15"/>
      <c r="O2119" s="16">
        <v>13002.98</v>
      </c>
      <c r="P2119" s="17">
        <v>812.64</v>
      </c>
      <c r="Q2119" s="16">
        <v>12190.34</v>
      </c>
      <c r="R2119" s="16">
        <v>67.72</v>
      </c>
      <c r="S2119" s="16">
        <v>67.72</v>
      </c>
      <c r="T2119" s="16">
        <f t="shared" si="303"/>
        <v>812.64</v>
      </c>
      <c r="U2119" s="16">
        <f t="shared" si="304"/>
        <v>11377.7</v>
      </c>
      <c r="V2119" s="16">
        <f t="shared" si="305"/>
        <v>812.64</v>
      </c>
      <c r="W2119" s="16">
        <f t="shared" si="306"/>
        <v>10565.060000000001</v>
      </c>
      <c r="X2119" s="16">
        <f t="shared" si="305"/>
        <v>812.64</v>
      </c>
      <c r="Y2119" s="16">
        <f t="shared" si="307"/>
        <v>9752.4200000000019</v>
      </c>
      <c r="Z2119" s="16">
        <f t="shared" si="308"/>
        <v>812.64</v>
      </c>
      <c r="AA2119" s="16">
        <f t="shared" si="309"/>
        <v>8939.7800000000025</v>
      </c>
      <c r="AB2119" s="16">
        <f t="shared" si="310"/>
        <v>812.64</v>
      </c>
      <c r="AC2119" s="16">
        <f t="shared" si="311"/>
        <v>8127.1400000000021</v>
      </c>
    </row>
    <row r="2120" spans="1:29" s="8" customFormat="1" ht="12" hidden="1" outlineLevel="1" x14ac:dyDescent="0.2">
      <c r="A2120" s="12" t="s">
        <v>1196</v>
      </c>
      <c r="B2120" s="13" t="s">
        <v>1197</v>
      </c>
      <c r="C2120" s="14">
        <v>45291</v>
      </c>
      <c r="D2120" s="12" t="s">
        <v>19</v>
      </c>
      <c r="E2120" s="13">
        <v>192</v>
      </c>
      <c r="F2120" s="13">
        <v>180</v>
      </c>
      <c r="G2120" s="16">
        <v>13002.98</v>
      </c>
      <c r="H2120" s="16">
        <v>13002.98</v>
      </c>
      <c r="I2120" s="15"/>
      <c r="J2120" s="16">
        <v>13002.98</v>
      </c>
      <c r="K2120" s="15"/>
      <c r="L2120" s="17">
        <v>812.64</v>
      </c>
      <c r="M2120" s="15"/>
      <c r="N2120" s="15"/>
      <c r="O2120" s="16">
        <v>13002.98</v>
      </c>
      <c r="P2120" s="17">
        <v>812.64</v>
      </c>
      <c r="Q2120" s="16">
        <v>12190.34</v>
      </c>
      <c r="R2120" s="16">
        <v>67.72</v>
      </c>
      <c r="S2120" s="16">
        <v>67.72</v>
      </c>
      <c r="T2120" s="16">
        <f t="shared" si="303"/>
        <v>812.64</v>
      </c>
      <c r="U2120" s="16">
        <f t="shared" si="304"/>
        <v>11377.7</v>
      </c>
      <c r="V2120" s="16">
        <f t="shared" si="305"/>
        <v>812.64</v>
      </c>
      <c r="W2120" s="16">
        <f t="shared" si="306"/>
        <v>10565.060000000001</v>
      </c>
      <c r="X2120" s="16">
        <f t="shared" si="305"/>
        <v>812.64</v>
      </c>
      <c r="Y2120" s="16">
        <f t="shared" si="307"/>
        <v>9752.4200000000019</v>
      </c>
      <c r="Z2120" s="16">
        <f t="shared" si="308"/>
        <v>812.64</v>
      </c>
      <c r="AA2120" s="16">
        <f t="shared" si="309"/>
        <v>8939.7800000000025</v>
      </c>
      <c r="AB2120" s="16">
        <f t="shared" si="310"/>
        <v>812.64</v>
      </c>
      <c r="AC2120" s="16">
        <f t="shared" si="311"/>
        <v>8127.1400000000021</v>
      </c>
    </row>
    <row r="2121" spans="1:29" s="8" customFormat="1" ht="12" hidden="1" outlineLevel="1" x14ac:dyDescent="0.2">
      <c r="A2121" s="12" t="s">
        <v>1198</v>
      </c>
      <c r="B2121" s="13" t="s">
        <v>1199</v>
      </c>
      <c r="C2121" s="14">
        <v>45291</v>
      </c>
      <c r="D2121" s="12" t="s">
        <v>19</v>
      </c>
      <c r="E2121" s="13">
        <v>192</v>
      </c>
      <c r="F2121" s="13">
        <v>180</v>
      </c>
      <c r="G2121" s="16">
        <v>13002.98</v>
      </c>
      <c r="H2121" s="16">
        <v>13002.98</v>
      </c>
      <c r="I2121" s="15"/>
      <c r="J2121" s="16">
        <v>13002.98</v>
      </c>
      <c r="K2121" s="15"/>
      <c r="L2121" s="17">
        <v>812.64</v>
      </c>
      <c r="M2121" s="15"/>
      <c r="N2121" s="15"/>
      <c r="O2121" s="16">
        <v>13002.98</v>
      </c>
      <c r="P2121" s="17">
        <v>812.64</v>
      </c>
      <c r="Q2121" s="16">
        <v>12190.34</v>
      </c>
      <c r="R2121" s="16">
        <v>67.72</v>
      </c>
      <c r="S2121" s="16">
        <v>67.72</v>
      </c>
      <c r="T2121" s="16">
        <f t="shared" si="303"/>
        <v>812.64</v>
      </c>
      <c r="U2121" s="16">
        <f t="shared" si="304"/>
        <v>11377.7</v>
      </c>
      <c r="V2121" s="16">
        <f t="shared" si="305"/>
        <v>812.64</v>
      </c>
      <c r="W2121" s="16">
        <f t="shared" si="306"/>
        <v>10565.060000000001</v>
      </c>
      <c r="X2121" s="16">
        <f t="shared" si="305"/>
        <v>812.64</v>
      </c>
      <c r="Y2121" s="16">
        <f t="shared" si="307"/>
        <v>9752.4200000000019</v>
      </c>
      <c r="Z2121" s="16">
        <f t="shared" si="308"/>
        <v>812.64</v>
      </c>
      <c r="AA2121" s="16">
        <f t="shared" si="309"/>
        <v>8939.7800000000025</v>
      </c>
      <c r="AB2121" s="16">
        <f t="shared" si="310"/>
        <v>812.64</v>
      </c>
      <c r="AC2121" s="16">
        <f t="shared" si="311"/>
        <v>8127.1400000000021</v>
      </c>
    </row>
    <row r="2122" spans="1:29" s="8" customFormat="1" ht="12" hidden="1" outlineLevel="1" x14ac:dyDescent="0.2">
      <c r="A2122" s="12" t="s">
        <v>1200</v>
      </c>
      <c r="B2122" s="13" t="s">
        <v>1201</v>
      </c>
      <c r="C2122" s="14">
        <v>45291</v>
      </c>
      <c r="D2122" s="12" t="s">
        <v>19</v>
      </c>
      <c r="E2122" s="13">
        <v>192</v>
      </c>
      <c r="F2122" s="13">
        <v>180</v>
      </c>
      <c r="G2122" s="16">
        <v>13002.98</v>
      </c>
      <c r="H2122" s="16">
        <v>13002.98</v>
      </c>
      <c r="I2122" s="15"/>
      <c r="J2122" s="16">
        <v>13002.98</v>
      </c>
      <c r="K2122" s="15"/>
      <c r="L2122" s="17">
        <v>812.64</v>
      </c>
      <c r="M2122" s="15"/>
      <c r="N2122" s="15"/>
      <c r="O2122" s="16">
        <v>13002.98</v>
      </c>
      <c r="P2122" s="17">
        <v>812.64</v>
      </c>
      <c r="Q2122" s="16">
        <v>12190.34</v>
      </c>
      <c r="R2122" s="16">
        <v>67.72</v>
      </c>
      <c r="S2122" s="16">
        <v>67.72</v>
      </c>
      <c r="T2122" s="16">
        <f t="shared" si="303"/>
        <v>812.64</v>
      </c>
      <c r="U2122" s="16">
        <f t="shared" si="304"/>
        <v>11377.7</v>
      </c>
      <c r="V2122" s="16">
        <f t="shared" si="305"/>
        <v>812.64</v>
      </c>
      <c r="W2122" s="16">
        <f t="shared" si="306"/>
        <v>10565.060000000001</v>
      </c>
      <c r="X2122" s="16">
        <f t="shared" si="305"/>
        <v>812.64</v>
      </c>
      <c r="Y2122" s="16">
        <f t="shared" si="307"/>
        <v>9752.4200000000019</v>
      </c>
      <c r="Z2122" s="16">
        <f t="shared" si="308"/>
        <v>812.64</v>
      </c>
      <c r="AA2122" s="16">
        <f t="shared" si="309"/>
        <v>8939.7800000000025</v>
      </c>
      <c r="AB2122" s="16">
        <f t="shared" si="310"/>
        <v>812.64</v>
      </c>
      <c r="AC2122" s="16">
        <f t="shared" si="311"/>
        <v>8127.1400000000021</v>
      </c>
    </row>
    <row r="2123" spans="1:29" s="8" customFormat="1" ht="12" hidden="1" outlineLevel="1" x14ac:dyDescent="0.2">
      <c r="A2123" s="12" t="s">
        <v>1202</v>
      </c>
      <c r="B2123" s="13" t="s">
        <v>1203</v>
      </c>
      <c r="C2123" s="14">
        <v>45291</v>
      </c>
      <c r="D2123" s="12" t="s">
        <v>19</v>
      </c>
      <c r="E2123" s="13">
        <v>192</v>
      </c>
      <c r="F2123" s="13">
        <v>180</v>
      </c>
      <c r="G2123" s="16">
        <v>13002.98</v>
      </c>
      <c r="H2123" s="16">
        <v>13002.98</v>
      </c>
      <c r="I2123" s="15"/>
      <c r="J2123" s="16">
        <v>13002.98</v>
      </c>
      <c r="K2123" s="15"/>
      <c r="L2123" s="17">
        <v>812.64</v>
      </c>
      <c r="M2123" s="15"/>
      <c r="N2123" s="15"/>
      <c r="O2123" s="16">
        <v>13002.98</v>
      </c>
      <c r="P2123" s="17">
        <v>812.64</v>
      </c>
      <c r="Q2123" s="16">
        <v>12190.34</v>
      </c>
      <c r="R2123" s="16">
        <v>67.72</v>
      </c>
      <c r="S2123" s="16">
        <v>67.72</v>
      </c>
      <c r="T2123" s="16">
        <f t="shared" si="303"/>
        <v>812.64</v>
      </c>
      <c r="U2123" s="16">
        <f t="shared" si="304"/>
        <v>11377.7</v>
      </c>
      <c r="V2123" s="16">
        <f t="shared" si="305"/>
        <v>812.64</v>
      </c>
      <c r="W2123" s="16">
        <f t="shared" si="306"/>
        <v>10565.060000000001</v>
      </c>
      <c r="X2123" s="16">
        <f t="shared" si="305"/>
        <v>812.64</v>
      </c>
      <c r="Y2123" s="16">
        <f t="shared" si="307"/>
        <v>9752.4200000000019</v>
      </c>
      <c r="Z2123" s="16">
        <f t="shared" si="308"/>
        <v>812.64</v>
      </c>
      <c r="AA2123" s="16">
        <f t="shared" si="309"/>
        <v>8939.7800000000025</v>
      </c>
      <c r="AB2123" s="16">
        <f t="shared" si="310"/>
        <v>812.64</v>
      </c>
      <c r="AC2123" s="16">
        <f t="shared" si="311"/>
        <v>8127.1400000000021</v>
      </c>
    </row>
    <row r="2124" spans="1:29" s="8" customFormat="1" ht="12" hidden="1" outlineLevel="1" x14ac:dyDescent="0.2">
      <c r="A2124" s="12" t="s">
        <v>1204</v>
      </c>
      <c r="B2124" s="13" t="s">
        <v>1205</v>
      </c>
      <c r="C2124" s="14">
        <v>45291</v>
      </c>
      <c r="D2124" s="12" t="s">
        <v>19</v>
      </c>
      <c r="E2124" s="13">
        <v>192</v>
      </c>
      <c r="F2124" s="13">
        <v>180</v>
      </c>
      <c r="G2124" s="16">
        <v>13002.98</v>
      </c>
      <c r="H2124" s="16">
        <v>13002.98</v>
      </c>
      <c r="I2124" s="15"/>
      <c r="J2124" s="16">
        <v>13002.98</v>
      </c>
      <c r="K2124" s="15"/>
      <c r="L2124" s="17">
        <v>812.64</v>
      </c>
      <c r="M2124" s="15"/>
      <c r="N2124" s="15"/>
      <c r="O2124" s="16">
        <v>13002.98</v>
      </c>
      <c r="P2124" s="17">
        <v>812.64</v>
      </c>
      <c r="Q2124" s="16">
        <v>12190.34</v>
      </c>
      <c r="R2124" s="16">
        <v>67.72</v>
      </c>
      <c r="S2124" s="16">
        <v>67.72</v>
      </c>
      <c r="T2124" s="16">
        <f t="shared" si="303"/>
        <v>812.64</v>
      </c>
      <c r="U2124" s="16">
        <f t="shared" si="304"/>
        <v>11377.7</v>
      </c>
      <c r="V2124" s="16">
        <f t="shared" si="305"/>
        <v>812.64</v>
      </c>
      <c r="W2124" s="16">
        <f t="shared" si="306"/>
        <v>10565.060000000001</v>
      </c>
      <c r="X2124" s="16">
        <f t="shared" si="305"/>
        <v>812.64</v>
      </c>
      <c r="Y2124" s="16">
        <f t="shared" si="307"/>
        <v>9752.4200000000019</v>
      </c>
      <c r="Z2124" s="16">
        <f t="shared" si="308"/>
        <v>812.64</v>
      </c>
      <c r="AA2124" s="16">
        <f t="shared" si="309"/>
        <v>8939.7800000000025</v>
      </c>
      <c r="AB2124" s="16">
        <f t="shared" si="310"/>
        <v>812.64</v>
      </c>
      <c r="AC2124" s="16">
        <f t="shared" si="311"/>
        <v>8127.1400000000021</v>
      </c>
    </row>
    <row r="2125" spans="1:29" s="8" customFormat="1" ht="12" hidden="1" outlineLevel="1" x14ac:dyDescent="0.2">
      <c r="A2125" s="12" t="s">
        <v>1206</v>
      </c>
      <c r="B2125" s="13" t="s">
        <v>1207</v>
      </c>
      <c r="C2125" s="14">
        <v>45291</v>
      </c>
      <c r="D2125" s="12" t="s">
        <v>19</v>
      </c>
      <c r="E2125" s="13">
        <v>192</v>
      </c>
      <c r="F2125" s="13">
        <v>180</v>
      </c>
      <c r="G2125" s="16">
        <v>13002.98</v>
      </c>
      <c r="H2125" s="16">
        <v>13002.98</v>
      </c>
      <c r="I2125" s="15"/>
      <c r="J2125" s="16">
        <v>13002.98</v>
      </c>
      <c r="K2125" s="15"/>
      <c r="L2125" s="17">
        <v>812.64</v>
      </c>
      <c r="M2125" s="15"/>
      <c r="N2125" s="15"/>
      <c r="O2125" s="16">
        <v>13002.98</v>
      </c>
      <c r="P2125" s="17">
        <v>812.64</v>
      </c>
      <c r="Q2125" s="16">
        <v>12190.34</v>
      </c>
      <c r="R2125" s="16">
        <v>67.72</v>
      </c>
      <c r="S2125" s="16">
        <v>67.72</v>
      </c>
      <c r="T2125" s="16">
        <f t="shared" si="303"/>
        <v>812.64</v>
      </c>
      <c r="U2125" s="16">
        <f t="shared" si="304"/>
        <v>11377.7</v>
      </c>
      <c r="V2125" s="16">
        <f t="shared" si="305"/>
        <v>812.64</v>
      </c>
      <c r="W2125" s="16">
        <f t="shared" si="306"/>
        <v>10565.060000000001</v>
      </c>
      <c r="X2125" s="16">
        <f t="shared" si="305"/>
        <v>812.64</v>
      </c>
      <c r="Y2125" s="16">
        <f t="shared" si="307"/>
        <v>9752.4200000000019</v>
      </c>
      <c r="Z2125" s="16">
        <f t="shared" si="308"/>
        <v>812.64</v>
      </c>
      <c r="AA2125" s="16">
        <f t="shared" si="309"/>
        <v>8939.7800000000025</v>
      </c>
      <c r="AB2125" s="16">
        <f t="shared" si="310"/>
        <v>812.64</v>
      </c>
      <c r="AC2125" s="16">
        <f t="shared" si="311"/>
        <v>8127.1400000000021</v>
      </c>
    </row>
    <row r="2126" spans="1:29" s="8" customFormat="1" ht="12" hidden="1" outlineLevel="1" x14ac:dyDescent="0.2">
      <c r="A2126" s="12" t="s">
        <v>1208</v>
      </c>
      <c r="B2126" s="13" t="s">
        <v>1209</v>
      </c>
      <c r="C2126" s="14">
        <v>45291</v>
      </c>
      <c r="D2126" s="12" t="s">
        <v>19</v>
      </c>
      <c r="E2126" s="13">
        <v>192</v>
      </c>
      <c r="F2126" s="13">
        <v>180</v>
      </c>
      <c r="G2126" s="16">
        <v>13002.98</v>
      </c>
      <c r="H2126" s="16">
        <v>13002.98</v>
      </c>
      <c r="I2126" s="15"/>
      <c r="J2126" s="16">
        <v>13002.98</v>
      </c>
      <c r="K2126" s="15"/>
      <c r="L2126" s="17">
        <v>812.64</v>
      </c>
      <c r="M2126" s="15"/>
      <c r="N2126" s="15"/>
      <c r="O2126" s="16">
        <v>13002.98</v>
      </c>
      <c r="P2126" s="17">
        <v>812.64</v>
      </c>
      <c r="Q2126" s="16">
        <v>12190.34</v>
      </c>
      <c r="R2126" s="16">
        <v>67.72</v>
      </c>
      <c r="S2126" s="16">
        <v>67.72</v>
      </c>
      <c r="T2126" s="16">
        <f t="shared" si="303"/>
        <v>812.64</v>
      </c>
      <c r="U2126" s="16">
        <f t="shared" si="304"/>
        <v>11377.7</v>
      </c>
      <c r="V2126" s="16">
        <f t="shared" si="305"/>
        <v>812.64</v>
      </c>
      <c r="W2126" s="16">
        <f t="shared" si="306"/>
        <v>10565.060000000001</v>
      </c>
      <c r="X2126" s="16">
        <f t="shared" si="305"/>
        <v>812.64</v>
      </c>
      <c r="Y2126" s="16">
        <f t="shared" si="307"/>
        <v>9752.4200000000019</v>
      </c>
      <c r="Z2126" s="16">
        <f t="shared" si="308"/>
        <v>812.64</v>
      </c>
      <c r="AA2126" s="16">
        <f t="shared" si="309"/>
        <v>8939.7800000000025</v>
      </c>
      <c r="AB2126" s="16">
        <f t="shared" si="310"/>
        <v>812.64</v>
      </c>
      <c r="AC2126" s="16">
        <f t="shared" si="311"/>
        <v>8127.1400000000021</v>
      </c>
    </row>
    <row r="2127" spans="1:29" s="8" customFormat="1" ht="12" hidden="1" outlineLevel="1" x14ac:dyDescent="0.2">
      <c r="A2127" s="12" t="s">
        <v>1210</v>
      </c>
      <c r="B2127" s="13" t="s">
        <v>1211</v>
      </c>
      <c r="C2127" s="14">
        <v>45291</v>
      </c>
      <c r="D2127" s="12" t="s">
        <v>19</v>
      </c>
      <c r="E2127" s="13">
        <v>192</v>
      </c>
      <c r="F2127" s="13">
        <v>180</v>
      </c>
      <c r="G2127" s="16">
        <v>13002.98</v>
      </c>
      <c r="H2127" s="16">
        <v>13002.98</v>
      </c>
      <c r="I2127" s="15"/>
      <c r="J2127" s="16">
        <v>13002.98</v>
      </c>
      <c r="K2127" s="15"/>
      <c r="L2127" s="17">
        <v>812.64</v>
      </c>
      <c r="M2127" s="15"/>
      <c r="N2127" s="15"/>
      <c r="O2127" s="16">
        <v>13002.98</v>
      </c>
      <c r="P2127" s="17">
        <v>812.64</v>
      </c>
      <c r="Q2127" s="16">
        <v>12190.34</v>
      </c>
      <c r="R2127" s="16">
        <v>67.72</v>
      </c>
      <c r="S2127" s="16">
        <v>67.72</v>
      </c>
      <c r="T2127" s="16">
        <f t="shared" si="303"/>
        <v>812.64</v>
      </c>
      <c r="U2127" s="16">
        <f t="shared" si="304"/>
        <v>11377.7</v>
      </c>
      <c r="V2127" s="16">
        <f t="shared" si="305"/>
        <v>812.64</v>
      </c>
      <c r="W2127" s="16">
        <f t="shared" si="306"/>
        <v>10565.060000000001</v>
      </c>
      <c r="X2127" s="16">
        <f t="shared" si="305"/>
        <v>812.64</v>
      </c>
      <c r="Y2127" s="16">
        <f t="shared" si="307"/>
        <v>9752.4200000000019</v>
      </c>
      <c r="Z2127" s="16">
        <f t="shared" si="308"/>
        <v>812.64</v>
      </c>
      <c r="AA2127" s="16">
        <f t="shared" si="309"/>
        <v>8939.7800000000025</v>
      </c>
      <c r="AB2127" s="16">
        <f t="shared" si="310"/>
        <v>812.64</v>
      </c>
      <c r="AC2127" s="16">
        <f t="shared" si="311"/>
        <v>8127.1400000000021</v>
      </c>
    </row>
    <row r="2128" spans="1:29" s="8" customFormat="1" ht="12" hidden="1" outlineLevel="1" x14ac:dyDescent="0.2">
      <c r="A2128" s="12" t="s">
        <v>1212</v>
      </c>
      <c r="B2128" s="13" t="s">
        <v>1213</v>
      </c>
      <c r="C2128" s="14">
        <v>45291</v>
      </c>
      <c r="D2128" s="12" t="s">
        <v>19</v>
      </c>
      <c r="E2128" s="13">
        <v>192</v>
      </c>
      <c r="F2128" s="13">
        <v>180</v>
      </c>
      <c r="G2128" s="16">
        <v>13002.98</v>
      </c>
      <c r="H2128" s="16">
        <v>13002.98</v>
      </c>
      <c r="I2128" s="15"/>
      <c r="J2128" s="16">
        <v>13002.98</v>
      </c>
      <c r="K2128" s="15"/>
      <c r="L2128" s="17">
        <v>812.64</v>
      </c>
      <c r="M2128" s="15"/>
      <c r="N2128" s="15"/>
      <c r="O2128" s="16">
        <v>13002.98</v>
      </c>
      <c r="P2128" s="17">
        <v>812.64</v>
      </c>
      <c r="Q2128" s="16">
        <v>12190.34</v>
      </c>
      <c r="R2128" s="16">
        <v>67.72</v>
      </c>
      <c r="S2128" s="16">
        <v>67.72</v>
      </c>
      <c r="T2128" s="16">
        <f t="shared" si="303"/>
        <v>812.64</v>
      </c>
      <c r="U2128" s="16">
        <f t="shared" si="304"/>
        <v>11377.7</v>
      </c>
      <c r="V2128" s="16">
        <f t="shared" si="305"/>
        <v>812.64</v>
      </c>
      <c r="W2128" s="16">
        <f t="shared" si="306"/>
        <v>10565.060000000001</v>
      </c>
      <c r="X2128" s="16">
        <f t="shared" si="305"/>
        <v>812.64</v>
      </c>
      <c r="Y2128" s="16">
        <f t="shared" si="307"/>
        <v>9752.4200000000019</v>
      </c>
      <c r="Z2128" s="16">
        <f t="shared" si="308"/>
        <v>812.64</v>
      </c>
      <c r="AA2128" s="16">
        <f t="shared" si="309"/>
        <v>8939.7800000000025</v>
      </c>
      <c r="AB2128" s="16">
        <f t="shared" si="310"/>
        <v>812.64</v>
      </c>
      <c r="AC2128" s="16">
        <f t="shared" si="311"/>
        <v>8127.1400000000021</v>
      </c>
    </row>
    <row r="2129" spans="1:29" s="8" customFormat="1" ht="12" hidden="1" outlineLevel="1" x14ac:dyDescent="0.2">
      <c r="A2129" s="12" t="s">
        <v>1214</v>
      </c>
      <c r="B2129" s="13" t="s">
        <v>1215</v>
      </c>
      <c r="C2129" s="14">
        <v>45291</v>
      </c>
      <c r="D2129" s="12" t="s">
        <v>19</v>
      </c>
      <c r="E2129" s="13">
        <v>192</v>
      </c>
      <c r="F2129" s="13">
        <v>180</v>
      </c>
      <c r="G2129" s="16">
        <v>13002.98</v>
      </c>
      <c r="H2129" s="16">
        <v>13002.98</v>
      </c>
      <c r="I2129" s="15"/>
      <c r="J2129" s="16">
        <v>13002.98</v>
      </c>
      <c r="K2129" s="15"/>
      <c r="L2129" s="17">
        <v>812.64</v>
      </c>
      <c r="M2129" s="15"/>
      <c r="N2129" s="15"/>
      <c r="O2129" s="16">
        <v>13002.98</v>
      </c>
      <c r="P2129" s="17">
        <v>812.64</v>
      </c>
      <c r="Q2129" s="16">
        <v>12190.34</v>
      </c>
      <c r="R2129" s="16">
        <v>67.72</v>
      </c>
      <c r="S2129" s="16">
        <v>67.72</v>
      </c>
      <c r="T2129" s="16">
        <f t="shared" si="303"/>
        <v>812.64</v>
      </c>
      <c r="U2129" s="16">
        <f t="shared" si="304"/>
        <v>11377.7</v>
      </c>
      <c r="V2129" s="16">
        <f t="shared" si="305"/>
        <v>812.64</v>
      </c>
      <c r="W2129" s="16">
        <f t="shared" si="306"/>
        <v>10565.060000000001</v>
      </c>
      <c r="X2129" s="16">
        <f t="shared" si="305"/>
        <v>812.64</v>
      </c>
      <c r="Y2129" s="16">
        <f t="shared" si="307"/>
        <v>9752.4200000000019</v>
      </c>
      <c r="Z2129" s="16">
        <f t="shared" si="308"/>
        <v>812.64</v>
      </c>
      <c r="AA2129" s="16">
        <f t="shared" si="309"/>
        <v>8939.7800000000025</v>
      </c>
      <c r="AB2129" s="16">
        <f t="shared" si="310"/>
        <v>812.64</v>
      </c>
      <c r="AC2129" s="16">
        <f t="shared" si="311"/>
        <v>8127.1400000000021</v>
      </c>
    </row>
    <row r="2130" spans="1:29" s="8" customFormat="1" ht="12" hidden="1" outlineLevel="1" x14ac:dyDescent="0.2">
      <c r="A2130" s="12" t="s">
        <v>1216</v>
      </c>
      <c r="B2130" s="13" t="s">
        <v>1217</v>
      </c>
      <c r="C2130" s="14">
        <v>45291</v>
      </c>
      <c r="D2130" s="12" t="s">
        <v>19</v>
      </c>
      <c r="E2130" s="13">
        <v>192</v>
      </c>
      <c r="F2130" s="13">
        <v>180</v>
      </c>
      <c r="G2130" s="16">
        <v>13002.98</v>
      </c>
      <c r="H2130" s="16">
        <v>13002.98</v>
      </c>
      <c r="I2130" s="15"/>
      <c r="J2130" s="16">
        <v>13002.98</v>
      </c>
      <c r="K2130" s="15"/>
      <c r="L2130" s="17">
        <v>812.64</v>
      </c>
      <c r="M2130" s="15"/>
      <c r="N2130" s="15"/>
      <c r="O2130" s="16">
        <v>13002.98</v>
      </c>
      <c r="P2130" s="17">
        <v>812.64</v>
      </c>
      <c r="Q2130" s="16">
        <v>12190.34</v>
      </c>
      <c r="R2130" s="16">
        <v>67.72</v>
      </c>
      <c r="S2130" s="16">
        <v>67.72</v>
      </c>
      <c r="T2130" s="16">
        <f t="shared" si="303"/>
        <v>812.64</v>
      </c>
      <c r="U2130" s="16">
        <f t="shared" si="304"/>
        <v>11377.7</v>
      </c>
      <c r="V2130" s="16">
        <f t="shared" si="305"/>
        <v>812.64</v>
      </c>
      <c r="W2130" s="16">
        <f t="shared" si="306"/>
        <v>10565.060000000001</v>
      </c>
      <c r="X2130" s="16">
        <f t="shared" si="305"/>
        <v>812.64</v>
      </c>
      <c r="Y2130" s="16">
        <f t="shared" si="307"/>
        <v>9752.4200000000019</v>
      </c>
      <c r="Z2130" s="16">
        <f t="shared" si="308"/>
        <v>812.64</v>
      </c>
      <c r="AA2130" s="16">
        <f t="shared" si="309"/>
        <v>8939.7800000000025</v>
      </c>
      <c r="AB2130" s="16">
        <f t="shared" si="310"/>
        <v>812.64</v>
      </c>
      <c r="AC2130" s="16">
        <f t="shared" si="311"/>
        <v>8127.1400000000021</v>
      </c>
    </row>
    <row r="2131" spans="1:29" s="8" customFormat="1" ht="12" hidden="1" outlineLevel="1" x14ac:dyDescent="0.2">
      <c r="A2131" s="12" t="s">
        <v>1218</v>
      </c>
      <c r="B2131" s="13" t="s">
        <v>1219</v>
      </c>
      <c r="C2131" s="14">
        <v>45291</v>
      </c>
      <c r="D2131" s="12" t="s">
        <v>19</v>
      </c>
      <c r="E2131" s="13">
        <v>192</v>
      </c>
      <c r="F2131" s="13">
        <v>180</v>
      </c>
      <c r="G2131" s="16">
        <v>13002.98</v>
      </c>
      <c r="H2131" s="16">
        <v>13002.98</v>
      </c>
      <c r="I2131" s="15"/>
      <c r="J2131" s="16">
        <v>13002.98</v>
      </c>
      <c r="K2131" s="15"/>
      <c r="L2131" s="17">
        <v>812.64</v>
      </c>
      <c r="M2131" s="15"/>
      <c r="N2131" s="15"/>
      <c r="O2131" s="16">
        <v>13002.98</v>
      </c>
      <c r="P2131" s="17">
        <v>812.64</v>
      </c>
      <c r="Q2131" s="16">
        <v>12190.34</v>
      </c>
      <c r="R2131" s="16">
        <v>67.72</v>
      </c>
      <c r="S2131" s="16">
        <v>67.72</v>
      </c>
      <c r="T2131" s="16">
        <f t="shared" si="303"/>
        <v>812.64</v>
      </c>
      <c r="U2131" s="16">
        <f t="shared" si="304"/>
        <v>11377.7</v>
      </c>
      <c r="V2131" s="16">
        <f t="shared" si="305"/>
        <v>812.64</v>
      </c>
      <c r="W2131" s="16">
        <f t="shared" si="306"/>
        <v>10565.060000000001</v>
      </c>
      <c r="X2131" s="16">
        <f t="shared" si="305"/>
        <v>812.64</v>
      </c>
      <c r="Y2131" s="16">
        <f t="shared" si="307"/>
        <v>9752.4200000000019</v>
      </c>
      <c r="Z2131" s="16">
        <f t="shared" si="308"/>
        <v>812.64</v>
      </c>
      <c r="AA2131" s="16">
        <f t="shared" si="309"/>
        <v>8939.7800000000025</v>
      </c>
      <c r="AB2131" s="16">
        <f t="shared" si="310"/>
        <v>812.64</v>
      </c>
      <c r="AC2131" s="16">
        <f t="shared" si="311"/>
        <v>8127.1400000000021</v>
      </c>
    </row>
    <row r="2132" spans="1:29" s="8" customFormat="1" ht="12" hidden="1" outlineLevel="1" x14ac:dyDescent="0.2">
      <c r="A2132" s="12" t="s">
        <v>1220</v>
      </c>
      <c r="B2132" s="13" t="s">
        <v>1221</v>
      </c>
      <c r="C2132" s="14">
        <v>45291</v>
      </c>
      <c r="D2132" s="12" t="s">
        <v>19</v>
      </c>
      <c r="E2132" s="13">
        <v>192</v>
      </c>
      <c r="F2132" s="13">
        <v>180</v>
      </c>
      <c r="G2132" s="16">
        <v>13002.98</v>
      </c>
      <c r="H2132" s="16">
        <v>13002.98</v>
      </c>
      <c r="I2132" s="15"/>
      <c r="J2132" s="16">
        <v>13002.98</v>
      </c>
      <c r="K2132" s="15"/>
      <c r="L2132" s="17">
        <v>812.64</v>
      </c>
      <c r="M2132" s="15"/>
      <c r="N2132" s="15"/>
      <c r="O2132" s="16">
        <v>13002.98</v>
      </c>
      <c r="P2132" s="17">
        <v>812.64</v>
      </c>
      <c r="Q2132" s="16">
        <v>12190.34</v>
      </c>
      <c r="R2132" s="16">
        <v>67.72</v>
      </c>
      <c r="S2132" s="16">
        <v>67.72</v>
      </c>
      <c r="T2132" s="16">
        <f t="shared" si="303"/>
        <v>812.64</v>
      </c>
      <c r="U2132" s="16">
        <f t="shared" si="304"/>
        <v>11377.7</v>
      </c>
      <c r="V2132" s="16">
        <f t="shared" si="305"/>
        <v>812.64</v>
      </c>
      <c r="W2132" s="16">
        <f t="shared" si="306"/>
        <v>10565.060000000001</v>
      </c>
      <c r="X2132" s="16">
        <f t="shared" si="305"/>
        <v>812.64</v>
      </c>
      <c r="Y2132" s="16">
        <f t="shared" si="307"/>
        <v>9752.4200000000019</v>
      </c>
      <c r="Z2132" s="16">
        <f t="shared" si="308"/>
        <v>812.64</v>
      </c>
      <c r="AA2132" s="16">
        <f t="shared" si="309"/>
        <v>8939.7800000000025</v>
      </c>
      <c r="AB2132" s="16">
        <f t="shared" si="310"/>
        <v>812.64</v>
      </c>
      <c r="AC2132" s="16">
        <f t="shared" si="311"/>
        <v>8127.1400000000021</v>
      </c>
    </row>
    <row r="2133" spans="1:29" s="8" customFormat="1" ht="12" hidden="1" outlineLevel="1" x14ac:dyDescent="0.2">
      <c r="A2133" s="12" t="s">
        <v>1222</v>
      </c>
      <c r="B2133" s="13" t="s">
        <v>1223</v>
      </c>
      <c r="C2133" s="14">
        <v>45291</v>
      </c>
      <c r="D2133" s="12" t="s">
        <v>19</v>
      </c>
      <c r="E2133" s="13">
        <v>192</v>
      </c>
      <c r="F2133" s="13">
        <v>180</v>
      </c>
      <c r="G2133" s="16">
        <v>13002.98</v>
      </c>
      <c r="H2133" s="16">
        <v>13002.98</v>
      </c>
      <c r="I2133" s="15"/>
      <c r="J2133" s="16">
        <v>13002.98</v>
      </c>
      <c r="K2133" s="15"/>
      <c r="L2133" s="17">
        <v>812.64</v>
      </c>
      <c r="M2133" s="15"/>
      <c r="N2133" s="15"/>
      <c r="O2133" s="16">
        <v>13002.98</v>
      </c>
      <c r="P2133" s="17">
        <v>812.64</v>
      </c>
      <c r="Q2133" s="16">
        <v>12190.34</v>
      </c>
      <c r="R2133" s="16">
        <v>67.72</v>
      </c>
      <c r="S2133" s="16">
        <v>67.72</v>
      </c>
      <c r="T2133" s="16">
        <f t="shared" si="303"/>
        <v>812.64</v>
      </c>
      <c r="U2133" s="16">
        <f t="shared" si="304"/>
        <v>11377.7</v>
      </c>
      <c r="V2133" s="16">
        <f t="shared" si="305"/>
        <v>812.64</v>
      </c>
      <c r="W2133" s="16">
        <f t="shared" si="306"/>
        <v>10565.060000000001</v>
      </c>
      <c r="X2133" s="16">
        <f t="shared" si="305"/>
        <v>812.64</v>
      </c>
      <c r="Y2133" s="16">
        <f t="shared" si="307"/>
        <v>9752.4200000000019</v>
      </c>
      <c r="Z2133" s="16">
        <f t="shared" si="308"/>
        <v>812.64</v>
      </c>
      <c r="AA2133" s="16">
        <f t="shared" si="309"/>
        <v>8939.7800000000025</v>
      </c>
      <c r="AB2133" s="16">
        <f t="shared" si="310"/>
        <v>812.64</v>
      </c>
      <c r="AC2133" s="16">
        <f t="shared" si="311"/>
        <v>8127.1400000000021</v>
      </c>
    </row>
    <row r="2134" spans="1:29" s="8" customFormat="1" ht="12" hidden="1" outlineLevel="1" x14ac:dyDescent="0.2">
      <c r="A2134" s="12" t="s">
        <v>1224</v>
      </c>
      <c r="B2134" s="13" t="s">
        <v>1225</v>
      </c>
      <c r="C2134" s="14">
        <v>45291</v>
      </c>
      <c r="D2134" s="12" t="s">
        <v>19</v>
      </c>
      <c r="E2134" s="13">
        <v>192</v>
      </c>
      <c r="F2134" s="13">
        <v>180</v>
      </c>
      <c r="G2134" s="16">
        <v>13002.98</v>
      </c>
      <c r="H2134" s="16">
        <v>13002.98</v>
      </c>
      <c r="I2134" s="15"/>
      <c r="J2134" s="16">
        <v>13002.98</v>
      </c>
      <c r="K2134" s="15"/>
      <c r="L2134" s="17">
        <v>812.64</v>
      </c>
      <c r="M2134" s="15"/>
      <c r="N2134" s="15"/>
      <c r="O2134" s="16">
        <v>13002.98</v>
      </c>
      <c r="P2134" s="17">
        <v>812.64</v>
      </c>
      <c r="Q2134" s="16">
        <v>12190.34</v>
      </c>
      <c r="R2134" s="16">
        <v>67.72</v>
      </c>
      <c r="S2134" s="16">
        <v>67.72</v>
      </c>
      <c r="T2134" s="16">
        <f t="shared" si="303"/>
        <v>812.64</v>
      </c>
      <c r="U2134" s="16">
        <f t="shared" si="304"/>
        <v>11377.7</v>
      </c>
      <c r="V2134" s="16">
        <f t="shared" si="305"/>
        <v>812.64</v>
      </c>
      <c r="W2134" s="16">
        <f t="shared" si="306"/>
        <v>10565.060000000001</v>
      </c>
      <c r="X2134" s="16">
        <f t="shared" si="305"/>
        <v>812.64</v>
      </c>
      <c r="Y2134" s="16">
        <f t="shared" si="307"/>
        <v>9752.4200000000019</v>
      </c>
      <c r="Z2134" s="16">
        <f t="shared" si="308"/>
        <v>812.64</v>
      </c>
      <c r="AA2134" s="16">
        <f t="shared" si="309"/>
        <v>8939.7800000000025</v>
      </c>
      <c r="AB2134" s="16">
        <f t="shared" si="310"/>
        <v>812.64</v>
      </c>
      <c r="AC2134" s="16">
        <f t="shared" si="311"/>
        <v>8127.1400000000021</v>
      </c>
    </row>
    <row r="2135" spans="1:29" s="8" customFormat="1" ht="12" hidden="1" outlineLevel="1" x14ac:dyDescent="0.2">
      <c r="A2135" s="12" t="s">
        <v>1226</v>
      </c>
      <c r="B2135" s="13" t="s">
        <v>1227</v>
      </c>
      <c r="C2135" s="14">
        <v>45291</v>
      </c>
      <c r="D2135" s="12" t="s">
        <v>19</v>
      </c>
      <c r="E2135" s="13">
        <v>192</v>
      </c>
      <c r="F2135" s="13">
        <v>180</v>
      </c>
      <c r="G2135" s="16">
        <v>13002.98</v>
      </c>
      <c r="H2135" s="16">
        <v>13002.98</v>
      </c>
      <c r="I2135" s="15"/>
      <c r="J2135" s="16">
        <v>13002.98</v>
      </c>
      <c r="K2135" s="15"/>
      <c r="L2135" s="17">
        <v>812.64</v>
      </c>
      <c r="M2135" s="15"/>
      <c r="N2135" s="15"/>
      <c r="O2135" s="16">
        <v>13002.98</v>
      </c>
      <c r="P2135" s="17">
        <v>812.64</v>
      </c>
      <c r="Q2135" s="16">
        <v>12190.34</v>
      </c>
      <c r="R2135" s="16">
        <v>67.72</v>
      </c>
      <c r="S2135" s="16">
        <v>67.72</v>
      </c>
      <c r="T2135" s="16">
        <f t="shared" si="303"/>
        <v>812.64</v>
      </c>
      <c r="U2135" s="16">
        <f t="shared" si="304"/>
        <v>11377.7</v>
      </c>
      <c r="V2135" s="16">
        <f t="shared" si="305"/>
        <v>812.64</v>
      </c>
      <c r="W2135" s="16">
        <f t="shared" si="306"/>
        <v>10565.060000000001</v>
      </c>
      <c r="X2135" s="16">
        <f t="shared" si="305"/>
        <v>812.64</v>
      </c>
      <c r="Y2135" s="16">
        <f t="shared" si="307"/>
        <v>9752.4200000000019</v>
      </c>
      <c r="Z2135" s="16">
        <f t="shared" si="308"/>
        <v>812.64</v>
      </c>
      <c r="AA2135" s="16">
        <f t="shared" si="309"/>
        <v>8939.7800000000025</v>
      </c>
      <c r="AB2135" s="16">
        <f t="shared" si="310"/>
        <v>812.64</v>
      </c>
      <c r="AC2135" s="16">
        <f t="shared" si="311"/>
        <v>8127.1400000000021</v>
      </c>
    </row>
    <row r="2136" spans="1:29" s="8" customFormat="1" ht="12" hidden="1" outlineLevel="1" x14ac:dyDescent="0.2">
      <c r="A2136" s="12" t="s">
        <v>1228</v>
      </c>
      <c r="B2136" s="13" t="s">
        <v>1229</v>
      </c>
      <c r="C2136" s="14">
        <v>45291</v>
      </c>
      <c r="D2136" s="12" t="s">
        <v>19</v>
      </c>
      <c r="E2136" s="13">
        <v>192</v>
      </c>
      <c r="F2136" s="13">
        <v>180</v>
      </c>
      <c r="G2136" s="16">
        <v>13002.98</v>
      </c>
      <c r="H2136" s="16">
        <v>13002.98</v>
      </c>
      <c r="I2136" s="15"/>
      <c r="J2136" s="16">
        <v>13002.98</v>
      </c>
      <c r="K2136" s="15"/>
      <c r="L2136" s="17">
        <v>812.64</v>
      </c>
      <c r="M2136" s="15"/>
      <c r="N2136" s="15"/>
      <c r="O2136" s="16">
        <v>13002.98</v>
      </c>
      <c r="P2136" s="17">
        <v>812.64</v>
      </c>
      <c r="Q2136" s="16">
        <v>12190.34</v>
      </c>
      <c r="R2136" s="16">
        <v>67.72</v>
      </c>
      <c r="S2136" s="16">
        <v>67.72</v>
      </c>
      <c r="T2136" s="16">
        <f t="shared" si="303"/>
        <v>812.64</v>
      </c>
      <c r="U2136" s="16">
        <f t="shared" si="304"/>
        <v>11377.7</v>
      </c>
      <c r="V2136" s="16">
        <f t="shared" si="305"/>
        <v>812.64</v>
      </c>
      <c r="W2136" s="16">
        <f t="shared" si="306"/>
        <v>10565.060000000001</v>
      </c>
      <c r="X2136" s="16">
        <f t="shared" si="305"/>
        <v>812.64</v>
      </c>
      <c r="Y2136" s="16">
        <f t="shared" si="307"/>
        <v>9752.4200000000019</v>
      </c>
      <c r="Z2136" s="16">
        <f t="shared" si="308"/>
        <v>812.64</v>
      </c>
      <c r="AA2136" s="16">
        <f t="shared" si="309"/>
        <v>8939.7800000000025</v>
      </c>
      <c r="AB2136" s="16">
        <f t="shared" si="310"/>
        <v>812.64</v>
      </c>
      <c r="AC2136" s="16">
        <f t="shared" si="311"/>
        <v>8127.1400000000021</v>
      </c>
    </row>
    <row r="2137" spans="1:29" s="8" customFormat="1" ht="12" hidden="1" outlineLevel="1" x14ac:dyDescent="0.2">
      <c r="A2137" s="12" t="s">
        <v>1230</v>
      </c>
      <c r="B2137" s="13" t="s">
        <v>1231</v>
      </c>
      <c r="C2137" s="14">
        <v>45291</v>
      </c>
      <c r="D2137" s="12" t="s">
        <v>19</v>
      </c>
      <c r="E2137" s="13">
        <v>192</v>
      </c>
      <c r="F2137" s="13">
        <v>180</v>
      </c>
      <c r="G2137" s="16">
        <v>13002.98</v>
      </c>
      <c r="H2137" s="16">
        <v>13002.98</v>
      </c>
      <c r="I2137" s="15"/>
      <c r="J2137" s="16">
        <v>13002.98</v>
      </c>
      <c r="K2137" s="15"/>
      <c r="L2137" s="17">
        <v>812.64</v>
      </c>
      <c r="M2137" s="15"/>
      <c r="N2137" s="15"/>
      <c r="O2137" s="16">
        <v>13002.98</v>
      </c>
      <c r="P2137" s="17">
        <v>812.64</v>
      </c>
      <c r="Q2137" s="16">
        <v>12190.34</v>
      </c>
      <c r="R2137" s="16">
        <v>67.72</v>
      </c>
      <c r="S2137" s="16">
        <v>67.72</v>
      </c>
      <c r="T2137" s="16">
        <f t="shared" si="303"/>
        <v>812.64</v>
      </c>
      <c r="U2137" s="16">
        <f t="shared" si="304"/>
        <v>11377.7</v>
      </c>
      <c r="V2137" s="16">
        <f t="shared" si="305"/>
        <v>812.64</v>
      </c>
      <c r="W2137" s="16">
        <f t="shared" si="306"/>
        <v>10565.060000000001</v>
      </c>
      <c r="X2137" s="16">
        <f t="shared" si="305"/>
        <v>812.64</v>
      </c>
      <c r="Y2137" s="16">
        <f t="shared" si="307"/>
        <v>9752.4200000000019</v>
      </c>
      <c r="Z2137" s="16">
        <f t="shared" si="308"/>
        <v>812.64</v>
      </c>
      <c r="AA2137" s="16">
        <f t="shared" si="309"/>
        <v>8939.7800000000025</v>
      </c>
      <c r="AB2137" s="16">
        <f t="shared" si="310"/>
        <v>812.64</v>
      </c>
      <c r="AC2137" s="16">
        <f t="shared" si="311"/>
        <v>8127.1400000000021</v>
      </c>
    </row>
    <row r="2138" spans="1:29" s="8" customFormat="1" ht="12" hidden="1" outlineLevel="1" x14ac:dyDescent="0.2">
      <c r="A2138" s="12" t="s">
        <v>1232</v>
      </c>
      <c r="B2138" s="13" t="s">
        <v>1233</v>
      </c>
      <c r="C2138" s="14">
        <v>45291</v>
      </c>
      <c r="D2138" s="12" t="s">
        <v>19</v>
      </c>
      <c r="E2138" s="13">
        <v>192</v>
      </c>
      <c r="F2138" s="13">
        <v>180</v>
      </c>
      <c r="G2138" s="16">
        <v>13002.98</v>
      </c>
      <c r="H2138" s="16">
        <v>13002.98</v>
      </c>
      <c r="I2138" s="15"/>
      <c r="J2138" s="16">
        <v>13002.98</v>
      </c>
      <c r="K2138" s="15"/>
      <c r="L2138" s="17">
        <v>812.64</v>
      </c>
      <c r="M2138" s="15"/>
      <c r="N2138" s="15"/>
      <c r="O2138" s="16">
        <v>13002.98</v>
      </c>
      <c r="P2138" s="17">
        <v>812.64</v>
      </c>
      <c r="Q2138" s="16">
        <v>12190.34</v>
      </c>
      <c r="R2138" s="16">
        <v>67.72</v>
      </c>
      <c r="S2138" s="16">
        <v>67.72</v>
      </c>
      <c r="T2138" s="16">
        <f t="shared" si="303"/>
        <v>812.64</v>
      </c>
      <c r="U2138" s="16">
        <f t="shared" si="304"/>
        <v>11377.7</v>
      </c>
      <c r="V2138" s="16">
        <f t="shared" si="305"/>
        <v>812.64</v>
      </c>
      <c r="W2138" s="16">
        <f t="shared" si="306"/>
        <v>10565.060000000001</v>
      </c>
      <c r="X2138" s="16">
        <f t="shared" si="305"/>
        <v>812.64</v>
      </c>
      <c r="Y2138" s="16">
        <f t="shared" si="307"/>
        <v>9752.4200000000019</v>
      </c>
      <c r="Z2138" s="16">
        <f t="shared" si="308"/>
        <v>812.64</v>
      </c>
      <c r="AA2138" s="16">
        <f t="shared" si="309"/>
        <v>8939.7800000000025</v>
      </c>
      <c r="AB2138" s="16">
        <f t="shared" si="310"/>
        <v>812.64</v>
      </c>
      <c r="AC2138" s="16">
        <f t="shared" si="311"/>
        <v>8127.1400000000021</v>
      </c>
    </row>
    <row r="2139" spans="1:29" s="8" customFormat="1" ht="12" hidden="1" outlineLevel="1" x14ac:dyDescent="0.2">
      <c r="A2139" s="12" t="s">
        <v>1234</v>
      </c>
      <c r="B2139" s="13" t="s">
        <v>1235</v>
      </c>
      <c r="C2139" s="14">
        <v>45291</v>
      </c>
      <c r="D2139" s="12" t="s">
        <v>19</v>
      </c>
      <c r="E2139" s="13">
        <v>192</v>
      </c>
      <c r="F2139" s="13">
        <v>180</v>
      </c>
      <c r="G2139" s="16">
        <v>13002.98</v>
      </c>
      <c r="H2139" s="16">
        <v>13002.98</v>
      </c>
      <c r="I2139" s="15"/>
      <c r="J2139" s="16">
        <v>13002.98</v>
      </c>
      <c r="K2139" s="15"/>
      <c r="L2139" s="17">
        <v>812.64</v>
      </c>
      <c r="M2139" s="15"/>
      <c r="N2139" s="15"/>
      <c r="O2139" s="16">
        <v>13002.98</v>
      </c>
      <c r="P2139" s="17">
        <v>812.64</v>
      </c>
      <c r="Q2139" s="16">
        <v>12190.34</v>
      </c>
      <c r="R2139" s="16">
        <v>67.72</v>
      </c>
      <c r="S2139" s="16">
        <v>67.72</v>
      </c>
      <c r="T2139" s="16">
        <f t="shared" si="303"/>
        <v>812.64</v>
      </c>
      <c r="U2139" s="16">
        <f t="shared" si="304"/>
        <v>11377.7</v>
      </c>
      <c r="V2139" s="16">
        <f t="shared" si="305"/>
        <v>812.64</v>
      </c>
      <c r="W2139" s="16">
        <f t="shared" si="306"/>
        <v>10565.060000000001</v>
      </c>
      <c r="X2139" s="16">
        <f t="shared" si="305"/>
        <v>812.64</v>
      </c>
      <c r="Y2139" s="16">
        <f t="shared" si="307"/>
        <v>9752.4200000000019</v>
      </c>
      <c r="Z2139" s="16">
        <f t="shared" si="308"/>
        <v>812.64</v>
      </c>
      <c r="AA2139" s="16">
        <f t="shared" si="309"/>
        <v>8939.7800000000025</v>
      </c>
      <c r="AB2139" s="16">
        <f t="shared" si="310"/>
        <v>812.64</v>
      </c>
      <c r="AC2139" s="16">
        <f t="shared" si="311"/>
        <v>8127.1400000000021</v>
      </c>
    </row>
    <row r="2140" spans="1:29" s="8" customFormat="1" ht="12" hidden="1" outlineLevel="1" x14ac:dyDescent="0.2">
      <c r="A2140" s="12" t="s">
        <v>1236</v>
      </c>
      <c r="B2140" s="13" t="s">
        <v>1237</v>
      </c>
      <c r="C2140" s="14">
        <v>45291</v>
      </c>
      <c r="D2140" s="12" t="s">
        <v>19</v>
      </c>
      <c r="E2140" s="13">
        <v>192</v>
      </c>
      <c r="F2140" s="13">
        <v>180</v>
      </c>
      <c r="G2140" s="16">
        <v>13002.98</v>
      </c>
      <c r="H2140" s="16">
        <v>13002.98</v>
      </c>
      <c r="I2140" s="15"/>
      <c r="J2140" s="16">
        <v>13002.98</v>
      </c>
      <c r="K2140" s="15"/>
      <c r="L2140" s="17">
        <v>812.64</v>
      </c>
      <c r="M2140" s="15"/>
      <c r="N2140" s="15"/>
      <c r="O2140" s="16">
        <v>13002.98</v>
      </c>
      <c r="P2140" s="17">
        <v>812.64</v>
      </c>
      <c r="Q2140" s="16">
        <v>12190.34</v>
      </c>
      <c r="R2140" s="16">
        <v>67.72</v>
      </c>
      <c r="S2140" s="16">
        <v>67.72</v>
      </c>
      <c r="T2140" s="16">
        <f t="shared" si="303"/>
        <v>812.64</v>
      </c>
      <c r="U2140" s="16">
        <f t="shared" si="304"/>
        <v>11377.7</v>
      </c>
      <c r="V2140" s="16">
        <f t="shared" si="305"/>
        <v>812.64</v>
      </c>
      <c r="W2140" s="16">
        <f t="shared" si="306"/>
        <v>10565.060000000001</v>
      </c>
      <c r="X2140" s="16">
        <f t="shared" si="305"/>
        <v>812.64</v>
      </c>
      <c r="Y2140" s="16">
        <f t="shared" si="307"/>
        <v>9752.4200000000019</v>
      </c>
      <c r="Z2140" s="16">
        <f t="shared" si="308"/>
        <v>812.64</v>
      </c>
      <c r="AA2140" s="16">
        <f t="shared" si="309"/>
        <v>8939.7800000000025</v>
      </c>
      <c r="AB2140" s="16">
        <f t="shared" si="310"/>
        <v>812.64</v>
      </c>
      <c r="AC2140" s="16">
        <f t="shared" si="311"/>
        <v>8127.1400000000021</v>
      </c>
    </row>
    <row r="2141" spans="1:29" s="8" customFormat="1" ht="12" hidden="1" outlineLevel="1" x14ac:dyDescent="0.2">
      <c r="A2141" s="12" t="s">
        <v>1238</v>
      </c>
      <c r="B2141" s="13" t="s">
        <v>1239</v>
      </c>
      <c r="C2141" s="14">
        <v>45291</v>
      </c>
      <c r="D2141" s="12" t="s">
        <v>19</v>
      </c>
      <c r="E2141" s="13">
        <v>192</v>
      </c>
      <c r="F2141" s="13">
        <v>180</v>
      </c>
      <c r="G2141" s="16">
        <v>13002.98</v>
      </c>
      <c r="H2141" s="16">
        <v>13002.98</v>
      </c>
      <c r="I2141" s="15"/>
      <c r="J2141" s="16">
        <v>13002.98</v>
      </c>
      <c r="K2141" s="15"/>
      <c r="L2141" s="17">
        <v>812.64</v>
      </c>
      <c r="M2141" s="15"/>
      <c r="N2141" s="15"/>
      <c r="O2141" s="16">
        <v>13002.98</v>
      </c>
      <c r="P2141" s="17">
        <v>812.64</v>
      </c>
      <c r="Q2141" s="16">
        <v>12190.34</v>
      </c>
      <c r="R2141" s="16">
        <v>67.72</v>
      </c>
      <c r="S2141" s="16">
        <v>67.72</v>
      </c>
      <c r="T2141" s="16">
        <f t="shared" si="303"/>
        <v>812.64</v>
      </c>
      <c r="U2141" s="16">
        <f t="shared" si="304"/>
        <v>11377.7</v>
      </c>
      <c r="V2141" s="16">
        <f t="shared" si="305"/>
        <v>812.64</v>
      </c>
      <c r="W2141" s="16">
        <f t="shared" si="306"/>
        <v>10565.060000000001</v>
      </c>
      <c r="X2141" s="16">
        <f t="shared" si="305"/>
        <v>812.64</v>
      </c>
      <c r="Y2141" s="16">
        <f t="shared" si="307"/>
        <v>9752.4200000000019</v>
      </c>
      <c r="Z2141" s="16">
        <f t="shared" si="308"/>
        <v>812.64</v>
      </c>
      <c r="AA2141" s="16">
        <f t="shared" si="309"/>
        <v>8939.7800000000025</v>
      </c>
      <c r="AB2141" s="16">
        <f t="shared" si="310"/>
        <v>812.64</v>
      </c>
      <c r="AC2141" s="16">
        <f t="shared" si="311"/>
        <v>8127.1400000000021</v>
      </c>
    </row>
    <row r="2142" spans="1:29" s="8" customFormat="1" ht="12" hidden="1" outlineLevel="1" x14ac:dyDescent="0.2">
      <c r="A2142" s="12" t="s">
        <v>1240</v>
      </c>
      <c r="B2142" s="13" t="s">
        <v>1241</v>
      </c>
      <c r="C2142" s="14">
        <v>45291</v>
      </c>
      <c r="D2142" s="12" t="s">
        <v>19</v>
      </c>
      <c r="E2142" s="13">
        <v>192</v>
      </c>
      <c r="F2142" s="13">
        <v>180</v>
      </c>
      <c r="G2142" s="16">
        <v>13002.98</v>
      </c>
      <c r="H2142" s="16">
        <v>13002.98</v>
      </c>
      <c r="I2142" s="15"/>
      <c r="J2142" s="16">
        <v>13002.98</v>
      </c>
      <c r="K2142" s="15"/>
      <c r="L2142" s="17">
        <v>812.64</v>
      </c>
      <c r="M2142" s="15"/>
      <c r="N2142" s="15"/>
      <c r="O2142" s="16">
        <v>13002.98</v>
      </c>
      <c r="P2142" s="17">
        <v>812.64</v>
      </c>
      <c r="Q2142" s="16">
        <v>12190.34</v>
      </c>
      <c r="R2142" s="16">
        <v>67.72</v>
      </c>
      <c r="S2142" s="16">
        <v>67.72</v>
      </c>
      <c r="T2142" s="16">
        <f t="shared" si="303"/>
        <v>812.64</v>
      </c>
      <c r="U2142" s="16">
        <f t="shared" si="304"/>
        <v>11377.7</v>
      </c>
      <c r="V2142" s="16">
        <f t="shared" si="305"/>
        <v>812.64</v>
      </c>
      <c r="W2142" s="16">
        <f t="shared" si="306"/>
        <v>10565.060000000001</v>
      </c>
      <c r="X2142" s="16">
        <f t="shared" si="305"/>
        <v>812.64</v>
      </c>
      <c r="Y2142" s="16">
        <f t="shared" si="307"/>
        <v>9752.4200000000019</v>
      </c>
      <c r="Z2142" s="16">
        <f t="shared" si="308"/>
        <v>812.64</v>
      </c>
      <c r="AA2142" s="16">
        <f t="shared" si="309"/>
        <v>8939.7800000000025</v>
      </c>
      <c r="AB2142" s="16">
        <f t="shared" si="310"/>
        <v>812.64</v>
      </c>
      <c r="AC2142" s="16">
        <f t="shared" si="311"/>
        <v>8127.1400000000021</v>
      </c>
    </row>
    <row r="2143" spans="1:29" s="8" customFormat="1" ht="12" hidden="1" outlineLevel="1" x14ac:dyDescent="0.2">
      <c r="A2143" s="12" t="s">
        <v>1242</v>
      </c>
      <c r="B2143" s="13" t="s">
        <v>1243</v>
      </c>
      <c r="C2143" s="14">
        <v>45291</v>
      </c>
      <c r="D2143" s="12" t="s">
        <v>19</v>
      </c>
      <c r="E2143" s="13">
        <v>192</v>
      </c>
      <c r="F2143" s="13">
        <v>180</v>
      </c>
      <c r="G2143" s="16">
        <v>13002.98</v>
      </c>
      <c r="H2143" s="16">
        <v>13002.98</v>
      </c>
      <c r="I2143" s="15"/>
      <c r="J2143" s="16">
        <v>13002.98</v>
      </c>
      <c r="K2143" s="15"/>
      <c r="L2143" s="17">
        <v>812.64</v>
      </c>
      <c r="M2143" s="15"/>
      <c r="N2143" s="15"/>
      <c r="O2143" s="16">
        <v>13002.98</v>
      </c>
      <c r="P2143" s="17">
        <v>812.64</v>
      </c>
      <c r="Q2143" s="16">
        <v>12190.34</v>
      </c>
      <c r="R2143" s="16">
        <v>67.72</v>
      </c>
      <c r="S2143" s="16">
        <v>67.72</v>
      </c>
      <c r="T2143" s="16">
        <f t="shared" si="303"/>
        <v>812.64</v>
      </c>
      <c r="U2143" s="16">
        <f t="shared" si="304"/>
        <v>11377.7</v>
      </c>
      <c r="V2143" s="16">
        <f t="shared" si="305"/>
        <v>812.64</v>
      </c>
      <c r="W2143" s="16">
        <f t="shared" si="306"/>
        <v>10565.060000000001</v>
      </c>
      <c r="X2143" s="16">
        <f t="shared" si="305"/>
        <v>812.64</v>
      </c>
      <c r="Y2143" s="16">
        <f t="shared" si="307"/>
        <v>9752.4200000000019</v>
      </c>
      <c r="Z2143" s="16">
        <f t="shared" si="308"/>
        <v>812.64</v>
      </c>
      <c r="AA2143" s="16">
        <f t="shared" si="309"/>
        <v>8939.7800000000025</v>
      </c>
      <c r="AB2143" s="16">
        <f t="shared" si="310"/>
        <v>812.64</v>
      </c>
      <c r="AC2143" s="16">
        <f t="shared" si="311"/>
        <v>8127.1400000000021</v>
      </c>
    </row>
    <row r="2144" spans="1:29" s="8" customFormat="1" ht="12" hidden="1" outlineLevel="1" x14ac:dyDescent="0.2">
      <c r="A2144" s="12" t="s">
        <v>1244</v>
      </c>
      <c r="B2144" s="13" t="s">
        <v>1245</v>
      </c>
      <c r="C2144" s="14">
        <v>45291</v>
      </c>
      <c r="D2144" s="12" t="s">
        <v>19</v>
      </c>
      <c r="E2144" s="13">
        <v>192</v>
      </c>
      <c r="F2144" s="13">
        <v>180</v>
      </c>
      <c r="G2144" s="16">
        <v>13002.98</v>
      </c>
      <c r="H2144" s="16">
        <v>13002.98</v>
      </c>
      <c r="I2144" s="15"/>
      <c r="J2144" s="16">
        <v>13002.98</v>
      </c>
      <c r="K2144" s="15"/>
      <c r="L2144" s="17">
        <v>812.64</v>
      </c>
      <c r="M2144" s="15"/>
      <c r="N2144" s="15"/>
      <c r="O2144" s="16">
        <v>13002.98</v>
      </c>
      <c r="P2144" s="17">
        <v>812.64</v>
      </c>
      <c r="Q2144" s="16">
        <v>12190.34</v>
      </c>
      <c r="R2144" s="16">
        <v>67.72</v>
      </c>
      <c r="S2144" s="16">
        <v>67.72</v>
      </c>
      <c r="T2144" s="16">
        <f t="shared" si="303"/>
        <v>812.64</v>
      </c>
      <c r="U2144" s="16">
        <f t="shared" si="304"/>
        <v>11377.7</v>
      </c>
      <c r="V2144" s="16">
        <f t="shared" si="305"/>
        <v>812.64</v>
      </c>
      <c r="W2144" s="16">
        <f t="shared" si="306"/>
        <v>10565.060000000001</v>
      </c>
      <c r="X2144" s="16">
        <f t="shared" si="305"/>
        <v>812.64</v>
      </c>
      <c r="Y2144" s="16">
        <f t="shared" si="307"/>
        <v>9752.4200000000019</v>
      </c>
      <c r="Z2144" s="16">
        <f t="shared" si="308"/>
        <v>812.64</v>
      </c>
      <c r="AA2144" s="16">
        <f t="shared" si="309"/>
        <v>8939.7800000000025</v>
      </c>
      <c r="AB2144" s="16">
        <f t="shared" si="310"/>
        <v>812.64</v>
      </c>
      <c r="AC2144" s="16">
        <f t="shared" si="311"/>
        <v>8127.1400000000021</v>
      </c>
    </row>
    <row r="2145" spans="1:29" s="8" customFormat="1" ht="12" hidden="1" outlineLevel="1" x14ac:dyDescent="0.2">
      <c r="A2145" s="12" t="s">
        <v>1246</v>
      </c>
      <c r="B2145" s="13" t="s">
        <v>1247</v>
      </c>
      <c r="C2145" s="14">
        <v>45291</v>
      </c>
      <c r="D2145" s="12" t="s">
        <v>19</v>
      </c>
      <c r="E2145" s="13">
        <v>192</v>
      </c>
      <c r="F2145" s="13">
        <v>180</v>
      </c>
      <c r="G2145" s="16">
        <v>13002.98</v>
      </c>
      <c r="H2145" s="16">
        <v>13002.98</v>
      </c>
      <c r="I2145" s="15"/>
      <c r="J2145" s="16">
        <v>13002.98</v>
      </c>
      <c r="K2145" s="15"/>
      <c r="L2145" s="17">
        <v>812.64</v>
      </c>
      <c r="M2145" s="15"/>
      <c r="N2145" s="15"/>
      <c r="O2145" s="16">
        <v>13002.98</v>
      </c>
      <c r="P2145" s="17">
        <v>812.64</v>
      </c>
      <c r="Q2145" s="16">
        <v>12190.34</v>
      </c>
      <c r="R2145" s="16">
        <v>67.72</v>
      </c>
      <c r="S2145" s="16">
        <v>67.72</v>
      </c>
      <c r="T2145" s="16">
        <f t="shared" si="303"/>
        <v>812.64</v>
      </c>
      <c r="U2145" s="16">
        <f t="shared" si="304"/>
        <v>11377.7</v>
      </c>
      <c r="V2145" s="16">
        <f t="shared" si="305"/>
        <v>812.64</v>
      </c>
      <c r="W2145" s="16">
        <f t="shared" si="306"/>
        <v>10565.060000000001</v>
      </c>
      <c r="X2145" s="16">
        <f t="shared" si="305"/>
        <v>812.64</v>
      </c>
      <c r="Y2145" s="16">
        <f t="shared" si="307"/>
        <v>9752.4200000000019</v>
      </c>
      <c r="Z2145" s="16">
        <f t="shared" si="308"/>
        <v>812.64</v>
      </c>
      <c r="AA2145" s="16">
        <f t="shared" si="309"/>
        <v>8939.7800000000025</v>
      </c>
      <c r="AB2145" s="16">
        <f t="shared" si="310"/>
        <v>812.64</v>
      </c>
      <c r="AC2145" s="16">
        <f t="shared" si="311"/>
        <v>8127.1400000000021</v>
      </c>
    </row>
    <row r="2146" spans="1:29" s="8" customFormat="1" ht="12" hidden="1" outlineLevel="1" x14ac:dyDescent="0.2">
      <c r="A2146" s="12" t="s">
        <v>1248</v>
      </c>
      <c r="B2146" s="13" t="s">
        <v>1249</v>
      </c>
      <c r="C2146" s="14">
        <v>45291</v>
      </c>
      <c r="D2146" s="12" t="s">
        <v>19</v>
      </c>
      <c r="E2146" s="13">
        <v>192</v>
      </c>
      <c r="F2146" s="13">
        <v>180</v>
      </c>
      <c r="G2146" s="16">
        <v>13002.98</v>
      </c>
      <c r="H2146" s="16">
        <v>13002.98</v>
      </c>
      <c r="I2146" s="15"/>
      <c r="J2146" s="16">
        <v>13002.98</v>
      </c>
      <c r="K2146" s="15"/>
      <c r="L2146" s="17">
        <v>812.64</v>
      </c>
      <c r="M2146" s="15"/>
      <c r="N2146" s="15"/>
      <c r="O2146" s="16">
        <v>13002.98</v>
      </c>
      <c r="P2146" s="17">
        <v>812.64</v>
      </c>
      <c r="Q2146" s="16">
        <v>12190.34</v>
      </c>
      <c r="R2146" s="16">
        <v>67.72</v>
      </c>
      <c r="S2146" s="16">
        <v>67.72</v>
      </c>
      <c r="T2146" s="16">
        <f t="shared" si="303"/>
        <v>812.64</v>
      </c>
      <c r="U2146" s="16">
        <f t="shared" si="304"/>
        <v>11377.7</v>
      </c>
      <c r="V2146" s="16">
        <f t="shared" si="305"/>
        <v>812.64</v>
      </c>
      <c r="W2146" s="16">
        <f t="shared" si="306"/>
        <v>10565.060000000001</v>
      </c>
      <c r="X2146" s="16">
        <f t="shared" si="305"/>
        <v>812.64</v>
      </c>
      <c r="Y2146" s="16">
        <f t="shared" si="307"/>
        <v>9752.4200000000019</v>
      </c>
      <c r="Z2146" s="16">
        <f t="shared" si="308"/>
        <v>812.64</v>
      </c>
      <c r="AA2146" s="16">
        <f t="shared" si="309"/>
        <v>8939.7800000000025</v>
      </c>
      <c r="AB2146" s="16">
        <f t="shared" si="310"/>
        <v>812.64</v>
      </c>
      <c r="AC2146" s="16">
        <f t="shared" si="311"/>
        <v>8127.1400000000021</v>
      </c>
    </row>
    <row r="2147" spans="1:29" s="8" customFormat="1" ht="12" hidden="1" outlineLevel="1" x14ac:dyDescent="0.2">
      <c r="A2147" s="12" t="s">
        <v>1250</v>
      </c>
      <c r="B2147" s="13" t="s">
        <v>1251</v>
      </c>
      <c r="C2147" s="14">
        <v>45291</v>
      </c>
      <c r="D2147" s="12" t="s">
        <v>19</v>
      </c>
      <c r="E2147" s="13">
        <v>192</v>
      </c>
      <c r="F2147" s="13">
        <v>180</v>
      </c>
      <c r="G2147" s="16">
        <v>13002.98</v>
      </c>
      <c r="H2147" s="16">
        <v>13002.98</v>
      </c>
      <c r="I2147" s="15"/>
      <c r="J2147" s="16">
        <v>13002.98</v>
      </c>
      <c r="K2147" s="15"/>
      <c r="L2147" s="17">
        <v>812.64</v>
      </c>
      <c r="M2147" s="15"/>
      <c r="N2147" s="15"/>
      <c r="O2147" s="16">
        <v>13002.98</v>
      </c>
      <c r="P2147" s="17">
        <v>812.64</v>
      </c>
      <c r="Q2147" s="16">
        <v>12190.34</v>
      </c>
      <c r="R2147" s="16">
        <v>67.72</v>
      </c>
      <c r="S2147" s="16">
        <v>67.72</v>
      </c>
      <c r="T2147" s="16">
        <f t="shared" si="303"/>
        <v>812.64</v>
      </c>
      <c r="U2147" s="16">
        <f t="shared" si="304"/>
        <v>11377.7</v>
      </c>
      <c r="V2147" s="16">
        <f t="shared" si="305"/>
        <v>812.64</v>
      </c>
      <c r="W2147" s="16">
        <f t="shared" si="306"/>
        <v>10565.060000000001</v>
      </c>
      <c r="X2147" s="16">
        <f t="shared" si="305"/>
        <v>812.64</v>
      </c>
      <c r="Y2147" s="16">
        <f t="shared" si="307"/>
        <v>9752.4200000000019</v>
      </c>
      <c r="Z2147" s="16">
        <f t="shared" si="308"/>
        <v>812.64</v>
      </c>
      <c r="AA2147" s="16">
        <f t="shared" si="309"/>
        <v>8939.7800000000025</v>
      </c>
      <c r="AB2147" s="16">
        <f t="shared" si="310"/>
        <v>812.64</v>
      </c>
      <c r="AC2147" s="16">
        <f t="shared" si="311"/>
        <v>8127.1400000000021</v>
      </c>
    </row>
    <row r="2148" spans="1:29" s="8" customFormat="1" ht="12" hidden="1" outlineLevel="1" x14ac:dyDescent="0.2">
      <c r="A2148" s="12" t="s">
        <v>1252</v>
      </c>
      <c r="B2148" s="13" t="s">
        <v>1253</v>
      </c>
      <c r="C2148" s="14">
        <v>45291</v>
      </c>
      <c r="D2148" s="12" t="s">
        <v>19</v>
      </c>
      <c r="E2148" s="13">
        <v>192</v>
      </c>
      <c r="F2148" s="13">
        <v>180</v>
      </c>
      <c r="G2148" s="16">
        <v>13002.98</v>
      </c>
      <c r="H2148" s="16">
        <v>13002.98</v>
      </c>
      <c r="I2148" s="15"/>
      <c r="J2148" s="16">
        <v>13002.98</v>
      </c>
      <c r="K2148" s="15"/>
      <c r="L2148" s="17">
        <v>812.64</v>
      </c>
      <c r="M2148" s="15"/>
      <c r="N2148" s="15"/>
      <c r="O2148" s="16">
        <v>13002.98</v>
      </c>
      <c r="P2148" s="17">
        <v>812.64</v>
      </c>
      <c r="Q2148" s="16">
        <v>12190.34</v>
      </c>
      <c r="R2148" s="16">
        <v>67.72</v>
      </c>
      <c r="S2148" s="16">
        <v>67.72</v>
      </c>
      <c r="T2148" s="16">
        <f t="shared" si="303"/>
        <v>812.64</v>
      </c>
      <c r="U2148" s="16">
        <f t="shared" si="304"/>
        <v>11377.7</v>
      </c>
      <c r="V2148" s="16">
        <f t="shared" si="305"/>
        <v>812.64</v>
      </c>
      <c r="W2148" s="16">
        <f t="shared" si="306"/>
        <v>10565.060000000001</v>
      </c>
      <c r="X2148" s="16">
        <f t="shared" si="305"/>
        <v>812.64</v>
      </c>
      <c r="Y2148" s="16">
        <f t="shared" si="307"/>
        <v>9752.4200000000019</v>
      </c>
      <c r="Z2148" s="16">
        <f t="shared" si="308"/>
        <v>812.64</v>
      </c>
      <c r="AA2148" s="16">
        <f t="shared" si="309"/>
        <v>8939.7800000000025</v>
      </c>
      <c r="AB2148" s="16">
        <f t="shared" si="310"/>
        <v>812.64</v>
      </c>
      <c r="AC2148" s="16">
        <f t="shared" si="311"/>
        <v>8127.1400000000021</v>
      </c>
    </row>
    <row r="2149" spans="1:29" s="8" customFormat="1" ht="12" hidden="1" outlineLevel="1" x14ac:dyDescent="0.2">
      <c r="A2149" s="12" t="s">
        <v>1254</v>
      </c>
      <c r="B2149" s="13" t="s">
        <v>1255</v>
      </c>
      <c r="C2149" s="14">
        <v>45291</v>
      </c>
      <c r="D2149" s="12" t="s">
        <v>19</v>
      </c>
      <c r="E2149" s="13">
        <v>192</v>
      </c>
      <c r="F2149" s="13">
        <v>180</v>
      </c>
      <c r="G2149" s="16">
        <v>13002.98</v>
      </c>
      <c r="H2149" s="16">
        <v>13002.98</v>
      </c>
      <c r="I2149" s="15"/>
      <c r="J2149" s="16">
        <v>13002.98</v>
      </c>
      <c r="K2149" s="15"/>
      <c r="L2149" s="17">
        <v>812.64</v>
      </c>
      <c r="M2149" s="15"/>
      <c r="N2149" s="15"/>
      <c r="O2149" s="16">
        <v>13002.98</v>
      </c>
      <c r="P2149" s="17">
        <v>812.64</v>
      </c>
      <c r="Q2149" s="16">
        <v>12190.34</v>
      </c>
      <c r="R2149" s="16">
        <v>67.72</v>
      </c>
      <c r="S2149" s="16">
        <v>67.72</v>
      </c>
      <c r="T2149" s="16">
        <f t="shared" si="303"/>
        <v>812.64</v>
      </c>
      <c r="U2149" s="16">
        <f t="shared" si="304"/>
        <v>11377.7</v>
      </c>
      <c r="V2149" s="16">
        <f t="shared" si="305"/>
        <v>812.64</v>
      </c>
      <c r="W2149" s="16">
        <f t="shared" si="306"/>
        <v>10565.060000000001</v>
      </c>
      <c r="X2149" s="16">
        <f t="shared" si="305"/>
        <v>812.64</v>
      </c>
      <c r="Y2149" s="16">
        <f t="shared" si="307"/>
        <v>9752.4200000000019</v>
      </c>
      <c r="Z2149" s="16">
        <f t="shared" si="308"/>
        <v>812.64</v>
      </c>
      <c r="AA2149" s="16">
        <f t="shared" si="309"/>
        <v>8939.7800000000025</v>
      </c>
      <c r="AB2149" s="16">
        <f t="shared" si="310"/>
        <v>812.64</v>
      </c>
      <c r="AC2149" s="16">
        <f t="shared" si="311"/>
        <v>8127.1400000000021</v>
      </c>
    </row>
    <row r="2150" spans="1:29" s="8" customFormat="1" ht="12" hidden="1" outlineLevel="1" x14ac:dyDescent="0.2">
      <c r="A2150" s="12" t="s">
        <v>1256</v>
      </c>
      <c r="B2150" s="13" t="s">
        <v>1257</v>
      </c>
      <c r="C2150" s="14">
        <v>45291</v>
      </c>
      <c r="D2150" s="12" t="s">
        <v>19</v>
      </c>
      <c r="E2150" s="13">
        <v>192</v>
      </c>
      <c r="F2150" s="13">
        <v>180</v>
      </c>
      <c r="G2150" s="16">
        <v>13002.98</v>
      </c>
      <c r="H2150" s="16">
        <v>13002.98</v>
      </c>
      <c r="I2150" s="15"/>
      <c r="J2150" s="16">
        <v>13002.98</v>
      </c>
      <c r="K2150" s="15"/>
      <c r="L2150" s="17">
        <v>812.64</v>
      </c>
      <c r="M2150" s="15"/>
      <c r="N2150" s="15"/>
      <c r="O2150" s="16">
        <v>13002.98</v>
      </c>
      <c r="P2150" s="17">
        <v>812.64</v>
      </c>
      <c r="Q2150" s="16">
        <v>12190.34</v>
      </c>
      <c r="R2150" s="16">
        <v>67.72</v>
      </c>
      <c r="S2150" s="16">
        <v>67.72</v>
      </c>
      <c r="T2150" s="16">
        <f t="shared" si="303"/>
        <v>812.64</v>
      </c>
      <c r="U2150" s="16">
        <f t="shared" si="304"/>
        <v>11377.7</v>
      </c>
      <c r="V2150" s="16">
        <f t="shared" si="305"/>
        <v>812.64</v>
      </c>
      <c r="W2150" s="16">
        <f t="shared" si="306"/>
        <v>10565.060000000001</v>
      </c>
      <c r="X2150" s="16">
        <f t="shared" si="305"/>
        <v>812.64</v>
      </c>
      <c r="Y2150" s="16">
        <f t="shared" si="307"/>
        <v>9752.4200000000019</v>
      </c>
      <c r="Z2150" s="16">
        <f t="shared" si="308"/>
        <v>812.64</v>
      </c>
      <c r="AA2150" s="16">
        <f t="shared" si="309"/>
        <v>8939.7800000000025</v>
      </c>
      <c r="AB2150" s="16">
        <f t="shared" si="310"/>
        <v>812.64</v>
      </c>
      <c r="AC2150" s="16">
        <f t="shared" si="311"/>
        <v>8127.1400000000021</v>
      </c>
    </row>
    <row r="2151" spans="1:29" s="8" customFormat="1" ht="12" hidden="1" outlineLevel="1" x14ac:dyDescent="0.2">
      <c r="A2151" s="12" t="s">
        <v>1258</v>
      </c>
      <c r="B2151" s="13" t="s">
        <v>1259</v>
      </c>
      <c r="C2151" s="14">
        <v>45291</v>
      </c>
      <c r="D2151" s="12" t="s">
        <v>19</v>
      </c>
      <c r="E2151" s="13">
        <v>192</v>
      </c>
      <c r="F2151" s="13">
        <v>180</v>
      </c>
      <c r="G2151" s="16">
        <v>13002.98</v>
      </c>
      <c r="H2151" s="16">
        <v>13002.98</v>
      </c>
      <c r="I2151" s="15"/>
      <c r="J2151" s="16">
        <v>13002.98</v>
      </c>
      <c r="K2151" s="15"/>
      <c r="L2151" s="17">
        <v>812.64</v>
      </c>
      <c r="M2151" s="15"/>
      <c r="N2151" s="15"/>
      <c r="O2151" s="16">
        <v>13002.98</v>
      </c>
      <c r="P2151" s="17">
        <v>812.64</v>
      </c>
      <c r="Q2151" s="16">
        <v>12190.34</v>
      </c>
      <c r="R2151" s="16">
        <v>67.72</v>
      </c>
      <c r="S2151" s="16">
        <v>67.72</v>
      </c>
      <c r="T2151" s="16">
        <f t="shared" si="303"/>
        <v>812.64</v>
      </c>
      <c r="U2151" s="16">
        <f t="shared" si="304"/>
        <v>11377.7</v>
      </c>
      <c r="V2151" s="16">
        <f t="shared" si="305"/>
        <v>812.64</v>
      </c>
      <c r="W2151" s="16">
        <f t="shared" si="306"/>
        <v>10565.060000000001</v>
      </c>
      <c r="X2151" s="16">
        <f t="shared" si="305"/>
        <v>812.64</v>
      </c>
      <c r="Y2151" s="16">
        <f t="shared" si="307"/>
        <v>9752.4200000000019</v>
      </c>
      <c r="Z2151" s="16">
        <f t="shared" si="308"/>
        <v>812.64</v>
      </c>
      <c r="AA2151" s="16">
        <f t="shared" si="309"/>
        <v>8939.7800000000025</v>
      </c>
      <c r="AB2151" s="16">
        <f t="shared" si="310"/>
        <v>812.64</v>
      </c>
      <c r="AC2151" s="16">
        <f t="shared" si="311"/>
        <v>8127.1400000000021</v>
      </c>
    </row>
    <row r="2152" spans="1:29" s="8" customFormat="1" ht="12" hidden="1" outlineLevel="1" x14ac:dyDescent="0.2">
      <c r="A2152" s="12" t="s">
        <v>1260</v>
      </c>
      <c r="B2152" s="13" t="s">
        <v>1261</v>
      </c>
      <c r="C2152" s="14">
        <v>45291</v>
      </c>
      <c r="D2152" s="12" t="s">
        <v>19</v>
      </c>
      <c r="E2152" s="13">
        <v>192</v>
      </c>
      <c r="F2152" s="13">
        <v>180</v>
      </c>
      <c r="G2152" s="16">
        <v>13002.98</v>
      </c>
      <c r="H2152" s="16">
        <v>13002.98</v>
      </c>
      <c r="I2152" s="15"/>
      <c r="J2152" s="16">
        <v>13002.98</v>
      </c>
      <c r="K2152" s="15"/>
      <c r="L2152" s="17">
        <v>812.64</v>
      </c>
      <c r="M2152" s="15"/>
      <c r="N2152" s="15"/>
      <c r="O2152" s="16">
        <v>13002.98</v>
      </c>
      <c r="P2152" s="17">
        <v>812.64</v>
      </c>
      <c r="Q2152" s="16">
        <v>12190.34</v>
      </c>
      <c r="R2152" s="16">
        <v>67.72</v>
      </c>
      <c r="S2152" s="16">
        <v>67.72</v>
      </c>
      <c r="T2152" s="16">
        <f t="shared" si="303"/>
        <v>812.64</v>
      </c>
      <c r="U2152" s="16">
        <f t="shared" si="304"/>
        <v>11377.7</v>
      </c>
      <c r="V2152" s="16">
        <f t="shared" si="305"/>
        <v>812.64</v>
      </c>
      <c r="W2152" s="16">
        <f t="shared" si="306"/>
        <v>10565.060000000001</v>
      </c>
      <c r="X2152" s="16">
        <f t="shared" si="305"/>
        <v>812.64</v>
      </c>
      <c r="Y2152" s="16">
        <f t="shared" si="307"/>
        <v>9752.4200000000019</v>
      </c>
      <c r="Z2152" s="16">
        <f t="shared" si="308"/>
        <v>812.64</v>
      </c>
      <c r="AA2152" s="16">
        <f t="shared" si="309"/>
        <v>8939.7800000000025</v>
      </c>
      <c r="AB2152" s="16">
        <f t="shared" si="310"/>
        <v>812.64</v>
      </c>
      <c r="AC2152" s="16">
        <f t="shared" si="311"/>
        <v>8127.1400000000021</v>
      </c>
    </row>
    <row r="2153" spans="1:29" s="8" customFormat="1" ht="12" hidden="1" outlineLevel="1" x14ac:dyDescent="0.2">
      <c r="A2153" s="12" t="s">
        <v>1262</v>
      </c>
      <c r="B2153" s="13" t="s">
        <v>1263</v>
      </c>
      <c r="C2153" s="14">
        <v>45291</v>
      </c>
      <c r="D2153" s="12" t="s">
        <v>19</v>
      </c>
      <c r="E2153" s="13">
        <v>192</v>
      </c>
      <c r="F2153" s="13">
        <v>180</v>
      </c>
      <c r="G2153" s="16">
        <v>13002.98</v>
      </c>
      <c r="H2153" s="16">
        <v>13002.98</v>
      </c>
      <c r="I2153" s="15"/>
      <c r="J2153" s="16">
        <v>13002.98</v>
      </c>
      <c r="K2153" s="15"/>
      <c r="L2153" s="17">
        <v>812.64</v>
      </c>
      <c r="M2153" s="15"/>
      <c r="N2153" s="15"/>
      <c r="O2153" s="16">
        <v>13002.98</v>
      </c>
      <c r="P2153" s="17">
        <v>812.64</v>
      </c>
      <c r="Q2153" s="16">
        <v>12190.34</v>
      </c>
      <c r="R2153" s="16">
        <v>67.72</v>
      </c>
      <c r="S2153" s="16">
        <v>67.72</v>
      </c>
      <c r="T2153" s="16">
        <f t="shared" si="303"/>
        <v>812.64</v>
      </c>
      <c r="U2153" s="16">
        <f t="shared" si="304"/>
        <v>11377.7</v>
      </c>
      <c r="V2153" s="16">
        <f t="shared" si="305"/>
        <v>812.64</v>
      </c>
      <c r="W2153" s="16">
        <f t="shared" si="306"/>
        <v>10565.060000000001</v>
      </c>
      <c r="X2153" s="16">
        <f t="shared" si="305"/>
        <v>812.64</v>
      </c>
      <c r="Y2153" s="16">
        <f t="shared" si="307"/>
        <v>9752.4200000000019</v>
      </c>
      <c r="Z2153" s="16">
        <f t="shared" si="308"/>
        <v>812.64</v>
      </c>
      <c r="AA2153" s="16">
        <f t="shared" si="309"/>
        <v>8939.7800000000025</v>
      </c>
      <c r="AB2153" s="16">
        <f t="shared" si="310"/>
        <v>812.64</v>
      </c>
      <c r="AC2153" s="16">
        <f t="shared" si="311"/>
        <v>8127.1400000000021</v>
      </c>
    </row>
    <row r="2154" spans="1:29" s="8" customFormat="1" ht="12" hidden="1" outlineLevel="1" x14ac:dyDescent="0.2">
      <c r="A2154" s="12" t="s">
        <v>1264</v>
      </c>
      <c r="B2154" s="13" t="s">
        <v>1265</v>
      </c>
      <c r="C2154" s="14">
        <v>45291</v>
      </c>
      <c r="D2154" s="12" t="s">
        <v>19</v>
      </c>
      <c r="E2154" s="13">
        <v>192</v>
      </c>
      <c r="F2154" s="13">
        <v>180</v>
      </c>
      <c r="G2154" s="16">
        <v>13002.98</v>
      </c>
      <c r="H2154" s="16">
        <v>13002.98</v>
      </c>
      <c r="I2154" s="15"/>
      <c r="J2154" s="16">
        <v>13002.98</v>
      </c>
      <c r="K2154" s="15"/>
      <c r="L2154" s="17">
        <v>812.64</v>
      </c>
      <c r="M2154" s="15"/>
      <c r="N2154" s="15"/>
      <c r="O2154" s="16">
        <v>13002.98</v>
      </c>
      <c r="P2154" s="17">
        <v>812.64</v>
      </c>
      <c r="Q2154" s="16">
        <v>12190.34</v>
      </c>
      <c r="R2154" s="16">
        <v>67.72</v>
      </c>
      <c r="S2154" s="16">
        <v>67.72</v>
      </c>
      <c r="T2154" s="16">
        <f t="shared" si="303"/>
        <v>812.64</v>
      </c>
      <c r="U2154" s="16">
        <f t="shared" si="304"/>
        <v>11377.7</v>
      </c>
      <c r="V2154" s="16">
        <f t="shared" si="305"/>
        <v>812.64</v>
      </c>
      <c r="W2154" s="16">
        <f t="shared" si="306"/>
        <v>10565.060000000001</v>
      </c>
      <c r="X2154" s="16">
        <f t="shared" si="305"/>
        <v>812.64</v>
      </c>
      <c r="Y2154" s="16">
        <f t="shared" si="307"/>
        <v>9752.4200000000019</v>
      </c>
      <c r="Z2154" s="16">
        <f t="shared" si="308"/>
        <v>812.64</v>
      </c>
      <c r="AA2154" s="16">
        <f t="shared" si="309"/>
        <v>8939.7800000000025</v>
      </c>
      <c r="AB2154" s="16">
        <f t="shared" si="310"/>
        <v>812.64</v>
      </c>
      <c r="AC2154" s="16">
        <f t="shared" si="311"/>
        <v>8127.1400000000021</v>
      </c>
    </row>
    <row r="2155" spans="1:29" s="8" customFormat="1" ht="12" hidden="1" outlineLevel="1" x14ac:dyDescent="0.2">
      <c r="A2155" s="12" t="s">
        <v>1266</v>
      </c>
      <c r="B2155" s="13" t="s">
        <v>1267</v>
      </c>
      <c r="C2155" s="14">
        <v>45291</v>
      </c>
      <c r="D2155" s="12" t="s">
        <v>19</v>
      </c>
      <c r="E2155" s="13">
        <v>192</v>
      </c>
      <c r="F2155" s="13">
        <v>180</v>
      </c>
      <c r="G2155" s="16">
        <v>13002.98</v>
      </c>
      <c r="H2155" s="16">
        <v>13002.98</v>
      </c>
      <c r="I2155" s="15"/>
      <c r="J2155" s="16">
        <v>13002.98</v>
      </c>
      <c r="K2155" s="15"/>
      <c r="L2155" s="17">
        <v>812.64</v>
      </c>
      <c r="M2155" s="15"/>
      <c r="N2155" s="15"/>
      <c r="O2155" s="16">
        <v>13002.98</v>
      </c>
      <c r="P2155" s="17">
        <v>812.64</v>
      </c>
      <c r="Q2155" s="16">
        <v>12190.34</v>
      </c>
      <c r="R2155" s="16">
        <v>67.72</v>
      </c>
      <c r="S2155" s="16">
        <v>67.72</v>
      </c>
      <c r="T2155" s="16">
        <f t="shared" si="303"/>
        <v>812.64</v>
      </c>
      <c r="U2155" s="16">
        <f t="shared" si="304"/>
        <v>11377.7</v>
      </c>
      <c r="V2155" s="16">
        <f t="shared" si="305"/>
        <v>812.64</v>
      </c>
      <c r="W2155" s="16">
        <f t="shared" si="306"/>
        <v>10565.060000000001</v>
      </c>
      <c r="X2155" s="16">
        <f t="shared" si="305"/>
        <v>812.64</v>
      </c>
      <c r="Y2155" s="16">
        <f t="shared" si="307"/>
        <v>9752.4200000000019</v>
      </c>
      <c r="Z2155" s="16">
        <f t="shared" si="308"/>
        <v>812.64</v>
      </c>
      <c r="AA2155" s="16">
        <f t="shared" si="309"/>
        <v>8939.7800000000025</v>
      </c>
      <c r="AB2155" s="16">
        <f t="shared" si="310"/>
        <v>812.64</v>
      </c>
      <c r="AC2155" s="16">
        <f t="shared" si="311"/>
        <v>8127.1400000000021</v>
      </c>
    </row>
    <row r="2156" spans="1:29" s="8" customFormat="1" ht="12" hidden="1" outlineLevel="1" x14ac:dyDescent="0.2">
      <c r="A2156" s="12" t="s">
        <v>1268</v>
      </c>
      <c r="B2156" s="13" t="s">
        <v>1269</v>
      </c>
      <c r="C2156" s="14">
        <v>45291</v>
      </c>
      <c r="D2156" s="12" t="s">
        <v>19</v>
      </c>
      <c r="E2156" s="13">
        <v>192</v>
      </c>
      <c r="F2156" s="13">
        <v>180</v>
      </c>
      <c r="G2156" s="16">
        <v>13002.98</v>
      </c>
      <c r="H2156" s="16">
        <v>13002.98</v>
      </c>
      <c r="I2156" s="15"/>
      <c r="J2156" s="16">
        <v>13002.98</v>
      </c>
      <c r="K2156" s="15"/>
      <c r="L2156" s="17">
        <v>812.64</v>
      </c>
      <c r="M2156" s="15"/>
      <c r="N2156" s="15"/>
      <c r="O2156" s="16">
        <v>13002.98</v>
      </c>
      <c r="P2156" s="17">
        <v>812.64</v>
      </c>
      <c r="Q2156" s="16">
        <v>12190.34</v>
      </c>
      <c r="R2156" s="16">
        <v>67.72</v>
      </c>
      <c r="S2156" s="16">
        <v>67.72</v>
      </c>
      <c r="T2156" s="16">
        <f t="shared" si="303"/>
        <v>812.64</v>
      </c>
      <c r="U2156" s="16">
        <f t="shared" si="304"/>
        <v>11377.7</v>
      </c>
      <c r="V2156" s="16">
        <f t="shared" si="305"/>
        <v>812.64</v>
      </c>
      <c r="W2156" s="16">
        <f t="shared" si="306"/>
        <v>10565.060000000001</v>
      </c>
      <c r="X2156" s="16">
        <f t="shared" si="305"/>
        <v>812.64</v>
      </c>
      <c r="Y2156" s="16">
        <f t="shared" si="307"/>
        <v>9752.4200000000019</v>
      </c>
      <c r="Z2156" s="16">
        <f t="shared" si="308"/>
        <v>812.64</v>
      </c>
      <c r="AA2156" s="16">
        <f t="shared" si="309"/>
        <v>8939.7800000000025</v>
      </c>
      <c r="AB2156" s="16">
        <f t="shared" si="310"/>
        <v>812.64</v>
      </c>
      <c r="AC2156" s="16">
        <f t="shared" si="311"/>
        <v>8127.1400000000021</v>
      </c>
    </row>
    <row r="2157" spans="1:29" s="8" customFormat="1" ht="12" hidden="1" outlineLevel="1" x14ac:dyDescent="0.2">
      <c r="A2157" s="12" t="s">
        <v>1270</v>
      </c>
      <c r="B2157" s="13" t="s">
        <v>1271</v>
      </c>
      <c r="C2157" s="14">
        <v>45291</v>
      </c>
      <c r="D2157" s="12" t="s">
        <v>19</v>
      </c>
      <c r="E2157" s="13">
        <v>192</v>
      </c>
      <c r="F2157" s="13">
        <v>180</v>
      </c>
      <c r="G2157" s="16">
        <v>13002.98</v>
      </c>
      <c r="H2157" s="16">
        <v>13002.98</v>
      </c>
      <c r="I2157" s="15"/>
      <c r="J2157" s="16">
        <v>13002.98</v>
      </c>
      <c r="K2157" s="15"/>
      <c r="L2157" s="17">
        <v>812.64</v>
      </c>
      <c r="M2157" s="15"/>
      <c r="N2157" s="15"/>
      <c r="O2157" s="16">
        <v>13002.98</v>
      </c>
      <c r="P2157" s="17">
        <v>812.64</v>
      </c>
      <c r="Q2157" s="16">
        <v>12190.34</v>
      </c>
      <c r="R2157" s="16">
        <v>67.72</v>
      </c>
      <c r="S2157" s="16">
        <v>67.72</v>
      </c>
      <c r="T2157" s="16">
        <f t="shared" si="303"/>
        <v>812.64</v>
      </c>
      <c r="U2157" s="16">
        <f t="shared" si="304"/>
        <v>11377.7</v>
      </c>
      <c r="V2157" s="16">
        <f t="shared" si="305"/>
        <v>812.64</v>
      </c>
      <c r="W2157" s="16">
        <f t="shared" si="306"/>
        <v>10565.060000000001</v>
      </c>
      <c r="X2157" s="16">
        <f t="shared" si="305"/>
        <v>812.64</v>
      </c>
      <c r="Y2157" s="16">
        <f t="shared" si="307"/>
        <v>9752.4200000000019</v>
      </c>
      <c r="Z2157" s="16">
        <f t="shared" si="308"/>
        <v>812.64</v>
      </c>
      <c r="AA2157" s="16">
        <f t="shared" si="309"/>
        <v>8939.7800000000025</v>
      </c>
      <c r="AB2157" s="16">
        <f t="shared" si="310"/>
        <v>812.64</v>
      </c>
      <c r="AC2157" s="16">
        <f t="shared" si="311"/>
        <v>8127.1400000000021</v>
      </c>
    </row>
    <row r="2158" spans="1:29" s="8" customFormat="1" ht="12" hidden="1" outlineLevel="1" x14ac:dyDescent="0.2">
      <c r="A2158" s="12" t="s">
        <v>1272</v>
      </c>
      <c r="B2158" s="13" t="s">
        <v>1273</v>
      </c>
      <c r="C2158" s="14">
        <v>45291</v>
      </c>
      <c r="D2158" s="12" t="s">
        <v>19</v>
      </c>
      <c r="E2158" s="13">
        <v>192</v>
      </c>
      <c r="F2158" s="13">
        <v>180</v>
      </c>
      <c r="G2158" s="16">
        <v>13002.98</v>
      </c>
      <c r="H2158" s="16">
        <v>13002.98</v>
      </c>
      <c r="I2158" s="15"/>
      <c r="J2158" s="16">
        <v>13002.98</v>
      </c>
      <c r="K2158" s="15"/>
      <c r="L2158" s="17">
        <v>812.64</v>
      </c>
      <c r="M2158" s="15"/>
      <c r="N2158" s="15"/>
      <c r="O2158" s="16">
        <v>13002.98</v>
      </c>
      <c r="P2158" s="17">
        <v>812.64</v>
      </c>
      <c r="Q2158" s="16">
        <v>12190.34</v>
      </c>
      <c r="R2158" s="16">
        <v>67.72</v>
      </c>
      <c r="S2158" s="16">
        <v>67.72</v>
      </c>
      <c r="T2158" s="16">
        <f t="shared" si="303"/>
        <v>812.64</v>
      </c>
      <c r="U2158" s="16">
        <f t="shared" si="304"/>
        <v>11377.7</v>
      </c>
      <c r="V2158" s="16">
        <f t="shared" si="305"/>
        <v>812.64</v>
      </c>
      <c r="W2158" s="16">
        <f t="shared" si="306"/>
        <v>10565.060000000001</v>
      </c>
      <c r="X2158" s="16">
        <f t="shared" si="305"/>
        <v>812.64</v>
      </c>
      <c r="Y2158" s="16">
        <f t="shared" si="307"/>
        <v>9752.4200000000019</v>
      </c>
      <c r="Z2158" s="16">
        <f t="shared" si="308"/>
        <v>812.64</v>
      </c>
      <c r="AA2158" s="16">
        <f t="shared" si="309"/>
        <v>8939.7800000000025</v>
      </c>
      <c r="AB2158" s="16">
        <f t="shared" si="310"/>
        <v>812.64</v>
      </c>
      <c r="AC2158" s="16">
        <f t="shared" si="311"/>
        <v>8127.1400000000021</v>
      </c>
    </row>
    <row r="2159" spans="1:29" s="8" customFormat="1" ht="12" hidden="1" outlineLevel="1" x14ac:dyDescent="0.2">
      <c r="A2159" s="12" t="s">
        <v>1274</v>
      </c>
      <c r="B2159" s="13" t="s">
        <v>1275</v>
      </c>
      <c r="C2159" s="14">
        <v>45291</v>
      </c>
      <c r="D2159" s="12" t="s">
        <v>19</v>
      </c>
      <c r="E2159" s="13">
        <v>192</v>
      </c>
      <c r="F2159" s="13">
        <v>180</v>
      </c>
      <c r="G2159" s="16">
        <v>13002.98</v>
      </c>
      <c r="H2159" s="16">
        <v>13002.98</v>
      </c>
      <c r="I2159" s="15"/>
      <c r="J2159" s="16">
        <v>13002.98</v>
      </c>
      <c r="K2159" s="15"/>
      <c r="L2159" s="17">
        <v>812.64</v>
      </c>
      <c r="M2159" s="15"/>
      <c r="N2159" s="15"/>
      <c r="O2159" s="16">
        <v>13002.98</v>
      </c>
      <c r="P2159" s="17">
        <v>812.64</v>
      </c>
      <c r="Q2159" s="16">
        <v>12190.34</v>
      </c>
      <c r="R2159" s="16">
        <v>67.72</v>
      </c>
      <c r="S2159" s="16">
        <v>67.72</v>
      </c>
      <c r="T2159" s="16">
        <f t="shared" si="303"/>
        <v>812.64</v>
      </c>
      <c r="U2159" s="16">
        <f t="shared" si="304"/>
        <v>11377.7</v>
      </c>
      <c r="V2159" s="16">
        <f t="shared" si="305"/>
        <v>812.64</v>
      </c>
      <c r="W2159" s="16">
        <f t="shared" si="306"/>
        <v>10565.060000000001</v>
      </c>
      <c r="X2159" s="16">
        <f t="shared" si="305"/>
        <v>812.64</v>
      </c>
      <c r="Y2159" s="16">
        <f t="shared" si="307"/>
        <v>9752.4200000000019</v>
      </c>
      <c r="Z2159" s="16">
        <f t="shared" si="308"/>
        <v>812.64</v>
      </c>
      <c r="AA2159" s="16">
        <f t="shared" si="309"/>
        <v>8939.7800000000025</v>
      </c>
      <c r="AB2159" s="16">
        <f t="shared" si="310"/>
        <v>812.64</v>
      </c>
      <c r="AC2159" s="16">
        <f t="shared" si="311"/>
        <v>8127.1400000000021</v>
      </c>
    </row>
    <row r="2160" spans="1:29" s="8" customFormat="1" ht="12" hidden="1" outlineLevel="1" x14ac:dyDescent="0.2">
      <c r="A2160" s="12" t="s">
        <v>1276</v>
      </c>
      <c r="B2160" s="13" t="s">
        <v>1277</v>
      </c>
      <c r="C2160" s="14">
        <v>45291</v>
      </c>
      <c r="D2160" s="12" t="s">
        <v>19</v>
      </c>
      <c r="E2160" s="13">
        <v>192</v>
      </c>
      <c r="F2160" s="13">
        <v>180</v>
      </c>
      <c r="G2160" s="16">
        <v>13002.98</v>
      </c>
      <c r="H2160" s="16">
        <v>13002.98</v>
      </c>
      <c r="I2160" s="15"/>
      <c r="J2160" s="16">
        <v>13002.98</v>
      </c>
      <c r="K2160" s="15"/>
      <c r="L2160" s="17">
        <v>812.64</v>
      </c>
      <c r="M2160" s="15"/>
      <c r="N2160" s="15"/>
      <c r="O2160" s="16">
        <v>13002.98</v>
      </c>
      <c r="P2160" s="17">
        <v>812.64</v>
      </c>
      <c r="Q2160" s="16">
        <v>12190.34</v>
      </c>
      <c r="R2160" s="16">
        <v>67.72</v>
      </c>
      <c r="S2160" s="16">
        <v>67.72</v>
      </c>
      <c r="T2160" s="16">
        <f t="shared" si="303"/>
        <v>812.64</v>
      </c>
      <c r="U2160" s="16">
        <f t="shared" si="304"/>
        <v>11377.7</v>
      </c>
      <c r="V2160" s="16">
        <f t="shared" si="305"/>
        <v>812.64</v>
      </c>
      <c r="W2160" s="16">
        <f t="shared" si="306"/>
        <v>10565.060000000001</v>
      </c>
      <c r="X2160" s="16">
        <f t="shared" si="305"/>
        <v>812.64</v>
      </c>
      <c r="Y2160" s="16">
        <f t="shared" si="307"/>
        <v>9752.4200000000019</v>
      </c>
      <c r="Z2160" s="16">
        <f t="shared" si="308"/>
        <v>812.64</v>
      </c>
      <c r="AA2160" s="16">
        <f t="shared" si="309"/>
        <v>8939.7800000000025</v>
      </c>
      <c r="AB2160" s="16">
        <f t="shared" si="310"/>
        <v>812.64</v>
      </c>
      <c r="AC2160" s="16">
        <f t="shared" si="311"/>
        <v>8127.1400000000021</v>
      </c>
    </row>
    <row r="2161" spans="1:29" s="8" customFormat="1" ht="12" hidden="1" outlineLevel="1" x14ac:dyDescent="0.2">
      <c r="A2161" s="12" t="s">
        <v>1278</v>
      </c>
      <c r="B2161" s="13" t="s">
        <v>1279</v>
      </c>
      <c r="C2161" s="14">
        <v>45291</v>
      </c>
      <c r="D2161" s="12" t="s">
        <v>19</v>
      </c>
      <c r="E2161" s="13">
        <v>192</v>
      </c>
      <c r="F2161" s="13">
        <v>180</v>
      </c>
      <c r="G2161" s="16">
        <v>13002.98</v>
      </c>
      <c r="H2161" s="16">
        <v>13002.98</v>
      </c>
      <c r="I2161" s="15"/>
      <c r="J2161" s="16">
        <v>13002.98</v>
      </c>
      <c r="K2161" s="15"/>
      <c r="L2161" s="17">
        <v>812.64</v>
      </c>
      <c r="M2161" s="15"/>
      <c r="N2161" s="15"/>
      <c r="O2161" s="16">
        <v>13002.98</v>
      </c>
      <c r="P2161" s="17">
        <v>812.64</v>
      </c>
      <c r="Q2161" s="16">
        <v>12190.34</v>
      </c>
      <c r="R2161" s="16">
        <v>67.72</v>
      </c>
      <c r="S2161" s="16">
        <v>67.72</v>
      </c>
      <c r="T2161" s="16">
        <f t="shared" ref="T2161:T2224" si="312">IF($S2161*12&gt;Q2161,Q2161,$S2161*12)</f>
        <v>812.64</v>
      </c>
      <c r="U2161" s="16">
        <f t="shared" ref="U2161:U2224" si="313">Q2161-T2161</f>
        <v>11377.7</v>
      </c>
      <c r="V2161" s="16">
        <f t="shared" ref="V2161:X2224" si="314">IF($S2161*12&gt;U2161,U2161,$S2161*12)</f>
        <v>812.64</v>
      </c>
      <c r="W2161" s="16">
        <f t="shared" ref="W2161:W2224" si="315">U2161-V2161</f>
        <v>10565.060000000001</v>
      </c>
      <c r="X2161" s="16">
        <f t="shared" si="314"/>
        <v>812.64</v>
      </c>
      <c r="Y2161" s="16">
        <f t="shared" ref="Y2161:Y2224" si="316">W2161-X2161</f>
        <v>9752.4200000000019</v>
      </c>
      <c r="Z2161" s="16">
        <f t="shared" ref="Z2161:Z2224" si="317">IF($S2161*12&gt;Y2161,Y2161,$S2161*12)</f>
        <v>812.64</v>
      </c>
      <c r="AA2161" s="16">
        <f t="shared" ref="AA2161:AA2224" si="318">Y2161-Z2161</f>
        <v>8939.7800000000025</v>
      </c>
      <c r="AB2161" s="16">
        <f t="shared" ref="AB2161:AB2224" si="319">IF($S2161*12&gt;AA2161,AA2161,$S2161*12)</f>
        <v>812.64</v>
      </c>
      <c r="AC2161" s="16">
        <f t="shared" ref="AC2161:AC2224" si="320">AA2161-AB2161</f>
        <v>8127.1400000000021</v>
      </c>
    </row>
    <row r="2162" spans="1:29" s="8" customFormat="1" ht="12" hidden="1" outlineLevel="1" x14ac:dyDescent="0.2">
      <c r="A2162" s="12" t="s">
        <v>1280</v>
      </c>
      <c r="B2162" s="13" t="s">
        <v>1281</v>
      </c>
      <c r="C2162" s="14">
        <v>45291</v>
      </c>
      <c r="D2162" s="12" t="s">
        <v>19</v>
      </c>
      <c r="E2162" s="13">
        <v>192</v>
      </c>
      <c r="F2162" s="13">
        <v>180</v>
      </c>
      <c r="G2162" s="16">
        <v>13002.98</v>
      </c>
      <c r="H2162" s="16">
        <v>13002.98</v>
      </c>
      <c r="I2162" s="15"/>
      <c r="J2162" s="16">
        <v>13002.98</v>
      </c>
      <c r="K2162" s="15"/>
      <c r="L2162" s="17">
        <v>812.64</v>
      </c>
      <c r="M2162" s="15"/>
      <c r="N2162" s="15"/>
      <c r="O2162" s="16">
        <v>13002.98</v>
      </c>
      <c r="P2162" s="17">
        <v>812.64</v>
      </c>
      <c r="Q2162" s="16">
        <v>12190.34</v>
      </c>
      <c r="R2162" s="16">
        <v>67.72</v>
      </c>
      <c r="S2162" s="16">
        <v>67.72</v>
      </c>
      <c r="T2162" s="16">
        <f t="shared" si="312"/>
        <v>812.64</v>
      </c>
      <c r="U2162" s="16">
        <f t="shared" si="313"/>
        <v>11377.7</v>
      </c>
      <c r="V2162" s="16">
        <f t="shared" si="314"/>
        <v>812.64</v>
      </c>
      <c r="W2162" s="16">
        <f t="shared" si="315"/>
        <v>10565.060000000001</v>
      </c>
      <c r="X2162" s="16">
        <f t="shared" si="314"/>
        <v>812.64</v>
      </c>
      <c r="Y2162" s="16">
        <f t="shared" si="316"/>
        <v>9752.4200000000019</v>
      </c>
      <c r="Z2162" s="16">
        <f t="shared" si="317"/>
        <v>812.64</v>
      </c>
      <c r="AA2162" s="16">
        <f t="shared" si="318"/>
        <v>8939.7800000000025</v>
      </c>
      <c r="AB2162" s="16">
        <f t="shared" si="319"/>
        <v>812.64</v>
      </c>
      <c r="AC2162" s="16">
        <f t="shared" si="320"/>
        <v>8127.1400000000021</v>
      </c>
    </row>
    <row r="2163" spans="1:29" s="8" customFormat="1" ht="12" hidden="1" outlineLevel="1" x14ac:dyDescent="0.2">
      <c r="A2163" s="12" t="s">
        <v>1282</v>
      </c>
      <c r="B2163" s="13" t="s">
        <v>1283</v>
      </c>
      <c r="C2163" s="14">
        <v>45291</v>
      </c>
      <c r="D2163" s="12" t="s">
        <v>19</v>
      </c>
      <c r="E2163" s="13">
        <v>192</v>
      </c>
      <c r="F2163" s="13">
        <v>180</v>
      </c>
      <c r="G2163" s="16">
        <v>13002.98</v>
      </c>
      <c r="H2163" s="16">
        <v>13002.98</v>
      </c>
      <c r="I2163" s="15"/>
      <c r="J2163" s="16">
        <v>13002.98</v>
      </c>
      <c r="K2163" s="15"/>
      <c r="L2163" s="17">
        <v>812.64</v>
      </c>
      <c r="M2163" s="15"/>
      <c r="N2163" s="15"/>
      <c r="O2163" s="16">
        <v>13002.98</v>
      </c>
      <c r="P2163" s="17">
        <v>812.64</v>
      </c>
      <c r="Q2163" s="16">
        <v>12190.34</v>
      </c>
      <c r="R2163" s="16">
        <v>67.72</v>
      </c>
      <c r="S2163" s="16">
        <v>67.72</v>
      </c>
      <c r="T2163" s="16">
        <f t="shared" si="312"/>
        <v>812.64</v>
      </c>
      <c r="U2163" s="16">
        <f t="shared" si="313"/>
        <v>11377.7</v>
      </c>
      <c r="V2163" s="16">
        <f t="shared" si="314"/>
        <v>812.64</v>
      </c>
      <c r="W2163" s="16">
        <f t="shared" si="315"/>
        <v>10565.060000000001</v>
      </c>
      <c r="X2163" s="16">
        <f t="shared" si="314"/>
        <v>812.64</v>
      </c>
      <c r="Y2163" s="16">
        <f t="shared" si="316"/>
        <v>9752.4200000000019</v>
      </c>
      <c r="Z2163" s="16">
        <f t="shared" si="317"/>
        <v>812.64</v>
      </c>
      <c r="AA2163" s="16">
        <f t="shared" si="318"/>
        <v>8939.7800000000025</v>
      </c>
      <c r="AB2163" s="16">
        <f t="shared" si="319"/>
        <v>812.64</v>
      </c>
      <c r="AC2163" s="16">
        <f t="shared" si="320"/>
        <v>8127.1400000000021</v>
      </c>
    </row>
    <row r="2164" spans="1:29" s="8" customFormat="1" ht="12" hidden="1" outlineLevel="1" x14ac:dyDescent="0.2">
      <c r="A2164" s="12" t="s">
        <v>1284</v>
      </c>
      <c r="B2164" s="13" t="s">
        <v>1285</v>
      </c>
      <c r="C2164" s="14">
        <v>45291</v>
      </c>
      <c r="D2164" s="12" t="s">
        <v>19</v>
      </c>
      <c r="E2164" s="13">
        <v>192</v>
      </c>
      <c r="F2164" s="13">
        <v>180</v>
      </c>
      <c r="G2164" s="16">
        <v>13002.98</v>
      </c>
      <c r="H2164" s="16">
        <v>13002.98</v>
      </c>
      <c r="I2164" s="15"/>
      <c r="J2164" s="16">
        <v>13002.98</v>
      </c>
      <c r="K2164" s="15"/>
      <c r="L2164" s="17">
        <v>812.64</v>
      </c>
      <c r="M2164" s="15"/>
      <c r="N2164" s="15"/>
      <c r="O2164" s="16">
        <v>13002.98</v>
      </c>
      <c r="P2164" s="17">
        <v>812.64</v>
      </c>
      <c r="Q2164" s="16">
        <v>12190.34</v>
      </c>
      <c r="R2164" s="16">
        <v>67.72</v>
      </c>
      <c r="S2164" s="16">
        <v>67.72</v>
      </c>
      <c r="T2164" s="16">
        <f t="shared" si="312"/>
        <v>812.64</v>
      </c>
      <c r="U2164" s="16">
        <f t="shared" si="313"/>
        <v>11377.7</v>
      </c>
      <c r="V2164" s="16">
        <f t="shared" si="314"/>
        <v>812.64</v>
      </c>
      <c r="W2164" s="16">
        <f t="shared" si="315"/>
        <v>10565.060000000001</v>
      </c>
      <c r="X2164" s="16">
        <f t="shared" si="314"/>
        <v>812.64</v>
      </c>
      <c r="Y2164" s="16">
        <f t="shared" si="316"/>
        <v>9752.4200000000019</v>
      </c>
      <c r="Z2164" s="16">
        <f t="shared" si="317"/>
        <v>812.64</v>
      </c>
      <c r="AA2164" s="16">
        <f t="shared" si="318"/>
        <v>8939.7800000000025</v>
      </c>
      <c r="AB2164" s="16">
        <f t="shared" si="319"/>
        <v>812.64</v>
      </c>
      <c r="AC2164" s="16">
        <f t="shared" si="320"/>
        <v>8127.1400000000021</v>
      </c>
    </row>
    <row r="2165" spans="1:29" s="8" customFormat="1" ht="12" hidden="1" outlineLevel="1" x14ac:dyDescent="0.2">
      <c r="A2165" s="12" t="s">
        <v>1286</v>
      </c>
      <c r="B2165" s="13" t="s">
        <v>1287</v>
      </c>
      <c r="C2165" s="14">
        <v>45291</v>
      </c>
      <c r="D2165" s="12" t="s">
        <v>19</v>
      </c>
      <c r="E2165" s="13">
        <v>192</v>
      </c>
      <c r="F2165" s="13">
        <v>180</v>
      </c>
      <c r="G2165" s="16">
        <v>13002.98</v>
      </c>
      <c r="H2165" s="16">
        <v>13002.98</v>
      </c>
      <c r="I2165" s="15"/>
      <c r="J2165" s="16">
        <v>13002.98</v>
      </c>
      <c r="K2165" s="15"/>
      <c r="L2165" s="17">
        <v>812.64</v>
      </c>
      <c r="M2165" s="15"/>
      <c r="N2165" s="15"/>
      <c r="O2165" s="16">
        <v>13002.98</v>
      </c>
      <c r="P2165" s="17">
        <v>812.64</v>
      </c>
      <c r="Q2165" s="16">
        <v>12190.34</v>
      </c>
      <c r="R2165" s="16">
        <v>67.72</v>
      </c>
      <c r="S2165" s="16">
        <v>67.72</v>
      </c>
      <c r="T2165" s="16">
        <f t="shared" si="312"/>
        <v>812.64</v>
      </c>
      <c r="U2165" s="16">
        <f t="shared" si="313"/>
        <v>11377.7</v>
      </c>
      <c r="V2165" s="16">
        <f t="shared" si="314"/>
        <v>812.64</v>
      </c>
      <c r="W2165" s="16">
        <f t="shared" si="315"/>
        <v>10565.060000000001</v>
      </c>
      <c r="X2165" s="16">
        <f t="shared" si="314"/>
        <v>812.64</v>
      </c>
      <c r="Y2165" s="16">
        <f t="shared" si="316"/>
        <v>9752.4200000000019</v>
      </c>
      <c r="Z2165" s="16">
        <f t="shared" si="317"/>
        <v>812.64</v>
      </c>
      <c r="AA2165" s="16">
        <f t="shared" si="318"/>
        <v>8939.7800000000025</v>
      </c>
      <c r="AB2165" s="16">
        <f t="shared" si="319"/>
        <v>812.64</v>
      </c>
      <c r="AC2165" s="16">
        <f t="shared" si="320"/>
        <v>8127.1400000000021</v>
      </c>
    </row>
    <row r="2166" spans="1:29" s="8" customFormat="1" ht="12" hidden="1" outlineLevel="1" x14ac:dyDescent="0.2">
      <c r="A2166" s="12" t="s">
        <v>1288</v>
      </c>
      <c r="B2166" s="13" t="s">
        <v>1289</v>
      </c>
      <c r="C2166" s="14">
        <v>45291</v>
      </c>
      <c r="D2166" s="12" t="s">
        <v>19</v>
      </c>
      <c r="E2166" s="13">
        <v>192</v>
      </c>
      <c r="F2166" s="13">
        <v>180</v>
      </c>
      <c r="G2166" s="16">
        <v>13002.98</v>
      </c>
      <c r="H2166" s="16">
        <v>13002.98</v>
      </c>
      <c r="I2166" s="15"/>
      <c r="J2166" s="16">
        <v>13002.98</v>
      </c>
      <c r="K2166" s="15"/>
      <c r="L2166" s="17">
        <v>812.64</v>
      </c>
      <c r="M2166" s="15"/>
      <c r="N2166" s="15"/>
      <c r="O2166" s="16">
        <v>13002.98</v>
      </c>
      <c r="P2166" s="17">
        <v>812.64</v>
      </c>
      <c r="Q2166" s="16">
        <v>12190.34</v>
      </c>
      <c r="R2166" s="16">
        <v>67.72</v>
      </c>
      <c r="S2166" s="16">
        <v>67.72</v>
      </c>
      <c r="T2166" s="16">
        <f t="shared" si="312"/>
        <v>812.64</v>
      </c>
      <c r="U2166" s="16">
        <f t="shared" si="313"/>
        <v>11377.7</v>
      </c>
      <c r="V2166" s="16">
        <f t="shared" si="314"/>
        <v>812.64</v>
      </c>
      <c r="W2166" s="16">
        <f t="shared" si="315"/>
        <v>10565.060000000001</v>
      </c>
      <c r="X2166" s="16">
        <f t="shared" si="314"/>
        <v>812.64</v>
      </c>
      <c r="Y2166" s="16">
        <f t="shared" si="316"/>
        <v>9752.4200000000019</v>
      </c>
      <c r="Z2166" s="16">
        <f t="shared" si="317"/>
        <v>812.64</v>
      </c>
      <c r="AA2166" s="16">
        <f t="shared" si="318"/>
        <v>8939.7800000000025</v>
      </c>
      <c r="AB2166" s="16">
        <f t="shared" si="319"/>
        <v>812.64</v>
      </c>
      <c r="AC2166" s="16">
        <f t="shared" si="320"/>
        <v>8127.1400000000021</v>
      </c>
    </row>
    <row r="2167" spans="1:29" s="8" customFormat="1" ht="12" hidden="1" outlineLevel="1" x14ac:dyDescent="0.2">
      <c r="A2167" s="12" t="s">
        <v>1290</v>
      </c>
      <c r="B2167" s="13" t="s">
        <v>1291</v>
      </c>
      <c r="C2167" s="14">
        <v>45291</v>
      </c>
      <c r="D2167" s="12" t="s">
        <v>19</v>
      </c>
      <c r="E2167" s="13">
        <v>192</v>
      </c>
      <c r="F2167" s="13">
        <v>180</v>
      </c>
      <c r="G2167" s="16">
        <v>13002.98</v>
      </c>
      <c r="H2167" s="16">
        <v>13002.98</v>
      </c>
      <c r="I2167" s="15"/>
      <c r="J2167" s="16">
        <v>13002.98</v>
      </c>
      <c r="K2167" s="15"/>
      <c r="L2167" s="17">
        <v>812.64</v>
      </c>
      <c r="M2167" s="15"/>
      <c r="N2167" s="15"/>
      <c r="O2167" s="16">
        <v>13002.98</v>
      </c>
      <c r="P2167" s="17">
        <v>812.64</v>
      </c>
      <c r="Q2167" s="16">
        <v>12190.34</v>
      </c>
      <c r="R2167" s="16">
        <v>67.72</v>
      </c>
      <c r="S2167" s="16">
        <v>67.72</v>
      </c>
      <c r="T2167" s="16">
        <f t="shared" si="312"/>
        <v>812.64</v>
      </c>
      <c r="U2167" s="16">
        <f t="shared" si="313"/>
        <v>11377.7</v>
      </c>
      <c r="V2167" s="16">
        <f t="shared" si="314"/>
        <v>812.64</v>
      </c>
      <c r="W2167" s="16">
        <f t="shared" si="315"/>
        <v>10565.060000000001</v>
      </c>
      <c r="X2167" s="16">
        <f t="shared" si="314"/>
        <v>812.64</v>
      </c>
      <c r="Y2167" s="16">
        <f t="shared" si="316"/>
        <v>9752.4200000000019</v>
      </c>
      <c r="Z2167" s="16">
        <f t="shared" si="317"/>
        <v>812.64</v>
      </c>
      <c r="AA2167" s="16">
        <f t="shared" si="318"/>
        <v>8939.7800000000025</v>
      </c>
      <c r="AB2167" s="16">
        <f t="shared" si="319"/>
        <v>812.64</v>
      </c>
      <c r="AC2167" s="16">
        <f t="shared" si="320"/>
        <v>8127.1400000000021</v>
      </c>
    </row>
    <row r="2168" spans="1:29" s="8" customFormat="1" ht="12" hidden="1" outlineLevel="1" x14ac:dyDescent="0.2">
      <c r="A2168" s="12" t="s">
        <v>1292</v>
      </c>
      <c r="B2168" s="13" t="s">
        <v>1293</v>
      </c>
      <c r="C2168" s="14">
        <v>45291</v>
      </c>
      <c r="D2168" s="12" t="s">
        <v>19</v>
      </c>
      <c r="E2168" s="13">
        <v>192</v>
      </c>
      <c r="F2168" s="13">
        <v>180</v>
      </c>
      <c r="G2168" s="16">
        <v>13002.98</v>
      </c>
      <c r="H2168" s="16">
        <v>13002.98</v>
      </c>
      <c r="I2168" s="15"/>
      <c r="J2168" s="16">
        <v>13002.98</v>
      </c>
      <c r="K2168" s="15"/>
      <c r="L2168" s="17">
        <v>812.64</v>
      </c>
      <c r="M2168" s="15"/>
      <c r="N2168" s="15"/>
      <c r="O2168" s="16">
        <v>13002.98</v>
      </c>
      <c r="P2168" s="17">
        <v>812.64</v>
      </c>
      <c r="Q2168" s="16">
        <v>12190.34</v>
      </c>
      <c r="R2168" s="16">
        <v>67.72</v>
      </c>
      <c r="S2168" s="16">
        <v>67.72</v>
      </c>
      <c r="T2168" s="16">
        <f t="shared" si="312"/>
        <v>812.64</v>
      </c>
      <c r="U2168" s="16">
        <f t="shared" si="313"/>
        <v>11377.7</v>
      </c>
      <c r="V2168" s="16">
        <f t="shared" si="314"/>
        <v>812.64</v>
      </c>
      <c r="W2168" s="16">
        <f t="shared" si="315"/>
        <v>10565.060000000001</v>
      </c>
      <c r="X2168" s="16">
        <f t="shared" si="314"/>
        <v>812.64</v>
      </c>
      <c r="Y2168" s="16">
        <f t="shared" si="316"/>
        <v>9752.4200000000019</v>
      </c>
      <c r="Z2168" s="16">
        <f t="shared" si="317"/>
        <v>812.64</v>
      </c>
      <c r="AA2168" s="16">
        <f t="shared" si="318"/>
        <v>8939.7800000000025</v>
      </c>
      <c r="AB2168" s="16">
        <f t="shared" si="319"/>
        <v>812.64</v>
      </c>
      <c r="AC2168" s="16">
        <f t="shared" si="320"/>
        <v>8127.1400000000021</v>
      </c>
    </row>
    <row r="2169" spans="1:29" s="8" customFormat="1" ht="12" hidden="1" outlineLevel="1" x14ac:dyDescent="0.2">
      <c r="A2169" s="12" t="s">
        <v>1294</v>
      </c>
      <c r="B2169" s="13" t="s">
        <v>1295</v>
      </c>
      <c r="C2169" s="14">
        <v>45291</v>
      </c>
      <c r="D2169" s="12" t="s">
        <v>19</v>
      </c>
      <c r="E2169" s="13">
        <v>192</v>
      </c>
      <c r="F2169" s="13">
        <v>180</v>
      </c>
      <c r="G2169" s="16">
        <v>13002.98</v>
      </c>
      <c r="H2169" s="16">
        <v>13002.98</v>
      </c>
      <c r="I2169" s="15"/>
      <c r="J2169" s="16">
        <v>13002.98</v>
      </c>
      <c r="K2169" s="15"/>
      <c r="L2169" s="17">
        <v>812.64</v>
      </c>
      <c r="M2169" s="15"/>
      <c r="N2169" s="15"/>
      <c r="O2169" s="16">
        <v>13002.98</v>
      </c>
      <c r="P2169" s="17">
        <v>812.64</v>
      </c>
      <c r="Q2169" s="16">
        <v>12190.34</v>
      </c>
      <c r="R2169" s="16">
        <v>67.72</v>
      </c>
      <c r="S2169" s="16">
        <v>67.72</v>
      </c>
      <c r="T2169" s="16">
        <f t="shared" si="312"/>
        <v>812.64</v>
      </c>
      <c r="U2169" s="16">
        <f t="shared" si="313"/>
        <v>11377.7</v>
      </c>
      <c r="V2169" s="16">
        <f t="shared" si="314"/>
        <v>812.64</v>
      </c>
      <c r="W2169" s="16">
        <f t="shared" si="315"/>
        <v>10565.060000000001</v>
      </c>
      <c r="X2169" s="16">
        <f t="shared" si="314"/>
        <v>812.64</v>
      </c>
      <c r="Y2169" s="16">
        <f t="shared" si="316"/>
        <v>9752.4200000000019</v>
      </c>
      <c r="Z2169" s="16">
        <f t="shared" si="317"/>
        <v>812.64</v>
      </c>
      <c r="AA2169" s="16">
        <f t="shared" si="318"/>
        <v>8939.7800000000025</v>
      </c>
      <c r="AB2169" s="16">
        <f t="shared" si="319"/>
        <v>812.64</v>
      </c>
      <c r="AC2169" s="16">
        <f t="shared" si="320"/>
        <v>8127.1400000000021</v>
      </c>
    </row>
    <row r="2170" spans="1:29" s="8" customFormat="1" ht="12" hidden="1" outlineLevel="1" x14ac:dyDescent="0.2">
      <c r="A2170" s="12" t="s">
        <v>1296</v>
      </c>
      <c r="B2170" s="13" t="s">
        <v>1297</v>
      </c>
      <c r="C2170" s="14">
        <v>45291</v>
      </c>
      <c r="D2170" s="12" t="s">
        <v>19</v>
      </c>
      <c r="E2170" s="13">
        <v>192</v>
      </c>
      <c r="F2170" s="13">
        <v>180</v>
      </c>
      <c r="G2170" s="16">
        <v>13002.98</v>
      </c>
      <c r="H2170" s="16">
        <v>13002.98</v>
      </c>
      <c r="I2170" s="15"/>
      <c r="J2170" s="16">
        <v>13002.98</v>
      </c>
      <c r="K2170" s="15"/>
      <c r="L2170" s="17">
        <v>812.64</v>
      </c>
      <c r="M2170" s="15"/>
      <c r="N2170" s="15"/>
      <c r="O2170" s="16">
        <v>13002.98</v>
      </c>
      <c r="P2170" s="17">
        <v>812.64</v>
      </c>
      <c r="Q2170" s="16">
        <v>12190.34</v>
      </c>
      <c r="R2170" s="16">
        <v>67.72</v>
      </c>
      <c r="S2170" s="16">
        <v>67.72</v>
      </c>
      <c r="T2170" s="16">
        <f t="shared" si="312"/>
        <v>812.64</v>
      </c>
      <c r="U2170" s="16">
        <f t="shared" si="313"/>
        <v>11377.7</v>
      </c>
      <c r="V2170" s="16">
        <f t="shared" si="314"/>
        <v>812.64</v>
      </c>
      <c r="W2170" s="16">
        <f t="shared" si="315"/>
        <v>10565.060000000001</v>
      </c>
      <c r="X2170" s="16">
        <f t="shared" si="314"/>
        <v>812.64</v>
      </c>
      <c r="Y2170" s="16">
        <f t="shared" si="316"/>
        <v>9752.4200000000019</v>
      </c>
      <c r="Z2170" s="16">
        <f t="shared" si="317"/>
        <v>812.64</v>
      </c>
      <c r="AA2170" s="16">
        <f t="shared" si="318"/>
        <v>8939.7800000000025</v>
      </c>
      <c r="AB2170" s="16">
        <f t="shared" si="319"/>
        <v>812.64</v>
      </c>
      <c r="AC2170" s="16">
        <f t="shared" si="320"/>
        <v>8127.1400000000021</v>
      </c>
    </row>
    <row r="2171" spans="1:29" s="8" customFormat="1" ht="12" hidden="1" outlineLevel="1" x14ac:dyDescent="0.2">
      <c r="A2171" s="12" t="s">
        <v>1298</v>
      </c>
      <c r="B2171" s="13" t="s">
        <v>1299</v>
      </c>
      <c r="C2171" s="14">
        <v>45291</v>
      </c>
      <c r="D2171" s="12" t="s">
        <v>19</v>
      </c>
      <c r="E2171" s="13">
        <v>192</v>
      </c>
      <c r="F2171" s="13">
        <v>180</v>
      </c>
      <c r="G2171" s="16">
        <v>13002.98</v>
      </c>
      <c r="H2171" s="16">
        <v>13002.98</v>
      </c>
      <c r="I2171" s="15"/>
      <c r="J2171" s="16">
        <v>13002.98</v>
      </c>
      <c r="K2171" s="15"/>
      <c r="L2171" s="17">
        <v>812.64</v>
      </c>
      <c r="M2171" s="15"/>
      <c r="N2171" s="15"/>
      <c r="O2171" s="16">
        <v>13002.98</v>
      </c>
      <c r="P2171" s="17">
        <v>812.64</v>
      </c>
      <c r="Q2171" s="16">
        <v>12190.34</v>
      </c>
      <c r="R2171" s="16">
        <v>67.72</v>
      </c>
      <c r="S2171" s="16">
        <v>67.72</v>
      </c>
      <c r="T2171" s="16">
        <f t="shared" si="312"/>
        <v>812.64</v>
      </c>
      <c r="U2171" s="16">
        <f t="shared" si="313"/>
        <v>11377.7</v>
      </c>
      <c r="V2171" s="16">
        <f t="shared" si="314"/>
        <v>812.64</v>
      </c>
      <c r="W2171" s="16">
        <f t="shared" si="315"/>
        <v>10565.060000000001</v>
      </c>
      <c r="X2171" s="16">
        <f t="shared" si="314"/>
        <v>812.64</v>
      </c>
      <c r="Y2171" s="16">
        <f t="shared" si="316"/>
        <v>9752.4200000000019</v>
      </c>
      <c r="Z2171" s="16">
        <f t="shared" si="317"/>
        <v>812.64</v>
      </c>
      <c r="AA2171" s="16">
        <f t="shared" si="318"/>
        <v>8939.7800000000025</v>
      </c>
      <c r="AB2171" s="16">
        <f t="shared" si="319"/>
        <v>812.64</v>
      </c>
      <c r="AC2171" s="16">
        <f t="shared" si="320"/>
        <v>8127.1400000000021</v>
      </c>
    </row>
    <row r="2172" spans="1:29" s="8" customFormat="1" ht="12" hidden="1" outlineLevel="1" x14ac:dyDescent="0.2">
      <c r="A2172" s="12" t="s">
        <v>1300</v>
      </c>
      <c r="B2172" s="13" t="s">
        <v>1301</v>
      </c>
      <c r="C2172" s="14">
        <v>45291</v>
      </c>
      <c r="D2172" s="12" t="s">
        <v>19</v>
      </c>
      <c r="E2172" s="13">
        <v>192</v>
      </c>
      <c r="F2172" s="13">
        <v>180</v>
      </c>
      <c r="G2172" s="16">
        <v>13002.98</v>
      </c>
      <c r="H2172" s="16">
        <v>13002.98</v>
      </c>
      <c r="I2172" s="15"/>
      <c r="J2172" s="16">
        <v>13002.98</v>
      </c>
      <c r="K2172" s="15"/>
      <c r="L2172" s="17">
        <v>812.64</v>
      </c>
      <c r="M2172" s="15"/>
      <c r="N2172" s="15"/>
      <c r="O2172" s="16">
        <v>13002.98</v>
      </c>
      <c r="P2172" s="17">
        <v>812.64</v>
      </c>
      <c r="Q2172" s="16">
        <v>12190.34</v>
      </c>
      <c r="R2172" s="16">
        <v>67.72</v>
      </c>
      <c r="S2172" s="16">
        <v>67.72</v>
      </c>
      <c r="T2172" s="16">
        <f t="shared" si="312"/>
        <v>812.64</v>
      </c>
      <c r="U2172" s="16">
        <f t="shared" si="313"/>
        <v>11377.7</v>
      </c>
      <c r="V2172" s="16">
        <f t="shared" si="314"/>
        <v>812.64</v>
      </c>
      <c r="W2172" s="16">
        <f t="shared" si="315"/>
        <v>10565.060000000001</v>
      </c>
      <c r="X2172" s="16">
        <f t="shared" si="314"/>
        <v>812.64</v>
      </c>
      <c r="Y2172" s="16">
        <f t="shared" si="316"/>
        <v>9752.4200000000019</v>
      </c>
      <c r="Z2172" s="16">
        <f t="shared" si="317"/>
        <v>812.64</v>
      </c>
      <c r="AA2172" s="16">
        <f t="shared" si="318"/>
        <v>8939.7800000000025</v>
      </c>
      <c r="AB2172" s="16">
        <f t="shared" si="319"/>
        <v>812.64</v>
      </c>
      <c r="AC2172" s="16">
        <f t="shared" si="320"/>
        <v>8127.1400000000021</v>
      </c>
    </row>
    <row r="2173" spans="1:29" s="8" customFormat="1" ht="12" hidden="1" outlineLevel="1" x14ac:dyDescent="0.2">
      <c r="A2173" s="12" t="s">
        <v>1302</v>
      </c>
      <c r="B2173" s="13" t="s">
        <v>1303</v>
      </c>
      <c r="C2173" s="14">
        <v>45291</v>
      </c>
      <c r="D2173" s="12" t="s">
        <v>19</v>
      </c>
      <c r="E2173" s="13">
        <v>192</v>
      </c>
      <c r="F2173" s="13">
        <v>180</v>
      </c>
      <c r="G2173" s="16">
        <v>13002.98</v>
      </c>
      <c r="H2173" s="16">
        <v>13002.98</v>
      </c>
      <c r="I2173" s="15"/>
      <c r="J2173" s="16">
        <v>13002.98</v>
      </c>
      <c r="K2173" s="15"/>
      <c r="L2173" s="17">
        <v>812.64</v>
      </c>
      <c r="M2173" s="15"/>
      <c r="N2173" s="15"/>
      <c r="O2173" s="16">
        <v>13002.98</v>
      </c>
      <c r="P2173" s="17">
        <v>812.64</v>
      </c>
      <c r="Q2173" s="16">
        <v>12190.34</v>
      </c>
      <c r="R2173" s="16">
        <v>67.72</v>
      </c>
      <c r="S2173" s="16">
        <v>67.72</v>
      </c>
      <c r="T2173" s="16">
        <f t="shared" si="312"/>
        <v>812.64</v>
      </c>
      <c r="U2173" s="16">
        <f t="shared" si="313"/>
        <v>11377.7</v>
      </c>
      <c r="V2173" s="16">
        <f t="shared" si="314"/>
        <v>812.64</v>
      </c>
      <c r="W2173" s="16">
        <f t="shared" si="315"/>
        <v>10565.060000000001</v>
      </c>
      <c r="X2173" s="16">
        <f t="shared" si="314"/>
        <v>812.64</v>
      </c>
      <c r="Y2173" s="16">
        <f t="shared" si="316"/>
        <v>9752.4200000000019</v>
      </c>
      <c r="Z2173" s="16">
        <f t="shared" si="317"/>
        <v>812.64</v>
      </c>
      <c r="AA2173" s="16">
        <f t="shared" si="318"/>
        <v>8939.7800000000025</v>
      </c>
      <c r="AB2173" s="16">
        <f t="shared" si="319"/>
        <v>812.64</v>
      </c>
      <c r="AC2173" s="16">
        <f t="shared" si="320"/>
        <v>8127.1400000000021</v>
      </c>
    </row>
    <row r="2174" spans="1:29" s="8" customFormat="1" ht="12" hidden="1" outlineLevel="1" x14ac:dyDescent="0.2">
      <c r="A2174" s="12" t="s">
        <v>1304</v>
      </c>
      <c r="B2174" s="13" t="s">
        <v>1305</v>
      </c>
      <c r="C2174" s="14">
        <v>45291</v>
      </c>
      <c r="D2174" s="12" t="s">
        <v>19</v>
      </c>
      <c r="E2174" s="13">
        <v>192</v>
      </c>
      <c r="F2174" s="13">
        <v>180</v>
      </c>
      <c r="G2174" s="16">
        <v>13002.98</v>
      </c>
      <c r="H2174" s="16">
        <v>13002.98</v>
      </c>
      <c r="I2174" s="15"/>
      <c r="J2174" s="16">
        <v>13002.98</v>
      </c>
      <c r="K2174" s="15"/>
      <c r="L2174" s="17">
        <v>812.64</v>
      </c>
      <c r="M2174" s="15"/>
      <c r="N2174" s="15"/>
      <c r="O2174" s="16">
        <v>13002.98</v>
      </c>
      <c r="P2174" s="17">
        <v>812.64</v>
      </c>
      <c r="Q2174" s="16">
        <v>12190.34</v>
      </c>
      <c r="R2174" s="16">
        <v>67.72</v>
      </c>
      <c r="S2174" s="16">
        <v>67.72</v>
      </c>
      <c r="T2174" s="16">
        <f t="shared" si="312"/>
        <v>812.64</v>
      </c>
      <c r="U2174" s="16">
        <f t="shared" si="313"/>
        <v>11377.7</v>
      </c>
      <c r="V2174" s="16">
        <f t="shared" si="314"/>
        <v>812.64</v>
      </c>
      <c r="W2174" s="16">
        <f t="shared" si="315"/>
        <v>10565.060000000001</v>
      </c>
      <c r="X2174" s="16">
        <f t="shared" si="314"/>
        <v>812.64</v>
      </c>
      <c r="Y2174" s="16">
        <f t="shared" si="316"/>
        <v>9752.4200000000019</v>
      </c>
      <c r="Z2174" s="16">
        <f t="shared" si="317"/>
        <v>812.64</v>
      </c>
      <c r="AA2174" s="16">
        <f t="shared" si="318"/>
        <v>8939.7800000000025</v>
      </c>
      <c r="AB2174" s="16">
        <f t="shared" si="319"/>
        <v>812.64</v>
      </c>
      <c r="AC2174" s="16">
        <f t="shared" si="320"/>
        <v>8127.1400000000021</v>
      </c>
    </row>
    <row r="2175" spans="1:29" s="8" customFormat="1" ht="12" hidden="1" outlineLevel="1" x14ac:dyDescent="0.2">
      <c r="A2175" s="12" t="s">
        <v>1306</v>
      </c>
      <c r="B2175" s="13" t="s">
        <v>1307</v>
      </c>
      <c r="C2175" s="14">
        <v>45291</v>
      </c>
      <c r="D2175" s="12" t="s">
        <v>19</v>
      </c>
      <c r="E2175" s="13">
        <v>192</v>
      </c>
      <c r="F2175" s="13">
        <v>180</v>
      </c>
      <c r="G2175" s="16">
        <v>13002.98</v>
      </c>
      <c r="H2175" s="16">
        <v>13002.98</v>
      </c>
      <c r="I2175" s="15"/>
      <c r="J2175" s="16">
        <v>13002.98</v>
      </c>
      <c r="K2175" s="15"/>
      <c r="L2175" s="17">
        <v>812.64</v>
      </c>
      <c r="M2175" s="15"/>
      <c r="N2175" s="15"/>
      <c r="O2175" s="16">
        <v>13002.98</v>
      </c>
      <c r="P2175" s="17">
        <v>812.64</v>
      </c>
      <c r="Q2175" s="16">
        <v>12190.34</v>
      </c>
      <c r="R2175" s="16">
        <v>67.72</v>
      </c>
      <c r="S2175" s="16">
        <v>67.72</v>
      </c>
      <c r="T2175" s="16">
        <f t="shared" si="312"/>
        <v>812.64</v>
      </c>
      <c r="U2175" s="16">
        <f t="shared" si="313"/>
        <v>11377.7</v>
      </c>
      <c r="V2175" s="16">
        <f t="shared" si="314"/>
        <v>812.64</v>
      </c>
      <c r="W2175" s="16">
        <f t="shared" si="315"/>
        <v>10565.060000000001</v>
      </c>
      <c r="X2175" s="16">
        <f t="shared" si="314"/>
        <v>812.64</v>
      </c>
      <c r="Y2175" s="16">
        <f t="shared" si="316"/>
        <v>9752.4200000000019</v>
      </c>
      <c r="Z2175" s="16">
        <f t="shared" si="317"/>
        <v>812.64</v>
      </c>
      <c r="AA2175" s="16">
        <f t="shared" si="318"/>
        <v>8939.7800000000025</v>
      </c>
      <c r="AB2175" s="16">
        <f t="shared" si="319"/>
        <v>812.64</v>
      </c>
      <c r="AC2175" s="16">
        <f t="shared" si="320"/>
        <v>8127.1400000000021</v>
      </c>
    </row>
    <row r="2176" spans="1:29" s="8" customFormat="1" ht="12" hidden="1" outlineLevel="1" x14ac:dyDescent="0.2">
      <c r="A2176" s="12" t="s">
        <v>1308</v>
      </c>
      <c r="B2176" s="13" t="s">
        <v>1309</v>
      </c>
      <c r="C2176" s="14">
        <v>45291</v>
      </c>
      <c r="D2176" s="12" t="s">
        <v>19</v>
      </c>
      <c r="E2176" s="13">
        <v>192</v>
      </c>
      <c r="F2176" s="13">
        <v>180</v>
      </c>
      <c r="G2176" s="16">
        <v>13002.98</v>
      </c>
      <c r="H2176" s="16">
        <v>13002.98</v>
      </c>
      <c r="I2176" s="15"/>
      <c r="J2176" s="16">
        <v>13002.98</v>
      </c>
      <c r="K2176" s="15"/>
      <c r="L2176" s="17">
        <v>812.64</v>
      </c>
      <c r="M2176" s="15"/>
      <c r="N2176" s="15"/>
      <c r="O2176" s="16">
        <v>13002.98</v>
      </c>
      <c r="P2176" s="17">
        <v>812.64</v>
      </c>
      <c r="Q2176" s="16">
        <v>12190.34</v>
      </c>
      <c r="R2176" s="16">
        <v>67.72</v>
      </c>
      <c r="S2176" s="16">
        <v>67.72</v>
      </c>
      <c r="T2176" s="16">
        <f t="shared" si="312"/>
        <v>812.64</v>
      </c>
      <c r="U2176" s="16">
        <f t="shared" si="313"/>
        <v>11377.7</v>
      </c>
      <c r="V2176" s="16">
        <f t="shared" si="314"/>
        <v>812.64</v>
      </c>
      <c r="W2176" s="16">
        <f t="shared" si="315"/>
        <v>10565.060000000001</v>
      </c>
      <c r="X2176" s="16">
        <f t="shared" si="314"/>
        <v>812.64</v>
      </c>
      <c r="Y2176" s="16">
        <f t="shared" si="316"/>
        <v>9752.4200000000019</v>
      </c>
      <c r="Z2176" s="16">
        <f t="shared" si="317"/>
        <v>812.64</v>
      </c>
      <c r="AA2176" s="16">
        <f t="shared" si="318"/>
        <v>8939.7800000000025</v>
      </c>
      <c r="AB2176" s="16">
        <f t="shared" si="319"/>
        <v>812.64</v>
      </c>
      <c r="AC2176" s="16">
        <f t="shared" si="320"/>
        <v>8127.1400000000021</v>
      </c>
    </row>
    <row r="2177" spans="1:29" s="8" customFormat="1" ht="12" hidden="1" outlineLevel="1" x14ac:dyDescent="0.2">
      <c r="A2177" s="12" t="s">
        <v>1310</v>
      </c>
      <c r="B2177" s="13" t="s">
        <v>1311</v>
      </c>
      <c r="C2177" s="14">
        <v>45291</v>
      </c>
      <c r="D2177" s="12" t="s">
        <v>19</v>
      </c>
      <c r="E2177" s="13">
        <v>192</v>
      </c>
      <c r="F2177" s="13">
        <v>180</v>
      </c>
      <c r="G2177" s="16">
        <v>13002.98</v>
      </c>
      <c r="H2177" s="16">
        <v>13002.98</v>
      </c>
      <c r="I2177" s="15"/>
      <c r="J2177" s="16">
        <v>13002.98</v>
      </c>
      <c r="K2177" s="15"/>
      <c r="L2177" s="17">
        <v>812.64</v>
      </c>
      <c r="M2177" s="15"/>
      <c r="N2177" s="15"/>
      <c r="O2177" s="16">
        <v>13002.98</v>
      </c>
      <c r="P2177" s="17">
        <v>812.64</v>
      </c>
      <c r="Q2177" s="16">
        <v>12190.34</v>
      </c>
      <c r="R2177" s="16">
        <v>67.72</v>
      </c>
      <c r="S2177" s="16">
        <v>67.72</v>
      </c>
      <c r="T2177" s="16">
        <f t="shared" si="312"/>
        <v>812.64</v>
      </c>
      <c r="U2177" s="16">
        <f t="shared" si="313"/>
        <v>11377.7</v>
      </c>
      <c r="V2177" s="16">
        <f t="shared" si="314"/>
        <v>812.64</v>
      </c>
      <c r="W2177" s="16">
        <f t="shared" si="315"/>
        <v>10565.060000000001</v>
      </c>
      <c r="X2177" s="16">
        <f t="shared" si="314"/>
        <v>812.64</v>
      </c>
      <c r="Y2177" s="16">
        <f t="shared" si="316"/>
        <v>9752.4200000000019</v>
      </c>
      <c r="Z2177" s="16">
        <f t="shared" si="317"/>
        <v>812.64</v>
      </c>
      <c r="AA2177" s="16">
        <f t="shared" si="318"/>
        <v>8939.7800000000025</v>
      </c>
      <c r="AB2177" s="16">
        <f t="shared" si="319"/>
        <v>812.64</v>
      </c>
      <c r="AC2177" s="16">
        <f t="shared" si="320"/>
        <v>8127.1400000000021</v>
      </c>
    </row>
    <row r="2178" spans="1:29" s="8" customFormat="1" ht="12" hidden="1" outlineLevel="1" x14ac:dyDescent="0.2">
      <c r="A2178" s="12" t="s">
        <v>1312</v>
      </c>
      <c r="B2178" s="13" t="s">
        <v>1313</v>
      </c>
      <c r="C2178" s="14">
        <v>45291</v>
      </c>
      <c r="D2178" s="12" t="s">
        <v>19</v>
      </c>
      <c r="E2178" s="13">
        <v>192</v>
      </c>
      <c r="F2178" s="13">
        <v>180</v>
      </c>
      <c r="G2178" s="16">
        <v>13002.98</v>
      </c>
      <c r="H2178" s="16">
        <v>13002.98</v>
      </c>
      <c r="I2178" s="15"/>
      <c r="J2178" s="16">
        <v>13002.98</v>
      </c>
      <c r="K2178" s="15"/>
      <c r="L2178" s="17">
        <v>812.64</v>
      </c>
      <c r="M2178" s="15"/>
      <c r="N2178" s="15"/>
      <c r="O2178" s="16">
        <v>13002.98</v>
      </c>
      <c r="P2178" s="17">
        <v>812.64</v>
      </c>
      <c r="Q2178" s="16">
        <v>12190.34</v>
      </c>
      <c r="R2178" s="16">
        <v>67.72</v>
      </c>
      <c r="S2178" s="16">
        <v>67.72</v>
      </c>
      <c r="T2178" s="16">
        <f t="shared" si="312"/>
        <v>812.64</v>
      </c>
      <c r="U2178" s="16">
        <f t="shared" si="313"/>
        <v>11377.7</v>
      </c>
      <c r="V2178" s="16">
        <f t="shared" si="314"/>
        <v>812.64</v>
      </c>
      <c r="W2178" s="16">
        <f t="shared" si="315"/>
        <v>10565.060000000001</v>
      </c>
      <c r="X2178" s="16">
        <f t="shared" si="314"/>
        <v>812.64</v>
      </c>
      <c r="Y2178" s="16">
        <f t="shared" si="316"/>
        <v>9752.4200000000019</v>
      </c>
      <c r="Z2178" s="16">
        <f t="shared" si="317"/>
        <v>812.64</v>
      </c>
      <c r="AA2178" s="16">
        <f t="shared" si="318"/>
        <v>8939.7800000000025</v>
      </c>
      <c r="AB2178" s="16">
        <f t="shared" si="319"/>
        <v>812.64</v>
      </c>
      <c r="AC2178" s="16">
        <f t="shared" si="320"/>
        <v>8127.1400000000021</v>
      </c>
    </row>
    <row r="2179" spans="1:29" s="8" customFormat="1" ht="12" hidden="1" outlineLevel="1" x14ac:dyDescent="0.2">
      <c r="A2179" s="12" t="s">
        <v>1314</v>
      </c>
      <c r="B2179" s="13" t="s">
        <v>1315</v>
      </c>
      <c r="C2179" s="14">
        <v>45291</v>
      </c>
      <c r="D2179" s="12" t="s">
        <v>19</v>
      </c>
      <c r="E2179" s="13">
        <v>192</v>
      </c>
      <c r="F2179" s="13">
        <v>180</v>
      </c>
      <c r="G2179" s="16">
        <v>13002.98</v>
      </c>
      <c r="H2179" s="16">
        <v>13002.98</v>
      </c>
      <c r="I2179" s="15"/>
      <c r="J2179" s="16">
        <v>13002.98</v>
      </c>
      <c r="K2179" s="15"/>
      <c r="L2179" s="17">
        <v>812.64</v>
      </c>
      <c r="M2179" s="15"/>
      <c r="N2179" s="15"/>
      <c r="O2179" s="16">
        <v>13002.98</v>
      </c>
      <c r="P2179" s="17">
        <v>812.64</v>
      </c>
      <c r="Q2179" s="16">
        <v>12190.34</v>
      </c>
      <c r="R2179" s="16">
        <v>67.72</v>
      </c>
      <c r="S2179" s="16">
        <v>67.72</v>
      </c>
      <c r="T2179" s="16">
        <f t="shared" si="312"/>
        <v>812.64</v>
      </c>
      <c r="U2179" s="16">
        <f t="shared" si="313"/>
        <v>11377.7</v>
      </c>
      <c r="V2179" s="16">
        <f t="shared" si="314"/>
        <v>812.64</v>
      </c>
      <c r="W2179" s="16">
        <f t="shared" si="315"/>
        <v>10565.060000000001</v>
      </c>
      <c r="X2179" s="16">
        <f t="shared" si="314"/>
        <v>812.64</v>
      </c>
      <c r="Y2179" s="16">
        <f t="shared" si="316"/>
        <v>9752.4200000000019</v>
      </c>
      <c r="Z2179" s="16">
        <f t="shared" si="317"/>
        <v>812.64</v>
      </c>
      <c r="AA2179" s="16">
        <f t="shared" si="318"/>
        <v>8939.7800000000025</v>
      </c>
      <c r="AB2179" s="16">
        <f t="shared" si="319"/>
        <v>812.64</v>
      </c>
      <c r="AC2179" s="16">
        <f t="shared" si="320"/>
        <v>8127.1400000000021</v>
      </c>
    </row>
    <row r="2180" spans="1:29" s="8" customFormat="1" ht="12" hidden="1" outlineLevel="1" x14ac:dyDescent="0.2">
      <c r="A2180" s="12" t="s">
        <v>1316</v>
      </c>
      <c r="B2180" s="13" t="s">
        <v>1317</v>
      </c>
      <c r="C2180" s="14">
        <v>45291</v>
      </c>
      <c r="D2180" s="12" t="s">
        <v>19</v>
      </c>
      <c r="E2180" s="13">
        <v>192</v>
      </c>
      <c r="F2180" s="13">
        <v>180</v>
      </c>
      <c r="G2180" s="16">
        <v>13002.98</v>
      </c>
      <c r="H2180" s="16">
        <v>13002.98</v>
      </c>
      <c r="I2180" s="15"/>
      <c r="J2180" s="16">
        <v>13002.98</v>
      </c>
      <c r="K2180" s="15"/>
      <c r="L2180" s="17">
        <v>812.64</v>
      </c>
      <c r="M2180" s="15"/>
      <c r="N2180" s="15"/>
      <c r="O2180" s="16">
        <v>13002.98</v>
      </c>
      <c r="P2180" s="17">
        <v>812.64</v>
      </c>
      <c r="Q2180" s="16">
        <v>12190.34</v>
      </c>
      <c r="R2180" s="16">
        <v>67.72</v>
      </c>
      <c r="S2180" s="16">
        <v>67.72</v>
      </c>
      <c r="T2180" s="16">
        <f t="shared" si="312"/>
        <v>812.64</v>
      </c>
      <c r="U2180" s="16">
        <f t="shared" si="313"/>
        <v>11377.7</v>
      </c>
      <c r="V2180" s="16">
        <f t="shared" si="314"/>
        <v>812.64</v>
      </c>
      <c r="W2180" s="16">
        <f t="shared" si="315"/>
        <v>10565.060000000001</v>
      </c>
      <c r="X2180" s="16">
        <f t="shared" si="314"/>
        <v>812.64</v>
      </c>
      <c r="Y2180" s="16">
        <f t="shared" si="316"/>
        <v>9752.4200000000019</v>
      </c>
      <c r="Z2180" s="16">
        <f t="shared" si="317"/>
        <v>812.64</v>
      </c>
      <c r="AA2180" s="16">
        <f t="shared" si="318"/>
        <v>8939.7800000000025</v>
      </c>
      <c r="AB2180" s="16">
        <f t="shared" si="319"/>
        <v>812.64</v>
      </c>
      <c r="AC2180" s="16">
        <f t="shared" si="320"/>
        <v>8127.1400000000021</v>
      </c>
    </row>
    <row r="2181" spans="1:29" s="8" customFormat="1" ht="12" hidden="1" outlineLevel="1" x14ac:dyDescent="0.2">
      <c r="A2181" s="12" t="s">
        <v>1318</v>
      </c>
      <c r="B2181" s="13" t="s">
        <v>1319</v>
      </c>
      <c r="C2181" s="14">
        <v>45291</v>
      </c>
      <c r="D2181" s="12" t="s">
        <v>19</v>
      </c>
      <c r="E2181" s="13">
        <v>192</v>
      </c>
      <c r="F2181" s="13">
        <v>180</v>
      </c>
      <c r="G2181" s="16">
        <v>13002.98</v>
      </c>
      <c r="H2181" s="16">
        <v>13002.98</v>
      </c>
      <c r="I2181" s="15"/>
      <c r="J2181" s="16">
        <v>13002.98</v>
      </c>
      <c r="K2181" s="15"/>
      <c r="L2181" s="17">
        <v>812.64</v>
      </c>
      <c r="M2181" s="15"/>
      <c r="N2181" s="15"/>
      <c r="O2181" s="16">
        <v>13002.98</v>
      </c>
      <c r="P2181" s="17">
        <v>812.64</v>
      </c>
      <c r="Q2181" s="16">
        <v>12190.34</v>
      </c>
      <c r="R2181" s="16">
        <v>67.72</v>
      </c>
      <c r="S2181" s="16">
        <v>67.72</v>
      </c>
      <c r="T2181" s="16">
        <f t="shared" si="312"/>
        <v>812.64</v>
      </c>
      <c r="U2181" s="16">
        <f t="shared" si="313"/>
        <v>11377.7</v>
      </c>
      <c r="V2181" s="16">
        <f t="shared" si="314"/>
        <v>812.64</v>
      </c>
      <c r="W2181" s="16">
        <f t="shared" si="315"/>
        <v>10565.060000000001</v>
      </c>
      <c r="X2181" s="16">
        <f t="shared" si="314"/>
        <v>812.64</v>
      </c>
      <c r="Y2181" s="16">
        <f t="shared" si="316"/>
        <v>9752.4200000000019</v>
      </c>
      <c r="Z2181" s="16">
        <f t="shared" si="317"/>
        <v>812.64</v>
      </c>
      <c r="AA2181" s="16">
        <f t="shared" si="318"/>
        <v>8939.7800000000025</v>
      </c>
      <c r="AB2181" s="16">
        <f t="shared" si="319"/>
        <v>812.64</v>
      </c>
      <c r="AC2181" s="16">
        <f t="shared" si="320"/>
        <v>8127.1400000000021</v>
      </c>
    </row>
    <row r="2182" spans="1:29" s="8" customFormat="1" ht="12" hidden="1" outlineLevel="1" x14ac:dyDescent="0.2">
      <c r="A2182" s="12" t="s">
        <v>1320</v>
      </c>
      <c r="B2182" s="13" t="s">
        <v>1321</v>
      </c>
      <c r="C2182" s="14">
        <v>45291</v>
      </c>
      <c r="D2182" s="12" t="s">
        <v>19</v>
      </c>
      <c r="E2182" s="13">
        <v>192</v>
      </c>
      <c r="F2182" s="13">
        <v>180</v>
      </c>
      <c r="G2182" s="16">
        <v>13002.98</v>
      </c>
      <c r="H2182" s="16">
        <v>13002.98</v>
      </c>
      <c r="I2182" s="15"/>
      <c r="J2182" s="16">
        <v>13002.98</v>
      </c>
      <c r="K2182" s="15"/>
      <c r="L2182" s="17">
        <v>812.64</v>
      </c>
      <c r="M2182" s="15"/>
      <c r="N2182" s="15"/>
      <c r="O2182" s="16">
        <v>13002.98</v>
      </c>
      <c r="P2182" s="17">
        <v>812.64</v>
      </c>
      <c r="Q2182" s="16">
        <v>12190.34</v>
      </c>
      <c r="R2182" s="16">
        <v>67.72</v>
      </c>
      <c r="S2182" s="16">
        <v>67.72</v>
      </c>
      <c r="T2182" s="16">
        <f t="shared" si="312"/>
        <v>812.64</v>
      </c>
      <c r="U2182" s="16">
        <f t="shared" si="313"/>
        <v>11377.7</v>
      </c>
      <c r="V2182" s="16">
        <f t="shared" si="314"/>
        <v>812.64</v>
      </c>
      <c r="W2182" s="16">
        <f t="shared" si="315"/>
        <v>10565.060000000001</v>
      </c>
      <c r="X2182" s="16">
        <f t="shared" si="314"/>
        <v>812.64</v>
      </c>
      <c r="Y2182" s="16">
        <f t="shared" si="316"/>
        <v>9752.4200000000019</v>
      </c>
      <c r="Z2182" s="16">
        <f t="shared" si="317"/>
        <v>812.64</v>
      </c>
      <c r="AA2182" s="16">
        <f t="shared" si="318"/>
        <v>8939.7800000000025</v>
      </c>
      <c r="AB2182" s="16">
        <f t="shared" si="319"/>
        <v>812.64</v>
      </c>
      <c r="AC2182" s="16">
        <f t="shared" si="320"/>
        <v>8127.1400000000021</v>
      </c>
    </row>
    <row r="2183" spans="1:29" s="8" customFormat="1" ht="12" hidden="1" outlineLevel="1" x14ac:dyDescent="0.2">
      <c r="A2183" s="12" t="s">
        <v>1322</v>
      </c>
      <c r="B2183" s="13" t="s">
        <v>1323</v>
      </c>
      <c r="C2183" s="14">
        <v>45291</v>
      </c>
      <c r="D2183" s="12" t="s">
        <v>19</v>
      </c>
      <c r="E2183" s="13">
        <v>192</v>
      </c>
      <c r="F2183" s="13">
        <v>180</v>
      </c>
      <c r="G2183" s="16">
        <v>13002.98</v>
      </c>
      <c r="H2183" s="16">
        <v>13002.98</v>
      </c>
      <c r="I2183" s="15"/>
      <c r="J2183" s="16">
        <v>13002.98</v>
      </c>
      <c r="K2183" s="15"/>
      <c r="L2183" s="17">
        <v>812.64</v>
      </c>
      <c r="M2183" s="15"/>
      <c r="N2183" s="15"/>
      <c r="O2183" s="16">
        <v>13002.98</v>
      </c>
      <c r="P2183" s="17">
        <v>812.64</v>
      </c>
      <c r="Q2183" s="16">
        <v>12190.34</v>
      </c>
      <c r="R2183" s="16">
        <v>67.72</v>
      </c>
      <c r="S2183" s="16">
        <v>67.72</v>
      </c>
      <c r="T2183" s="16">
        <f t="shared" si="312"/>
        <v>812.64</v>
      </c>
      <c r="U2183" s="16">
        <f t="shared" si="313"/>
        <v>11377.7</v>
      </c>
      <c r="V2183" s="16">
        <f t="shared" si="314"/>
        <v>812.64</v>
      </c>
      <c r="W2183" s="16">
        <f t="shared" si="315"/>
        <v>10565.060000000001</v>
      </c>
      <c r="X2183" s="16">
        <f t="shared" si="314"/>
        <v>812.64</v>
      </c>
      <c r="Y2183" s="16">
        <f t="shared" si="316"/>
        <v>9752.4200000000019</v>
      </c>
      <c r="Z2183" s="16">
        <f t="shared" si="317"/>
        <v>812.64</v>
      </c>
      <c r="AA2183" s="16">
        <f t="shared" si="318"/>
        <v>8939.7800000000025</v>
      </c>
      <c r="AB2183" s="16">
        <f t="shared" si="319"/>
        <v>812.64</v>
      </c>
      <c r="AC2183" s="16">
        <f t="shared" si="320"/>
        <v>8127.1400000000021</v>
      </c>
    </row>
    <row r="2184" spans="1:29" s="8" customFormat="1" ht="12" hidden="1" outlineLevel="1" x14ac:dyDescent="0.2">
      <c r="A2184" s="12" t="s">
        <v>1324</v>
      </c>
      <c r="B2184" s="13" t="s">
        <v>1325</v>
      </c>
      <c r="C2184" s="14">
        <v>45291</v>
      </c>
      <c r="D2184" s="12" t="s">
        <v>19</v>
      </c>
      <c r="E2184" s="13">
        <v>192</v>
      </c>
      <c r="F2184" s="13">
        <v>180</v>
      </c>
      <c r="G2184" s="16">
        <v>13002.98</v>
      </c>
      <c r="H2184" s="16">
        <v>13002.98</v>
      </c>
      <c r="I2184" s="15"/>
      <c r="J2184" s="16">
        <v>13002.98</v>
      </c>
      <c r="K2184" s="15"/>
      <c r="L2184" s="17">
        <v>812.64</v>
      </c>
      <c r="M2184" s="15"/>
      <c r="N2184" s="15"/>
      <c r="O2184" s="16">
        <v>13002.98</v>
      </c>
      <c r="P2184" s="17">
        <v>812.64</v>
      </c>
      <c r="Q2184" s="16">
        <v>12190.34</v>
      </c>
      <c r="R2184" s="16">
        <v>67.72</v>
      </c>
      <c r="S2184" s="16">
        <v>67.72</v>
      </c>
      <c r="T2184" s="16">
        <f t="shared" si="312"/>
        <v>812.64</v>
      </c>
      <c r="U2184" s="16">
        <f t="shared" si="313"/>
        <v>11377.7</v>
      </c>
      <c r="V2184" s="16">
        <f t="shared" si="314"/>
        <v>812.64</v>
      </c>
      <c r="W2184" s="16">
        <f t="shared" si="315"/>
        <v>10565.060000000001</v>
      </c>
      <c r="X2184" s="16">
        <f t="shared" si="314"/>
        <v>812.64</v>
      </c>
      <c r="Y2184" s="16">
        <f t="shared" si="316"/>
        <v>9752.4200000000019</v>
      </c>
      <c r="Z2184" s="16">
        <f t="shared" si="317"/>
        <v>812.64</v>
      </c>
      <c r="AA2184" s="16">
        <f t="shared" si="318"/>
        <v>8939.7800000000025</v>
      </c>
      <c r="AB2184" s="16">
        <f t="shared" si="319"/>
        <v>812.64</v>
      </c>
      <c r="AC2184" s="16">
        <f t="shared" si="320"/>
        <v>8127.1400000000021</v>
      </c>
    </row>
    <row r="2185" spans="1:29" s="8" customFormat="1" ht="12" hidden="1" outlineLevel="1" x14ac:dyDescent="0.2">
      <c r="A2185" s="12" t="s">
        <v>1326</v>
      </c>
      <c r="B2185" s="13" t="s">
        <v>1327</v>
      </c>
      <c r="C2185" s="14">
        <v>45291</v>
      </c>
      <c r="D2185" s="12" t="s">
        <v>19</v>
      </c>
      <c r="E2185" s="13">
        <v>192</v>
      </c>
      <c r="F2185" s="13">
        <v>180</v>
      </c>
      <c r="G2185" s="16">
        <v>13002.98</v>
      </c>
      <c r="H2185" s="16">
        <v>13002.98</v>
      </c>
      <c r="I2185" s="15"/>
      <c r="J2185" s="16">
        <v>13002.98</v>
      </c>
      <c r="K2185" s="15"/>
      <c r="L2185" s="17">
        <v>812.64</v>
      </c>
      <c r="M2185" s="15"/>
      <c r="N2185" s="15"/>
      <c r="O2185" s="16">
        <v>13002.98</v>
      </c>
      <c r="P2185" s="17">
        <v>812.64</v>
      </c>
      <c r="Q2185" s="16">
        <v>12190.34</v>
      </c>
      <c r="R2185" s="16">
        <v>67.72</v>
      </c>
      <c r="S2185" s="16">
        <v>67.72</v>
      </c>
      <c r="T2185" s="16">
        <f t="shared" si="312"/>
        <v>812.64</v>
      </c>
      <c r="U2185" s="16">
        <f t="shared" si="313"/>
        <v>11377.7</v>
      </c>
      <c r="V2185" s="16">
        <f t="shared" si="314"/>
        <v>812.64</v>
      </c>
      <c r="W2185" s="16">
        <f t="shared" si="315"/>
        <v>10565.060000000001</v>
      </c>
      <c r="X2185" s="16">
        <f t="shared" si="314"/>
        <v>812.64</v>
      </c>
      <c r="Y2185" s="16">
        <f t="shared" si="316"/>
        <v>9752.4200000000019</v>
      </c>
      <c r="Z2185" s="16">
        <f t="shared" si="317"/>
        <v>812.64</v>
      </c>
      <c r="AA2185" s="16">
        <f t="shared" si="318"/>
        <v>8939.7800000000025</v>
      </c>
      <c r="AB2185" s="16">
        <f t="shared" si="319"/>
        <v>812.64</v>
      </c>
      <c r="AC2185" s="16">
        <f t="shared" si="320"/>
        <v>8127.1400000000021</v>
      </c>
    </row>
    <row r="2186" spans="1:29" s="8" customFormat="1" ht="12" hidden="1" outlineLevel="1" x14ac:dyDescent="0.2">
      <c r="A2186" s="12" t="s">
        <v>1328</v>
      </c>
      <c r="B2186" s="13" t="s">
        <v>1329</v>
      </c>
      <c r="C2186" s="14">
        <v>45291</v>
      </c>
      <c r="D2186" s="12" t="s">
        <v>19</v>
      </c>
      <c r="E2186" s="13">
        <v>192</v>
      </c>
      <c r="F2186" s="13">
        <v>180</v>
      </c>
      <c r="G2186" s="16">
        <v>13002.98</v>
      </c>
      <c r="H2186" s="16">
        <v>13002.98</v>
      </c>
      <c r="I2186" s="15"/>
      <c r="J2186" s="16">
        <v>13002.98</v>
      </c>
      <c r="K2186" s="15"/>
      <c r="L2186" s="17">
        <v>812.64</v>
      </c>
      <c r="M2186" s="15"/>
      <c r="N2186" s="15"/>
      <c r="O2186" s="16">
        <v>13002.98</v>
      </c>
      <c r="P2186" s="17">
        <v>812.64</v>
      </c>
      <c r="Q2186" s="16">
        <v>12190.34</v>
      </c>
      <c r="R2186" s="16">
        <v>67.72</v>
      </c>
      <c r="S2186" s="16">
        <v>67.72</v>
      </c>
      <c r="T2186" s="16">
        <f t="shared" si="312"/>
        <v>812.64</v>
      </c>
      <c r="U2186" s="16">
        <f t="shared" si="313"/>
        <v>11377.7</v>
      </c>
      <c r="V2186" s="16">
        <f t="shared" si="314"/>
        <v>812.64</v>
      </c>
      <c r="W2186" s="16">
        <f t="shared" si="315"/>
        <v>10565.060000000001</v>
      </c>
      <c r="X2186" s="16">
        <f t="shared" si="314"/>
        <v>812.64</v>
      </c>
      <c r="Y2186" s="16">
        <f t="shared" si="316"/>
        <v>9752.4200000000019</v>
      </c>
      <c r="Z2186" s="16">
        <f t="shared" si="317"/>
        <v>812.64</v>
      </c>
      <c r="AA2186" s="16">
        <f t="shared" si="318"/>
        <v>8939.7800000000025</v>
      </c>
      <c r="AB2186" s="16">
        <f t="shared" si="319"/>
        <v>812.64</v>
      </c>
      <c r="AC2186" s="16">
        <f t="shared" si="320"/>
        <v>8127.1400000000021</v>
      </c>
    </row>
    <row r="2187" spans="1:29" s="8" customFormat="1" ht="12" hidden="1" outlineLevel="1" x14ac:dyDescent="0.2">
      <c r="A2187" s="12" t="s">
        <v>1330</v>
      </c>
      <c r="B2187" s="13" t="s">
        <v>1331</v>
      </c>
      <c r="C2187" s="14">
        <v>45291</v>
      </c>
      <c r="D2187" s="12" t="s">
        <v>19</v>
      </c>
      <c r="E2187" s="13">
        <v>192</v>
      </c>
      <c r="F2187" s="13">
        <v>180</v>
      </c>
      <c r="G2187" s="16">
        <v>13002.98</v>
      </c>
      <c r="H2187" s="16">
        <v>13002.98</v>
      </c>
      <c r="I2187" s="15"/>
      <c r="J2187" s="16">
        <v>13002.98</v>
      </c>
      <c r="K2187" s="15"/>
      <c r="L2187" s="17">
        <v>812.64</v>
      </c>
      <c r="M2187" s="15"/>
      <c r="N2187" s="15"/>
      <c r="O2187" s="16">
        <v>13002.98</v>
      </c>
      <c r="P2187" s="17">
        <v>812.64</v>
      </c>
      <c r="Q2187" s="16">
        <v>12190.34</v>
      </c>
      <c r="R2187" s="16">
        <v>67.72</v>
      </c>
      <c r="S2187" s="16">
        <v>67.72</v>
      </c>
      <c r="T2187" s="16">
        <f t="shared" si="312"/>
        <v>812.64</v>
      </c>
      <c r="U2187" s="16">
        <f t="shared" si="313"/>
        <v>11377.7</v>
      </c>
      <c r="V2187" s="16">
        <f t="shared" si="314"/>
        <v>812.64</v>
      </c>
      <c r="W2187" s="16">
        <f t="shared" si="315"/>
        <v>10565.060000000001</v>
      </c>
      <c r="X2187" s="16">
        <f t="shared" si="314"/>
        <v>812.64</v>
      </c>
      <c r="Y2187" s="16">
        <f t="shared" si="316"/>
        <v>9752.4200000000019</v>
      </c>
      <c r="Z2187" s="16">
        <f t="shared" si="317"/>
        <v>812.64</v>
      </c>
      <c r="AA2187" s="16">
        <f t="shared" si="318"/>
        <v>8939.7800000000025</v>
      </c>
      <c r="AB2187" s="16">
        <f t="shared" si="319"/>
        <v>812.64</v>
      </c>
      <c r="AC2187" s="16">
        <f t="shared" si="320"/>
        <v>8127.1400000000021</v>
      </c>
    </row>
    <row r="2188" spans="1:29" s="8" customFormat="1" ht="12" hidden="1" outlineLevel="1" x14ac:dyDescent="0.2">
      <c r="A2188" s="12" t="s">
        <v>1332</v>
      </c>
      <c r="B2188" s="13" t="s">
        <v>1333</v>
      </c>
      <c r="C2188" s="14">
        <v>45291</v>
      </c>
      <c r="D2188" s="12" t="s">
        <v>19</v>
      </c>
      <c r="E2188" s="13">
        <v>192</v>
      </c>
      <c r="F2188" s="13">
        <v>180</v>
      </c>
      <c r="G2188" s="16">
        <v>13002.98</v>
      </c>
      <c r="H2188" s="16">
        <v>13002.98</v>
      </c>
      <c r="I2188" s="15"/>
      <c r="J2188" s="16">
        <v>13002.98</v>
      </c>
      <c r="K2188" s="15"/>
      <c r="L2188" s="17">
        <v>812.64</v>
      </c>
      <c r="M2188" s="15"/>
      <c r="N2188" s="15"/>
      <c r="O2188" s="16">
        <v>13002.98</v>
      </c>
      <c r="P2188" s="17">
        <v>812.64</v>
      </c>
      <c r="Q2188" s="16">
        <v>12190.34</v>
      </c>
      <c r="R2188" s="16">
        <v>67.72</v>
      </c>
      <c r="S2188" s="16">
        <v>67.72</v>
      </c>
      <c r="T2188" s="16">
        <f t="shared" si="312"/>
        <v>812.64</v>
      </c>
      <c r="U2188" s="16">
        <f t="shared" si="313"/>
        <v>11377.7</v>
      </c>
      <c r="V2188" s="16">
        <f t="shared" si="314"/>
        <v>812.64</v>
      </c>
      <c r="W2188" s="16">
        <f t="shared" si="315"/>
        <v>10565.060000000001</v>
      </c>
      <c r="X2188" s="16">
        <f t="shared" si="314"/>
        <v>812.64</v>
      </c>
      <c r="Y2188" s="16">
        <f t="shared" si="316"/>
        <v>9752.4200000000019</v>
      </c>
      <c r="Z2188" s="16">
        <f t="shared" si="317"/>
        <v>812.64</v>
      </c>
      <c r="AA2188" s="16">
        <f t="shared" si="318"/>
        <v>8939.7800000000025</v>
      </c>
      <c r="AB2188" s="16">
        <f t="shared" si="319"/>
        <v>812.64</v>
      </c>
      <c r="AC2188" s="16">
        <f t="shared" si="320"/>
        <v>8127.1400000000021</v>
      </c>
    </row>
    <row r="2189" spans="1:29" s="8" customFormat="1" ht="12" hidden="1" outlineLevel="1" x14ac:dyDescent="0.2">
      <c r="A2189" s="12" t="s">
        <v>1334</v>
      </c>
      <c r="B2189" s="13" t="s">
        <v>1335</v>
      </c>
      <c r="C2189" s="14">
        <v>45291</v>
      </c>
      <c r="D2189" s="12" t="s">
        <v>19</v>
      </c>
      <c r="E2189" s="13">
        <v>192</v>
      </c>
      <c r="F2189" s="13">
        <v>180</v>
      </c>
      <c r="G2189" s="16">
        <v>13002.98</v>
      </c>
      <c r="H2189" s="16">
        <v>13002.98</v>
      </c>
      <c r="I2189" s="15"/>
      <c r="J2189" s="16">
        <v>13002.98</v>
      </c>
      <c r="K2189" s="15"/>
      <c r="L2189" s="17">
        <v>812.64</v>
      </c>
      <c r="M2189" s="15"/>
      <c r="N2189" s="15"/>
      <c r="O2189" s="16">
        <v>13002.98</v>
      </c>
      <c r="P2189" s="17">
        <v>812.64</v>
      </c>
      <c r="Q2189" s="16">
        <v>12190.34</v>
      </c>
      <c r="R2189" s="16">
        <v>67.72</v>
      </c>
      <c r="S2189" s="16">
        <v>67.72</v>
      </c>
      <c r="T2189" s="16">
        <f t="shared" si="312"/>
        <v>812.64</v>
      </c>
      <c r="U2189" s="16">
        <f t="shared" si="313"/>
        <v>11377.7</v>
      </c>
      <c r="V2189" s="16">
        <f t="shared" si="314"/>
        <v>812.64</v>
      </c>
      <c r="W2189" s="16">
        <f t="shared" si="315"/>
        <v>10565.060000000001</v>
      </c>
      <c r="X2189" s="16">
        <f t="shared" si="314"/>
        <v>812.64</v>
      </c>
      <c r="Y2189" s="16">
        <f t="shared" si="316"/>
        <v>9752.4200000000019</v>
      </c>
      <c r="Z2189" s="16">
        <f t="shared" si="317"/>
        <v>812.64</v>
      </c>
      <c r="AA2189" s="16">
        <f t="shared" si="318"/>
        <v>8939.7800000000025</v>
      </c>
      <c r="AB2189" s="16">
        <f t="shared" si="319"/>
        <v>812.64</v>
      </c>
      <c r="AC2189" s="16">
        <f t="shared" si="320"/>
        <v>8127.1400000000021</v>
      </c>
    </row>
    <row r="2190" spans="1:29" s="8" customFormat="1" ht="12" hidden="1" outlineLevel="1" x14ac:dyDescent="0.2">
      <c r="A2190" s="12" t="s">
        <v>1336</v>
      </c>
      <c r="B2190" s="13" t="s">
        <v>1337</v>
      </c>
      <c r="C2190" s="14">
        <v>45291</v>
      </c>
      <c r="D2190" s="12" t="s">
        <v>19</v>
      </c>
      <c r="E2190" s="13">
        <v>192</v>
      </c>
      <c r="F2190" s="13">
        <v>180</v>
      </c>
      <c r="G2190" s="16">
        <v>13002.98</v>
      </c>
      <c r="H2190" s="16">
        <v>13002.98</v>
      </c>
      <c r="I2190" s="15"/>
      <c r="J2190" s="16">
        <v>13002.98</v>
      </c>
      <c r="K2190" s="15"/>
      <c r="L2190" s="17">
        <v>812.64</v>
      </c>
      <c r="M2190" s="15"/>
      <c r="N2190" s="15"/>
      <c r="O2190" s="16">
        <v>13002.98</v>
      </c>
      <c r="P2190" s="17">
        <v>812.64</v>
      </c>
      <c r="Q2190" s="16">
        <v>12190.34</v>
      </c>
      <c r="R2190" s="16">
        <v>67.72</v>
      </c>
      <c r="S2190" s="16">
        <v>67.72</v>
      </c>
      <c r="T2190" s="16">
        <f t="shared" si="312"/>
        <v>812.64</v>
      </c>
      <c r="U2190" s="16">
        <f t="shared" si="313"/>
        <v>11377.7</v>
      </c>
      <c r="V2190" s="16">
        <f t="shared" si="314"/>
        <v>812.64</v>
      </c>
      <c r="W2190" s="16">
        <f t="shared" si="315"/>
        <v>10565.060000000001</v>
      </c>
      <c r="X2190" s="16">
        <f t="shared" si="314"/>
        <v>812.64</v>
      </c>
      <c r="Y2190" s="16">
        <f t="shared" si="316"/>
        <v>9752.4200000000019</v>
      </c>
      <c r="Z2190" s="16">
        <f t="shared" si="317"/>
        <v>812.64</v>
      </c>
      <c r="AA2190" s="16">
        <f t="shared" si="318"/>
        <v>8939.7800000000025</v>
      </c>
      <c r="AB2190" s="16">
        <f t="shared" si="319"/>
        <v>812.64</v>
      </c>
      <c r="AC2190" s="16">
        <f t="shared" si="320"/>
        <v>8127.1400000000021</v>
      </c>
    </row>
    <row r="2191" spans="1:29" s="8" customFormat="1" ht="12" hidden="1" outlineLevel="1" x14ac:dyDescent="0.2">
      <c r="A2191" s="12" t="s">
        <v>1338</v>
      </c>
      <c r="B2191" s="13" t="s">
        <v>1339</v>
      </c>
      <c r="C2191" s="14">
        <v>45291</v>
      </c>
      <c r="D2191" s="12" t="s">
        <v>19</v>
      </c>
      <c r="E2191" s="13">
        <v>192</v>
      </c>
      <c r="F2191" s="13">
        <v>180</v>
      </c>
      <c r="G2191" s="16">
        <v>13002.98</v>
      </c>
      <c r="H2191" s="16">
        <v>13002.98</v>
      </c>
      <c r="I2191" s="15"/>
      <c r="J2191" s="16">
        <v>13002.98</v>
      </c>
      <c r="K2191" s="15"/>
      <c r="L2191" s="17">
        <v>812.64</v>
      </c>
      <c r="M2191" s="15"/>
      <c r="N2191" s="15"/>
      <c r="O2191" s="16">
        <v>13002.98</v>
      </c>
      <c r="P2191" s="17">
        <v>812.64</v>
      </c>
      <c r="Q2191" s="16">
        <v>12190.34</v>
      </c>
      <c r="R2191" s="16">
        <v>67.72</v>
      </c>
      <c r="S2191" s="16">
        <v>67.72</v>
      </c>
      <c r="T2191" s="16">
        <f t="shared" si="312"/>
        <v>812.64</v>
      </c>
      <c r="U2191" s="16">
        <f t="shared" si="313"/>
        <v>11377.7</v>
      </c>
      <c r="V2191" s="16">
        <f t="shared" si="314"/>
        <v>812.64</v>
      </c>
      <c r="W2191" s="16">
        <f t="shared" si="315"/>
        <v>10565.060000000001</v>
      </c>
      <c r="X2191" s="16">
        <f t="shared" si="314"/>
        <v>812.64</v>
      </c>
      <c r="Y2191" s="16">
        <f t="shared" si="316"/>
        <v>9752.4200000000019</v>
      </c>
      <c r="Z2191" s="16">
        <f t="shared" si="317"/>
        <v>812.64</v>
      </c>
      <c r="AA2191" s="16">
        <f t="shared" si="318"/>
        <v>8939.7800000000025</v>
      </c>
      <c r="AB2191" s="16">
        <f t="shared" si="319"/>
        <v>812.64</v>
      </c>
      <c r="AC2191" s="16">
        <f t="shared" si="320"/>
        <v>8127.1400000000021</v>
      </c>
    </row>
    <row r="2192" spans="1:29" s="8" customFormat="1" ht="12" hidden="1" outlineLevel="1" x14ac:dyDescent="0.2">
      <c r="A2192" s="12" t="s">
        <v>1340</v>
      </c>
      <c r="B2192" s="13" t="s">
        <v>1341</v>
      </c>
      <c r="C2192" s="14">
        <v>45291</v>
      </c>
      <c r="D2192" s="12" t="s">
        <v>19</v>
      </c>
      <c r="E2192" s="13">
        <v>192</v>
      </c>
      <c r="F2192" s="13">
        <v>180</v>
      </c>
      <c r="G2192" s="16">
        <v>13002.98</v>
      </c>
      <c r="H2192" s="16">
        <v>13002.98</v>
      </c>
      <c r="I2192" s="15"/>
      <c r="J2192" s="16">
        <v>13002.98</v>
      </c>
      <c r="K2192" s="15"/>
      <c r="L2192" s="17">
        <v>812.64</v>
      </c>
      <c r="M2192" s="15"/>
      <c r="N2192" s="15"/>
      <c r="O2192" s="16">
        <v>13002.98</v>
      </c>
      <c r="P2192" s="17">
        <v>812.64</v>
      </c>
      <c r="Q2192" s="16">
        <v>12190.34</v>
      </c>
      <c r="R2192" s="16">
        <v>67.72</v>
      </c>
      <c r="S2192" s="16">
        <v>67.72</v>
      </c>
      <c r="T2192" s="16">
        <f t="shared" si="312"/>
        <v>812.64</v>
      </c>
      <c r="U2192" s="16">
        <f t="shared" si="313"/>
        <v>11377.7</v>
      </c>
      <c r="V2192" s="16">
        <f t="shared" si="314"/>
        <v>812.64</v>
      </c>
      <c r="W2192" s="16">
        <f t="shared" si="315"/>
        <v>10565.060000000001</v>
      </c>
      <c r="X2192" s="16">
        <f t="shared" si="314"/>
        <v>812.64</v>
      </c>
      <c r="Y2192" s="16">
        <f t="shared" si="316"/>
        <v>9752.4200000000019</v>
      </c>
      <c r="Z2192" s="16">
        <f t="shared" si="317"/>
        <v>812.64</v>
      </c>
      <c r="AA2192" s="16">
        <f t="shared" si="318"/>
        <v>8939.7800000000025</v>
      </c>
      <c r="AB2192" s="16">
        <f t="shared" si="319"/>
        <v>812.64</v>
      </c>
      <c r="AC2192" s="16">
        <f t="shared" si="320"/>
        <v>8127.1400000000021</v>
      </c>
    </row>
    <row r="2193" spans="1:29" s="8" customFormat="1" ht="12" hidden="1" outlineLevel="1" x14ac:dyDescent="0.2">
      <c r="A2193" s="12" t="s">
        <v>1342</v>
      </c>
      <c r="B2193" s="13" t="s">
        <v>1343</v>
      </c>
      <c r="C2193" s="14">
        <v>45291</v>
      </c>
      <c r="D2193" s="12" t="s">
        <v>19</v>
      </c>
      <c r="E2193" s="13">
        <v>192</v>
      </c>
      <c r="F2193" s="13">
        <v>180</v>
      </c>
      <c r="G2193" s="16">
        <v>13002.98</v>
      </c>
      <c r="H2193" s="16">
        <v>13002.98</v>
      </c>
      <c r="I2193" s="15"/>
      <c r="J2193" s="16">
        <v>13002.98</v>
      </c>
      <c r="K2193" s="15"/>
      <c r="L2193" s="17">
        <v>812.64</v>
      </c>
      <c r="M2193" s="15"/>
      <c r="N2193" s="15"/>
      <c r="O2193" s="16">
        <v>13002.98</v>
      </c>
      <c r="P2193" s="17">
        <v>812.64</v>
      </c>
      <c r="Q2193" s="16">
        <v>12190.34</v>
      </c>
      <c r="R2193" s="16">
        <v>67.72</v>
      </c>
      <c r="S2193" s="16">
        <v>67.72</v>
      </c>
      <c r="T2193" s="16">
        <f t="shared" si="312"/>
        <v>812.64</v>
      </c>
      <c r="U2193" s="16">
        <f t="shared" si="313"/>
        <v>11377.7</v>
      </c>
      <c r="V2193" s="16">
        <f t="shared" si="314"/>
        <v>812.64</v>
      </c>
      <c r="W2193" s="16">
        <f t="shared" si="315"/>
        <v>10565.060000000001</v>
      </c>
      <c r="X2193" s="16">
        <f t="shared" si="314"/>
        <v>812.64</v>
      </c>
      <c r="Y2193" s="16">
        <f t="shared" si="316"/>
        <v>9752.4200000000019</v>
      </c>
      <c r="Z2193" s="16">
        <f t="shared" si="317"/>
        <v>812.64</v>
      </c>
      <c r="AA2193" s="16">
        <f t="shared" si="318"/>
        <v>8939.7800000000025</v>
      </c>
      <c r="AB2193" s="16">
        <f t="shared" si="319"/>
        <v>812.64</v>
      </c>
      <c r="AC2193" s="16">
        <f t="shared" si="320"/>
        <v>8127.1400000000021</v>
      </c>
    </row>
    <row r="2194" spans="1:29" s="8" customFormat="1" ht="12" hidden="1" outlineLevel="1" x14ac:dyDescent="0.2">
      <c r="A2194" s="12" t="s">
        <v>1344</v>
      </c>
      <c r="B2194" s="13" t="s">
        <v>1345</v>
      </c>
      <c r="C2194" s="14">
        <v>45291</v>
      </c>
      <c r="D2194" s="12" t="s">
        <v>19</v>
      </c>
      <c r="E2194" s="13">
        <v>192</v>
      </c>
      <c r="F2194" s="13">
        <v>180</v>
      </c>
      <c r="G2194" s="16">
        <v>13002.98</v>
      </c>
      <c r="H2194" s="16">
        <v>13002.98</v>
      </c>
      <c r="I2194" s="15"/>
      <c r="J2194" s="16">
        <v>13002.98</v>
      </c>
      <c r="K2194" s="15"/>
      <c r="L2194" s="17">
        <v>812.64</v>
      </c>
      <c r="M2194" s="15"/>
      <c r="N2194" s="15"/>
      <c r="O2194" s="16">
        <v>13002.98</v>
      </c>
      <c r="P2194" s="17">
        <v>812.64</v>
      </c>
      <c r="Q2194" s="16">
        <v>12190.34</v>
      </c>
      <c r="R2194" s="16">
        <v>67.72</v>
      </c>
      <c r="S2194" s="16">
        <v>67.72</v>
      </c>
      <c r="T2194" s="16">
        <f t="shared" si="312"/>
        <v>812.64</v>
      </c>
      <c r="U2194" s="16">
        <f t="shared" si="313"/>
        <v>11377.7</v>
      </c>
      <c r="V2194" s="16">
        <f t="shared" si="314"/>
        <v>812.64</v>
      </c>
      <c r="W2194" s="16">
        <f t="shared" si="315"/>
        <v>10565.060000000001</v>
      </c>
      <c r="X2194" s="16">
        <f t="shared" si="314"/>
        <v>812.64</v>
      </c>
      <c r="Y2194" s="16">
        <f t="shared" si="316"/>
        <v>9752.4200000000019</v>
      </c>
      <c r="Z2194" s="16">
        <f t="shared" si="317"/>
        <v>812.64</v>
      </c>
      <c r="AA2194" s="16">
        <f t="shared" si="318"/>
        <v>8939.7800000000025</v>
      </c>
      <c r="AB2194" s="16">
        <f t="shared" si="319"/>
        <v>812.64</v>
      </c>
      <c r="AC2194" s="16">
        <f t="shared" si="320"/>
        <v>8127.1400000000021</v>
      </c>
    </row>
    <row r="2195" spans="1:29" s="8" customFormat="1" ht="12" hidden="1" outlineLevel="1" x14ac:dyDescent="0.2">
      <c r="A2195" s="12" t="s">
        <v>1346</v>
      </c>
      <c r="B2195" s="13" t="s">
        <v>1347</v>
      </c>
      <c r="C2195" s="14">
        <v>45291</v>
      </c>
      <c r="D2195" s="12" t="s">
        <v>19</v>
      </c>
      <c r="E2195" s="13">
        <v>192</v>
      </c>
      <c r="F2195" s="13">
        <v>180</v>
      </c>
      <c r="G2195" s="16">
        <v>13002.98</v>
      </c>
      <c r="H2195" s="16">
        <v>13002.98</v>
      </c>
      <c r="I2195" s="15"/>
      <c r="J2195" s="16">
        <v>13002.98</v>
      </c>
      <c r="K2195" s="15"/>
      <c r="L2195" s="17">
        <v>812.64</v>
      </c>
      <c r="M2195" s="15"/>
      <c r="N2195" s="15"/>
      <c r="O2195" s="16">
        <v>13002.98</v>
      </c>
      <c r="P2195" s="17">
        <v>812.64</v>
      </c>
      <c r="Q2195" s="16">
        <v>12190.34</v>
      </c>
      <c r="R2195" s="16">
        <v>67.72</v>
      </c>
      <c r="S2195" s="16">
        <v>67.72</v>
      </c>
      <c r="T2195" s="16">
        <f t="shared" si="312"/>
        <v>812.64</v>
      </c>
      <c r="U2195" s="16">
        <f t="shared" si="313"/>
        <v>11377.7</v>
      </c>
      <c r="V2195" s="16">
        <f t="shared" si="314"/>
        <v>812.64</v>
      </c>
      <c r="W2195" s="16">
        <f t="shared" si="315"/>
        <v>10565.060000000001</v>
      </c>
      <c r="X2195" s="16">
        <f t="shared" si="314"/>
        <v>812.64</v>
      </c>
      <c r="Y2195" s="16">
        <f t="shared" si="316"/>
        <v>9752.4200000000019</v>
      </c>
      <c r="Z2195" s="16">
        <f t="shared" si="317"/>
        <v>812.64</v>
      </c>
      <c r="AA2195" s="16">
        <f t="shared" si="318"/>
        <v>8939.7800000000025</v>
      </c>
      <c r="AB2195" s="16">
        <f t="shared" si="319"/>
        <v>812.64</v>
      </c>
      <c r="AC2195" s="16">
        <f t="shared" si="320"/>
        <v>8127.1400000000021</v>
      </c>
    </row>
    <row r="2196" spans="1:29" s="8" customFormat="1" ht="12" hidden="1" outlineLevel="1" x14ac:dyDescent="0.2">
      <c r="A2196" s="12" t="s">
        <v>1348</v>
      </c>
      <c r="B2196" s="13" t="s">
        <v>1349</v>
      </c>
      <c r="C2196" s="14">
        <v>45291</v>
      </c>
      <c r="D2196" s="12" t="s">
        <v>19</v>
      </c>
      <c r="E2196" s="13">
        <v>192</v>
      </c>
      <c r="F2196" s="13">
        <v>180</v>
      </c>
      <c r="G2196" s="16">
        <v>13002.98</v>
      </c>
      <c r="H2196" s="16">
        <v>13002.98</v>
      </c>
      <c r="I2196" s="15"/>
      <c r="J2196" s="16">
        <v>13002.98</v>
      </c>
      <c r="K2196" s="15"/>
      <c r="L2196" s="17">
        <v>812.64</v>
      </c>
      <c r="M2196" s="15"/>
      <c r="N2196" s="15"/>
      <c r="O2196" s="16">
        <v>13002.98</v>
      </c>
      <c r="P2196" s="17">
        <v>812.64</v>
      </c>
      <c r="Q2196" s="16">
        <v>12190.34</v>
      </c>
      <c r="R2196" s="16">
        <v>67.72</v>
      </c>
      <c r="S2196" s="16">
        <v>67.72</v>
      </c>
      <c r="T2196" s="16">
        <f t="shared" si="312"/>
        <v>812.64</v>
      </c>
      <c r="U2196" s="16">
        <f t="shared" si="313"/>
        <v>11377.7</v>
      </c>
      <c r="V2196" s="16">
        <f t="shared" si="314"/>
        <v>812.64</v>
      </c>
      <c r="W2196" s="16">
        <f t="shared" si="315"/>
        <v>10565.060000000001</v>
      </c>
      <c r="X2196" s="16">
        <f t="shared" si="314"/>
        <v>812.64</v>
      </c>
      <c r="Y2196" s="16">
        <f t="shared" si="316"/>
        <v>9752.4200000000019</v>
      </c>
      <c r="Z2196" s="16">
        <f t="shared" si="317"/>
        <v>812.64</v>
      </c>
      <c r="AA2196" s="16">
        <f t="shared" si="318"/>
        <v>8939.7800000000025</v>
      </c>
      <c r="AB2196" s="16">
        <f t="shared" si="319"/>
        <v>812.64</v>
      </c>
      <c r="AC2196" s="16">
        <f t="shared" si="320"/>
        <v>8127.1400000000021</v>
      </c>
    </row>
    <row r="2197" spans="1:29" s="8" customFormat="1" ht="12" hidden="1" outlineLevel="1" x14ac:dyDescent="0.2">
      <c r="A2197" s="12" t="s">
        <v>1350</v>
      </c>
      <c r="B2197" s="13" t="s">
        <v>1351</v>
      </c>
      <c r="C2197" s="14">
        <v>45291</v>
      </c>
      <c r="D2197" s="12" t="s">
        <v>19</v>
      </c>
      <c r="E2197" s="13">
        <v>192</v>
      </c>
      <c r="F2197" s="13">
        <v>180</v>
      </c>
      <c r="G2197" s="16">
        <v>13002.98</v>
      </c>
      <c r="H2197" s="16">
        <v>13002.98</v>
      </c>
      <c r="I2197" s="15"/>
      <c r="J2197" s="16">
        <v>13002.98</v>
      </c>
      <c r="K2197" s="15"/>
      <c r="L2197" s="17">
        <v>812.64</v>
      </c>
      <c r="M2197" s="15"/>
      <c r="N2197" s="15"/>
      <c r="O2197" s="16">
        <v>13002.98</v>
      </c>
      <c r="P2197" s="17">
        <v>812.64</v>
      </c>
      <c r="Q2197" s="16">
        <v>12190.34</v>
      </c>
      <c r="R2197" s="16">
        <v>67.72</v>
      </c>
      <c r="S2197" s="16">
        <v>67.72</v>
      </c>
      <c r="T2197" s="16">
        <f t="shared" si="312"/>
        <v>812.64</v>
      </c>
      <c r="U2197" s="16">
        <f t="shared" si="313"/>
        <v>11377.7</v>
      </c>
      <c r="V2197" s="16">
        <f t="shared" si="314"/>
        <v>812.64</v>
      </c>
      <c r="W2197" s="16">
        <f t="shared" si="315"/>
        <v>10565.060000000001</v>
      </c>
      <c r="X2197" s="16">
        <f t="shared" si="314"/>
        <v>812.64</v>
      </c>
      <c r="Y2197" s="16">
        <f t="shared" si="316"/>
        <v>9752.4200000000019</v>
      </c>
      <c r="Z2197" s="16">
        <f t="shared" si="317"/>
        <v>812.64</v>
      </c>
      <c r="AA2197" s="16">
        <f t="shared" si="318"/>
        <v>8939.7800000000025</v>
      </c>
      <c r="AB2197" s="16">
        <f t="shared" si="319"/>
        <v>812.64</v>
      </c>
      <c r="AC2197" s="16">
        <f t="shared" si="320"/>
        <v>8127.1400000000021</v>
      </c>
    </row>
    <row r="2198" spans="1:29" s="8" customFormat="1" ht="12" hidden="1" outlineLevel="1" x14ac:dyDescent="0.2">
      <c r="A2198" s="12" t="s">
        <v>1352</v>
      </c>
      <c r="B2198" s="13" t="s">
        <v>1353</v>
      </c>
      <c r="C2198" s="14">
        <v>45291</v>
      </c>
      <c r="D2198" s="12" t="s">
        <v>19</v>
      </c>
      <c r="E2198" s="13">
        <v>192</v>
      </c>
      <c r="F2198" s="13">
        <v>180</v>
      </c>
      <c r="G2198" s="16">
        <v>13002.98</v>
      </c>
      <c r="H2198" s="16">
        <v>13002.98</v>
      </c>
      <c r="I2198" s="15"/>
      <c r="J2198" s="16">
        <v>13002.98</v>
      </c>
      <c r="K2198" s="15"/>
      <c r="L2198" s="17">
        <v>812.64</v>
      </c>
      <c r="M2198" s="15"/>
      <c r="N2198" s="15"/>
      <c r="O2198" s="16">
        <v>13002.98</v>
      </c>
      <c r="P2198" s="17">
        <v>812.64</v>
      </c>
      <c r="Q2198" s="16">
        <v>12190.34</v>
      </c>
      <c r="R2198" s="16">
        <v>67.72</v>
      </c>
      <c r="S2198" s="16">
        <v>67.72</v>
      </c>
      <c r="T2198" s="16">
        <f t="shared" si="312"/>
        <v>812.64</v>
      </c>
      <c r="U2198" s="16">
        <f t="shared" si="313"/>
        <v>11377.7</v>
      </c>
      <c r="V2198" s="16">
        <f t="shared" si="314"/>
        <v>812.64</v>
      </c>
      <c r="W2198" s="16">
        <f t="shared" si="315"/>
        <v>10565.060000000001</v>
      </c>
      <c r="X2198" s="16">
        <f t="shared" si="314"/>
        <v>812.64</v>
      </c>
      <c r="Y2198" s="16">
        <f t="shared" si="316"/>
        <v>9752.4200000000019</v>
      </c>
      <c r="Z2198" s="16">
        <f t="shared" si="317"/>
        <v>812.64</v>
      </c>
      <c r="AA2198" s="16">
        <f t="shared" si="318"/>
        <v>8939.7800000000025</v>
      </c>
      <c r="AB2198" s="16">
        <f t="shared" si="319"/>
        <v>812.64</v>
      </c>
      <c r="AC2198" s="16">
        <f t="shared" si="320"/>
        <v>8127.1400000000021</v>
      </c>
    </row>
    <row r="2199" spans="1:29" s="8" customFormat="1" ht="12" hidden="1" outlineLevel="1" x14ac:dyDescent="0.2">
      <c r="A2199" s="12" t="s">
        <v>1354</v>
      </c>
      <c r="B2199" s="13" t="s">
        <v>1355</v>
      </c>
      <c r="C2199" s="14">
        <v>45291</v>
      </c>
      <c r="D2199" s="12" t="s">
        <v>19</v>
      </c>
      <c r="E2199" s="13">
        <v>192</v>
      </c>
      <c r="F2199" s="13">
        <v>180</v>
      </c>
      <c r="G2199" s="16">
        <v>13002.98</v>
      </c>
      <c r="H2199" s="16">
        <v>13002.98</v>
      </c>
      <c r="I2199" s="15"/>
      <c r="J2199" s="16">
        <v>13002.98</v>
      </c>
      <c r="K2199" s="15"/>
      <c r="L2199" s="17">
        <v>812.64</v>
      </c>
      <c r="M2199" s="15"/>
      <c r="N2199" s="15"/>
      <c r="O2199" s="16">
        <v>13002.98</v>
      </c>
      <c r="P2199" s="17">
        <v>812.64</v>
      </c>
      <c r="Q2199" s="16">
        <v>12190.34</v>
      </c>
      <c r="R2199" s="16">
        <v>67.72</v>
      </c>
      <c r="S2199" s="16">
        <v>67.72</v>
      </c>
      <c r="T2199" s="16">
        <f t="shared" si="312"/>
        <v>812.64</v>
      </c>
      <c r="U2199" s="16">
        <f t="shared" si="313"/>
        <v>11377.7</v>
      </c>
      <c r="V2199" s="16">
        <f t="shared" si="314"/>
        <v>812.64</v>
      </c>
      <c r="W2199" s="16">
        <f t="shared" si="315"/>
        <v>10565.060000000001</v>
      </c>
      <c r="X2199" s="16">
        <f t="shared" si="314"/>
        <v>812.64</v>
      </c>
      <c r="Y2199" s="16">
        <f t="shared" si="316"/>
        <v>9752.4200000000019</v>
      </c>
      <c r="Z2199" s="16">
        <f t="shared" si="317"/>
        <v>812.64</v>
      </c>
      <c r="AA2199" s="16">
        <f t="shared" si="318"/>
        <v>8939.7800000000025</v>
      </c>
      <c r="AB2199" s="16">
        <f t="shared" si="319"/>
        <v>812.64</v>
      </c>
      <c r="AC2199" s="16">
        <f t="shared" si="320"/>
        <v>8127.1400000000021</v>
      </c>
    </row>
    <row r="2200" spans="1:29" s="8" customFormat="1" ht="12" hidden="1" outlineLevel="1" x14ac:dyDescent="0.2">
      <c r="A2200" s="12" t="s">
        <v>1356</v>
      </c>
      <c r="B2200" s="13" t="s">
        <v>1357</v>
      </c>
      <c r="C2200" s="14">
        <v>45291</v>
      </c>
      <c r="D2200" s="12" t="s">
        <v>19</v>
      </c>
      <c r="E2200" s="13">
        <v>192</v>
      </c>
      <c r="F2200" s="13">
        <v>180</v>
      </c>
      <c r="G2200" s="16">
        <v>13002.98</v>
      </c>
      <c r="H2200" s="16">
        <v>13002.98</v>
      </c>
      <c r="I2200" s="15"/>
      <c r="J2200" s="16">
        <v>13002.98</v>
      </c>
      <c r="K2200" s="15"/>
      <c r="L2200" s="17">
        <v>812.64</v>
      </c>
      <c r="M2200" s="15"/>
      <c r="N2200" s="15"/>
      <c r="O2200" s="16">
        <v>13002.98</v>
      </c>
      <c r="P2200" s="17">
        <v>812.64</v>
      </c>
      <c r="Q2200" s="16">
        <v>12190.34</v>
      </c>
      <c r="R2200" s="16">
        <v>67.72</v>
      </c>
      <c r="S2200" s="16">
        <v>67.72</v>
      </c>
      <c r="T2200" s="16">
        <f t="shared" si="312"/>
        <v>812.64</v>
      </c>
      <c r="U2200" s="16">
        <f t="shared" si="313"/>
        <v>11377.7</v>
      </c>
      <c r="V2200" s="16">
        <f t="shared" si="314"/>
        <v>812.64</v>
      </c>
      <c r="W2200" s="16">
        <f t="shared" si="315"/>
        <v>10565.060000000001</v>
      </c>
      <c r="X2200" s="16">
        <f t="shared" si="314"/>
        <v>812.64</v>
      </c>
      <c r="Y2200" s="16">
        <f t="shared" si="316"/>
        <v>9752.4200000000019</v>
      </c>
      <c r="Z2200" s="16">
        <f t="shared" si="317"/>
        <v>812.64</v>
      </c>
      <c r="AA2200" s="16">
        <f t="shared" si="318"/>
        <v>8939.7800000000025</v>
      </c>
      <c r="AB2200" s="16">
        <f t="shared" si="319"/>
        <v>812.64</v>
      </c>
      <c r="AC2200" s="16">
        <f t="shared" si="320"/>
        <v>8127.1400000000021</v>
      </c>
    </row>
    <row r="2201" spans="1:29" s="8" customFormat="1" ht="12" hidden="1" outlineLevel="1" x14ac:dyDescent="0.2">
      <c r="A2201" s="12" t="s">
        <v>1358</v>
      </c>
      <c r="B2201" s="13" t="s">
        <v>1359</v>
      </c>
      <c r="C2201" s="14">
        <v>45291</v>
      </c>
      <c r="D2201" s="12" t="s">
        <v>19</v>
      </c>
      <c r="E2201" s="13">
        <v>192</v>
      </c>
      <c r="F2201" s="13">
        <v>180</v>
      </c>
      <c r="G2201" s="16">
        <v>13002.98</v>
      </c>
      <c r="H2201" s="16">
        <v>13002.98</v>
      </c>
      <c r="I2201" s="15"/>
      <c r="J2201" s="16">
        <v>13002.98</v>
      </c>
      <c r="K2201" s="15"/>
      <c r="L2201" s="17">
        <v>812.64</v>
      </c>
      <c r="M2201" s="15"/>
      <c r="N2201" s="15"/>
      <c r="O2201" s="16">
        <v>13002.98</v>
      </c>
      <c r="P2201" s="17">
        <v>812.64</v>
      </c>
      <c r="Q2201" s="16">
        <v>12190.34</v>
      </c>
      <c r="R2201" s="16">
        <v>67.72</v>
      </c>
      <c r="S2201" s="16">
        <v>67.72</v>
      </c>
      <c r="T2201" s="16">
        <f t="shared" si="312"/>
        <v>812.64</v>
      </c>
      <c r="U2201" s="16">
        <f t="shared" si="313"/>
        <v>11377.7</v>
      </c>
      <c r="V2201" s="16">
        <f t="shared" si="314"/>
        <v>812.64</v>
      </c>
      <c r="W2201" s="16">
        <f t="shared" si="315"/>
        <v>10565.060000000001</v>
      </c>
      <c r="X2201" s="16">
        <f t="shared" si="314"/>
        <v>812.64</v>
      </c>
      <c r="Y2201" s="16">
        <f t="shared" si="316"/>
        <v>9752.4200000000019</v>
      </c>
      <c r="Z2201" s="16">
        <f t="shared" si="317"/>
        <v>812.64</v>
      </c>
      <c r="AA2201" s="16">
        <f t="shared" si="318"/>
        <v>8939.7800000000025</v>
      </c>
      <c r="AB2201" s="16">
        <f t="shared" si="319"/>
        <v>812.64</v>
      </c>
      <c r="AC2201" s="16">
        <f t="shared" si="320"/>
        <v>8127.1400000000021</v>
      </c>
    </row>
    <row r="2202" spans="1:29" s="8" customFormat="1" ht="12" hidden="1" outlineLevel="1" x14ac:dyDescent="0.2">
      <c r="A2202" s="12" t="s">
        <v>1360</v>
      </c>
      <c r="B2202" s="13" t="s">
        <v>1361</v>
      </c>
      <c r="C2202" s="14">
        <v>45291</v>
      </c>
      <c r="D2202" s="12" t="s">
        <v>19</v>
      </c>
      <c r="E2202" s="13">
        <v>192</v>
      </c>
      <c r="F2202" s="13">
        <v>180</v>
      </c>
      <c r="G2202" s="16">
        <v>13002.98</v>
      </c>
      <c r="H2202" s="16">
        <v>13002.98</v>
      </c>
      <c r="I2202" s="15"/>
      <c r="J2202" s="16">
        <v>13002.98</v>
      </c>
      <c r="K2202" s="15"/>
      <c r="L2202" s="17">
        <v>812.64</v>
      </c>
      <c r="M2202" s="15"/>
      <c r="N2202" s="15"/>
      <c r="O2202" s="16">
        <v>13002.98</v>
      </c>
      <c r="P2202" s="17">
        <v>812.64</v>
      </c>
      <c r="Q2202" s="16">
        <v>12190.34</v>
      </c>
      <c r="R2202" s="16">
        <v>67.72</v>
      </c>
      <c r="S2202" s="16">
        <v>67.72</v>
      </c>
      <c r="T2202" s="16">
        <f t="shared" si="312"/>
        <v>812.64</v>
      </c>
      <c r="U2202" s="16">
        <f t="shared" si="313"/>
        <v>11377.7</v>
      </c>
      <c r="V2202" s="16">
        <f t="shared" si="314"/>
        <v>812.64</v>
      </c>
      <c r="W2202" s="16">
        <f t="shared" si="315"/>
        <v>10565.060000000001</v>
      </c>
      <c r="X2202" s="16">
        <f t="shared" si="314"/>
        <v>812.64</v>
      </c>
      <c r="Y2202" s="16">
        <f t="shared" si="316"/>
        <v>9752.4200000000019</v>
      </c>
      <c r="Z2202" s="16">
        <f t="shared" si="317"/>
        <v>812.64</v>
      </c>
      <c r="AA2202" s="16">
        <f t="shared" si="318"/>
        <v>8939.7800000000025</v>
      </c>
      <c r="AB2202" s="16">
        <f t="shared" si="319"/>
        <v>812.64</v>
      </c>
      <c r="AC2202" s="16">
        <f t="shared" si="320"/>
        <v>8127.1400000000021</v>
      </c>
    </row>
    <row r="2203" spans="1:29" s="8" customFormat="1" ht="12" hidden="1" outlineLevel="1" x14ac:dyDescent="0.2">
      <c r="A2203" s="12" t="s">
        <v>1362</v>
      </c>
      <c r="B2203" s="13" t="s">
        <v>1363</v>
      </c>
      <c r="C2203" s="14">
        <v>45291</v>
      </c>
      <c r="D2203" s="12" t="s">
        <v>19</v>
      </c>
      <c r="E2203" s="13">
        <v>192</v>
      </c>
      <c r="F2203" s="13">
        <v>180</v>
      </c>
      <c r="G2203" s="16">
        <v>13002.98</v>
      </c>
      <c r="H2203" s="16">
        <v>13002.98</v>
      </c>
      <c r="I2203" s="15"/>
      <c r="J2203" s="16">
        <v>13002.98</v>
      </c>
      <c r="K2203" s="15"/>
      <c r="L2203" s="17">
        <v>812.64</v>
      </c>
      <c r="M2203" s="15"/>
      <c r="N2203" s="15"/>
      <c r="O2203" s="16">
        <v>13002.98</v>
      </c>
      <c r="P2203" s="17">
        <v>812.64</v>
      </c>
      <c r="Q2203" s="16">
        <v>12190.34</v>
      </c>
      <c r="R2203" s="16">
        <v>67.72</v>
      </c>
      <c r="S2203" s="16">
        <v>67.72</v>
      </c>
      <c r="T2203" s="16">
        <f t="shared" si="312"/>
        <v>812.64</v>
      </c>
      <c r="U2203" s="16">
        <f t="shared" si="313"/>
        <v>11377.7</v>
      </c>
      <c r="V2203" s="16">
        <f t="shared" si="314"/>
        <v>812.64</v>
      </c>
      <c r="W2203" s="16">
        <f t="shared" si="315"/>
        <v>10565.060000000001</v>
      </c>
      <c r="X2203" s="16">
        <f t="shared" si="314"/>
        <v>812.64</v>
      </c>
      <c r="Y2203" s="16">
        <f t="shared" si="316"/>
        <v>9752.4200000000019</v>
      </c>
      <c r="Z2203" s="16">
        <f t="shared" si="317"/>
        <v>812.64</v>
      </c>
      <c r="AA2203" s="16">
        <f t="shared" si="318"/>
        <v>8939.7800000000025</v>
      </c>
      <c r="AB2203" s="16">
        <f t="shared" si="319"/>
        <v>812.64</v>
      </c>
      <c r="AC2203" s="16">
        <f t="shared" si="320"/>
        <v>8127.1400000000021</v>
      </c>
    </row>
    <row r="2204" spans="1:29" s="8" customFormat="1" ht="12" hidden="1" outlineLevel="1" x14ac:dyDescent="0.2">
      <c r="A2204" s="12" t="s">
        <v>1364</v>
      </c>
      <c r="B2204" s="13" t="s">
        <v>1365</v>
      </c>
      <c r="C2204" s="14">
        <v>45291</v>
      </c>
      <c r="D2204" s="12" t="s">
        <v>19</v>
      </c>
      <c r="E2204" s="13">
        <v>192</v>
      </c>
      <c r="F2204" s="13">
        <v>180</v>
      </c>
      <c r="G2204" s="16">
        <v>13002.98</v>
      </c>
      <c r="H2204" s="16">
        <v>13002.98</v>
      </c>
      <c r="I2204" s="15"/>
      <c r="J2204" s="16">
        <v>13002.98</v>
      </c>
      <c r="K2204" s="15"/>
      <c r="L2204" s="17">
        <v>812.64</v>
      </c>
      <c r="M2204" s="15"/>
      <c r="N2204" s="15"/>
      <c r="O2204" s="16">
        <v>13002.98</v>
      </c>
      <c r="P2204" s="17">
        <v>812.64</v>
      </c>
      <c r="Q2204" s="16">
        <v>12190.34</v>
      </c>
      <c r="R2204" s="16">
        <v>67.72</v>
      </c>
      <c r="S2204" s="16">
        <v>67.72</v>
      </c>
      <c r="T2204" s="16">
        <f t="shared" si="312"/>
        <v>812.64</v>
      </c>
      <c r="U2204" s="16">
        <f t="shared" si="313"/>
        <v>11377.7</v>
      </c>
      <c r="V2204" s="16">
        <f t="shared" si="314"/>
        <v>812.64</v>
      </c>
      <c r="W2204" s="16">
        <f t="shared" si="315"/>
        <v>10565.060000000001</v>
      </c>
      <c r="X2204" s="16">
        <f t="shared" si="314"/>
        <v>812.64</v>
      </c>
      <c r="Y2204" s="16">
        <f t="shared" si="316"/>
        <v>9752.4200000000019</v>
      </c>
      <c r="Z2204" s="16">
        <f t="shared" si="317"/>
        <v>812.64</v>
      </c>
      <c r="AA2204" s="16">
        <f t="shared" si="318"/>
        <v>8939.7800000000025</v>
      </c>
      <c r="AB2204" s="16">
        <f t="shared" si="319"/>
        <v>812.64</v>
      </c>
      <c r="AC2204" s="16">
        <f t="shared" si="320"/>
        <v>8127.1400000000021</v>
      </c>
    </row>
    <row r="2205" spans="1:29" s="8" customFormat="1" ht="12" hidden="1" outlineLevel="1" x14ac:dyDescent="0.2">
      <c r="A2205" s="12" t="s">
        <v>1366</v>
      </c>
      <c r="B2205" s="13" t="s">
        <v>1367</v>
      </c>
      <c r="C2205" s="14">
        <v>45291</v>
      </c>
      <c r="D2205" s="12" t="s">
        <v>19</v>
      </c>
      <c r="E2205" s="13">
        <v>192</v>
      </c>
      <c r="F2205" s="13">
        <v>180</v>
      </c>
      <c r="G2205" s="16">
        <v>13002.98</v>
      </c>
      <c r="H2205" s="16">
        <v>13002.98</v>
      </c>
      <c r="I2205" s="15"/>
      <c r="J2205" s="16">
        <v>13002.98</v>
      </c>
      <c r="K2205" s="15"/>
      <c r="L2205" s="17">
        <v>812.64</v>
      </c>
      <c r="M2205" s="15"/>
      <c r="N2205" s="15"/>
      <c r="O2205" s="16">
        <v>13002.98</v>
      </c>
      <c r="P2205" s="17">
        <v>812.64</v>
      </c>
      <c r="Q2205" s="16">
        <v>12190.34</v>
      </c>
      <c r="R2205" s="16">
        <v>67.72</v>
      </c>
      <c r="S2205" s="16">
        <v>67.72</v>
      </c>
      <c r="T2205" s="16">
        <f t="shared" si="312"/>
        <v>812.64</v>
      </c>
      <c r="U2205" s="16">
        <f t="shared" si="313"/>
        <v>11377.7</v>
      </c>
      <c r="V2205" s="16">
        <f t="shared" si="314"/>
        <v>812.64</v>
      </c>
      <c r="W2205" s="16">
        <f t="shared" si="315"/>
        <v>10565.060000000001</v>
      </c>
      <c r="X2205" s="16">
        <f t="shared" si="314"/>
        <v>812.64</v>
      </c>
      <c r="Y2205" s="16">
        <f t="shared" si="316"/>
        <v>9752.4200000000019</v>
      </c>
      <c r="Z2205" s="16">
        <f t="shared" si="317"/>
        <v>812.64</v>
      </c>
      <c r="AA2205" s="16">
        <f t="shared" si="318"/>
        <v>8939.7800000000025</v>
      </c>
      <c r="AB2205" s="16">
        <f t="shared" si="319"/>
        <v>812.64</v>
      </c>
      <c r="AC2205" s="16">
        <f t="shared" si="320"/>
        <v>8127.1400000000021</v>
      </c>
    </row>
    <row r="2206" spans="1:29" s="8" customFormat="1" ht="12" hidden="1" outlineLevel="1" x14ac:dyDescent="0.2">
      <c r="A2206" s="12" t="s">
        <v>1368</v>
      </c>
      <c r="B2206" s="13" t="s">
        <v>1369</v>
      </c>
      <c r="C2206" s="14">
        <v>45291</v>
      </c>
      <c r="D2206" s="12" t="s">
        <v>19</v>
      </c>
      <c r="E2206" s="13">
        <v>192</v>
      </c>
      <c r="F2206" s="13">
        <v>180</v>
      </c>
      <c r="G2206" s="16">
        <v>13002.98</v>
      </c>
      <c r="H2206" s="16">
        <v>13002.98</v>
      </c>
      <c r="I2206" s="15"/>
      <c r="J2206" s="16">
        <v>13002.98</v>
      </c>
      <c r="K2206" s="15"/>
      <c r="L2206" s="17">
        <v>812.64</v>
      </c>
      <c r="M2206" s="15"/>
      <c r="N2206" s="15"/>
      <c r="O2206" s="16">
        <v>13002.98</v>
      </c>
      <c r="P2206" s="17">
        <v>812.64</v>
      </c>
      <c r="Q2206" s="16">
        <v>12190.34</v>
      </c>
      <c r="R2206" s="16">
        <v>67.72</v>
      </c>
      <c r="S2206" s="16">
        <v>67.72</v>
      </c>
      <c r="T2206" s="16">
        <f t="shared" si="312"/>
        <v>812.64</v>
      </c>
      <c r="U2206" s="16">
        <f t="shared" si="313"/>
        <v>11377.7</v>
      </c>
      <c r="V2206" s="16">
        <f t="shared" si="314"/>
        <v>812.64</v>
      </c>
      <c r="W2206" s="16">
        <f t="shared" si="315"/>
        <v>10565.060000000001</v>
      </c>
      <c r="X2206" s="16">
        <f t="shared" si="314"/>
        <v>812.64</v>
      </c>
      <c r="Y2206" s="16">
        <f t="shared" si="316"/>
        <v>9752.4200000000019</v>
      </c>
      <c r="Z2206" s="16">
        <f t="shared" si="317"/>
        <v>812.64</v>
      </c>
      <c r="AA2206" s="16">
        <f t="shared" si="318"/>
        <v>8939.7800000000025</v>
      </c>
      <c r="AB2206" s="16">
        <f t="shared" si="319"/>
        <v>812.64</v>
      </c>
      <c r="AC2206" s="16">
        <f t="shared" si="320"/>
        <v>8127.1400000000021</v>
      </c>
    </row>
    <row r="2207" spans="1:29" s="8" customFormat="1" ht="12" hidden="1" outlineLevel="1" x14ac:dyDescent="0.2">
      <c r="A2207" s="12" t="s">
        <v>1370</v>
      </c>
      <c r="B2207" s="13" t="s">
        <v>1371</v>
      </c>
      <c r="C2207" s="14">
        <v>45291</v>
      </c>
      <c r="D2207" s="12" t="s">
        <v>19</v>
      </c>
      <c r="E2207" s="13">
        <v>192</v>
      </c>
      <c r="F2207" s="13">
        <v>180</v>
      </c>
      <c r="G2207" s="16">
        <v>13002.98</v>
      </c>
      <c r="H2207" s="16">
        <v>13002.98</v>
      </c>
      <c r="I2207" s="15"/>
      <c r="J2207" s="16">
        <v>13002.98</v>
      </c>
      <c r="K2207" s="15"/>
      <c r="L2207" s="17">
        <v>812.64</v>
      </c>
      <c r="M2207" s="15"/>
      <c r="N2207" s="15"/>
      <c r="O2207" s="16">
        <v>13002.98</v>
      </c>
      <c r="P2207" s="17">
        <v>812.64</v>
      </c>
      <c r="Q2207" s="16">
        <v>12190.34</v>
      </c>
      <c r="R2207" s="16">
        <v>67.72</v>
      </c>
      <c r="S2207" s="16">
        <v>67.72</v>
      </c>
      <c r="T2207" s="16">
        <f t="shared" si="312"/>
        <v>812.64</v>
      </c>
      <c r="U2207" s="16">
        <f t="shared" si="313"/>
        <v>11377.7</v>
      </c>
      <c r="V2207" s="16">
        <f t="shared" si="314"/>
        <v>812.64</v>
      </c>
      <c r="W2207" s="16">
        <f t="shared" si="315"/>
        <v>10565.060000000001</v>
      </c>
      <c r="X2207" s="16">
        <f t="shared" si="314"/>
        <v>812.64</v>
      </c>
      <c r="Y2207" s="16">
        <f t="shared" si="316"/>
        <v>9752.4200000000019</v>
      </c>
      <c r="Z2207" s="16">
        <f t="shared" si="317"/>
        <v>812.64</v>
      </c>
      <c r="AA2207" s="16">
        <f t="shared" si="318"/>
        <v>8939.7800000000025</v>
      </c>
      <c r="AB2207" s="16">
        <f t="shared" si="319"/>
        <v>812.64</v>
      </c>
      <c r="AC2207" s="16">
        <f t="shared" si="320"/>
        <v>8127.1400000000021</v>
      </c>
    </row>
    <row r="2208" spans="1:29" s="8" customFormat="1" ht="12" hidden="1" outlineLevel="1" x14ac:dyDescent="0.2">
      <c r="A2208" s="12" t="s">
        <v>1372</v>
      </c>
      <c r="B2208" s="13" t="s">
        <v>1373</v>
      </c>
      <c r="C2208" s="14">
        <v>45291</v>
      </c>
      <c r="D2208" s="12" t="s">
        <v>19</v>
      </c>
      <c r="E2208" s="13">
        <v>192</v>
      </c>
      <c r="F2208" s="13">
        <v>180</v>
      </c>
      <c r="G2208" s="16">
        <v>13002.98</v>
      </c>
      <c r="H2208" s="16">
        <v>13002.98</v>
      </c>
      <c r="I2208" s="15"/>
      <c r="J2208" s="16">
        <v>13002.98</v>
      </c>
      <c r="K2208" s="15"/>
      <c r="L2208" s="17">
        <v>812.64</v>
      </c>
      <c r="M2208" s="15"/>
      <c r="N2208" s="15"/>
      <c r="O2208" s="16">
        <v>13002.98</v>
      </c>
      <c r="P2208" s="17">
        <v>812.64</v>
      </c>
      <c r="Q2208" s="16">
        <v>12190.34</v>
      </c>
      <c r="R2208" s="16">
        <v>67.72</v>
      </c>
      <c r="S2208" s="16">
        <v>67.72</v>
      </c>
      <c r="T2208" s="16">
        <f t="shared" si="312"/>
        <v>812.64</v>
      </c>
      <c r="U2208" s="16">
        <f t="shared" si="313"/>
        <v>11377.7</v>
      </c>
      <c r="V2208" s="16">
        <f t="shared" si="314"/>
        <v>812.64</v>
      </c>
      <c r="W2208" s="16">
        <f t="shared" si="315"/>
        <v>10565.060000000001</v>
      </c>
      <c r="X2208" s="16">
        <f t="shared" si="314"/>
        <v>812.64</v>
      </c>
      <c r="Y2208" s="16">
        <f t="shared" si="316"/>
        <v>9752.4200000000019</v>
      </c>
      <c r="Z2208" s="16">
        <f t="shared" si="317"/>
        <v>812.64</v>
      </c>
      <c r="AA2208" s="16">
        <f t="shared" si="318"/>
        <v>8939.7800000000025</v>
      </c>
      <c r="AB2208" s="16">
        <f t="shared" si="319"/>
        <v>812.64</v>
      </c>
      <c r="AC2208" s="16">
        <f t="shared" si="320"/>
        <v>8127.1400000000021</v>
      </c>
    </row>
    <row r="2209" spans="1:29" s="8" customFormat="1" ht="12" hidden="1" outlineLevel="1" x14ac:dyDescent="0.2">
      <c r="A2209" s="12" t="s">
        <v>1374</v>
      </c>
      <c r="B2209" s="13" t="s">
        <v>1375</v>
      </c>
      <c r="C2209" s="14">
        <v>45291</v>
      </c>
      <c r="D2209" s="12" t="s">
        <v>19</v>
      </c>
      <c r="E2209" s="13">
        <v>192</v>
      </c>
      <c r="F2209" s="13">
        <v>180</v>
      </c>
      <c r="G2209" s="16">
        <v>13002.98</v>
      </c>
      <c r="H2209" s="16">
        <v>13002.98</v>
      </c>
      <c r="I2209" s="15"/>
      <c r="J2209" s="16">
        <v>13002.98</v>
      </c>
      <c r="K2209" s="15"/>
      <c r="L2209" s="17">
        <v>812.64</v>
      </c>
      <c r="M2209" s="15"/>
      <c r="N2209" s="15"/>
      <c r="O2209" s="16">
        <v>13002.98</v>
      </c>
      <c r="P2209" s="17">
        <v>812.64</v>
      </c>
      <c r="Q2209" s="16">
        <v>12190.34</v>
      </c>
      <c r="R2209" s="16">
        <v>67.72</v>
      </c>
      <c r="S2209" s="16">
        <v>67.72</v>
      </c>
      <c r="T2209" s="16">
        <f t="shared" si="312"/>
        <v>812.64</v>
      </c>
      <c r="U2209" s="16">
        <f t="shared" si="313"/>
        <v>11377.7</v>
      </c>
      <c r="V2209" s="16">
        <f t="shared" si="314"/>
        <v>812.64</v>
      </c>
      <c r="W2209" s="16">
        <f t="shared" si="315"/>
        <v>10565.060000000001</v>
      </c>
      <c r="X2209" s="16">
        <f t="shared" si="314"/>
        <v>812.64</v>
      </c>
      <c r="Y2209" s="16">
        <f t="shared" si="316"/>
        <v>9752.4200000000019</v>
      </c>
      <c r="Z2209" s="16">
        <f t="shared" si="317"/>
        <v>812.64</v>
      </c>
      <c r="AA2209" s="16">
        <f t="shared" si="318"/>
        <v>8939.7800000000025</v>
      </c>
      <c r="AB2209" s="16">
        <f t="shared" si="319"/>
        <v>812.64</v>
      </c>
      <c r="AC2209" s="16">
        <f t="shared" si="320"/>
        <v>8127.1400000000021</v>
      </c>
    </row>
    <row r="2210" spans="1:29" s="8" customFormat="1" ht="12" hidden="1" outlineLevel="1" x14ac:dyDescent="0.2">
      <c r="A2210" s="12" t="s">
        <v>1376</v>
      </c>
      <c r="B2210" s="13" t="s">
        <v>1377</v>
      </c>
      <c r="C2210" s="14">
        <v>45291</v>
      </c>
      <c r="D2210" s="12" t="s">
        <v>19</v>
      </c>
      <c r="E2210" s="13">
        <v>192</v>
      </c>
      <c r="F2210" s="13">
        <v>180</v>
      </c>
      <c r="G2210" s="16">
        <v>13002.98</v>
      </c>
      <c r="H2210" s="16">
        <v>13002.98</v>
      </c>
      <c r="I2210" s="15"/>
      <c r="J2210" s="16">
        <v>13002.98</v>
      </c>
      <c r="K2210" s="15"/>
      <c r="L2210" s="17">
        <v>812.64</v>
      </c>
      <c r="M2210" s="15"/>
      <c r="N2210" s="15"/>
      <c r="O2210" s="16">
        <v>13002.98</v>
      </c>
      <c r="P2210" s="17">
        <v>812.64</v>
      </c>
      <c r="Q2210" s="16">
        <v>12190.34</v>
      </c>
      <c r="R2210" s="16">
        <v>67.72</v>
      </c>
      <c r="S2210" s="16">
        <v>67.72</v>
      </c>
      <c r="T2210" s="16">
        <f t="shared" si="312"/>
        <v>812.64</v>
      </c>
      <c r="U2210" s="16">
        <f t="shared" si="313"/>
        <v>11377.7</v>
      </c>
      <c r="V2210" s="16">
        <f t="shared" si="314"/>
        <v>812.64</v>
      </c>
      <c r="W2210" s="16">
        <f t="shared" si="315"/>
        <v>10565.060000000001</v>
      </c>
      <c r="X2210" s="16">
        <f t="shared" si="314"/>
        <v>812.64</v>
      </c>
      <c r="Y2210" s="16">
        <f t="shared" si="316"/>
        <v>9752.4200000000019</v>
      </c>
      <c r="Z2210" s="16">
        <f t="shared" si="317"/>
        <v>812.64</v>
      </c>
      <c r="AA2210" s="16">
        <f t="shared" si="318"/>
        <v>8939.7800000000025</v>
      </c>
      <c r="AB2210" s="16">
        <f t="shared" si="319"/>
        <v>812.64</v>
      </c>
      <c r="AC2210" s="16">
        <f t="shared" si="320"/>
        <v>8127.1400000000021</v>
      </c>
    </row>
    <row r="2211" spans="1:29" s="8" customFormat="1" ht="12" hidden="1" outlineLevel="1" x14ac:dyDescent="0.2">
      <c r="A2211" s="12" t="s">
        <v>1378</v>
      </c>
      <c r="B2211" s="13" t="s">
        <v>1379</v>
      </c>
      <c r="C2211" s="14">
        <v>45291</v>
      </c>
      <c r="D2211" s="12" t="s">
        <v>19</v>
      </c>
      <c r="E2211" s="13">
        <v>192</v>
      </c>
      <c r="F2211" s="13">
        <v>180</v>
      </c>
      <c r="G2211" s="16">
        <v>13002.98</v>
      </c>
      <c r="H2211" s="16">
        <v>13002.98</v>
      </c>
      <c r="I2211" s="15"/>
      <c r="J2211" s="16">
        <v>13002.98</v>
      </c>
      <c r="K2211" s="15"/>
      <c r="L2211" s="17">
        <v>812.64</v>
      </c>
      <c r="M2211" s="15"/>
      <c r="N2211" s="15"/>
      <c r="O2211" s="16">
        <v>13002.98</v>
      </c>
      <c r="P2211" s="17">
        <v>812.64</v>
      </c>
      <c r="Q2211" s="16">
        <v>12190.34</v>
      </c>
      <c r="R2211" s="16">
        <v>67.72</v>
      </c>
      <c r="S2211" s="16">
        <v>67.72</v>
      </c>
      <c r="T2211" s="16">
        <f t="shared" si="312"/>
        <v>812.64</v>
      </c>
      <c r="U2211" s="16">
        <f t="shared" si="313"/>
        <v>11377.7</v>
      </c>
      <c r="V2211" s="16">
        <f t="shared" si="314"/>
        <v>812.64</v>
      </c>
      <c r="W2211" s="16">
        <f t="shared" si="315"/>
        <v>10565.060000000001</v>
      </c>
      <c r="X2211" s="16">
        <f t="shared" si="314"/>
        <v>812.64</v>
      </c>
      <c r="Y2211" s="16">
        <f t="shared" si="316"/>
        <v>9752.4200000000019</v>
      </c>
      <c r="Z2211" s="16">
        <f t="shared" si="317"/>
        <v>812.64</v>
      </c>
      <c r="AA2211" s="16">
        <f t="shared" si="318"/>
        <v>8939.7800000000025</v>
      </c>
      <c r="AB2211" s="16">
        <f t="shared" si="319"/>
        <v>812.64</v>
      </c>
      <c r="AC2211" s="16">
        <f t="shared" si="320"/>
        <v>8127.1400000000021</v>
      </c>
    </row>
    <row r="2212" spans="1:29" s="8" customFormat="1" ht="12" hidden="1" outlineLevel="1" x14ac:dyDescent="0.2">
      <c r="A2212" s="12" t="s">
        <v>1380</v>
      </c>
      <c r="B2212" s="13" t="s">
        <v>1381</v>
      </c>
      <c r="C2212" s="14">
        <v>45291</v>
      </c>
      <c r="D2212" s="12" t="s">
        <v>19</v>
      </c>
      <c r="E2212" s="13">
        <v>192</v>
      </c>
      <c r="F2212" s="13">
        <v>180</v>
      </c>
      <c r="G2212" s="16">
        <v>13002.98</v>
      </c>
      <c r="H2212" s="16">
        <v>13002.98</v>
      </c>
      <c r="I2212" s="15"/>
      <c r="J2212" s="16">
        <v>13002.98</v>
      </c>
      <c r="K2212" s="15"/>
      <c r="L2212" s="17">
        <v>812.64</v>
      </c>
      <c r="M2212" s="15"/>
      <c r="N2212" s="15"/>
      <c r="O2212" s="16">
        <v>13002.98</v>
      </c>
      <c r="P2212" s="17">
        <v>812.64</v>
      </c>
      <c r="Q2212" s="16">
        <v>12190.34</v>
      </c>
      <c r="R2212" s="16">
        <v>67.72</v>
      </c>
      <c r="S2212" s="16">
        <v>67.72</v>
      </c>
      <c r="T2212" s="16">
        <f t="shared" si="312"/>
        <v>812.64</v>
      </c>
      <c r="U2212" s="16">
        <f t="shared" si="313"/>
        <v>11377.7</v>
      </c>
      <c r="V2212" s="16">
        <f t="shared" si="314"/>
        <v>812.64</v>
      </c>
      <c r="W2212" s="16">
        <f t="shared" si="315"/>
        <v>10565.060000000001</v>
      </c>
      <c r="X2212" s="16">
        <f t="shared" si="314"/>
        <v>812.64</v>
      </c>
      <c r="Y2212" s="16">
        <f t="shared" si="316"/>
        <v>9752.4200000000019</v>
      </c>
      <c r="Z2212" s="16">
        <f t="shared" si="317"/>
        <v>812.64</v>
      </c>
      <c r="AA2212" s="16">
        <f t="shared" si="318"/>
        <v>8939.7800000000025</v>
      </c>
      <c r="AB2212" s="16">
        <f t="shared" si="319"/>
        <v>812.64</v>
      </c>
      <c r="AC2212" s="16">
        <f t="shared" si="320"/>
        <v>8127.1400000000021</v>
      </c>
    </row>
    <row r="2213" spans="1:29" s="8" customFormat="1" ht="12" hidden="1" outlineLevel="1" x14ac:dyDescent="0.2">
      <c r="A2213" s="12" t="s">
        <v>1382</v>
      </c>
      <c r="B2213" s="13" t="s">
        <v>1383</v>
      </c>
      <c r="C2213" s="14">
        <v>45291</v>
      </c>
      <c r="D2213" s="12" t="s">
        <v>19</v>
      </c>
      <c r="E2213" s="13">
        <v>192</v>
      </c>
      <c r="F2213" s="13">
        <v>180</v>
      </c>
      <c r="G2213" s="16">
        <v>13002.98</v>
      </c>
      <c r="H2213" s="16">
        <v>13002.98</v>
      </c>
      <c r="I2213" s="15"/>
      <c r="J2213" s="16">
        <v>13002.98</v>
      </c>
      <c r="K2213" s="15"/>
      <c r="L2213" s="17">
        <v>812.64</v>
      </c>
      <c r="M2213" s="15"/>
      <c r="N2213" s="15"/>
      <c r="O2213" s="16">
        <v>13002.98</v>
      </c>
      <c r="P2213" s="17">
        <v>812.64</v>
      </c>
      <c r="Q2213" s="16">
        <v>12190.34</v>
      </c>
      <c r="R2213" s="16">
        <v>67.72</v>
      </c>
      <c r="S2213" s="16">
        <v>67.72</v>
      </c>
      <c r="T2213" s="16">
        <f t="shared" si="312"/>
        <v>812.64</v>
      </c>
      <c r="U2213" s="16">
        <f t="shared" si="313"/>
        <v>11377.7</v>
      </c>
      <c r="V2213" s="16">
        <f t="shared" si="314"/>
        <v>812.64</v>
      </c>
      <c r="W2213" s="16">
        <f t="shared" si="315"/>
        <v>10565.060000000001</v>
      </c>
      <c r="X2213" s="16">
        <f t="shared" si="314"/>
        <v>812.64</v>
      </c>
      <c r="Y2213" s="16">
        <f t="shared" si="316"/>
        <v>9752.4200000000019</v>
      </c>
      <c r="Z2213" s="16">
        <f t="shared" si="317"/>
        <v>812.64</v>
      </c>
      <c r="AA2213" s="16">
        <f t="shared" si="318"/>
        <v>8939.7800000000025</v>
      </c>
      <c r="AB2213" s="16">
        <f t="shared" si="319"/>
        <v>812.64</v>
      </c>
      <c r="AC2213" s="16">
        <f t="shared" si="320"/>
        <v>8127.1400000000021</v>
      </c>
    </row>
    <row r="2214" spans="1:29" s="8" customFormat="1" ht="12" hidden="1" outlineLevel="1" x14ac:dyDescent="0.2">
      <c r="A2214" s="12" t="s">
        <v>1384</v>
      </c>
      <c r="B2214" s="13" t="s">
        <v>1385</v>
      </c>
      <c r="C2214" s="14">
        <v>45291</v>
      </c>
      <c r="D2214" s="12" t="s">
        <v>19</v>
      </c>
      <c r="E2214" s="13">
        <v>192</v>
      </c>
      <c r="F2214" s="13">
        <v>180</v>
      </c>
      <c r="G2214" s="16">
        <v>13002.98</v>
      </c>
      <c r="H2214" s="16">
        <v>13002.98</v>
      </c>
      <c r="I2214" s="15"/>
      <c r="J2214" s="16">
        <v>13002.98</v>
      </c>
      <c r="K2214" s="15"/>
      <c r="L2214" s="17">
        <v>812.64</v>
      </c>
      <c r="M2214" s="15"/>
      <c r="N2214" s="15"/>
      <c r="O2214" s="16">
        <v>13002.98</v>
      </c>
      <c r="P2214" s="17">
        <v>812.64</v>
      </c>
      <c r="Q2214" s="16">
        <v>12190.34</v>
      </c>
      <c r="R2214" s="16">
        <v>67.72</v>
      </c>
      <c r="S2214" s="16">
        <v>67.72</v>
      </c>
      <c r="T2214" s="16">
        <f t="shared" si="312"/>
        <v>812.64</v>
      </c>
      <c r="U2214" s="16">
        <f t="shared" si="313"/>
        <v>11377.7</v>
      </c>
      <c r="V2214" s="16">
        <f t="shared" si="314"/>
        <v>812.64</v>
      </c>
      <c r="W2214" s="16">
        <f t="shared" si="315"/>
        <v>10565.060000000001</v>
      </c>
      <c r="X2214" s="16">
        <f t="shared" si="314"/>
        <v>812.64</v>
      </c>
      <c r="Y2214" s="16">
        <f t="shared" si="316"/>
        <v>9752.4200000000019</v>
      </c>
      <c r="Z2214" s="16">
        <f t="shared" si="317"/>
        <v>812.64</v>
      </c>
      <c r="AA2214" s="16">
        <f t="shared" si="318"/>
        <v>8939.7800000000025</v>
      </c>
      <c r="AB2214" s="16">
        <f t="shared" si="319"/>
        <v>812.64</v>
      </c>
      <c r="AC2214" s="16">
        <f t="shared" si="320"/>
        <v>8127.1400000000021</v>
      </c>
    </row>
    <row r="2215" spans="1:29" s="8" customFormat="1" ht="12" hidden="1" outlineLevel="1" x14ac:dyDescent="0.2">
      <c r="A2215" s="12" t="s">
        <v>1386</v>
      </c>
      <c r="B2215" s="13" t="s">
        <v>1387</v>
      </c>
      <c r="C2215" s="14">
        <v>45291</v>
      </c>
      <c r="D2215" s="12" t="s">
        <v>19</v>
      </c>
      <c r="E2215" s="13">
        <v>192</v>
      </c>
      <c r="F2215" s="13">
        <v>180</v>
      </c>
      <c r="G2215" s="16">
        <v>13002.98</v>
      </c>
      <c r="H2215" s="16">
        <v>13002.98</v>
      </c>
      <c r="I2215" s="15"/>
      <c r="J2215" s="16">
        <v>13002.98</v>
      </c>
      <c r="K2215" s="15"/>
      <c r="L2215" s="17">
        <v>812.64</v>
      </c>
      <c r="M2215" s="15"/>
      <c r="N2215" s="15"/>
      <c r="O2215" s="16">
        <v>13002.98</v>
      </c>
      <c r="P2215" s="17">
        <v>812.64</v>
      </c>
      <c r="Q2215" s="16">
        <v>12190.34</v>
      </c>
      <c r="R2215" s="16">
        <v>67.72</v>
      </c>
      <c r="S2215" s="16">
        <v>67.72</v>
      </c>
      <c r="T2215" s="16">
        <f t="shared" si="312"/>
        <v>812.64</v>
      </c>
      <c r="U2215" s="16">
        <f t="shared" si="313"/>
        <v>11377.7</v>
      </c>
      <c r="V2215" s="16">
        <f t="shared" si="314"/>
        <v>812.64</v>
      </c>
      <c r="W2215" s="16">
        <f t="shared" si="315"/>
        <v>10565.060000000001</v>
      </c>
      <c r="X2215" s="16">
        <f t="shared" si="314"/>
        <v>812.64</v>
      </c>
      <c r="Y2215" s="16">
        <f t="shared" si="316"/>
        <v>9752.4200000000019</v>
      </c>
      <c r="Z2215" s="16">
        <f t="shared" si="317"/>
        <v>812.64</v>
      </c>
      <c r="AA2215" s="16">
        <f t="shared" si="318"/>
        <v>8939.7800000000025</v>
      </c>
      <c r="AB2215" s="16">
        <f t="shared" si="319"/>
        <v>812.64</v>
      </c>
      <c r="AC2215" s="16">
        <f t="shared" si="320"/>
        <v>8127.1400000000021</v>
      </c>
    </row>
    <row r="2216" spans="1:29" s="8" customFormat="1" ht="12" hidden="1" outlineLevel="1" x14ac:dyDescent="0.2">
      <c r="A2216" s="12" t="s">
        <v>1388</v>
      </c>
      <c r="B2216" s="13" t="s">
        <v>1389</v>
      </c>
      <c r="C2216" s="14">
        <v>45291</v>
      </c>
      <c r="D2216" s="12" t="s">
        <v>19</v>
      </c>
      <c r="E2216" s="13">
        <v>192</v>
      </c>
      <c r="F2216" s="13">
        <v>180</v>
      </c>
      <c r="G2216" s="16">
        <v>13002.98</v>
      </c>
      <c r="H2216" s="16">
        <v>13002.98</v>
      </c>
      <c r="I2216" s="15"/>
      <c r="J2216" s="16">
        <v>13002.98</v>
      </c>
      <c r="K2216" s="15"/>
      <c r="L2216" s="17">
        <v>812.64</v>
      </c>
      <c r="M2216" s="15"/>
      <c r="N2216" s="15"/>
      <c r="O2216" s="16">
        <v>13002.98</v>
      </c>
      <c r="P2216" s="17">
        <v>812.64</v>
      </c>
      <c r="Q2216" s="16">
        <v>12190.34</v>
      </c>
      <c r="R2216" s="16">
        <v>67.72</v>
      </c>
      <c r="S2216" s="16">
        <v>67.72</v>
      </c>
      <c r="T2216" s="16">
        <f t="shared" si="312"/>
        <v>812.64</v>
      </c>
      <c r="U2216" s="16">
        <f t="shared" si="313"/>
        <v>11377.7</v>
      </c>
      <c r="V2216" s="16">
        <f t="shared" si="314"/>
        <v>812.64</v>
      </c>
      <c r="W2216" s="16">
        <f t="shared" si="315"/>
        <v>10565.060000000001</v>
      </c>
      <c r="X2216" s="16">
        <f t="shared" si="314"/>
        <v>812.64</v>
      </c>
      <c r="Y2216" s="16">
        <f t="shared" si="316"/>
        <v>9752.4200000000019</v>
      </c>
      <c r="Z2216" s="16">
        <f t="shared" si="317"/>
        <v>812.64</v>
      </c>
      <c r="AA2216" s="16">
        <f t="shared" si="318"/>
        <v>8939.7800000000025</v>
      </c>
      <c r="AB2216" s="16">
        <f t="shared" si="319"/>
        <v>812.64</v>
      </c>
      <c r="AC2216" s="16">
        <f t="shared" si="320"/>
        <v>8127.1400000000021</v>
      </c>
    </row>
    <row r="2217" spans="1:29" s="8" customFormat="1" ht="12" hidden="1" outlineLevel="1" x14ac:dyDescent="0.2">
      <c r="A2217" s="12" t="s">
        <v>1390</v>
      </c>
      <c r="B2217" s="13" t="s">
        <v>1391</v>
      </c>
      <c r="C2217" s="14">
        <v>45291</v>
      </c>
      <c r="D2217" s="12" t="s">
        <v>19</v>
      </c>
      <c r="E2217" s="13">
        <v>192</v>
      </c>
      <c r="F2217" s="13">
        <v>180</v>
      </c>
      <c r="G2217" s="16">
        <v>13002.98</v>
      </c>
      <c r="H2217" s="16">
        <v>13002.98</v>
      </c>
      <c r="I2217" s="15"/>
      <c r="J2217" s="16">
        <v>13002.98</v>
      </c>
      <c r="K2217" s="15"/>
      <c r="L2217" s="17">
        <v>812.64</v>
      </c>
      <c r="M2217" s="15"/>
      <c r="N2217" s="15"/>
      <c r="O2217" s="16">
        <v>13002.98</v>
      </c>
      <c r="P2217" s="17">
        <v>812.64</v>
      </c>
      <c r="Q2217" s="16">
        <v>12190.34</v>
      </c>
      <c r="R2217" s="16">
        <v>67.72</v>
      </c>
      <c r="S2217" s="16">
        <v>67.72</v>
      </c>
      <c r="T2217" s="16">
        <f t="shared" si="312"/>
        <v>812.64</v>
      </c>
      <c r="U2217" s="16">
        <f t="shared" si="313"/>
        <v>11377.7</v>
      </c>
      <c r="V2217" s="16">
        <f t="shared" si="314"/>
        <v>812.64</v>
      </c>
      <c r="W2217" s="16">
        <f t="shared" si="315"/>
        <v>10565.060000000001</v>
      </c>
      <c r="X2217" s="16">
        <f t="shared" si="314"/>
        <v>812.64</v>
      </c>
      <c r="Y2217" s="16">
        <f t="shared" si="316"/>
        <v>9752.4200000000019</v>
      </c>
      <c r="Z2217" s="16">
        <f t="shared" si="317"/>
        <v>812.64</v>
      </c>
      <c r="AA2217" s="16">
        <f t="shared" si="318"/>
        <v>8939.7800000000025</v>
      </c>
      <c r="AB2217" s="16">
        <f t="shared" si="319"/>
        <v>812.64</v>
      </c>
      <c r="AC2217" s="16">
        <f t="shared" si="320"/>
        <v>8127.1400000000021</v>
      </c>
    </row>
    <row r="2218" spans="1:29" s="8" customFormat="1" ht="12" hidden="1" outlineLevel="1" x14ac:dyDescent="0.2">
      <c r="A2218" s="12" t="s">
        <v>1392</v>
      </c>
      <c r="B2218" s="13" t="s">
        <v>1393</v>
      </c>
      <c r="C2218" s="14">
        <v>45291</v>
      </c>
      <c r="D2218" s="12" t="s">
        <v>19</v>
      </c>
      <c r="E2218" s="13">
        <v>192</v>
      </c>
      <c r="F2218" s="13">
        <v>180</v>
      </c>
      <c r="G2218" s="16">
        <v>13002.98</v>
      </c>
      <c r="H2218" s="16">
        <v>13002.98</v>
      </c>
      <c r="I2218" s="15"/>
      <c r="J2218" s="16">
        <v>13002.98</v>
      </c>
      <c r="K2218" s="15"/>
      <c r="L2218" s="17">
        <v>812.64</v>
      </c>
      <c r="M2218" s="15"/>
      <c r="N2218" s="15"/>
      <c r="O2218" s="16">
        <v>13002.98</v>
      </c>
      <c r="P2218" s="17">
        <v>812.64</v>
      </c>
      <c r="Q2218" s="16">
        <v>12190.34</v>
      </c>
      <c r="R2218" s="16">
        <v>67.72</v>
      </c>
      <c r="S2218" s="16">
        <v>67.72</v>
      </c>
      <c r="T2218" s="16">
        <f t="shared" si="312"/>
        <v>812.64</v>
      </c>
      <c r="U2218" s="16">
        <f t="shared" si="313"/>
        <v>11377.7</v>
      </c>
      <c r="V2218" s="16">
        <f t="shared" si="314"/>
        <v>812.64</v>
      </c>
      <c r="W2218" s="16">
        <f t="shared" si="315"/>
        <v>10565.060000000001</v>
      </c>
      <c r="X2218" s="16">
        <f t="shared" si="314"/>
        <v>812.64</v>
      </c>
      <c r="Y2218" s="16">
        <f t="shared" si="316"/>
        <v>9752.4200000000019</v>
      </c>
      <c r="Z2218" s="16">
        <f t="shared" si="317"/>
        <v>812.64</v>
      </c>
      <c r="AA2218" s="16">
        <f t="shared" si="318"/>
        <v>8939.7800000000025</v>
      </c>
      <c r="AB2218" s="16">
        <f t="shared" si="319"/>
        <v>812.64</v>
      </c>
      <c r="AC2218" s="16">
        <f t="shared" si="320"/>
        <v>8127.1400000000021</v>
      </c>
    </row>
    <row r="2219" spans="1:29" s="8" customFormat="1" ht="12" hidden="1" outlineLevel="1" x14ac:dyDescent="0.2">
      <c r="A2219" s="12" t="s">
        <v>1394</v>
      </c>
      <c r="B2219" s="13" t="s">
        <v>1395</v>
      </c>
      <c r="C2219" s="14">
        <v>45291</v>
      </c>
      <c r="D2219" s="12" t="s">
        <v>19</v>
      </c>
      <c r="E2219" s="13">
        <v>192</v>
      </c>
      <c r="F2219" s="13">
        <v>180</v>
      </c>
      <c r="G2219" s="16">
        <v>13002.98</v>
      </c>
      <c r="H2219" s="16">
        <v>13002.98</v>
      </c>
      <c r="I2219" s="15"/>
      <c r="J2219" s="16">
        <v>13002.98</v>
      </c>
      <c r="K2219" s="15"/>
      <c r="L2219" s="17">
        <v>812.64</v>
      </c>
      <c r="M2219" s="15"/>
      <c r="N2219" s="15"/>
      <c r="O2219" s="16">
        <v>13002.98</v>
      </c>
      <c r="P2219" s="17">
        <v>812.64</v>
      </c>
      <c r="Q2219" s="16">
        <v>12190.34</v>
      </c>
      <c r="R2219" s="16">
        <v>67.72</v>
      </c>
      <c r="S2219" s="16">
        <v>67.72</v>
      </c>
      <c r="T2219" s="16">
        <f t="shared" si="312"/>
        <v>812.64</v>
      </c>
      <c r="U2219" s="16">
        <f t="shared" si="313"/>
        <v>11377.7</v>
      </c>
      <c r="V2219" s="16">
        <f t="shared" si="314"/>
        <v>812.64</v>
      </c>
      <c r="W2219" s="16">
        <f t="shared" si="315"/>
        <v>10565.060000000001</v>
      </c>
      <c r="X2219" s="16">
        <f t="shared" si="314"/>
        <v>812.64</v>
      </c>
      <c r="Y2219" s="16">
        <f t="shared" si="316"/>
        <v>9752.4200000000019</v>
      </c>
      <c r="Z2219" s="16">
        <f t="shared" si="317"/>
        <v>812.64</v>
      </c>
      <c r="AA2219" s="16">
        <f t="shared" si="318"/>
        <v>8939.7800000000025</v>
      </c>
      <c r="AB2219" s="16">
        <f t="shared" si="319"/>
        <v>812.64</v>
      </c>
      <c r="AC2219" s="16">
        <f t="shared" si="320"/>
        <v>8127.1400000000021</v>
      </c>
    </row>
    <row r="2220" spans="1:29" s="8" customFormat="1" ht="12" hidden="1" outlineLevel="1" x14ac:dyDescent="0.2">
      <c r="A2220" s="12" t="s">
        <v>1396</v>
      </c>
      <c r="B2220" s="13" t="s">
        <v>1397</v>
      </c>
      <c r="C2220" s="14">
        <v>45291</v>
      </c>
      <c r="D2220" s="12" t="s">
        <v>19</v>
      </c>
      <c r="E2220" s="13">
        <v>192</v>
      </c>
      <c r="F2220" s="13">
        <v>180</v>
      </c>
      <c r="G2220" s="16">
        <v>13002.98</v>
      </c>
      <c r="H2220" s="16">
        <v>13002.98</v>
      </c>
      <c r="I2220" s="15"/>
      <c r="J2220" s="16">
        <v>13002.98</v>
      </c>
      <c r="K2220" s="15"/>
      <c r="L2220" s="17">
        <v>812.64</v>
      </c>
      <c r="M2220" s="15"/>
      <c r="N2220" s="15"/>
      <c r="O2220" s="16">
        <v>13002.98</v>
      </c>
      <c r="P2220" s="17">
        <v>812.64</v>
      </c>
      <c r="Q2220" s="16">
        <v>12190.34</v>
      </c>
      <c r="R2220" s="16">
        <v>67.72</v>
      </c>
      <c r="S2220" s="16">
        <v>67.72</v>
      </c>
      <c r="T2220" s="16">
        <f t="shared" si="312"/>
        <v>812.64</v>
      </c>
      <c r="U2220" s="16">
        <f t="shared" si="313"/>
        <v>11377.7</v>
      </c>
      <c r="V2220" s="16">
        <f t="shared" si="314"/>
        <v>812.64</v>
      </c>
      <c r="W2220" s="16">
        <f t="shared" si="315"/>
        <v>10565.060000000001</v>
      </c>
      <c r="X2220" s="16">
        <f t="shared" si="314"/>
        <v>812.64</v>
      </c>
      <c r="Y2220" s="16">
        <f t="shared" si="316"/>
        <v>9752.4200000000019</v>
      </c>
      <c r="Z2220" s="16">
        <f t="shared" si="317"/>
        <v>812.64</v>
      </c>
      <c r="AA2220" s="16">
        <f t="shared" si="318"/>
        <v>8939.7800000000025</v>
      </c>
      <c r="AB2220" s="16">
        <f t="shared" si="319"/>
        <v>812.64</v>
      </c>
      <c r="AC2220" s="16">
        <f t="shared" si="320"/>
        <v>8127.1400000000021</v>
      </c>
    </row>
    <row r="2221" spans="1:29" s="8" customFormat="1" ht="12" hidden="1" outlineLevel="1" x14ac:dyDescent="0.2">
      <c r="A2221" s="12" t="s">
        <v>1398</v>
      </c>
      <c r="B2221" s="13" t="s">
        <v>1399</v>
      </c>
      <c r="C2221" s="14">
        <v>45291</v>
      </c>
      <c r="D2221" s="12" t="s">
        <v>19</v>
      </c>
      <c r="E2221" s="13">
        <v>192</v>
      </c>
      <c r="F2221" s="13">
        <v>180</v>
      </c>
      <c r="G2221" s="16">
        <v>13002.98</v>
      </c>
      <c r="H2221" s="16">
        <v>13002.98</v>
      </c>
      <c r="I2221" s="15"/>
      <c r="J2221" s="16">
        <v>13002.98</v>
      </c>
      <c r="K2221" s="15"/>
      <c r="L2221" s="17">
        <v>812.64</v>
      </c>
      <c r="M2221" s="15"/>
      <c r="N2221" s="15"/>
      <c r="O2221" s="16">
        <v>13002.98</v>
      </c>
      <c r="P2221" s="17">
        <v>812.64</v>
      </c>
      <c r="Q2221" s="16">
        <v>12190.34</v>
      </c>
      <c r="R2221" s="16">
        <v>67.72</v>
      </c>
      <c r="S2221" s="16">
        <v>67.72</v>
      </c>
      <c r="T2221" s="16">
        <f t="shared" si="312"/>
        <v>812.64</v>
      </c>
      <c r="U2221" s="16">
        <f t="shared" si="313"/>
        <v>11377.7</v>
      </c>
      <c r="V2221" s="16">
        <f t="shared" si="314"/>
        <v>812.64</v>
      </c>
      <c r="W2221" s="16">
        <f t="shared" si="315"/>
        <v>10565.060000000001</v>
      </c>
      <c r="X2221" s="16">
        <f t="shared" si="314"/>
        <v>812.64</v>
      </c>
      <c r="Y2221" s="16">
        <f t="shared" si="316"/>
        <v>9752.4200000000019</v>
      </c>
      <c r="Z2221" s="16">
        <f t="shared" si="317"/>
        <v>812.64</v>
      </c>
      <c r="AA2221" s="16">
        <f t="shared" si="318"/>
        <v>8939.7800000000025</v>
      </c>
      <c r="AB2221" s="16">
        <f t="shared" si="319"/>
        <v>812.64</v>
      </c>
      <c r="AC2221" s="16">
        <f t="shared" si="320"/>
        <v>8127.1400000000021</v>
      </c>
    </row>
    <row r="2222" spans="1:29" s="8" customFormat="1" ht="12" hidden="1" outlineLevel="1" x14ac:dyDescent="0.2">
      <c r="A2222" s="12" t="s">
        <v>1400</v>
      </c>
      <c r="B2222" s="13" t="s">
        <v>1401</v>
      </c>
      <c r="C2222" s="14">
        <v>45291</v>
      </c>
      <c r="D2222" s="12" t="s">
        <v>19</v>
      </c>
      <c r="E2222" s="13">
        <v>192</v>
      </c>
      <c r="F2222" s="13">
        <v>180</v>
      </c>
      <c r="G2222" s="16">
        <v>13002.98</v>
      </c>
      <c r="H2222" s="16">
        <v>13002.98</v>
      </c>
      <c r="I2222" s="15"/>
      <c r="J2222" s="16">
        <v>13002.98</v>
      </c>
      <c r="K2222" s="15"/>
      <c r="L2222" s="17">
        <v>812.64</v>
      </c>
      <c r="M2222" s="15"/>
      <c r="N2222" s="15"/>
      <c r="O2222" s="16">
        <v>13002.98</v>
      </c>
      <c r="P2222" s="17">
        <v>812.64</v>
      </c>
      <c r="Q2222" s="16">
        <v>12190.34</v>
      </c>
      <c r="R2222" s="16">
        <v>67.72</v>
      </c>
      <c r="S2222" s="16">
        <v>67.72</v>
      </c>
      <c r="T2222" s="16">
        <f t="shared" si="312"/>
        <v>812.64</v>
      </c>
      <c r="U2222" s="16">
        <f t="shared" si="313"/>
        <v>11377.7</v>
      </c>
      <c r="V2222" s="16">
        <f t="shared" si="314"/>
        <v>812.64</v>
      </c>
      <c r="W2222" s="16">
        <f t="shared" si="315"/>
        <v>10565.060000000001</v>
      </c>
      <c r="X2222" s="16">
        <f t="shared" si="314"/>
        <v>812.64</v>
      </c>
      <c r="Y2222" s="16">
        <f t="shared" si="316"/>
        <v>9752.4200000000019</v>
      </c>
      <c r="Z2222" s="16">
        <f t="shared" si="317"/>
        <v>812.64</v>
      </c>
      <c r="AA2222" s="16">
        <f t="shared" si="318"/>
        <v>8939.7800000000025</v>
      </c>
      <c r="AB2222" s="16">
        <f t="shared" si="319"/>
        <v>812.64</v>
      </c>
      <c r="AC2222" s="16">
        <f t="shared" si="320"/>
        <v>8127.1400000000021</v>
      </c>
    </row>
    <row r="2223" spans="1:29" s="8" customFormat="1" ht="12" hidden="1" outlineLevel="1" x14ac:dyDescent="0.2">
      <c r="A2223" s="12" t="s">
        <v>1402</v>
      </c>
      <c r="B2223" s="13" t="s">
        <v>1403</v>
      </c>
      <c r="C2223" s="14">
        <v>45291</v>
      </c>
      <c r="D2223" s="12" t="s">
        <v>19</v>
      </c>
      <c r="E2223" s="13">
        <v>192</v>
      </c>
      <c r="F2223" s="13">
        <v>180</v>
      </c>
      <c r="G2223" s="16">
        <v>13002.98</v>
      </c>
      <c r="H2223" s="16">
        <v>13002.98</v>
      </c>
      <c r="I2223" s="15"/>
      <c r="J2223" s="16">
        <v>13002.98</v>
      </c>
      <c r="K2223" s="15"/>
      <c r="L2223" s="17">
        <v>812.64</v>
      </c>
      <c r="M2223" s="15"/>
      <c r="N2223" s="15"/>
      <c r="O2223" s="16">
        <v>13002.98</v>
      </c>
      <c r="P2223" s="17">
        <v>812.64</v>
      </c>
      <c r="Q2223" s="16">
        <v>12190.34</v>
      </c>
      <c r="R2223" s="16">
        <v>67.72</v>
      </c>
      <c r="S2223" s="16">
        <v>67.72</v>
      </c>
      <c r="T2223" s="16">
        <f t="shared" si="312"/>
        <v>812.64</v>
      </c>
      <c r="U2223" s="16">
        <f t="shared" si="313"/>
        <v>11377.7</v>
      </c>
      <c r="V2223" s="16">
        <f t="shared" si="314"/>
        <v>812.64</v>
      </c>
      <c r="W2223" s="16">
        <f t="shared" si="315"/>
        <v>10565.060000000001</v>
      </c>
      <c r="X2223" s="16">
        <f t="shared" si="314"/>
        <v>812.64</v>
      </c>
      <c r="Y2223" s="16">
        <f t="shared" si="316"/>
        <v>9752.4200000000019</v>
      </c>
      <c r="Z2223" s="16">
        <f t="shared" si="317"/>
        <v>812.64</v>
      </c>
      <c r="AA2223" s="16">
        <f t="shared" si="318"/>
        <v>8939.7800000000025</v>
      </c>
      <c r="AB2223" s="16">
        <f t="shared" si="319"/>
        <v>812.64</v>
      </c>
      <c r="AC2223" s="16">
        <f t="shared" si="320"/>
        <v>8127.1400000000021</v>
      </c>
    </row>
    <row r="2224" spans="1:29" s="8" customFormat="1" ht="12" hidden="1" outlineLevel="1" x14ac:dyDescent="0.2">
      <c r="A2224" s="12" t="s">
        <v>1404</v>
      </c>
      <c r="B2224" s="13" t="s">
        <v>1405</v>
      </c>
      <c r="C2224" s="14">
        <v>45291</v>
      </c>
      <c r="D2224" s="12" t="s">
        <v>19</v>
      </c>
      <c r="E2224" s="13">
        <v>192</v>
      </c>
      <c r="F2224" s="13">
        <v>180</v>
      </c>
      <c r="G2224" s="16">
        <v>13002.98</v>
      </c>
      <c r="H2224" s="16">
        <v>13002.98</v>
      </c>
      <c r="I2224" s="15"/>
      <c r="J2224" s="16">
        <v>13002.98</v>
      </c>
      <c r="K2224" s="15"/>
      <c r="L2224" s="17">
        <v>812.64</v>
      </c>
      <c r="M2224" s="15"/>
      <c r="N2224" s="15"/>
      <c r="O2224" s="16">
        <v>13002.98</v>
      </c>
      <c r="P2224" s="17">
        <v>812.64</v>
      </c>
      <c r="Q2224" s="16">
        <v>12190.34</v>
      </c>
      <c r="R2224" s="16">
        <v>67.72</v>
      </c>
      <c r="S2224" s="16">
        <v>67.72</v>
      </c>
      <c r="T2224" s="16">
        <f t="shared" si="312"/>
        <v>812.64</v>
      </c>
      <c r="U2224" s="16">
        <f t="shared" si="313"/>
        <v>11377.7</v>
      </c>
      <c r="V2224" s="16">
        <f t="shared" si="314"/>
        <v>812.64</v>
      </c>
      <c r="W2224" s="16">
        <f t="shared" si="315"/>
        <v>10565.060000000001</v>
      </c>
      <c r="X2224" s="16">
        <f t="shared" si="314"/>
        <v>812.64</v>
      </c>
      <c r="Y2224" s="16">
        <f t="shared" si="316"/>
        <v>9752.4200000000019</v>
      </c>
      <c r="Z2224" s="16">
        <f t="shared" si="317"/>
        <v>812.64</v>
      </c>
      <c r="AA2224" s="16">
        <f t="shared" si="318"/>
        <v>8939.7800000000025</v>
      </c>
      <c r="AB2224" s="16">
        <f t="shared" si="319"/>
        <v>812.64</v>
      </c>
      <c r="AC2224" s="16">
        <f t="shared" si="320"/>
        <v>8127.1400000000021</v>
      </c>
    </row>
    <row r="2225" spans="1:29" s="8" customFormat="1" ht="12" hidden="1" outlineLevel="1" x14ac:dyDescent="0.2">
      <c r="A2225" s="12" t="s">
        <v>1406</v>
      </c>
      <c r="B2225" s="13" t="s">
        <v>1407</v>
      </c>
      <c r="C2225" s="14">
        <v>45291</v>
      </c>
      <c r="D2225" s="12" t="s">
        <v>19</v>
      </c>
      <c r="E2225" s="13">
        <v>192</v>
      </c>
      <c r="F2225" s="13">
        <v>180</v>
      </c>
      <c r="G2225" s="16">
        <v>13002.98</v>
      </c>
      <c r="H2225" s="16">
        <v>13002.98</v>
      </c>
      <c r="I2225" s="15"/>
      <c r="J2225" s="16">
        <v>13002.98</v>
      </c>
      <c r="K2225" s="15"/>
      <c r="L2225" s="17">
        <v>812.64</v>
      </c>
      <c r="M2225" s="15"/>
      <c r="N2225" s="15"/>
      <c r="O2225" s="16">
        <v>13002.98</v>
      </c>
      <c r="P2225" s="17">
        <v>812.64</v>
      </c>
      <c r="Q2225" s="16">
        <v>12190.34</v>
      </c>
      <c r="R2225" s="16">
        <v>67.72</v>
      </c>
      <c r="S2225" s="16">
        <v>67.72</v>
      </c>
      <c r="T2225" s="16">
        <f t="shared" ref="T2225:T2288" si="321">IF($S2225*12&gt;Q2225,Q2225,$S2225*12)</f>
        <v>812.64</v>
      </c>
      <c r="U2225" s="16">
        <f t="shared" ref="U2225:U2288" si="322">Q2225-T2225</f>
        <v>11377.7</v>
      </c>
      <c r="V2225" s="16">
        <f t="shared" ref="V2225:X2288" si="323">IF($S2225*12&gt;U2225,U2225,$S2225*12)</f>
        <v>812.64</v>
      </c>
      <c r="W2225" s="16">
        <f t="shared" ref="W2225:W2288" si="324">U2225-V2225</f>
        <v>10565.060000000001</v>
      </c>
      <c r="X2225" s="16">
        <f t="shared" si="323"/>
        <v>812.64</v>
      </c>
      <c r="Y2225" s="16">
        <f t="shared" ref="Y2225:Y2288" si="325">W2225-X2225</f>
        <v>9752.4200000000019</v>
      </c>
      <c r="Z2225" s="16">
        <f t="shared" ref="Z2225:Z2288" si="326">IF($S2225*12&gt;Y2225,Y2225,$S2225*12)</f>
        <v>812.64</v>
      </c>
      <c r="AA2225" s="16">
        <f t="shared" ref="AA2225:AA2288" si="327">Y2225-Z2225</f>
        <v>8939.7800000000025</v>
      </c>
      <c r="AB2225" s="16">
        <f t="shared" ref="AB2225:AB2288" si="328">IF($S2225*12&gt;AA2225,AA2225,$S2225*12)</f>
        <v>812.64</v>
      </c>
      <c r="AC2225" s="16">
        <f t="shared" ref="AC2225:AC2288" si="329">AA2225-AB2225</f>
        <v>8127.1400000000021</v>
      </c>
    </row>
    <row r="2226" spans="1:29" s="8" customFormat="1" ht="12" hidden="1" outlineLevel="1" x14ac:dyDescent="0.2">
      <c r="A2226" s="12" t="s">
        <v>1408</v>
      </c>
      <c r="B2226" s="13" t="s">
        <v>1409</v>
      </c>
      <c r="C2226" s="14">
        <v>45291</v>
      </c>
      <c r="D2226" s="12" t="s">
        <v>19</v>
      </c>
      <c r="E2226" s="13">
        <v>192</v>
      </c>
      <c r="F2226" s="13">
        <v>180</v>
      </c>
      <c r="G2226" s="16">
        <v>13002.98</v>
      </c>
      <c r="H2226" s="16">
        <v>13002.98</v>
      </c>
      <c r="I2226" s="15"/>
      <c r="J2226" s="16">
        <v>13002.98</v>
      </c>
      <c r="K2226" s="15"/>
      <c r="L2226" s="17">
        <v>812.64</v>
      </c>
      <c r="M2226" s="15"/>
      <c r="N2226" s="15"/>
      <c r="O2226" s="16">
        <v>13002.98</v>
      </c>
      <c r="P2226" s="17">
        <v>812.64</v>
      </c>
      <c r="Q2226" s="16">
        <v>12190.34</v>
      </c>
      <c r="R2226" s="16">
        <v>67.72</v>
      </c>
      <c r="S2226" s="16">
        <v>67.72</v>
      </c>
      <c r="T2226" s="16">
        <f t="shared" si="321"/>
        <v>812.64</v>
      </c>
      <c r="U2226" s="16">
        <f t="shared" si="322"/>
        <v>11377.7</v>
      </c>
      <c r="V2226" s="16">
        <f t="shared" si="323"/>
        <v>812.64</v>
      </c>
      <c r="W2226" s="16">
        <f t="shared" si="324"/>
        <v>10565.060000000001</v>
      </c>
      <c r="X2226" s="16">
        <f t="shared" si="323"/>
        <v>812.64</v>
      </c>
      <c r="Y2226" s="16">
        <f t="shared" si="325"/>
        <v>9752.4200000000019</v>
      </c>
      <c r="Z2226" s="16">
        <f t="shared" si="326"/>
        <v>812.64</v>
      </c>
      <c r="AA2226" s="16">
        <f t="shared" si="327"/>
        <v>8939.7800000000025</v>
      </c>
      <c r="AB2226" s="16">
        <f t="shared" si="328"/>
        <v>812.64</v>
      </c>
      <c r="AC2226" s="16">
        <f t="shared" si="329"/>
        <v>8127.1400000000021</v>
      </c>
    </row>
    <row r="2227" spans="1:29" s="8" customFormat="1" ht="12" hidden="1" outlineLevel="1" x14ac:dyDescent="0.2">
      <c r="A2227" s="12" t="s">
        <v>1410</v>
      </c>
      <c r="B2227" s="13" t="s">
        <v>1411</v>
      </c>
      <c r="C2227" s="14">
        <v>45291</v>
      </c>
      <c r="D2227" s="12" t="s">
        <v>19</v>
      </c>
      <c r="E2227" s="13">
        <v>192</v>
      </c>
      <c r="F2227" s="13">
        <v>180</v>
      </c>
      <c r="G2227" s="16">
        <v>13002.98</v>
      </c>
      <c r="H2227" s="16">
        <v>13002.98</v>
      </c>
      <c r="I2227" s="15"/>
      <c r="J2227" s="16">
        <v>13002.98</v>
      </c>
      <c r="K2227" s="15"/>
      <c r="L2227" s="17">
        <v>812.64</v>
      </c>
      <c r="M2227" s="15"/>
      <c r="N2227" s="15"/>
      <c r="O2227" s="16">
        <v>13002.98</v>
      </c>
      <c r="P2227" s="17">
        <v>812.64</v>
      </c>
      <c r="Q2227" s="16">
        <v>12190.34</v>
      </c>
      <c r="R2227" s="16">
        <v>67.72</v>
      </c>
      <c r="S2227" s="16">
        <v>67.72</v>
      </c>
      <c r="T2227" s="16">
        <f t="shared" si="321"/>
        <v>812.64</v>
      </c>
      <c r="U2227" s="16">
        <f t="shared" si="322"/>
        <v>11377.7</v>
      </c>
      <c r="V2227" s="16">
        <f t="shared" si="323"/>
        <v>812.64</v>
      </c>
      <c r="W2227" s="16">
        <f t="shared" si="324"/>
        <v>10565.060000000001</v>
      </c>
      <c r="X2227" s="16">
        <f t="shared" si="323"/>
        <v>812.64</v>
      </c>
      <c r="Y2227" s="16">
        <f t="shared" si="325"/>
        <v>9752.4200000000019</v>
      </c>
      <c r="Z2227" s="16">
        <f t="shared" si="326"/>
        <v>812.64</v>
      </c>
      <c r="AA2227" s="16">
        <f t="shared" si="327"/>
        <v>8939.7800000000025</v>
      </c>
      <c r="AB2227" s="16">
        <f t="shared" si="328"/>
        <v>812.64</v>
      </c>
      <c r="AC2227" s="16">
        <f t="shared" si="329"/>
        <v>8127.1400000000021</v>
      </c>
    </row>
    <row r="2228" spans="1:29" s="8" customFormat="1" ht="12" hidden="1" outlineLevel="1" x14ac:dyDescent="0.2">
      <c r="A2228" s="12" t="s">
        <v>1412</v>
      </c>
      <c r="B2228" s="13" t="s">
        <v>1413</v>
      </c>
      <c r="C2228" s="14">
        <v>45291</v>
      </c>
      <c r="D2228" s="12" t="s">
        <v>19</v>
      </c>
      <c r="E2228" s="13">
        <v>192</v>
      </c>
      <c r="F2228" s="13">
        <v>180</v>
      </c>
      <c r="G2228" s="16">
        <v>13002.98</v>
      </c>
      <c r="H2228" s="16">
        <v>13002.98</v>
      </c>
      <c r="I2228" s="15"/>
      <c r="J2228" s="16">
        <v>13002.98</v>
      </c>
      <c r="K2228" s="15"/>
      <c r="L2228" s="17">
        <v>812.64</v>
      </c>
      <c r="M2228" s="15"/>
      <c r="N2228" s="15"/>
      <c r="O2228" s="16">
        <v>13002.98</v>
      </c>
      <c r="P2228" s="17">
        <v>812.64</v>
      </c>
      <c r="Q2228" s="16">
        <v>12190.34</v>
      </c>
      <c r="R2228" s="16">
        <v>67.72</v>
      </c>
      <c r="S2228" s="16">
        <v>67.72</v>
      </c>
      <c r="T2228" s="16">
        <f t="shared" si="321"/>
        <v>812.64</v>
      </c>
      <c r="U2228" s="16">
        <f t="shared" si="322"/>
        <v>11377.7</v>
      </c>
      <c r="V2228" s="16">
        <f t="shared" si="323"/>
        <v>812.64</v>
      </c>
      <c r="W2228" s="16">
        <f t="shared" si="324"/>
        <v>10565.060000000001</v>
      </c>
      <c r="X2228" s="16">
        <f t="shared" si="323"/>
        <v>812.64</v>
      </c>
      <c r="Y2228" s="16">
        <f t="shared" si="325"/>
        <v>9752.4200000000019</v>
      </c>
      <c r="Z2228" s="16">
        <f t="shared" si="326"/>
        <v>812.64</v>
      </c>
      <c r="AA2228" s="16">
        <f t="shared" si="327"/>
        <v>8939.7800000000025</v>
      </c>
      <c r="AB2228" s="16">
        <f t="shared" si="328"/>
        <v>812.64</v>
      </c>
      <c r="AC2228" s="16">
        <f t="shared" si="329"/>
        <v>8127.1400000000021</v>
      </c>
    </row>
    <row r="2229" spans="1:29" s="8" customFormat="1" ht="12" hidden="1" outlineLevel="1" x14ac:dyDescent="0.2">
      <c r="A2229" s="12" t="s">
        <v>1414</v>
      </c>
      <c r="B2229" s="13" t="s">
        <v>1415</v>
      </c>
      <c r="C2229" s="14">
        <v>45291</v>
      </c>
      <c r="D2229" s="12" t="s">
        <v>19</v>
      </c>
      <c r="E2229" s="13">
        <v>192</v>
      </c>
      <c r="F2229" s="13">
        <v>180</v>
      </c>
      <c r="G2229" s="16">
        <v>13002.98</v>
      </c>
      <c r="H2229" s="16">
        <v>13002.98</v>
      </c>
      <c r="I2229" s="15"/>
      <c r="J2229" s="16">
        <v>13002.98</v>
      </c>
      <c r="K2229" s="15"/>
      <c r="L2229" s="17">
        <v>812.64</v>
      </c>
      <c r="M2229" s="15"/>
      <c r="N2229" s="15"/>
      <c r="O2229" s="16">
        <v>13002.98</v>
      </c>
      <c r="P2229" s="17">
        <v>812.64</v>
      </c>
      <c r="Q2229" s="16">
        <v>12190.34</v>
      </c>
      <c r="R2229" s="16">
        <v>67.72</v>
      </c>
      <c r="S2229" s="16">
        <v>67.72</v>
      </c>
      <c r="T2229" s="16">
        <f t="shared" si="321"/>
        <v>812.64</v>
      </c>
      <c r="U2229" s="16">
        <f t="shared" si="322"/>
        <v>11377.7</v>
      </c>
      <c r="V2229" s="16">
        <f t="shared" si="323"/>
        <v>812.64</v>
      </c>
      <c r="W2229" s="16">
        <f t="shared" si="324"/>
        <v>10565.060000000001</v>
      </c>
      <c r="X2229" s="16">
        <f t="shared" si="323"/>
        <v>812.64</v>
      </c>
      <c r="Y2229" s="16">
        <f t="shared" si="325"/>
        <v>9752.4200000000019</v>
      </c>
      <c r="Z2229" s="16">
        <f t="shared" si="326"/>
        <v>812.64</v>
      </c>
      <c r="AA2229" s="16">
        <f t="shared" si="327"/>
        <v>8939.7800000000025</v>
      </c>
      <c r="AB2229" s="16">
        <f t="shared" si="328"/>
        <v>812.64</v>
      </c>
      <c r="AC2229" s="16">
        <f t="shared" si="329"/>
        <v>8127.1400000000021</v>
      </c>
    </row>
    <row r="2230" spans="1:29" s="8" customFormat="1" ht="12" hidden="1" outlineLevel="1" x14ac:dyDescent="0.2">
      <c r="A2230" s="12" t="s">
        <v>1416</v>
      </c>
      <c r="B2230" s="13" t="s">
        <v>1417</v>
      </c>
      <c r="C2230" s="14">
        <v>45291</v>
      </c>
      <c r="D2230" s="12" t="s">
        <v>19</v>
      </c>
      <c r="E2230" s="13">
        <v>192</v>
      </c>
      <c r="F2230" s="13">
        <v>180</v>
      </c>
      <c r="G2230" s="16">
        <v>13002.98</v>
      </c>
      <c r="H2230" s="16">
        <v>13002.98</v>
      </c>
      <c r="I2230" s="15"/>
      <c r="J2230" s="16">
        <v>13002.98</v>
      </c>
      <c r="K2230" s="15"/>
      <c r="L2230" s="17">
        <v>812.64</v>
      </c>
      <c r="M2230" s="15"/>
      <c r="N2230" s="15"/>
      <c r="O2230" s="16">
        <v>13002.98</v>
      </c>
      <c r="P2230" s="17">
        <v>812.64</v>
      </c>
      <c r="Q2230" s="16">
        <v>12190.34</v>
      </c>
      <c r="R2230" s="16">
        <v>67.72</v>
      </c>
      <c r="S2230" s="16">
        <v>67.72</v>
      </c>
      <c r="T2230" s="16">
        <f t="shared" si="321"/>
        <v>812.64</v>
      </c>
      <c r="U2230" s="16">
        <f t="shared" si="322"/>
        <v>11377.7</v>
      </c>
      <c r="V2230" s="16">
        <f t="shared" si="323"/>
        <v>812.64</v>
      </c>
      <c r="W2230" s="16">
        <f t="shared" si="324"/>
        <v>10565.060000000001</v>
      </c>
      <c r="X2230" s="16">
        <f t="shared" si="323"/>
        <v>812.64</v>
      </c>
      <c r="Y2230" s="16">
        <f t="shared" si="325"/>
        <v>9752.4200000000019</v>
      </c>
      <c r="Z2230" s="16">
        <f t="shared" si="326"/>
        <v>812.64</v>
      </c>
      <c r="AA2230" s="16">
        <f t="shared" si="327"/>
        <v>8939.7800000000025</v>
      </c>
      <c r="AB2230" s="16">
        <f t="shared" si="328"/>
        <v>812.64</v>
      </c>
      <c r="AC2230" s="16">
        <f t="shared" si="329"/>
        <v>8127.1400000000021</v>
      </c>
    </row>
    <row r="2231" spans="1:29" s="8" customFormat="1" ht="12" hidden="1" outlineLevel="1" x14ac:dyDescent="0.2">
      <c r="A2231" s="12" t="s">
        <v>2215</v>
      </c>
      <c r="B2231" s="13" t="s">
        <v>2216</v>
      </c>
      <c r="C2231" s="14">
        <v>45322</v>
      </c>
      <c r="D2231" s="12" t="s">
        <v>19</v>
      </c>
      <c r="E2231" s="13">
        <v>192</v>
      </c>
      <c r="F2231" s="13">
        <v>181</v>
      </c>
      <c r="G2231" s="16">
        <v>18401.439999999999</v>
      </c>
      <c r="H2231" s="15"/>
      <c r="I2231" s="15"/>
      <c r="J2231" s="15"/>
      <c r="K2231" s="16">
        <v>18401.439999999999</v>
      </c>
      <c r="L2231" s="16">
        <v>1054.24</v>
      </c>
      <c r="M2231" s="15"/>
      <c r="N2231" s="15"/>
      <c r="O2231" s="16">
        <v>18401.439999999999</v>
      </c>
      <c r="P2231" s="16">
        <v>1054.24</v>
      </c>
      <c r="Q2231" s="16">
        <v>17347.2</v>
      </c>
      <c r="R2231" s="16">
        <v>95.84</v>
      </c>
      <c r="S2231" s="16">
        <v>95.84</v>
      </c>
      <c r="T2231" s="16">
        <f t="shared" si="321"/>
        <v>1150.08</v>
      </c>
      <c r="U2231" s="16">
        <f t="shared" si="322"/>
        <v>16197.12</v>
      </c>
      <c r="V2231" s="16">
        <f t="shared" si="323"/>
        <v>1150.08</v>
      </c>
      <c r="W2231" s="16">
        <f t="shared" si="324"/>
        <v>15047.04</v>
      </c>
      <c r="X2231" s="16">
        <f t="shared" si="323"/>
        <v>1150.08</v>
      </c>
      <c r="Y2231" s="16">
        <f t="shared" si="325"/>
        <v>13896.960000000001</v>
      </c>
      <c r="Z2231" s="16">
        <f t="shared" si="326"/>
        <v>1150.08</v>
      </c>
      <c r="AA2231" s="16">
        <f t="shared" si="327"/>
        <v>12746.880000000001</v>
      </c>
      <c r="AB2231" s="16">
        <f t="shared" si="328"/>
        <v>1150.08</v>
      </c>
      <c r="AC2231" s="16">
        <f t="shared" si="329"/>
        <v>11596.800000000001</v>
      </c>
    </row>
    <row r="2232" spans="1:29" s="8" customFormat="1" ht="12" hidden="1" outlineLevel="1" x14ac:dyDescent="0.2">
      <c r="A2232" s="12" t="s">
        <v>2217</v>
      </c>
      <c r="B2232" s="13" t="s">
        <v>2218</v>
      </c>
      <c r="C2232" s="14">
        <v>45322</v>
      </c>
      <c r="D2232" s="12" t="s">
        <v>19</v>
      </c>
      <c r="E2232" s="13">
        <v>192</v>
      </c>
      <c r="F2232" s="13">
        <v>181</v>
      </c>
      <c r="G2232" s="16">
        <v>18401.439999999999</v>
      </c>
      <c r="H2232" s="15"/>
      <c r="I2232" s="15"/>
      <c r="J2232" s="15"/>
      <c r="K2232" s="16">
        <v>18401.439999999999</v>
      </c>
      <c r="L2232" s="16">
        <v>1054.24</v>
      </c>
      <c r="M2232" s="15"/>
      <c r="N2232" s="15"/>
      <c r="O2232" s="16">
        <v>18401.439999999999</v>
      </c>
      <c r="P2232" s="16">
        <v>1054.24</v>
      </c>
      <c r="Q2232" s="16">
        <v>17347.2</v>
      </c>
      <c r="R2232" s="16">
        <v>95.84</v>
      </c>
      <c r="S2232" s="16">
        <v>95.84</v>
      </c>
      <c r="T2232" s="16">
        <f t="shared" si="321"/>
        <v>1150.08</v>
      </c>
      <c r="U2232" s="16">
        <f t="shared" si="322"/>
        <v>16197.12</v>
      </c>
      <c r="V2232" s="16">
        <f t="shared" si="323"/>
        <v>1150.08</v>
      </c>
      <c r="W2232" s="16">
        <f t="shared" si="324"/>
        <v>15047.04</v>
      </c>
      <c r="X2232" s="16">
        <f t="shared" si="323"/>
        <v>1150.08</v>
      </c>
      <c r="Y2232" s="16">
        <f t="shared" si="325"/>
        <v>13896.960000000001</v>
      </c>
      <c r="Z2232" s="16">
        <f t="shared" si="326"/>
        <v>1150.08</v>
      </c>
      <c r="AA2232" s="16">
        <f t="shared" si="327"/>
        <v>12746.880000000001</v>
      </c>
      <c r="AB2232" s="16">
        <f t="shared" si="328"/>
        <v>1150.08</v>
      </c>
      <c r="AC2232" s="16">
        <f t="shared" si="329"/>
        <v>11596.800000000001</v>
      </c>
    </row>
    <row r="2233" spans="1:29" s="8" customFormat="1" ht="12" hidden="1" outlineLevel="1" x14ac:dyDescent="0.2">
      <c r="A2233" s="12" t="s">
        <v>2219</v>
      </c>
      <c r="B2233" s="13" t="s">
        <v>2220</v>
      </c>
      <c r="C2233" s="14">
        <v>45322</v>
      </c>
      <c r="D2233" s="12" t="s">
        <v>19</v>
      </c>
      <c r="E2233" s="13">
        <v>192</v>
      </c>
      <c r="F2233" s="13">
        <v>181</v>
      </c>
      <c r="G2233" s="16">
        <v>18401.439999999999</v>
      </c>
      <c r="H2233" s="15"/>
      <c r="I2233" s="15"/>
      <c r="J2233" s="15"/>
      <c r="K2233" s="16">
        <v>18401.439999999999</v>
      </c>
      <c r="L2233" s="16">
        <v>1054.24</v>
      </c>
      <c r="M2233" s="15"/>
      <c r="N2233" s="15"/>
      <c r="O2233" s="16">
        <v>18401.439999999999</v>
      </c>
      <c r="P2233" s="16">
        <v>1054.24</v>
      </c>
      <c r="Q2233" s="16">
        <v>17347.2</v>
      </c>
      <c r="R2233" s="16">
        <v>95.84</v>
      </c>
      <c r="S2233" s="16">
        <v>95.84</v>
      </c>
      <c r="T2233" s="16">
        <f t="shared" si="321"/>
        <v>1150.08</v>
      </c>
      <c r="U2233" s="16">
        <f t="shared" si="322"/>
        <v>16197.12</v>
      </c>
      <c r="V2233" s="16">
        <f t="shared" si="323"/>
        <v>1150.08</v>
      </c>
      <c r="W2233" s="16">
        <f t="shared" si="324"/>
        <v>15047.04</v>
      </c>
      <c r="X2233" s="16">
        <f t="shared" si="323"/>
        <v>1150.08</v>
      </c>
      <c r="Y2233" s="16">
        <f t="shared" si="325"/>
        <v>13896.960000000001</v>
      </c>
      <c r="Z2233" s="16">
        <f t="shared" si="326"/>
        <v>1150.08</v>
      </c>
      <c r="AA2233" s="16">
        <f t="shared" si="327"/>
        <v>12746.880000000001</v>
      </c>
      <c r="AB2233" s="16">
        <f t="shared" si="328"/>
        <v>1150.08</v>
      </c>
      <c r="AC2233" s="16">
        <f t="shared" si="329"/>
        <v>11596.800000000001</v>
      </c>
    </row>
    <row r="2234" spans="1:29" s="8" customFormat="1" ht="12" hidden="1" outlineLevel="1" x14ac:dyDescent="0.2">
      <c r="A2234" s="12" t="s">
        <v>2221</v>
      </c>
      <c r="B2234" s="13" t="s">
        <v>2222</v>
      </c>
      <c r="C2234" s="14">
        <v>45322</v>
      </c>
      <c r="D2234" s="12" t="s">
        <v>19</v>
      </c>
      <c r="E2234" s="13">
        <v>192</v>
      </c>
      <c r="F2234" s="13">
        <v>181</v>
      </c>
      <c r="G2234" s="16">
        <v>18401.439999999999</v>
      </c>
      <c r="H2234" s="15"/>
      <c r="I2234" s="15"/>
      <c r="J2234" s="15"/>
      <c r="K2234" s="16">
        <v>18401.439999999999</v>
      </c>
      <c r="L2234" s="16">
        <v>1054.24</v>
      </c>
      <c r="M2234" s="15"/>
      <c r="N2234" s="15"/>
      <c r="O2234" s="16">
        <v>18401.439999999999</v>
      </c>
      <c r="P2234" s="16">
        <v>1054.24</v>
      </c>
      <c r="Q2234" s="16">
        <v>17347.2</v>
      </c>
      <c r="R2234" s="16">
        <v>95.84</v>
      </c>
      <c r="S2234" s="16">
        <v>95.84</v>
      </c>
      <c r="T2234" s="16">
        <f t="shared" si="321"/>
        <v>1150.08</v>
      </c>
      <c r="U2234" s="16">
        <f t="shared" si="322"/>
        <v>16197.12</v>
      </c>
      <c r="V2234" s="16">
        <f t="shared" si="323"/>
        <v>1150.08</v>
      </c>
      <c r="W2234" s="16">
        <f t="shared" si="324"/>
        <v>15047.04</v>
      </c>
      <c r="X2234" s="16">
        <f t="shared" si="323"/>
        <v>1150.08</v>
      </c>
      <c r="Y2234" s="16">
        <f t="shared" si="325"/>
        <v>13896.960000000001</v>
      </c>
      <c r="Z2234" s="16">
        <f t="shared" si="326"/>
        <v>1150.08</v>
      </c>
      <c r="AA2234" s="16">
        <f t="shared" si="327"/>
        <v>12746.880000000001</v>
      </c>
      <c r="AB2234" s="16">
        <f t="shared" si="328"/>
        <v>1150.08</v>
      </c>
      <c r="AC2234" s="16">
        <f t="shared" si="329"/>
        <v>11596.800000000001</v>
      </c>
    </row>
    <row r="2235" spans="1:29" s="8" customFormat="1" ht="12" hidden="1" outlineLevel="1" x14ac:dyDescent="0.2">
      <c r="A2235" s="12" t="s">
        <v>2223</v>
      </c>
      <c r="B2235" s="13" t="s">
        <v>2224</v>
      </c>
      <c r="C2235" s="14">
        <v>45322</v>
      </c>
      <c r="D2235" s="12" t="s">
        <v>19</v>
      </c>
      <c r="E2235" s="13">
        <v>192</v>
      </c>
      <c r="F2235" s="13">
        <v>181</v>
      </c>
      <c r="G2235" s="16">
        <v>18401.439999999999</v>
      </c>
      <c r="H2235" s="15"/>
      <c r="I2235" s="15"/>
      <c r="J2235" s="15"/>
      <c r="K2235" s="16">
        <v>18401.439999999999</v>
      </c>
      <c r="L2235" s="16">
        <v>1054.24</v>
      </c>
      <c r="M2235" s="15"/>
      <c r="N2235" s="15"/>
      <c r="O2235" s="16">
        <v>18401.439999999999</v>
      </c>
      <c r="P2235" s="16">
        <v>1054.24</v>
      </c>
      <c r="Q2235" s="16">
        <v>17347.2</v>
      </c>
      <c r="R2235" s="16">
        <v>95.84</v>
      </c>
      <c r="S2235" s="16">
        <v>95.84</v>
      </c>
      <c r="T2235" s="16">
        <f t="shared" si="321"/>
        <v>1150.08</v>
      </c>
      <c r="U2235" s="16">
        <f t="shared" si="322"/>
        <v>16197.12</v>
      </c>
      <c r="V2235" s="16">
        <f t="shared" si="323"/>
        <v>1150.08</v>
      </c>
      <c r="W2235" s="16">
        <f t="shared" si="324"/>
        <v>15047.04</v>
      </c>
      <c r="X2235" s="16">
        <f t="shared" si="323"/>
        <v>1150.08</v>
      </c>
      <c r="Y2235" s="16">
        <f t="shared" si="325"/>
        <v>13896.960000000001</v>
      </c>
      <c r="Z2235" s="16">
        <f t="shared" si="326"/>
        <v>1150.08</v>
      </c>
      <c r="AA2235" s="16">
        <f t="shared" si="327"/>
        <v>12746.880000000001</v>
      </c>
      <c r="AB2235" s="16">
        <f t="shared" si="328"/>
        <v>1150.08</v>
      </c>
      <c r="AC2235" s="16">
        <f t="shared" si="329"/>
        <v>11596.800000000001</v>
      </c>
    </row>
    <row r="2236" spans="1:29" s="8" customFormat="1" ht="12" hidden="1" outlineLevel="1" x14ac:dyDescent="0.2">
      <c r="A2236" s="12" t="s">
        <v>2225</v>
      </c>
      <c r="B2236" s="13" t="s">
        <v>2226</v>
      </c>
      <c r="C2236" s="14">
        <v>45322</v>
      </c>
      <c r="D2236" s="12" t="s">
        <v>19</v>
      </c>
      <c r="E2236" s="13">
        <v>192</v>
      </c>
      <c r="F2236" s="13">
        <v>181</v>
      </c>
      <c r="G2236" s="16">
        <v>18401.439999999999</v>
      </c>
      <c r="H2236" s="15"/>
      <c r="I2236" s="15"/>
      <c r="J2236" s="15"/>
      <c r="K2236" s="16">
        <v>18401.439999999999</v>
      </c>
      <c r="L2236" s="16">
        <v>1054.24</v>
      </c>
      <c r="M2236" s="15"/>
      <c r="N2236" s="15"/>
      <c r="O2236" s="16">
        <v>18401.439999999999</v>
      </c>
      <c r="P2236" s="16">
        <v>1054.24</v>
      </c>
      <c r="Q2236" s="16">
        <v>17347.2</v>
      </c>
      <c r="R2236" s="16">
        <v>95.84</v>
      </c>
      <c r="S2236" s="16">
        <v>95.84</v>
      </c>
      <c r="T2236" s="16">
        <f t="shared" si="321"/>
        <v>1150.08</v>
      </c>
      <c r="U2236" s="16">
        <f t="shared" si="322"/>
        <v>16197.12</v>
      </c>
      <c r="V2236" s="16">
        <f t="shared" si="323"/>
        <v>1150.08</v>
      </c>
      <c r="W2236" s="16">
        <f t="shared" si="324"/>
        <v>15047.04</v>
      </c>
      <c r="X2236" s="16">
        <f t="shared" si="323"/>
        <v>1150.08</v>
      </c>
      <c r="Y2236" s="16">
        <f t="shared" si="325"/>
        <v>13896.960000000001</v>
      </c>
      <c r="Z2236" s="16">
        <f t="shared" si="326"/>
        <v>1150.08</v>
      </c>
      <c r="AA2236" s="16">
        <f t="shared" si="327"/>
        <v>12746.880000000001</v>
      </c>
      <c r="AB2236" s="16">
        <f t="shared" si="328"/>
        <v>1150.08</v>
      </c>
      <c r="AC2236" s="16">
        <f t="shared" si="329"/>
        <v>11596.800000000001</v>
      </c>
    </row>
    <row r="2237" spans="1:29" s="8" customFormat="1" ht="12" hidden="1" outlineLevel="1" x14ac:dyDescent="0.2">
      <c r="A2237" s="12" t="s">
        <v>2227</v>
      </c>
      <c r="B2237" s="13" t="s">
        <v>2228</v>
      </c>
      <c r="C2237" s="14">
        <v>45322</v>
      </c>
      <c r="D2237" s="12" t="s">
        <v>19</v>
      </c>
      <c r="E2237" s="13">
        <v>192</v>
      </c>
      <c r="F2237" s="13">
        <v>181</v>
      </c>
      <c r="G2237" s="16">
        <v>18401.439999999999</v>
      </c>
      <c r="H2237" s="15"/>
      <c r="I2237" s="15"/>
      <c r="J2237" s="15"/>
      <c r="K2237" s="16">
        <v>18401.439999999999</v>
      </c>
      <c r="L2237" s="16">
        <v>1054.24</v>
      </c>
      <c r="M2237" s="15"/>
      <c r="N2237" s="15"/>
      <c r="O2237" s="16">
        <v>18401.439999999999</v>
      </c>
      <c r="P2237" s="16">
        <v>1054.24</v>
      </c>
      <c r="Q2237" s="16">
        <v>17347.2</v>
      </c>
      <c r="R2237" s="16">
        <v>95.84</v>
      </c>
      <c r="S2237" s="16">
        <v>95.84</v>
      </c>
      <c r="T2237" s="16">
        <f t="shared" si="321"/>
        <v>1150.08</v>
      </c>
      <c r="U2237" s="16">
        <f t="shared" si="322"/>
        <v>16197.12</v>
      </c>
      <c r="V2237" s="16">
        <f t="shared" si="323"/>
        <v>1150.08</v>
      </c>
      <c r="W2237" s="16">
        <f t="shared" si="324"/>
        <v>15047.04</v>
      </c>
      <c r="X2237" s="16">
        <f t="shared" si="323"/>
        <v>1150.08</v>
      </c>
      <c r="Y2237" s="16">
        <f t="shared" si="325"/>
        <v>13896.960000000001</v>
      </c>
      <c r="Z2237" s="16">
        <f t="shared" si="326"/>
        <v>1150.08</v>
      </c>
      <c r="AA2237" s="16">
        <f t="shared" si="327"/>
        <v>12746.880000000001</v>
      </c>
      <c r="AB2237" s="16">
        <f t="shared" si="328"/>
        <v>1150.08</v>
      </c>
      <c r="AC2237" s="16">
        <f t="shared" si="329"/>
        <v>11596.800000000001</v>
      </c>
    </row>
    <row r="2238" spans="1:29" s="8" customFormat="1" ht="12" hidden="1" outlineLevel="1" x14ac:dyDescent="0.2">
      <c r="A2238" s="12" t="s">
        <v>2229</v>
      </c>
      <c r="B2238" s="13" t="s">
        <v>2230</v>
      </c>
      <c r="C2238" s="14">
        <v>45322</v>
      </c>
      <c r="D2238" s="12" t="s">
        <v>19</v>
      </c>
      <c r="E2238" s="13">
        <v>192</v>
      </c>
      <c r="F2238" s="13">
        <v>181</v>
      </c>
      <c r="G2238" s="16">
        <v>13002.98</v>
      </c>
      <c r="H2238" s="15"/>
      <c r="I2238" s="15"/>
      <c r="J2238" s="15"/>
      <c r="K2238" s="16">
        <v>13002.98</v>
      </c>
      <c r="L2238" s="17">
        <v>744.92</v>
      </c>
      <c r="M2238" s="15"/>
      <c r="N2238" s="15"/>
      <c r="O2238" s="16">
        <v>13002.98</v>
      </c>
      <c r="P2238" s="17">
        <v>744.92</v>
      </c>
      <c r="Q2238" s="16">
        <v>12258.06</v>
      </c>
      <c r="R2238" s="16">
        <v>67.72</v>
      </c>
      <c r="S2238" s="16">
        <v>67.72</v>
      </c>
      <c r="T2238" s="16">
        <f t="shared" si="321"/>
        <v>812.64</v>
      </c>
      <c r="U2238" s="16">
        <f t="shared" si="322"/>
        <v>11445.42</v>
      </c>
      <c r="V2238" s="16">
        <f t="shared" si="323"/>
        <v>812.64</v>
      </c>
      <c r="W2238" s="16">
        <f t="shared" si="324"/>
        <v>10632.78</v>
      </c>
      <c r="X2238" s="16">
        <f t="shared" si="323"/>
        <v>812.64</v>
      </c>
      <c r="Y2238" s="16">
        <f t="shared" si="325"/>
        <v>9820.1400000000012</v>
      </c>
      <c r="Z2238" s="16">
        <f t="shared" si="326"/>
        <v>812.64</v>
      </c>
      <c r="AA2238" s="16">
        <f t="shared" si="327"/>
        <v>9007.5000000000018</v>
      </c>
      <c r="AB2238" s="16">
        <f t="shared" si="328"/>
        <v>812.64</v>
      </c>
      <c r="AC2238" s="16">
        <f t="shared" si="329"/>
        <v>8194.8600000000024</v>
      </c>
    </row>
    <row r="2239" spans="1:29" s="8" customFormat="1" ht="12" hidden="1" outlineLevel="1" x14ac:dyDescent="0.2">
      <c r="A2239" s="12" t="s">
        <v>2231</v>
      </c>
      <c r="B2239" s="13" t="s">
        <v>2232</v>
      </c>
      <c r="C2239" s="14">
        <v>45322</v>
      </c>
      <c r="D2239" s="12" t="s">
        <v>19</v>
      </c>
      <c r="E2239" s="13">
        <v>192</v>
      </c>
      <c r="F2239" s="13">
        <v>181</v>
      </c>
      <c r="G2239" s="16">
        <v>13002.98</v>
      </c>
      <c r="H2239" s="15"/>
      <c r="I2239" s="15"/>
      <c r="J2239" s="15"/>
      <c r="K2239" s="16">
        <v>13002.98</v>
      </c>
      <c r="L2239" s="17">
        <v>744.92</v>
      </c>
      <c r="M2239" s="15"/>
      <c r="N2239" s="15"/>
      <c r="O2239" s="16">
        <v>13002.98</v>
      </c>
      <c r="P2239" s="17">
        <v>744.92</v>
      </c>
      <c r="Q2239" s="16">
        <v>12258.06</v>
      </c>
      <c r="R2239" s="16">
        <v>67.72</v>
      </c>
      <c r="S2239" s="16">
        <v>67.72</v>
      </c>
      <c r="T2239" s="16">
        <f t="shared" si="321"/>
        <v>812.64</v>
      </c>
      <c r="U2239" s="16">
        <f t="shared" si="322"/>
        <v>11445.42</v>
      </c>
      <c r="V2239" s="16">
        <f t="shared" si="323"/>
        <v>812.64</v>
      </c>
      <c r="W2239" s="16">
        <f t="shared" si="324"/>
        <v>10632.78</v>
      </c>
      <c r="X2239" s="16">
        <f t="shared" si="323"/>
        <v>812.64</v>
      </c>
      <c r="Y2239" s="16">
        <f t="shared" si="325"/>
        <v>9820.1400000000012</v>
      </c>
      <c r="Z2239" s="16">
        <f t="shared" si="326"/>
        <v>812.64</v>
      </c>
      <c r="AA2239" s="16">
        <f t="shared" si="327"/>
        <v>9007.5000000000018</v>
      </c>
      <c r="AB2239" s="16">
        <f t="shared" si="328"/>
        <v>812.64</v>
      </c>
      <c r="AC2239" s="16">
        <f t="shared" si="329"/>
        <v>8194.8600000000024</v>
      </c>
    </row>
    <row r="2240" spans="1:29" s="8" customFormat="1" ht="12" hidden="1" outlineLevel="1" x14ac:dyDescent="0.2">
      <c r="A2240" s="12" t="s">
        <v>2233</v>
      </c>
      <c r="B2240" s="13" t="s">
        <v>2234</v>
      </c>
      <c r="C2240" s="14">
        <v>45322</v>
      </c>
      <c r="D2240" s="12" t="s">
        <v>19</v>
      </c>
      <c r="E2240" s="13">
        <v>192</v>
      </c>
      <c r="F2240" s="13">
        <v>181</v>
      </c>
      <c r="G2240" s="16">
        <v>13002.98</v>
      </c>
      <c r="H2240" s="15"/>
      <c r="I2240" s="15"/>
      <c r="J2240" s="15"/>
      <c r="K2240" s="16">
        <v>13002.98</v>
      </c>
      <c r="L2240" s="17">
        <v>744.92</v>
      </c>
      <c r="M2240" s="15"/>
      <c r="N2240" s="15"/>
      <c r="O2240" s="16">
        <v>13002.98</v>
      </c>
      <c r="P2240" s="17">
        <v>744.92</v>
      </c>
      <c r="Q2240" s="16">
        <v>12258.06</v>
      </c>
      <c r="R2240" s="16">
        <v>67.72</v>
      </c>
      <c r="S2240" s="16">
        <v>67.72</v>
      </c>
      <c r="T2240" s="16">
        <f t="shared" si="321"/>
        <v>812.64</v>
      </c>
      <c r="U2240" s="16">
        <f t="shared" si="322"/>
        <v>11445.42</v>
      </c>
      <c r="V2240" s="16">
        <f t="shared" si="323"/>
        <v>812.64</v>
      </c>
      <c r="W2240" s="16">
        <f t="shared" si="324"/>
        <v>10632.78</v>
      </c>
      <c r="X2240" s="16">
        <f t="shared" si="323"/>
        <v>812.64</v>
      </c>
      <c r="Y2240" s="16">
        <f t="shared" si="325"/>
        <v>9820.1400000000012</v>
      </c>
      <c r="Z2240" s="16">
        <f t="shared" si="326"/>
        <v>812.64</v>
      </c>
      <c r="AA2240" s="16">
        <f t="shared" si="327"/>
        <v>9007.5000000000018</v>
      </c>
      <c r="AB2240" s="16">
        <f t="shared" si="328"/>
        <v>812.64</v>
      </c>
      <c r="AC2240" s="16">
        <f t="shared" si="329"/>
        <v>8194.8600000000024</v>
      </c>
    </row>
    <row r="2241" spans="1:29" s="8" customFormat="1" ht="12" hidden="1" outlineLevel="1" x14ac:dyDescent="0.2">
      <c r="A2241" s="12" t="s">
        <v>2235</v>
      </c>
      <c r="B2241" s="13" t="s">
        <v>2236</v>
      </c>
      <c r="C2241" s="14">
        <v>45322</v>
      </c>
      <c r="D2241" s="12" t="s">
        <v>19</v>
      </c>
      <c r="E2241" s="13">
        <v>192</v>
      </c>
      <c r="F2241" s="13">
        <v>181</v>
      </c>
      <c r="G2241" s="16">
        <v>13002.98</v>
      </c>
      <c r="H2241" s="15"/>
      <c r="I2241" s="15"/>
      <c r="J2241" s="15"/>
      <c r="K2241" s="16">
        <v>13002.98</v>
      </c>
      <c r="L2241" s="17">
        <v>744.92</v>
      </c>
      <c r="M2241" s="15"/>
      <c r="N2241" s="15"/>
      <c r="O2241" s="16">
        <v>13002.98</v>
      </c>
      <c r="P2241" s="17">
        <v>744.92</v>
      </c>
      <c r="Q2241" s="16">
        <v>12258.06</v>
      </c>
      <c r="R2241" s="16">
        <v>67.72</v>
      </c>
      <c r="S2241" s="16">
        <v>67.72</v>
      </c>
      <c r="T2241" s="16">
        <f t="shared" si="321"/>
        <v>812.64</v>
      </c>
      <c r="U2241" s="16">
        <f t="shared" si="322"/>
        <v>11445.42</v>
      </c>
      <c r="V2241" s="16">
        <f t="shared" si="323"/>
        <v>812.64</v>
      </c>
      <c r="W2241" s="16">
        <f t="shared" si="324"/>
        <v>10632.78</v>
      </c>
      <c r="X2241" s="16">
        <f t="shared" si="323"/>
        <v>812.64</v>
      </c>
      <c r="Y2241" s="16">
        <f t="shared" si="325"/>
        <v>9820.1400000000012</v>
      </c>
      <c r="Z2241" s="16">
        <f t="shared" si="326"/>
        <v>812.64</v>
      </c>
      <c r="AA2241" s="16">
        <f t="shared" si="327"/>
        <v>9007.5000000000018</v>
      </c>
      <c r="AB2241" s="16">
        <f t="shared" si="328"/>
        <v>812.64</v>
      </c>
      <c r="AC2241" s="16">
        <f t="shared" si="329"/>
        <v>8194.8600000000024</v>
      </c>
    </row>
    <row r="2242" spans="1:29" s="8" customFormat="1" ht="12" hidden="1" outlineLevel="1" x14ac:dyDescent="0.2">
      <c r="A2242" s="12" t="s">
        <v>2237</v>
      </c>
      <c r="B2242" s="13" t="s">
        <v>2238</v>
      </c>
      <c r="C2242" s="14">
        <v>45322</v>
      </c>
      <c r="D2242" s="12" t="s">
        <v>19</v>
      </c>
      <c r="E2242" s="13">
        <v>192</v>
      </c>
      <c r="F2242" s="13">
        <v>181</v>
      </c>
      <c r="G2242" s="16">
        <v>13002.98</v>
      </c>
      <c r="H2242" s="15"/>
      <c r="I2242" s="15"/>
      <c r="J2242" s="15"/>
      <c r="K2242" s="16">
        <v>13002.98</v>
      </c>
      <c r="L2242" s="17">
        <v>744.92</v>
      </c>
      <c r="M2242" s="15"/>
      <c r="N2242" s="15"/>
      <c r="O2242" s="16">
        <v>13002.98</v>
      </c>
      <c r="P2242" s="17">
        <v>744.92</v>
      </c>
      <c r="Q2242" s="16">
        <v>12258.06</v>
      </c>
      <c r="R2242" s="16">
        <v>67.72</v>
      </c>
      <c r="S2242" s="16">
        <v>67.72</v>
      </c>
      <c r="T2242" s="16">
        <f t="shared" si="321"/>
        <v>812.64</v>
      </c>
      <c r="U2242" s="16">
        <f t="shared" si="322"/>
        <v>11445.42</v>
      </c>
      <c r="V2242" s="16">
        <f t="shared" si="323"/>
        <v>812.64</v>
      </c>
      <c r="W2242" s="16">
        <f t="shared" si="324"/>
        <v>10632.78</v>
      </c>
      <c r="X2242" s="16">
        <f t="shared" si="323"/>
        <v>812.64</v>
      </c>
      <c r="Y2242" s="16">
        <f t="shared" si="325"/>
        <v>9820.1400000000012</v>
      </c>
      <c r="Z2242" s="16">
        <f t="shared" si="326"/>
        <v>812.64</v>
      </c>
      <c r="AA2242" s="16">
        <f t="shared" si="327"/>
        <v>9007.5000000000018</v>
      </c>
      <c r="AB2242" s="16">
        <f t="shared" si="328"/>
        <v>812.64</v>
      </c>
      <c r="AC2242" s="16">
        <f t="shared" si="329"/>
        <v>8194.8600000000024</v>
      </c>
    </row>
    <row r="2243" spans="1:29" s="8" customFormat="1" ht="12" hidden="1" outlineLevel="1" x14ac:dyDescent="0.2">
      <c r="A2243" s="12" t="s">
        <v>2239</v>
      </c>
      <c r="B2243" s="13" t="s">
        <v>2240</v>
      </c>
      <c r="C2243" s="14">
        <v>45322</v>
      </c>
      <c r="D2243" s="12" t="s">
        <v>19</v>
      </c>
      <c r="E2243" s="13">
        <v>192</v>
      </c>
      <c r="F2243" s="13">
        <v>181</v>
      </c>
      <c r="G2243" s="16">
        <v>13002.98</v>
      </c>
      <c r="H2243" s="15"/>
      <c r="I2243" s="15"/>
      <c r="J2243" s="15"/>
      <c r="K2243" s="16">
        <v>13002.98</v>
      </c>
      <c r="L2243" s="17">
        <v>744.92</v>
      </c>
      <c r="M2243" s="15"/>
      <c r="N2243" s="15"/>
      <c r="O2243" s="16">
        <v>13002.98</v>
      </c>
      <c r="P2243" s="17">
        <v>744.92</v>
      </c>
      <c r="Q2243" s="16">
        <v>12258.06</v>
      </c>
      <c r="R2243" s="16">
        <v>67.72</v>
      </c>
      <c r="S2243" s="16">
        <v>67.72</v>
      </c>
      <c r="T2243" s="16">
        <f t="shared" si="321"/>
        <v>812.64</v>
      </c>
      <c r="U2243" s="16">
        <f t="shared" si="322"/>
        <v>11445.42</v>
      </c>
      <c r="V2243" s="16">
        <f t="shared" si="323"/>
        <v>812.64</v>
      </c>
      <c r="W2243" s="16">
        <f t="shared" si="324"/>
        <v>10632.78</v>
      </c>
      <c r="X2243" s="16">
        <f t="shared" si="323"/>
        <v>812.64</v>
      </c>
      <c r="Y2243" s="16">
        <f t="shared" si="325"/>
        <v>9820.1400000000012</v>
      </c>
      <c r="Z2243" s="16">
        <f t="shared" si="326"/>
        <v>812.64</v>
      </c>
      <c r="AA2243" s="16">
        <f t="shared" si="327"/>
        <v>9007.5000000000018</v>
      </c>
      <c r="AB2243" s="16">
        <f t="shared" si="328"/>
        <v>812.64</v>
      </c>
      <c r="AC2243" s="16">
        <f t="shared" si="329"/>
        <v>8194.8600000000024</v>
      </c>
    </row>
    <row r="2244" spans="1:29" s="8" customFormat="1" ht="12" hidden="1" outlineLevel="1" x14ac:dyDescent="0.2">
      <c r="A2244" s="12" t="s">
        <v>2241</v>
      </c>
      <c r="B2244" s="13" t="s">
        <v>2242</v>
      </c>
      <c r="C2244" s="14">
        <v>45322</v>
      </c>
      <c r="D2244" s="12" t="s">
        <v>19</v>
      </c>
      <c r="E2244" s="13">
        <v>192</v>
      </c>
      <c r="F2244" s="13">
        <v>181</v>
      </c>
      <c r="G2244" s="16">
        <v>13002.98</v>
      </c>
      <c r="H2244" s="15"/>
      <c r="I2244" s="15"/>
      <c r="J2244" s="15"/>
      <c r="K2244" s="16">
        <v>13002.98</v>
      </c>
      <c r="L2244" s="17">
        <v>744.92</v>
      </c>
      <c r="M2244" s="15"/>
      <c r="N2244" s="15"/>
      <c r="O2244" s="16">
        <v>13002.98</v>
      </c>
      <c r="P2244" s="17">
        <v>744.92</v>
      </c>
      <c r="Q2244" s="16">
        <v>12258.06</v>
      </c>
      <c r="R2244" s="16">
        <v>67.72</v>
      </c>
      <c r="S2244" s="16">
        <v>67.72</v>
      </c>
      <c r="T2244" s="16">
        <f t="shared" si="321"/>
        <v>812.64</v>
      </c>
      <c r="U2244" s="16">
        <f t="shared" si="322"/>
        <v>11445.42</v>
      </c>
      <c r="V2244" s="16">
        <f t="shared" si="323"/>
        <v>812.64</v>
      </c>
      <c r="W2244" s="16">
        <f t="shared" si="324"/>
        <v>10632.78</v>
      </c>
      <c r="X2244" s="16">
        <f t="shared" si="323"/>
        <v>812.64</v>
      </c>
      <c r="Y2244" s="16">
        <f t="shared" si="325"/>
        <v>9820.1400000000012</v>
      </c>
      <c r="Z2244" s="16">
        <f t="shared" si="326"/>
        <v>812.64</v>
      </c>
      <c r="AA2244" s="16">
        <f t="shared" si="327"/>
        <v>9007.5000000000018</v>
      </c>
      <c r="AB2244" s="16">
        <f t="shared" si="328"/>
        <v>812.64</v>
      </c>
      <c r="AC2244" s="16">
        <f t="shared" si="329"/>
        <v>8194.8600000000024</v>
      </c>
    </row>
    <row r="2245" spans="1:29" s="8" customFormat="1" ht="12" hidden="1" outlineLevel="1" x14ac:dyDescent="0.2">
      <c r="A2245" s="12" t="s">
        <v>2243</v>
      </c>
      <c r="B2245" s="13" t="s">
        <v>2244</v>
      </c>
      <c r="C2245" s="14">
        <v>45322</v>
      </c>
      <c r="D2245" s="12" t="s">
        <v>19</v>
      </c>
      <c r="E2245" s="13">
        <v>192</v>
      </c>
      <c r="F2245" s="13">
        <v>181</v>
      </c>
      <c r="G2245" s="16">
        <v>13002.98</v>
      </c>
      <c r="H2245" s="15"/>
      <c r="I2245" s="15"/>
      <c r="J2245" s="15"/>
      <c r="K2245" s="16">
        <v>13002.98</v>
      </c>
      <c r="L2245" s="17">
        <v>744.92</v>
      </c>
      <c r="M2245" s="15"/>
      <c r="N2245" s="15"/>
      <c r="O2245" s="16">
        <v>13002.98</v>
      </c>
      <c r="P2245" s="17">
        <v>744.92</v>
      </c>
      <c r="Q2245" s="16">
        <v>12258.06</v>
      </c>
      <c r="R2245" s="16">
        <v>67.72</v>
      </c>
      <c r="S2245" s="16">
        <v>67.72</v>
      </c>
      <c r="T2245" s="16">
        <f t="shared" si="321"/>
        <v>812.64</v>
      </c>
      <c r="U2245" s="16">
        <f t="shared" si="322"/>
        <v>11445.42</v>
      </c>
      <c r="V2245" s="16">
        <f t="shared" si="323"/>
        <v>812.64</v>
      </c>
      <c r="W2245" s="16">
        <f t="shared" si="324"/>
        <v>10632.78</v>
      </c>
      <c r="X2245" s="16">
        <f t="shared" si="323"/>
        <v>812.64</v>
      </c>
      <c r="Y2245" s="16">
        <f t="shared" si="325"/>
        <v>9820.1400000000012</v>
      </c>
      <c r="Z2245" s="16">
        <f t="shared" si="326"/>
        <v>812.64</v>
      </c>
      <c r="AA2245" s="16">
        <f t="shared" si="327"/>
        <v>9007.5000000000018</v>
      </c>
      <c r="AB2245" s="16">
        <f t="shared" si="328"/>
        <v>812.64</v>
      </c>
      <c r="AC2245" s="16">
        <f t="shared" si="329"/>
        <v>8194.8600000000024</v>
      </c>
    </row>
    <row r="2246" spans="1:29" s="8" customFormat="1" ht="12" hidden="1" outlineLevel="1" x14ac:dyDescent="0.2">
      <c r="A2246" s="12" t="s">
        <v>2245</v>
      </c>
      <c r="B2246" s="13" t="s">
        <v>2246</v>
      </c>
      <c r="C2246" s="14">
        <v>45322</v>
      </c>
      <c r="D2246" s="12" t="s">
        <v>19</v>
      </c>
      <c r="E2246" s="13">
        <v>192</v>
      </c>
      <c r="F2246" s="13">
        <v>181</v>
      </c>
      <c r="G2246" s="16">
        <v>13002.98</v>
      </c>
      <c r="H2246" s="15"/>
      <c r="I2246" s="15"/>
      <c r="J2246" s="15"/>
      <c r="K2246" s="16">
        <v>13002.98</v>
      </c>
      <c r="L2246" s="17">
        <v>744.92</v>
      </c>
      <c r="M2246" s="15"/>
      <c r="N2246" s="15"/>
      <c r="O2246" s="16">
        <v>13002.98</v>
      </c>
      <c r="P2246" s="17">
        <v>744.92</v>
      </c>
      <c r="Q2246" s="16">
        <v>12258.06</v>
      </c>
      <c r="R2246" s="16">
        <v>67.72</v>
      </c>
      <c r="S2246" s="16">
        <v>67.72</v>
      </c>
      <c r="T2246" s="16">
        <f t="shared" si="321"/>
        <v>812.64</v>
      </c>
      <c r="U2246" s="16">
        <f t="shared" si="322"/>
        <v>11445.42</v>
      </c>
      <c r="V2246" s="16">
        <f t="shared" si="323"/>
        <v>812.64</v>
      </c>
      <c r="W2246" s="16">
        <f t="shared" si="324"/>
        <v>10632.78</v>
      </c>
      <c r="X2246" s="16">
        <f t="shared" si="323"/>
        <v>812.64</v>
      </c>
      <c r="Y2246" s="16">
        <f t="shared" si="325"/>
        <v>9820.1400000000012</v>
      </c>
      <c r="Z2246" s="16">
        <f t="shared" si="326"/>
        <v>812.64</v>
      </c>
      <c r="AA2246" s="16">
        <f t="shared" si="327"/>
        <v>9007.5000000000018</v>
      </c>
      <c r="AB2246" s="16">
        <f t="shared" si="328"/>
        <v>812.64</v>
      </c>
      <c r="AC2246" s="16">
        <f t="shared" si="329"/>
        <v>8194.8600000000024</v>
      </c>
    </row>
    <row r="2247" spans="1:29" s="8" customFormat="1" ht="12" hidden="1" outlineLevel="1" x14ac:dyDescent="0.2">
      <c r="A2247" s="12" t="s">
        <v>2247</v>
      </c>
      <c r="B2247" s="13" t="s">
        <v>2248</v>
      </c>
      <c r="C2247" s="14">
        <v>45322</v>
      </c>
      <c r="D2247" s="12" t="s">
        <v>19</v>
      </c>
      <c r="E2247" s="13">
        <v>192</v>
      </c>
      <c r="F2247" s="13">
        <v>181</v>
      </c>
      <c r="G2247" s="16">
        <v>13002.98</v>
      </c>
      <c r="H2247" s="15"/>
      <c r="I2247" s="15"/>
      <c r="J2247" s="15"/>
      <c r="K2247" s="16">
        <v>13002.98</v>
      </c>
      <c r="L2247" s="17">
        <v>744.92</v>
      </c>
      <c r="M2247" s="15"/>
      <c r="N2247" s="15"/>
      <c r="O2247" s="16">
        <v>13002.98</v>
      </c>
      <c r="P2247" s="17">
        <v>744.92</v>
      </c>
      <c r="Q2247" s="16">
        <v>12258.06</v>
      </c>
      <c r="R2247" s="16">
        <v>67.72</v>
      </c>
      <c r="S2247" s="16">
        <v>67.72</v>
      </c>
      <c r="T2247" s="16">
        <f t="shared" si="321"/>
        <v>812.64</v>
      </c>
      <c r="U2247" s="16">
        <f t="shared" si="322"/>
        <v>11445.42</v>
      </c>
      <c r="V2247" s="16">
        <f t="shared" si="323"/>
        <v>812.64</v>
      </c>
      <c r="W2247" s="16">
        <f t="shared" si="324"/>
        <v>10632.78</v>
      </c>
      <c r="X2247" s="16">
        <f t="shared" si="323"/>
        <v>812.64</v>
      </c>
      <c r="Y2247" s="16">
        <f t="shared" si="325"/>
        <v>9820.1400000000012</v>
      </c>
      <c r="Z2247" s="16">
        <f t="shared" si="326"/>
        <v>812.64</v>
      </c>
      <c r="AA2247" s="16">
        <f t="shared" si="327"/>
        <v>9007.5000000000018</v>
      </c>
      <c r="AB2247" s="16">
        <f t="shared" si="328"/>
        <v>812.64</v>
      </c>
      <c r="AC2247" s="16">
        <f t="shared" si="329"/>
        <v>8194.8600000000024</v>
      </c>
    </row>
    <row r="2248" spans="1:29" s="8" customFormat="1" ht="12" hidden="1" outlineLevel="1" x14ac:dyDescent="0.2">
      <c r="A2248" s="12" t="s">
        <v>2249</v>
      </c>
      <c r="B2248" s="13" t="s">
        <v>2250</v>
      </c>
      <c r="C2248" s="14">
        <v>45322</v>
      </c>
      <c r="D2248" s="12" t="s">
        <v>19</v>
      </c>
      <c r="E2248" s="13">
        <v>192</v>
      </c>
      <c r="F2248" s="13">
        <v>181</v>
      </c>
      <c r="G2248" s="16">
        <v>13002.98</v>
      </c>
      <c r="H2248" s="15"/>
      <c r="I2248" s="15"/>
      <c r="J2248" s="15"/>
      <c r="K2248" s="16">
        <v>13002.98</v>
      </c>
      <c r="L2248" s="17">
        <v>744.92</v>
      </c>
      <c r="M2248" s="15"/>
      <c r="N2248" s="15"/>
      <c r="O2248" s="16">
        <v>13002.98</v>
      </c>
      <c r="P2248" s="17">
        <v>744.92</v>
      </c>
      <c r="Q2248" s="16">
        <v>12258.06</v>
      </c>
      <c r="R2248" s="16">
        <v>67.72</v>
      </c>
      <c r="S2248" s="16">
        <v>67.72</v>
      </c>
      <c r="T2248" s="16">
        <f t="shared" si="321"/>
        <v>812.64</v>
      </c>
      <c r="U2248" s="16">
        <f t="shared" si="322"/>
        <v>11445.42</v>
      </c>
      <c r="V2248" s="16">
        <f t="shared" si="323"/>
        <v>812.64</v>
      </c>
      <c r="W2248" s="16">
        <f t="shared" si="324"/>
        <v>10632.78</v>
      </c>
      <c r="X2248" s="16">
        <f t="shared" si="323"/>
        <v>812.64</v>
      </c>
      <c r="Y2248" s="16">
        <f t="shared" si="325"/>
        <v>9820.1400000000012</v>
      </c>
      <c r="Z2248" s="16">
        <f t="shared" si="326"/>
        <v>812.64</v>
      </c>
      <c r="AA2248" s="16">
        <f t="shared" si="327"/>
        <v>9007.5000000000018</v>
      </c>
      <c r="AB2248" s="16">
        <f t="shared" si="328"/>
        <v>812.64</v>
      </c>
      <c r="AC2248" s="16">
        <f t="shared" si="329"/>
        <v>8194.8600000000024</v>
      </c>
    </row>
    <row r="2249" spans="1:29" s="8" customFormat="1" ht="12" hidden="1" outlineLevel="1" x14ac:dyDescent="0.2">
      <c r="A2249" s="12" t="s">
        <v>2251</v>
      </c>
      <c r="B2249" s="13" t="s">
        <v>2252</v>
      </c>
      <c r="C2249" s="14">
        <v>45322</v>
      </c>
      <c r="D2249" s="12" t="s">
        <v>19</v>
      </c>
      <c r="E2249" s="13">
        <v>192</v>
      </c>
      <c r="F2249" s="13">
        <v>181</v>
      </c>
      <c r="G2249" s="16">
        <v>13002.98</v>
      </c>
      <c r="H2249" s="15"/>
      <c r="I2249" s="15"/>
      <c r="J2249" s="15"/>
      <c r="K2249" s="16">
        <v>13002.98</v>
      </c>
      <c r="L2249" s="17">
        <v>744.92</v>
      </c>
      <c r="M2249" s="15"/>
      <c r="N2249" s="15"/>
      <c r="O2249" s="16">
        <v>13002.98</v>
      </c>
      <c r="P2249" s="17">
        <v>744.92</v>
      </c>
      <c r="Q2249" s="16">
        <v>12258.06</v>
      </c>
      <c r="R2249" s="16">
        <v>67.72</v>
      </c>
      <c r="S2249" s="16">
        <v>67.72</v>
      </c>
      <c r="T2249" s="16">
        <f t="shared" si="321"/>
        <v>812.64</v>
      </c>
      <c r="U2249" s="16">
        <f t="shared" si="322"/>
        <v>11445.42</v>
      </c>
      <c r="V2249" s="16">
        <f t="shared" si="323"/>
        <v>812.64</v>
      </c>
      <c r="W2249" s="16">
        <f t="shared" si="324"/>
        <v>10632.78</v>
      </c>
      <c r="X2249" s="16">
        <f t="shared" si="323"/>
        <v>812.64</v>
      </c>
      <c r="Y2249" s="16">
        <f t="shared" si="325"/>
        <v>9820.1400000000012</v>
      </c>
      <c r="Z2249" s="16">
        <f t="shared" si="326"/>
        <v>812.64</v>
      </c>
      <c r="AA2249" s="16">
        <f t="shared" si="327"/>
        <v>9007.5000000000018</v>
      </c>
      <c r="AB2249" s="16">
        <f t="shared" si="328"/>
        <v>812.64</v>
      </c>
      <c r="AC2249" s="16">
        <f t="shared" si="329"/>
        <v>8194.8600000000024</v>
      </c>
    </row>
    <row r="2250" spans="1:29" s="8" customFormat="1" ht="12" hidden="1" outlineLevel="1" x14ac:dyDescent="0.2">
      <c r="A2250" s="12" t="s">
        <v>2253</v>
      </c>
      <c r="B2250" s="13" t="s">
        <v>2254</v>
      </c>
      <c r="C2250" s="14">
        <v>45322</v>
      </c>
      <c r="D2250" s="12" t="s">
        <v>19</v>
      </c>
      <c r="E2250" s="13">
        <v>192</v>
      </c>
      <c r="F2250" s="13">
        <v>181</v>
      </c>
      <c r="G2250" s="16">
        <v>13002.98</v>
      </c>
      <c r="H2250" s="15"/>
      <c r="I2250" s="15"/>
      <c r="J2250" s="15"/>
      <c r="K2250" s="16">
        <v>13002.98</v>
      </c>
      <c r="L2250" s="17">
        <v>744.92</v>
      </c>
      <c r="M2250" s="15"/>
      <c r="N2250" s="15"/>
      <c r="O2250" s="16">
        <v>13002.98</v>
      </c>
      <c r="P2250" s="17">
        <v>744.92</v>
      </c>
      <c r="Q2250" s="16">
        <v>12258.06</v>
      </c>
      <c r="R2250" s="16">
        <v>67.72</v>
      </c>
      <c r="S2250" s="16">
        <v>67.72</v>
      </c>
      <c r="T2250" s="16">
        <f t="shared" si="321"/>
        <v>812.64</v>
      </c>
      <c r="U2250" s="16">
        <f t="shared" si="322"/>
        <v>11445.42</v>
      </c>
      <c r="V2250" s="16">
        <f t="shared" si="323"/>
        <v>812.64</v>
      </c>
      <c r="W2250" s="16">
        <f t="shared" si="324"/>
        <v>10632.78</v>
      </c>
      <c r="X2250" s="16">
        <f t="shared" si="323"/>
        <v>812.64</v>
      </c>
      <c r="Y2250" s="16">
        <f t="shared" si="325"/>
        <v>9820.1400000000012</v>
      </c>
      <c r="Z2250" s="16">
        <f t="shared" si="326"/>
        <v>812.64</v>
      </c>
      <c r="AA2250" s="16">
        <f t="shared" si="327"/>
        <v>9007.5000000000018</v>
      </c>
      <c r="AB2250" s="16">
        <f t="shared" si="328"/>
        <v>812.64</v>
      </c>
      <c r="AC2250" s="16">
        <f t="shared" si="329"/>
        <v>8194.8600000000024</v>
      </c>
    </row>
    <row r="2251" spans="1:29" s="8" customFormat="1" ht="12" hidden="1" outlineLevel="1" x14ac:dyDescent="0.2">
      <c r="A2251" s="12" t="s">
        <v>2255</v>
      </c>
      <c r="B2251" s="13" t="s">
        <v>2256</v>
      </c>
      <c r="C2251" s="14">
        <v>45322</v>
      </c>
      <c r="D2251" s="12" t="s">
        <v>19</v>
      </c>
      <c r="E2251" s="13">
        <v>192</v>
      </c>
      <c r="F2251" s="13">
        <v>181</v>
      </c>
      <c r="G2251" s="16">
        <v>13002.98</v>
      </c>
      <c r="H2251" s="15"/>
      <c r="I2251" s="15"/>
      <c r="J2251" s="15"/>
      <c r="K2251" s="16">
        <v>13002.98</v>
      </c>
      <c r="L2251" s="17">
        <v>744.92</v>
      </c>
      <c r="M2251" s="15"/>
      <c r="N2251" s="15"/>
      <c r="O2251" s="16">
        <v>13002.98</v>
      </c>
      <c r="P2251" s="17">
        <v>744.92</v>
      </c>
      <c r="Q2251" s="16">
        <v>12258.06</v>
      </c>
      <c r="R2251" s="16">
        <v>67.72</v>
      </c>
      <c r="S2251" s="16">
        <v>67.72</v>
      </c>
      <c r="T2251" s="16">
        <f t="shared" si="321"/>
        <v>812.64</v>
      </c>
      <c r="U2251" s="16">
        <f t="shared" si="322"/>
        <v>11445.42</v>
      </c>
      <c r="V2251" s="16">
        <f t="shared" si="323"/>
        <v>812.64</v>
      </c>
      <c r="W2251" s="16">
        <f t="shared" si="324"/>
        <v>10632.78</v>
      </c>
      <c r="X2251" s="16">
        <f t="shared" si="323"/>
        <v>812.64</v>
      </c>
      <c r="Y2251" s="16">
        <f t="shared" si="325"/>
        <v>9820.1400000000012</v>
      </c>
      <c r="Z2251" s="16">
        <f t="shared" si="326"/>
        <v>812.64</v>
      </c>
      <c r="AA2251" s="16">
        <f t="shared" si="327"/>
        <v>9007.5000000000018</v>
      </c>
      <c r="AB2251" s="16">
        <f t="shared" si="328"/>
        <v>812.64</v>
      </c>
      <c r="AC2251" s="16">
        <f t="shared" si="329"/>
        <v>8194.8600000000024</v>
      </c>
    </row>
    <row r="2252" spans="1:29" s="8" customFormat="1" ht="12" hidden="1" outlineLevel="1" x14ac:dyDescent="0.2">
      <c r="A2252" s="12" t="s">
        <v>2257</v>
      </c>
      <c r="B2252" s="13" t="s">
        <v>2258</v>
      </c>
      <c r="C2252" s="14">
        <v>45322</v>
      </c>
      <c r="D2252" s="12" t="s">
        <v>19</v>
      </c>
      <c r="E2252" s="13">
        <v>192</v>
      </c>
      <c r="F2252" s="13">
        <v>181</v>
      </c>
      <c r="G2252" s="16">
        <v>13002.98</v>
      </c>
      <c r="H2252" s="15"/>
      <c r="I2252" s="15"/>
      <c r="J2252" s="15"/>
      <c r="K2252" s="16">
        <v>13002.98</v>
      </c>
      <c r="L2252" s="17">
        <v>744.92</v>
      </c>
      <c r="M2252" s="15"/>
      <c r="N2252" s="15"/>
      <c r="O2252" s="16">
        <v>13002.98</v>
      </c>
      <c r="P2252" s="17">
        <v>744.92</v>
      </c>
      <c r="Q2252" s="16">
        <v>12258.06</v>
      </c>
      <c r="R2252" s="16">
        <v>67.72</v>
      </c>
      <c r="S2252" s="16">
        <v>67.72</v>
      </c>
      <c r="T2252" s="16">
        <f t="shared" si="321"/>
        <v>812.64</v>
      </c>
      <c r="U2252" s="16">
        <f t="shared" si="322"/>
        <v>11445.42</v>
      </c>
      <c r="V2252" s="16">
        <f t="shared" si="323"/>
        <v>812.64</v>
      </c>
      <c r="W2252" s="16">
        <f t="shared" si="324"/>
        <v>10632.78</v>
      </c>
      <c r="X2252" s="16">
        <f t="shared" si="323"/>
        <v>812.64</v>
      </c>
      <c r="Y2252" s="16">
        <f t="shared" si="325"/>
        <v>9820.1400000000012</v>
      </c>
      <c r="Z2252" s="16">
        <f t="shared" si="326"/>
        <v>812.64</v>
      </c>
      <c r="AA2252" s="16">
        <f t="shared" si="327"/>
        <v>9007.5000000000018</v>
      </c>
      <c r="AB2252" s="16">
        <f t="shared" si="328"/>
        <v>812.64</v>
      </c>
      <c r="AC2252" s="16">
        <f t="shared" si="329"/>
        <v>8194.8600000000024</v>
      </c>
    </row>
    <row r="2253" spans="1:29" s="8" customFormat="1" ht="12" hidden="1" outlineLevel="1" x14ac:dyDescent="0.2">
      <c r="A2253" s="12" t="s">
        <v>2259</v>
      </c>
      <c r="B2253" s="13" t="s">
        <v>2260</v>
      </c>
      <c r="C2253" s="14">
        <v>45322</v>
      </c>
      <c r="D2253" s="12" t="s">
        <v>19</v>
      </c>
      <c r="E2253" s="13">
        <v>192</v>
      </c>
      <c r="F2253" s="13">
        <v>181</v>
      </c>
      <c r="G2253" s="16">
        <v>13002.98</v>
      </c>
      <c r="H2253" s="15"/>
      <c r="I2253" s="15"/>
      <c r="J2253" s="15"/>
      <c r="K2253" s="16">
        <v>13002.98</v>
      </c>
      <c r="L2253" s="17">
        <v>744.92</v>
      </c>
      <c r="M2253" s="15"/>
      <c r="N2253" s="15"/>
      <c r="O2253" s="16">
        <v>13002.98</v>
      </c>
      <c r="P2253" s="17">
        <v>744.92</v>
      </c>
      <c r="Q2253" s="16">
        <v>12258.06</v>
      </c>
      <c r="R2253" s="16">
        <v>67.72</v>
      </c>
      <c r="S2253" s="16">
        <v>67.72</v>
      </c>
      <c r="T2253" s="16">
        <f t="shared" si="321"/>
        <v>812.64</v>
      </c>
      <c r="U2253" s="16">
        <f t="shared" si="322"/>
        <v>11445.42</v>
      </c>
      <c r="V2253" s="16">
        <f t="shared" si="323"/>
        <v>812.64</v>
      </c>
      <c r="W2253" s="16">
        <f t="shared" si="324"/>
        <v>10632.78</v>
      </c>
      <c r="X2253" s="16">
        <f t="shared" si="323"/>
        <v>812.64</v>
      </c>
      <c r="Y2253" s="16">
        <f t="shared" si="325"/>
        <v>9820.1400000000012</v>
      </c>
      <c r="Z2253" s="16">
        <f t="shared" si="326"/>
        <v>812.64</v>
      </c>
      <c r="AA2253" s="16">
        <f t="shared" si="327"/>
        <v>9007.5000000000018</v>
      </c>
      <c r="AB2253" s="16">
        <f t="shared" si="328"/>
        <v>812.64</v>
      </c>
      <c r="AC2253" s="16">
        <f t="shared" si="329"/>
        <v>8194.8600000000024</v>
      </c>
    </row>
    <row r="2254" spans="1:29" s="8" customFormat="1" ht="12" hidden="1" outlineLevel="1" x14ac:dyDescent="0.2">
      <c r="A2254" s="12" t="s">
        <v>2261</v>
      </c>
      <c r="B2254" s="13" t="s">
        <v>2262</v>
      </c>
      <c r="C2254" s="14">
        <v>45322</v>
      </c>
      <c r="D2254" s="12" t="s">
        <v>19</v>
      </c>
      <c r="E2254" s="13">
        <v>192</v>
      </c>
      <c r="F2254" s="13">
        <v>181</v>
      </c>
      <c r="G2254" s="16">
        <v>13002.98</v>
      </c>
      <c r="H2254" s="15"/>
      <c r="I2254" s="15"/>
      <c r="J2254" s="15"/>
      <c r="K2254" s="16">
        <v>13002.98</v>
      </c>
      <c r="L2254" s="17">
        <v>744.92</v>
      </c>
      <c r="M2254" s="15"/>
      <c r="N2254" s="15"/>
      <c r="O2254" s="16">
        <v>13002.98</v>
      </c>
      <c r="P2254" s="17">
        <v>744.92</v>
      </c>
      <c r="Q2254" s="16">
        <v>12258.06</v>
      </c>
      <c r="R2254" s="16">
        <v>67.72</v>
      </c>
      <c r="S2254" s="16">
        <v>67.72</v>
      </c>
      <c r="T2254" s="16">
        <f t="shared" si="321"/>
        <v>812.64</v>
      </c>
      <c r="U2254" s="16">
        <f t="shared" si="322"/>
        <v>11445.42</v>
      </c>
      <c r="V2254" s="16">
        <f t="shared" si="323"/>
        <v>812.64</v>
      </c>
      <c r="W2254" s="16">
        <f t="shared" si="324"/>
        <v>10632.78</v>
      </c>
      <c r="X2254" s="16">
        <f t="shared" si="323"/>
        <v>812.64</v>
      </c>
      <c r="Y2254" s="16">
        <f t="shared" si="325"/>
        <v>9820.1400000000012</v>
      </c>
      <c r="Z2254" s="16">
        <f t="shared" si="326"/>
        <v>812.64</v>
      </c>
      <c r="AA2254" s="16">
        <f t="shared" si="327"/>
        <v>9007.5000000000018</v>
      </c>
      <c r="AB2254" s="16">
        <f t="shared" si="328"/>
        <v>812.64</v>
      </c>
      <c r="AC2254" s="16">
        <f t="shared" si="329"/>
        <v>8194.8600000000024</v>
      </c>
    </row>
    <row r="2255" spans="1:29" s="8" customFormat="1" ht="12" hidden="1" outlineLevel="1" x14ac:dyDescent="0.2">
      <c r="A2255" s="12" t="s">
        <v>2263</v>
      </c>
      <c r="B2255" s="13" t="s">
        <v>2264</v>
      </c>
      <c r="C2255" s="14">
        <v>45322</v>
      </c>
      <c r="D2255" s="12" t="s">
        <v>19</v>
      </c>
      <c r="E2255" s="13">
        <v>192</v>
      </c>
      <c r="F2255" s="13">
        <v>181</v>
      </c>
      <c r="G2255" s="16">
        <v>13002.98</v>
      </c>
      <c r="H2255" s="15"/>
      <c r="I2255" s="15"/>
      <c r="J2255" s="15"/>
      <c r="K2255" s="16">
        <v>13002.98</v>
      </c>
      <c r="L2255" s="17">
        <v>744.92</v>
      </c>
      <c r="M2255" s="15"/>
      <c r="N2255" s="15"/>
      <c r="O2255" s="16">
        <v>13002.98</v>
      </c>
      <c r="P2255" s="17">
        <v>744.92</v>
      </c>
      <c r="Q2255" s="16">
        <v>12258.06</v>
      </c>
      <c r="R2255" s="16">
        <v>67.72</v>
      </c>
      <c r="S2255" s="16">
        <v>67.72</v>
      </c>
      <c r="T2255" s="16">
        <f t="shared" si="321"/>
        <v>812.64</v>
      </c>
      <c r="U2255" s="16">
        <f t="shared" si="322"/>
        <v>11445.42</v>
      </c>
      <c r="V2255" s="16">
        <f t="shared" si="323"/>
        <v>812.64</v>
      </c>
      <c r="W2255" s="16">
        <f t="shared" si="324"/>
        <v>10632.78</v>
      </c>
      <c r="X2255" s="16">
        <f t="shared" si="323"/>
        <v>812.64</v>
      </c>
      <c r="Y2255" s="16">
        <f t="shared" si="325"/>
        <v>9820.1400000000012</v>
      </c>
      <c r="Z2255" s="16">
        <f t="shared" si="326"/>
        <v>812.64</v>
      </c>
      <c r="AA2255" s="16">
        <f t="shared" si="327"/>
        <v>9007.5000000000018</v>
      </c>
      <c r="AB2255" s="16">
        <f t="shared" si="328"/>
        <v>812.64</v>
      </c>
      <c r="AC2255" s="16">
        <f t="shared" si="329"/>
        <v>8194.8600000000024</v>
      </c>
    </row>
    <row r="2256" spans="1:29" s="8" customFormat="1" ht="12" hidden="1" outlineLevel="1" x14ac:dyDescent="0.2">
      <c r="A2256" s="12" t="s">
        <v>2265</v>
      </c>
      <c r="B2256" s="13" t="s">
        <v>2266</v>
      </c>
      <c r="C2256" s="14">
        <v>45322</v>
      </c>
      <c r="D2256" s="12" t="s">
        <v>19</v>
      </c>
      <c r="E2256" s="13">
        <v>192</v>
      </c>
      <c r="F2256" s="13">
        <v>181</v>
      </c>
      <c r="G2256" s="16">
        <v>13002.98</v>
      </c>
      <c r="H2256" s="15"/>
      <c r="I2256" s="15"/>
      <c r="J2256" s="15"/>
      <c r="K2256" s="16">
        <v>13002.98</v>
      </c>
      <c r="L2256" s="17">
        <v>744.92</v>
      </c>
      <c r="M2256" s="15"/>
      <c r="N2256" s="15"/>
      <c r="O2256" s="16">
        <v>13002.98</v>
      </c>
      <c r="P2256" s="17">
        <v>744.92</v>
      </c>
      <c r="Q2256" s="16">
        <v>12258.06</v>
      </c>
      <c r="R2256" s="16">
        <v>67.72</v>
      </c>
      <c r="S2256" s="16">
        <v>67.72</v>
      </c>
      <c r="T2256" s="16">
        <f t="shared" si="321"/>
        <v>812.64</v>
      </c>
      <c r="U2256" s="16">
        <f t="shared" si="322"/>
        <v>11445.42</v>
      </c>
      <c r="V2256" s="16">
        <f t="shared" si="323"/>
        <v>812.64</v>
      </c>
      <c r="W2256" s="16">
        <f t="shared" si="324"/>
        <v>10632.78</v>
      </c>
      <c r="X2256" s="16">
        <f t="shared" si="323"/>
        <v>812.64</v>
      </c>
      <c r="Y2256" s="16">
        <f t="shared" si="325"/>
        <v>9820.1400000000012</v>
      </c>
      <c r="Z2256" s="16">
        <f t="shared" si="326"/>
        <v>812.64</v>
      </c>
      <c r="AA2256" s="16">
        <f t="shared" si="327"/>
        <v>9007.5000000000018</v>
      </c>
      <c r="AB2256" s="16">
        <f t="shared" si="328"/>
        <v>812.64</v>
      </c>
      <c r="AC2256" s="16">
        <f t="shared" si="329"/>
        <v>8194.8600000000024</v>
      </c>
    </row>
    <row r="2257" spans="1:29" s="8" customFormat="1" ht="12" hidden="1" outlineLevel="1" x14ac:dyDescent="0.2">
      <c r="A2257" s="12" t="s">
        <v>2267</v>
      </c>
      <c r="B2257" s="13" t="s">
        <v>2268</v>
      </c>
      <c r="C2257" s="14">
        <v>45322</v>
      </c>
      <c r="D2257" s="12" t="s">
        <v>19</v>
      </c>
      <c r="E2257" s="13">
        <v>192</v>
      </c>
      <c r="F2257" s="13">
        <v>181</v>
      </c>
      <c r="G2257" s="16">
        <v>13002.98</v>
      </c>
      <c r="H2257" s="15"/>
      <c r="I2257" s="15"/>
      <c r="J2257" s="15"/>
      <c r="K2257" s="16">
        <v>13002.98</v>
      </c>
      <c r="L2257" s="17">
        <v>744.92</v>
      </c>
      <c r="M2257" s="15"/>
      <c r="N2257" s="15"/>
      <c r="O2257" s="16">
        <v>13002.98</v>
      </c>
      <c r="P2257" s="17">
        <v>744.92</v>
      </c>
      <c r="Q2257" s="16">
        <v>12258.06</v>
      </c>
      <c r="R2257" s="16">
        <v>67.72</v>
      </c>
      <c r="S2257" s="16">
        <v>67.72</v>
      </c>
      <c r="T2257" s="16">
        <f t="shared" si="321"/>
        <v>812.64</v>
      </c>
      <c r="U2257" s="16">
        <f t="shared" si="322"/>
        <v>11445.42</v>
      </c>
      <c r="V2257" s="16">
        <f t="shared" si="323"/>
        <v>812.64</v>
      </c>
      <c r="W2257" s="16">
        <f t="shared" si="324"/>
        <v>10632.78</v>
      </c>
      <c r="X2257" s="16">
        <f t="shared" si="323"/>
        <v>812.64</v>
      </c>
      <c r="Y2257" s="16">
        <f t="shared" si="325"/>
        <v>9820.1400000000012</v>
      </c>
      <c r="Z2257" s="16">
        <f t="shared" si="326"/>
        <v>812.64</v>
      </c>
      <c r="AA2257" s="16">
        <f t="shared" si="327"/>
        <v>9007.5000000000018</v>
      </c>
      <c r="AB2257" s="16">
        <f t="shared" si="328"/>
        <v>812.64</v>
      </c>
      <c r="AC2257" s="16">
        <f t="shared" si="329"/>
        <v>8194.8600000000024</v>
      </c>
    </row>
    <row r="2258" spans="1:29" s="8" customFormat="1" ht="12" hidden="1" outlineLevel="1" x14ac:dyDescent="0.2">
      <c r="A2258" s="12" t="s">
        <v>2269</v>
      </c>
      <c r="B2258" s="13" t="s">
        <v>2270</v>
      </c>
      <c r="C2258" s="14">
        <v>45322</v>
      </c>
      <c r="D2258" s="12" t="s">
        <v>19</v>
      </c>
      <c r="E2258" s="13">
        <v>192</v>
      </c>
      <c r="F2258" s="13">
        <v>181</v>
      </c>
      <c r="G2258" s="16">
        <v>13002.98</v>
      </c>
      <c r="H2258" s="15"/>
      <c r="I2258" s="15"/>
      <c r="J2258" s="15"/>
      <c r="K2258" s="16">
        <v>13002.98</v>
      </c>
      <c r="L2258" s="17">
        <v>744.92</v>
      </c>
      <c r="M2258" s="15"/>
      <c r="N2258" s="15"/>
      <c r="O2258" s="16">
        <v>13002.98</v>
      </c>
      <c r="P2258" s="17">
        <v>744.92</v>
      </c>
      <c r="Q2258" s="16">
        <v>12258.06</v>
      </c>
      <c r="R2258" s="16">
        <v>67.72</v>
      </c>
      <c r="S2258" s="16">
        <v>67.72</v>
      </c>
      <c r="T2258" s="16">
        <f t="shared" si="321"/>
        <v>812.64</v>
      </c>
      <c r="U2258" s="16">
        <f t="shared" si="322"/>
        <v>11445.42</v>
      </c>
      <c r="V2258" s="16">
        <f t="shared" si="323"/>
        <v>812.64</v>
      </c>
      <c r="W2258" s="16">
        <f t="shared" si="324"/>
        <v>10632.78</v>
      </c>
      <c r="X2258" s="16">
        <f t="shared" si="323"/>
        <v>812.64</v>
      </c>
      <c r="Y2258" s="16">
        <f t="shared" si="325"/>
        <v>9820.1400000000012</v>
      </c>
      <c r="Z2258" s="16">
        <f t="shared" si="326"/>
        <v>812.64</v>
      </c>
      <c r="AA2258" s="16">
        <f t="shared" si="327"/>
        <v>9007.5000000000018</v>
      </c>
      <c r="AB2258" s="16">
        <f t="shared" si="328"/>
        <v>812.64</v>
      </c>
      <c r="AC2258" s="16">
        <f t="shared" si="329"/>
        <v>8194.8600000000024</v>
      </c>
    </row>
    <row r="2259" spans="1:29" s="8" customFormat="1" ht="12" hidden="1" outlineLevel="1" x14ac:dyDescent="0.2">
      <c r="A2259" s="12" t="s">
        <v>2271</v>
      </c>
      <c r="B2259" s="13" t="s">
        <v>2272</v>
      </c>
      <c r="C2259" s="14">
        <v>45322</v>
      </c>
      <c r="D2259" s="12" t="s">
        <v>19</v>
      </c>
      <c r="E2259" s="13">
        <v>192</v>
      </c>
      <c r="F2259" s="13">
        <v>181</v>
      </c>
      <c r="G2259" s="16">
        <v>13002.98</v>
      </c>
      <c r="H2259" s="15"/>
      <c r="I2259" s="15"/>
      <c r="J2259" s="15"/>
      <c r="K2259" s="16">
        <v>13002.98</v>
      </c>
      <c r="L2259" s="17">
        <v>744.92</v>
      </c>
      <c r="M2259" s="15"/>
      <c r="N2259" s="15"/>
      <c r="O2259" s="16">
        <v>13002.98</v>
      </c>
      <c r="P2259" s="17">
        <v>744.92</v>
      </c>
      <c r="Q2259" s="16">
        <v>12258.06</v>
      </c>
      <c r="R2259" s="16">
        <v>67.72</v>
      </c>
      <c r="S2259" s="16">
        <v>67.72</v>
      </c>
      <c r="T2259" s="16">
        <f t="shared" si="321"/>
        <v>812.64</v>
      </c>
      <c r="U2259" s="16">
        <f t="shared" si="322"/>
        <v>11445.42</v>
      </c>
      <c r="V2259" s="16">
        <f t="shared" si="323"/>
        <v>812.64</v>
      </c>
      <c r="W2259" s="16">
        <f t="shared" si="324"/>
        <v>10632.78</v>
      </c>
      <c r="X2259" s="16">
        <f t="shared" si="323"/>
        <v>812.64</v>
      </c>
      <c r="Y2259" s="16">
        <f t="shared" si="325"/>
        <v>9820.1400000000012</v>
      </c>
      <c r="Z2259" s="16">
        <f t="shared" si="326"/>
        <v>812.64</v>
      </c>
      <c r="AA2259" s="16">
        <f t="shared" si="327"/>
        <v>9007.5000000000018</v>
      </c>
      <c r="AB2259" s="16">
        <f t="shared" si="328"/>
        <v>812.64</v>
      </c>
      <c r="AC2259" s="16">
        <f t="shared" si="329"/>
        <v>8194.8600000000024</v>
      </c>
    </row>
    <row r="2260" spans="1:29" s="8" customFormat="1" ht="12" hidden="1" outlineLevel="1" x14ac:dyDescent="0.2">
      <c r="A2260" s="12" t="s">
        <v>2273</v>
      </c>
      <c r="B2260" s="13" t="s">
        <v>2274</v>
      </c>
      <c r="C2260" s="14">
        <v>45322</v>
      </c>
      <c r="D2260" s="12" t="s">
        <v>19</v>
      </c>
      <c r="E2260" s="13">
        <v>192</v>
      </c>
      <c r="F2260" s="13">
        <v>181</v>
      </c>
      <c r="G2260" s="16">
        <v>13002.98</v>
      </c>
      <c r="H2260" s="15"/>
      <c r="I2260" s="15"/>
      <c r="J2260" s="15"/>
      <c r="K2260" s="16">
        <v>13002.98</v>
      </c>
      <c r="L2260" s="17">
        <v>744.92</v>
      </c>
      <c r="M2260" s="15"/>
      <c r="N2260" s="15"/>
      <c r="O2260" s="16">
        <v>13002.98</v>
      </c>
      <c r="P2260" s="17">
        <v>744.92</v>
      </c>
      <c r="Q2260" s="16">
        <v>12258.06</v>
      </c>
      <c r="R2260" s="16">
        <v>67.72</v>
      </c>
      <c r="S2260" s="16">
        <v>67.72</v>
      </c>
      <c r="T2260" s="16">
        <f t="shared" si="321"/>
        <v>812.64</v>
      </c>
      <c r="U2260" s="16">
        <f t="shared" si="322"/>
        <v>11445.42</v>
      </c>
      <c r="V2260" s="16">
        <f t="shared" si="323"/>
        <v>812.64</v>
      </c>
      <c r="W2260" s="16">
        <f t="shared" si="324"/>
        <v>10632.78</v>
      </c>
      <c r="X2260" s="16">
        <f t="shared" si="323"/>
        <v>812.64</v>
      </c>
      <c r="Y2260" s="16">
        <f t="shared" si="325"/>
        <v>9820.1400000000012</v>
      </c>
      <c r="Z2260" s="16">
        <f t="shared" si="326"/>
        <v>812.64</v>
      </c>
      <c r="AA2260" s="16">
        <f t="shared" si="327"/>
        <v>9007.5000000000018</v>
      </c>
      <c r="AB2260" s="16">
        <f t="shared" si="328"/>
        <v>812.64</v>
      </c>
      <c r="AC2260" s="16">
        <f t="shared" si="329"/>
        <v>8194.8600000000024</v>
      </c>
    </row>
    <row r="2261" spans="1:29" s="8" customFormat="1" ht="12" hidden="1" outlineLevel="1" x14ac:dyDescent="0.2">
      <c r="A2261" s="12" t="s">
        <v>2275</v>
      </c>
      <c r="B2261" s="13" t="s">
        <v>2276</v>
      </c>
      <c r="C2261" s="14">
        <v>45322</v>
      </c>
      <c r="D2261" s="12" t="s">
        <v>19</v>
      </c>
      <c r="E2261" s="13">
        <v>192</v>
      </c>
      <c r="F2261" s="13">
        <v>181</v>
      </c>
      <c r="G2261" s="16">
        <v>13002.98</v>
      </c>
      <c r="H2261" s="15"/>
      <c r="I2261" s="15"/>
      <c r="J2261" s="15"/>
      <c r="K2261" s="16">
        <v>13002.98</v>
      </c>
      <c r="L2261" s="17">
        <v>744.92</v>
      </c>
      <c r="M2261" s="15"/>
      <c r="N2261" s="15"/>
      <c r="O2261" s="16">
        <v>13002.98</v>
      </c>
      <c r="P2261" s="17">
        <v>744.92</v>
      </c>
      <c r="Q2261" s="16">
        <v>12258.06</v>
      </c>
      <c r="R2261" s="16">
        <v>67.72</v>
      </c>
      <c r="S2261" s="16">
        <v>67.72</v>
      </c>
      <c r="T2261" s="16">
        <f t="shared" si="321"/>
        <v>812.64</v>
      </c>
      <c r="U2261" s="16">
        <f t="shared" si="322"/>
        <v>11445.42</v>
      </c>
      <c r="V2261" s="16">
        <f t="shared" si="323"/>
        <v>812.64</v>
      </c>
      <c r="W2261" s="16">
        <f t="shared" si="324"/>
        <v>10632.78</v>
      </c>
      <c r="X2261" s="16">
        <f t="shared" si="323"/>
        <v>812.64</v>
      </c>
      <c r="Y2261" s="16">
        <f t="shared" si="325"/>
        <v>9820.1400000000012</v>
      </c>
      <c r="Z2261" s="16">
        <f t="shared" si="326"/>
        <v>812.64</v>
      </c>
      <c r="AA2261" s="16">
        <f t="shared" si="327"/>
        <v>9007.5000000000018</v>
      </c>
      <c r="AB2261" s="16">
        <f t="shared" si="328"/>
        <v>812.64</v>
      </c>
      <c r="AC2261" s="16">
        <f t="shared" si="329"/>
        <v>8194.8600000000024</v>
      </c>
    </row>
    <row r="2262" spans="1:29" s="8" customFormat="1" ht="12" hidden="1" outlineLevel="1" x14ac:dyDescent="0.2">
      <c r="A2262" s="12" t="s">
        <v>2277</v>
      </c>
      <c r="B2262" s="13" t="s">
        <v>2278</v>
      </c>
      <c r="C2262" s="14">
        <v>45322</v>
      </c>
      <c r="D2262" s="12" t="s">
        <v>19</v>
      </c>
      <c r="E2262" s="13">
        <v>192</v>
      </c>
      <c r="F2262" s="13">
        <v>181</v>
      </c>
      <c r="G2262" s="16">
        <v>13002.98</v>
      </c>
      <c r="H2262" s="15"/>
      <c r="I2262" s="15"/>
      <c r="J2262" s="15"/>
      <c r="K2262" s="16">
        <v>13002.98</v>
      </c>
      <c r="L2262" s="17">
        <v>744.92</v>
      </c>
      <c r="M2262" s="15"/>
      <c r="N2262" s="15"/>
      <c r="O2262" s="16">
        <v>13002.98</v>
      </c>
      <c r="P2262" s="17">
        <v>744.92</v>
      </c>
      <c r="Q2262" s="16">
        <v>12258.06</v>
      </c>
      <c r="R2262" s="16">
        <v>67.72</v>
      </c>
      <c r="S2262" s="16">
        <v>67.72</v>
      </c>
      <c r="T2262" s="16">
        <f t="shared" si="321"/>
        <v>812.64</v>
      </c>
      <c r="U2262" s="16">
        <f t="shared" si="322"/>
        <v>11445.42</v>
      </c>
      <c r="V2262" s="16">
        <f t="shared" si="323"/>
        <v>812.64</v>
      </c>
      <c r="W2262" s="16">
        <f t="shared" si="324"/>
        <v>10632.78</v>
      </c>
      <c r="X2262" s="16">
        <f t="shared" si="323"/>
        <v>812.64</v>
      </c>
      <c r="Y2262" s="16">
        <f t="shared" si="325"/>
        <v>9820.1400000000012</v>
      </c>
      <c r="Z2262" s="16">
        <f t="shared" si="326"/>
        <v>812.64</v>
      </c>
      <c r="AA2262" s="16">
        <f t="shared" si="327"/>
        <v>9007.5000000000018</v>
      </c>
      <c r="AB2262" s="16">
        <f t="shared" si="328"/>
        <v>812.64</v>
      </c>
      <c r="AC2262" s="16">
        <f t="shared" si="329"/>
        <v>8194.8600000000024</v>
      </c>
    </row>
    <row r="2263" spans="1:29" s="8" customFormat="1" ht="12" hidden="1" outlineLevel="1" x14ac:dyDescent="0.2">
      <c r="A2263" s="12" t="s">
        <v>2279</v>
      </c>
      <c r="B2263" s="13" t="s">
        <v>2280</v>
      </c>
      <c r="C2263" s="14">
        <v>45322</v>
      </c>
      <c r="D2263" s="12" t="s">
        <v>19</v>
      </c>
      <c r="E2263" s="13">
        <v>192</v>
      </c>
      <c r="F2263" s="13">
        <v>181</v>
      </c>
      <c r="G2263" s="16">
        <v>13002.98</v>
      </c>
      <c r="H2263" s="15"/>
      <c r="I2263" s="15"/>
      <c r="J2263" s="15"/>
      <c r="K2263" s="16">
        <v>13002.98</v>
      </c>
      <c r="L2263" s="17">
        <v>744.92</v>
      </c>
      <c r="M2263" s="15"/>
      <c r="N2263" s="15"/>
      <c r="O2263" s="16">
        <v>13002.98</v>
      </c>
      <c r="P2263" s="17">
        <v>744.92</v>
      </c>
      <c r="Q2263" s="16">
        <v>12258.06</v>
      </c>
      <c r="R2263" s="16">
        <v>67.72</v>
      </c>
      <c r="S2263" s="16">
        <v>67.72</v>
      </c>
      <c r="T2263" s="16">
        <f t="shared" si="321"/>
        <v>812.64</v>
      </c>
      <c r="U2263" s="16">
        <f t="shared" si="322"/>
        <v>11445.42</v>
      </c>
      <c r="V2263" s="16">
        <f t="shared" si="323"/>
        <v>812.64</v>
      </c>
      <c r="W2263" s="16">
        <f t="shared" si="324"/>
        <v>10632.78</v>
      </c>
      <c r="X2263" s="16">
        <f t="shared" si="323"/>
        <v>812.64</v>
      </c>
      <c r="Y2263" s="16">
        <f t="shared" si="325"/>
        <v>9820.1400000000012</v>
      </c>
      <c r="Z2263" s="16">
        <f t="shared" si="326"/>
        <v>812.64</v>
      </c>
      <c r="AA2263" s="16">
        <f t="shared" si="327"/>
        <v>9007.5000000000018</v>
      </c>
      <c r="AB2263" s="16">
        <f t="shared" si="328"/>
        <v>812.64</v>
      </c>
      <c r="AC2263" s="16">
        <f t="shared" si="329"/>
        <v>8194.8600000000024</v>
      </c>
    </row>
    <row r="2264" spans="1:29" s="8" customFormat="1" ht="12" hidden="1" outlineLevel="1" x14ac:dyDescent="0.2">
      <c r="A2264" s="12" t="s">
        <v>17</v>
      </c>
      <c r="B2264" s="13" t="s">
        <v>18</v>
      </c>
      <c r="C2264" s="14">
        <v>45351</v>
      </c>
      <c r="D2264" s="12" t="s">
        <v>19</v>
      </c>
      <c r="E2264" s="13">
        <v>192</v>
      </c>
      <c r="F2264" s="13">
        <v>182</v>
      </c>
      <c r="G2264" s="16">
        <v>13002.98</v>
      </c>
      <c r="H2264" s="15"/>
      <c r="I2264" s="15"/>
      <c r="J2264" s="15"/>
      <c r="K2264" s="16">
        <v>13002.98</v>
      </c>
      <c r="L2264" s="17">
        <v>677.2</v>
      </c>
      <c r="M2264" s="15"/>
      <c r="N2264" s="15"/>
      <c r="O2264" s="16">
        <v>13002.98</v>
      </c>
      <c r="P2264" s="17">
        <v>677.2</v>
      </c>
      <c r="Q2264" s="16">
        <v>12325.78</v>
      </c>
      <c r="R2264" s="16">
        <v>67.72</v>
      </c>
      <c r="S2264" s="16">
        <v>67.72</v>
      </c>
      <c r="T2264" s="16">
        <f t="shared" si="321"/>
        <v>812.64</v>
      </c>
      <c r="U2264" s="16">
        <f t="shared" si="322"/>
        <v>11513.140000000001</v>
      </c>
      <c r="V2264" s="16">
        <f t="shared" si="323"/>
        <v>812.64</v>
      </c>
      <c r="W2264" s="16">
        <f t="shared" si="324"/>
        <v>10700.500000000002</v>
      </c>
      <c r="X2264" s="16">
        <f t="shared" si="323"/>
        <v>812.64</v>
      </c>
      <c r="Y2264" s="16">
        <f t="shared" si="325"/>
        <v>9887.8600000000024</v>
      </c>
      <c r="Z2264" s="16">
        <f t="shared" si="326"/>
        <v>812.64</v>
      </c>
      <c r="AA2264" s="16">
        <f t="shared" si="327"/>
        <v>9075.220000000003</v>
      </c>
      <c r="AB2264" s="16">
        <f t="shared" si="328"/>
        <v>812.64</v>
      </c>
      <c r="AC2264" s="16">
        <f t="shared" si="329"/>
        <v>8262.5800000000036</v>
      </c>
    </row>
    <row r="2265" spans="1:29" s="8" customFormat="1" ht="12" hidden="1" outlineLevel="1" x14ac:dyDescent="0.2">
      <c r="A2265" s="12" t="s">
        <v>20</v>
      </c>
      <c r="B2265" s="13" t="s">
        <v>21</v>
      </c>
      <c r="C2265" s="14">
        <v>45351</v>
      </c>
      <c r="D2265" s="12" t="s">
        <v>19</v>
      </c>
      <c r="E2265" s="13">
        <v>192</v>
      </c>
      <c r="F2265" s="13">
        <v>182</v>
      </c>
      <c r="G2265" s="16">
        <v>13002.98</v>
      </c>
      <c r="H2265" s="15"/>
      <c r="I2265" s="15"/>
      <c r="J2265" s="15"/>
      <c r="K2265" s="16">
        <v>13002.98</v>
      </c>
      <c r="L2265" s="17">
        <v>677.2</v>
      </c>
      <c r="M2265" s="15"/>
      <c r="N2265" s="15"/>
      <c r="O2265" s="16">
        <v>13002.98</v>
      </c>
      <c r="P2265" s="17">
        <v>677.2</v>
      </c>
      <c r="Q2265" s="16">
        <v>12325.78</v>
      </c>
      <c r="R2265" s="16">
        <v>67.72</v>
      </c>
      <c r="S2265" s="16">
        <v>67.72</v>
      </c>
      <c r="T2265" s="16">
        <f t="shared" si="321"/>
        <v>812.64</v>
      </c>
      <c r="U2265" s="16">
        <f t="shared" si="322"/>
        <v>11513.140000000001</v>
      </c>
      <c r="V2265" s="16">
        <f t="shared" si="323"/>
        <v>812.64</v>
      </c>
      <c r="W2265" s="16">
        <f t="shared" si="324"/>
        <v>10700.500000000002</v>
      </c>
      <c r="X2265" s="16">
        <f t="shared" si="323"/>
        <v>812.64</v>
      </c>
      <c r="Y2265" s="16">
        <f t="shared" si="325"/>
        <v>9887.8600000000024</v>
      </c>
      <c r="Z2265" s="16">
        <f t="shared" si="326"/>
        <v>812.64</v>
      </c>
      <c r="AA2265" s="16">
        <f t="shared" si="327"/>
        <v>9075.220000000003</v>
      </c>
      <c r="AB2265" s="16">
        <f t="shared" si="328"/>
        <v>812.64</v>
      </c>
      <c r="AC2265" s="16">
        <f t="shared" si="329"/>
        <v>8262.5800000000036</v>
      </c>
    </row>
    <row r="2266" spans="1:29" s="8" customFormat="1" ht="12" hidden="1" outlineLevel="1" x14ac:dyDescent="0.2">
      <c r="A2266" s="12" t="s">
        <v>22</v>
      </c>
      <c r="B2266" s="13" t="s">
        <v>23</v>
      </c>
      <c r="C2266" s="14">
        <v>45351</v>
      </c>
      <c r="D2266" s="12" t="s">
        <v>19</v>
      </c>
      <c r="E2266" s="13">
        <v>192</v>
      </c>
      <c r="F2266" s="13">
        <v>182</v>
      </c>
      <c r="G2266" s="16">
        <v>13002.98</v>
      </c>
      <c r="H2266" s="15"/>
      <c r="I2266" s="15"/>
      <c r="J2266" s="15"/>
      <c r="K2266" s="16">
        <v>13002.98</v>
      </c>
      <c r="L2266" s="17">
        <v>677.2</v>
      </c>
      <c r="M2266" s="15"/>
      <c r="N2266" s="15"/>
      <c r="O2266" s="16">
        <v>13002.98</v>
      </c>
      <c r="P2266" s="17">
        <v>677.2</v>
      </c>
      <c r="Q2266" s="16">
        <v>12325.78</v>
      </c>
      <c r="R2266" s="16">
        <v>67.72</v>
      </c>
      <c r="S2266" s="16">
        <v>67.72</v>
      </c>
      <c r="T2266" s="16">
        <f t="shared" si="321"/>
        <v>812.64</v>
      </c>
      <c r="U2266" s="16">
        <f t="shared" si="322"/>
        <v>11513.140000000001</v>
      </c>
      <c r="V2266" s="16">
        <f t="shared" si="323"/>
        <v>812.64</v>
      </c>
      <c r="W2266" s="16">
        <f t="shared" si="324"/>
        <v>10700.500000000002</v>
      </c>
      <c r="X2266" s="16">
        <f t="shared" si="323"/>
        <v>812.64</v>
      </c>
      <c r="Y2266" s="16">
        <f t="shared" si="325"/>
        <v>9887.8600000000024</v>
      </c>
      <c r="Z2266" s="16">
        <f t="shared" si="326"/>
        <v>812.64</v>
      </c>
      <c r="AA2266" s="16">
        <f t="shared" si="327"/>
        <v>9075.220000000003</v>
      </c>
      <c r="AB2266" s="16">
        <f t="shared" si="328"/>
        <v>812.64</v>
      </c>
      <c r="AC2266" s="16">
        <f t="shared" si="329"/>
        <v>8262.5800000000036</v>
      </c>
    </row>
    <row r="2267" spans="1:29" s="8" customFormat="1" ht="12" hidden="1" outlineLevel="1" x14ac:dyDescent="0.2">
      <c r="A2267" s="12" t="s">
        <v>24</v>
      </c>
      <c r="B2267" s="13" t="s">
        <v>25</v>
      </c>
      <c r="C2267" s="14">
        <v>45351</v>
      </c>
      <c r="D2267" s="12" t="s">
        <v>19</v>
      </c>
      <c r="E2267" s="13">
        <v>192</v>
      </c>
      <c r="F2267" s="13">
        <v>182</v>
      </c>
      <c r="G2267" s="16">
        <v>13002.98</v>
      </c>
      <c r="H2267" s="15"/>
      <c r="I2267" s="15"/>
      <c r="J2267" s="15"/>
      <c r="K2267" s="16">
        <v>13002.98</v>
      </c>
      <c r="L2267" s="17">
        <v>677.2</v>
      </c>
      <c r="M2267" s="15"/>
      <c r="N2267" s="15"/>
      <c r="O2267" s="16">
        <v>13002.98</v>
      </c>
      <c r="P2267" s="17">
        <v>677.2</v>
      </c>
      <c r="Q2267" s="16">
        <v>12325.78</v>
      </c>
      <c r="R2267" s="16">
        <v>67.72</v>
      </c>
      <c r="S2267" s="16">
        <v>67.72</v>
      </c>
      <c r="T2267" s="16">
        <f t="shared" si="321"/>
        <v>812.64</v>
      </c>
      <c r="U2267" s="16">
        <f t="shared" si="322"/>
        <v>11513.140000000001</v>
      </c>
      <c r="V2267" s="16">
        <f t="shared" si="323"/>
        <v>812.64</v>
      </c>
      <c r="W2267" s="16">
        <f t="shared" si="324"/>
        <v>10700.500000000002</v>
      </c>
      <c r="X2267" s="16">
        <f t="shared" si="323"/>
        <v>812.64</v>
      </c>
      <c r="Y2267" s="16">
        <f t="shared" si="325"/>
        <v>9887.8600000000024</v>
      </c>
      <c r="Z2267" s="16">
        <f t="shared" si="326"/>
        <v>812.64</v>
      </c>
      <c r="AA2267" s="16">
        <f t="shared" si="327"/>
        <v>9075.220000000003</v>
      </c>
      <c r="AB2267" s="16">
        <f t="shared" si="328"/>
        <v>812.64</v>
      </c>
      <c r="AC2267" s="16">
        <f t="shared" si="329"/>
        <v>8262.5800000000036</v>
      </c>
    </row>
    <row r="2268" spans="1:29" s="8" customFormat="1" ht="12" hidden="1" outlineLevel="1" x14ac:dyDescent="0.2">
      <c r="A2268" s="12" t="s">
        <v>26</v>
      </c>
      <c r="B2268" s="13" t="s">
        <v>27</v>
      </c>
      <c r="C2268" s="14">
        <v>45351</v>
      </c>
      <c r="D2268" s="12" t="s">
        <v>19</v>
      </c>
      <c r="E2268" s="13">
        <v>192</v>
      </c>
      <c r="F2268" s="13">
        <v>182</v>
      </c>
      <c r="G2268" s="16">
        <v>13002.98</v>
      </c>
      <c r="H2268" s="15"/>
      <c r="I2268" s="15"/>
      <c r="J2268" s="15"/>
      <c r="K2268" s="16">
        <v>13002.98</v>
      </c>
      <c r="L2268" s="17">
        <v>677.2</v>
      </c>
      <c r="M2268" s="15"/>
      <c r="N2268" s="15"/>
      <c r="O2268" s="16">
        <v>13002.98</v>
      </c>
      <c r="P2268" s="17">
        <v>677.2</v>
      </c>
      <c r="Q2268" s="16">
        <v>12325.78</v>
      </c>
      <c r="R2268" s="16">
        <v>67.72</v>
      </c>
      <c r="S2268" s="16">
        <v>67.72</v>
      </c>
      <c r="T2268" s="16">
        <f t="shared" si="321"/>
        <v>812.64</v>
      </c>
      <c r="U2268" s="16">
        <f t="shared" si="322"/>
        <v>11513.140000000001</v>
      </c>
      <c r="V2268" s="16">
        <f t="shared" si="323"/>
        <v>812.64</v>
      </c>
      <c r="W2268" s="16">
        <f t="shared" si="324"/>
        <v>10700.500000000002</v>
      </c>
      <c r="X2268" s="16">
        <f t="shared" si="323"/>
        <v>812.64</v>
      </c>
      <c r="Y2268" s="16">
        <f t="shared" si="325"/>
        <v>9887.8600000000024</v>
      </c>
      <c r="Z2268" s="16">
        <f t="shared" si="326"/>
        <v>812.64</v>
      </c>
      <c r="AA2268" s="16">
        <f t="shared" si="327"/>
        <v>9075.220000000003</v>
      </c>
      <c r="AB2268" s="16">
        <f t="shared" si="328"/>
        <v>812.64</v>
      </c>
      <c r="AC2268" s="16">
        <f t="shared" si="329"/>
        <v>8262.5800000000036</v>
      </c>
    </row>
    <row r="2269" spans="1:29" s="8" customFormat="1" ht="12" hidden="1" outlineLevel="1" x14ac:dyDescent="0.2">
      <c r="A2269" s="12" t="s">
        <v>28</v>
      </c>
      <c r="B2269" s="13" t="s">
        <v>29</v>
      </c>
      <c r="C2269" s="14">
        <v>45351</v>
      </c>
      <c r="D2269" s="12" t="s">
        <v>19</v>
      </c>
      <c r="E2269" s="13">
        <v>192</v>
      </c>
      <c r="F2269" s="13">
        <v>182</v>
      </c>
      <c r="G2269" s="16">
        <v>13002.98</v>
      </c>
      <c r="H2269" s="15"/>
      <c r="I2269" s="15"/>
      <c r="J2269" s="15"/>
      <c r="K2269" s="16">
        <v>13002.98</v>
      </c>
      <c r="L2269" s="17">
        <v>677.2</v>
      </c>
      <c r="M2269" s="15"/>
      <c r="N2269" s="15"/>
      <c r="O2269" s="16">
        <v>13002.98</v>
      </c>
      <c r="P2269" s="17">
        <v>677.2</v>
      </c>
      <c r="Q2269" s="16">
        <v>12325.78</v>
      </c>
      <c r="R2269" s="16">
        <v>67.72</v>
      </c>
      <c r="S2269" s="16">
        <v>67.72</v>
      </c>
      <c r="T2269" s="16">
        <f t="shared" si="321"/>
        <v>812.64</v>
      </c>
      <c r="U2269" s="16">
        <f t="shared" si="322"/>
        <v>11513.140000000001</v>
      </c>
      <c r="V2269" s="16">
        <f t="shared" si="323"/>
        <v>812.64</v>
      </c>
      <c r="W2269" s="16">
        <f t="shared" si="324"/>
        <v>10700.500000000002</v>
      </c>
      <c r="X2269" s="16">
        <f t="shared" si="323"/>
        <v>812.64</v>
      </c>
      <c r="Y2269" s="16">
        <f t="shared" si="325"/>
        <v>9887.8600000000024</v>
      </c>
      <c r="Z2269" s="16">
        <f t="shared" si="326"/>
        <v>812.64</v>
      </c>
      <c r="AA2269" s="16">
        <f t="shared" si="327"/>
        <v>9075.220000000003</v>
      </c>
      <c r="AB2269" s="16">
        <f t="shared" si="328"/>
        <v>812.64</v>
      </c>
      <c r="AC2269" s="16">
        <f t="shared" si="329"/>
        <v>8262.5800000000036</v>
      </c>
    </row>
    <row r="2270" spans="1:29" s="8" customFormat="1" ht="12" hidden="1" outlineLevel="1" x14ac:dyDescent="0.2">
      <c r="A2270" s="12" t="s">
        <v>30</v>
      </c>
      <c r="B2270" s="13" t="s">
        <v>31</v>
      </c>
      <c r="C2270" s="14">
        <v>45351</v>
      </c>
      <c r="D2270" s="12" t="s">
        <v>19</v>
      </c>
      <c r="E2270" s="13">
        <v>192</v>
      </c>
      <c r="F2270" s="13">
        <v>182</v>
      </c>
      <c r="G2270" s="16">
        <v>13002.98</v>
      </c>
      <c r="H2270" s="15"/>
      <c r="I2270" s="15"/>
      <c r="J2270" s="15"/>
      <c r="K2270" s="16">
        <v>13002.98</v>
      </c>
      <c r="L2270" s="17">
        <v>677.2</v>
      </c>
      <c r="M2270" s="15"/>
      <c r="N2270" s="15"/>
      <c r="O2270" s="16">
        <v>13002.98</v>
      </c>
      <c r="P2270" s="17">
        <v>677.2</v>
      </c>
      <c r="Q2270" s="16">
        <v>12325.78</v>
      </c>
      <c r="R2270" s="16">
        <v>67.72</v>
      </c>
      <c r="S2270" s="16">
        <v>67.72</v>
      </c>
      <c r="T2270" s="16">
        <f t="shared" si="321"/>
        <v>812.64</v>
      </c>
      <c r="U2270" s="16">
        <f t="shared" si="322"/>
        <v>11513.140000000001</v>
      </c>
      <c r="V2270" s="16">
        <f t="shared" si="323"/>
        <v>812.64</v>
      </c>
      <c r="W2270" s="16">
        <f t="shared" si="324"/>
        <v>10700.500000000002</v>
      </c>
      <c r="X2270" s="16">
        <f t="shared" si="323"/>
        <v>812.64</v>
      </c>
      <c r="Y2270" s="16">
        <f t="shared" si="325"/>
        <v>9887.8600000000024</v>
      </c>
      <c r="Z2270" s="16">
        <f t="shared" si="326"/>
        <v>812.64</v>
      </c>
      <c r="AA2270" s="16">
        <f t="shared" si="327"/>
        <v>9075.220000000003</v>
      </c>
      <c r="AB2270" s="16">
        <f t="shared" si="328"/>
        <v>812.64</v>
      </c>
      <c r="AC2270" s="16">
        <f t="shared" si="329"/>
        <v>8262.5800000000036</v>
      </c>
    </row>
    <row r="2271" spans="1:29" s="8" customFormat="1" ht="12" hidden="1" outlineLevel="1" x14ac:dyDescent="0.2">
      <c r="A2271" s="12" t="s">
        <v>32</v>
      </c>
      <c r="B2271" s="13" t="s">
        <v>33</v>
      </c>
      <c r="C2271" s="14">
        <v>45351</v>
      </c>
      <c r="D2271" s="12" t="s">
        <v>19</v>
      </c>
      <c r="E2271" s="13">
        <v>192</v>
      </c>
      <c r="F2271" s="13">
        <v>182</v>
      </c>
      <c r="G2271" s="16">
        <v>13002.98</v>
      </c>
      <c r="H2271" s="15"/>
      <c r="I2271" s="15"/>
      <c r="J2271" s="15"/>
      <c r="K2271" s="16">
        <v>13002.98</v>
      </c>
      <c r="L2271" s="17">
        <v>677.2</v>
      </c>
      <c r="M2271" s="15"/>
      <c r="N2271" s="15"/>
      <c r="O2271" s="16">
        <v>13002.98</v>
      </c>
      <c r="P2271" s="17">
        <v>677.2</v>
      </c>
      <c r="Q2271" s="16">
        <v>12325.78</v>
      </c>
      <c r="R2271" s="16">
        <v>67.72</v>
      </c>
      <c r="S2271" s="16">
        <v>67.72</v>
      </c>
      <c r="T2271" s="16">
        <f t="shared" si="321"/>
        <v>812.64</v>
      </c>
      <c r="U2271" s="16">
        <f t="shared" si="322"/>
        <v>11513.140000000001</v>
      </c>
      <c r="V2271" s="16">
        <f t="shared" si="323"/>
        <v>812.64</v>
      </c>
      <c r="W2271" s="16">
        <f t="shared" si="324"/>
        <v>10700.500000000002</v>
      </c>
      <c r="X2271" s="16">
        <f t="shared" si="323"/>
        <v>812.64</v>
      </c>
      <c r="Y2271" s="16">
        <f t="shared" si="325"/>
        <v>9887.8600000000024</v>
      </c>
      <c r="Z2271" s="16">
        <f t="shared" si="326"/>
        <v>812.64</v>
      </c>
      <c r="AA2271" s="16">
        <f t="shared" si="327"/>
        <v>9075.220000000003</v>
      </c>
      <c r="AB2271" s="16">
        <f t="shared" si="328"/>
        <v>812.64</v>
      </c>
      <c r="AC2271" s="16">
        <f t="shared" si="329"/>
        <v>8262.5800000000036</v>
      </c>
    </row>
    <row r="2272" spans="1:29" s="8" customFormat="1" ht="12" hidden="1" outlineLevel="1" x14ac:dyDescent="0.2">
      <c r="A2272" s="12" t="s">
        <v>34</v>
      </c>
      <c r="B2272" s="13" t="s">
        <v>35</v>
      </c>
      <c r="C2272" s="14">
        <v>45351</v>
      </c>
      <c r="D2272" s="12" t="s">
        <v>19</v>
      </c>
      <c r="E2272" s="13">
        <v>192</v>
      </c>
      <c r="F2272" s="13">
        <v>182</v>
      </c>
      <c r="G2272" s="16">
        <v>13002.98</v>
      </c>
      <c r="H2272" s="15"/>
      <c r="I2272" s="15"/>
      <c r="J2272" s="15"/>
      <c r="K2272" s="16">
        <v>13002.98</v>
      </c>
      <c r="L2272" s="17">
        <v>677.2</v>
      </c>
      <c r="M2272" s="15"/>
      <c r="N2272" s="15"/>
      <c r="O2272" s="16">
        <v>13002.98</v>
      </c>
      <c r="P2272" s="17">
        <v>677.2</v>
      </c>
      <c r="Q2272" s="16">
        <v>12325.78</v>
      </c>
      <c r="R2272" s="16">
        <v>67.72</v>
      </c>
      <c r="S2272" s="16">
        <v>67.72</v>
      </c>
      <c r="T2272" s="16">
        <f t="shared" si="321"/>
        <v>812.64</v>
      </c>
      <c r="U2272" s="16">
        <f t="shared" si="322"/>
        <v>11513.140000000001</v>
      </c>
      <c r="V2272" s="16">
        <f t="shared" si="323"/>
        <v>812.64</v>
      </c>
      <c r="W2272" s="16">
        <f t="shared" si="324"/>
        <v>10700.500000000002</v>
      </c>
      <c r="X2272" s="16">
        <f t="shared" si="323"/>
        <v>812.64</v>
      </c>
      <c r="Y2272" s="16">
        <f t="shared" si="325"/>
        <v>9887.8600000000024</v>
      </c>
      <c r="Z2272" s="16">
        <f t="shared" si="326"/>
        <v>812.64</v>
      </c>
      <c r="AA2272" s="16">
        <f t="shared" si="327"/>
        <v>9075.220000000003</v>
      </c>
      <c r="AB2272" s="16">
        <f t="shared" si="328"/>
        <v>812.64</v>
      </c>
      <c r="AC2272" s="16">
        <f t="shared" si="329"/>
        <v>8262.5800000000036</v>
      </c>
    </row>
    <row r="2273" spans="1:29" s="8" customFormat="1" ht="12" hidden="1" outlineLevel="1" x14ac:dyDescent="0.2">
      <c r="A2273" s="12" t="s">
        <v>36</v>
      </c>
      <c r="B2273" s="13" t="s">
        <v>37</v>
      </c>
      <c r="C2273" s="14">
        <v>45351</v>
      </c>
      <c r="D2273" s="12" t="s">
        <v>19</v>
      </c>
      <c r="E2273" s="13">
        <v>192</v>
      </c>
      <c r="F2273" s="13">
        <v>182</v>
      </c>
      <c r="G2273" s="16">
        <v>13002.98</v>
      </c>
      <c r="H2273" s="15"/>
      <c r="I2273" s="15"/>
      <c r="J2273" s="15"/>
      <c r="K2273" s="16">
        <v>13002.98</v>
      </c>
      <c r="L2273" s="17">
        <v>677.2</v>
      </c>
      <c r="M2273" s="15"/>
      <c r="N2273" s="15"/>
      <c r="O2273" s="16">
        <v>13002.98</v>
      </c>
      <c r="P2273" s="17">
        <v>677.2</v>
      </c>
      <c r="Q2273" s="16">
        <v>12325.78</v>
      </c>
      <c r="R2273" s="16">
        <v>67.72</v>
      </c>
      <c r="S2273" s="16">
        <v>67.72</v>
      </c>
      <c r="T2273" s="16">
        <f t="shared" si="321"/>
        <v>812.64</v>
      </c>
      <c r="U2273" s="16">
        <f t="shared" si="322"/>
        <v>11513.140000000001</v>
      </c>
      <c r="V2273" s="16">
        <f t="shared" si="323"/>
        <v>812.64</v>
      </c>
      <c r="W2273" s="16">
        <f t="shared" si="324"/>
        <v>10700.500000000002</v>
      </c>
      <c r="X2273" s="16">
        <f t="shared" si="323"/>
        <v>812.64</v>
      </c>
      <c r="Y2273" s="16">
        <f t="shared" si="325"/>
        <v>9887.8600000000024</v>
      </c>
      <c r="Z2273" s="16">
        <f t="shared" si="326"/>
        <v>812.64</v>
      </c>
      <c r="AA2273" s="16">
        <f t="shared" si="327"/>
        <v>9075.220000000003</v>
      </c>
      <c r="AB2273" s="16">
        <f t="shared" si="328"/>
        <v>812.64</v>
      </c>
      <c r="AC2273" s="16">
        <f t="shared" si="329"/>
        <v>8262.5800000000036</v>
      </c>
    </row>
    <row r="2274" spans="1:29" s="8" customFormat="1" ht="12" hidden="1" outlineLevel="1" x14ac:dyDescent="0.2">
      <c r="A2274" s="12" t="s">
        <v>38</v>
      </c>
      <c r="B2274" s="13" t="s">
        <v>39</v>
      </c>
      <c r="C2274" s="14">
        <v>45351</v>
      </c>
      <c r="D2274" s="12" t="s">
        <v>19</v>
      </c>
      <c r="E2274" s="13">
        <v>192</v>
      </c>
      <c r="F2274" s="13">
        <v>182</v>
      </c>
      <c r="G2274" s="16">
        <v>13002.98</v>
      </c>
      <c r="H2274" s="15"/>
      <c r="I2274" s="15"/>
      <c r="J2274" s="15"/>
      <c r="K2274" s="16">
        <v>13002.98</v>
      </c>
      <c r="L2274" s="17">
        <v>677.2</v>
      </c>
      <c r="M2274" s="15"/>
      <c r="N2274" s="15"/>
      <c r="O2274" s="16">
        <v>13002.98</v>
      </c>
      <c r="P2274" s="17">
        <v>677.2</v>
      </c>
      <c r="Q2274" s="16">
        <v>12325.78</v>
      </c>
      <c r="R2274" s="16">
        <v>67.72</v>
      </c>
      <c r="S2274" s="16">
        <v>67.72</v>
      </c>
      <c r="T2274" s="16">
        <f t="shared" si="321"/>
        <v>812.64</v>
      </c>
      <c r="U2274" s="16">
        <f t="shared" si="322"/>
        <v>11513.140000000001</v>
      </c>
      <c r="V2274" s="16">
        <f t="shared" si="323"/>
        <v>812.64</v>
      </c>
      <c r="W2274" s="16">
        <f t="shared" si="324"/>
        <v>10700.500000000002</v>
      </c>
      <c r="X2274" s="16">
        <f t="shared" si="323"/>
        <v>812.64</v>
      </c>
      <c r="Y2274" s="16">
        <f t="shared" si="325"/>
        <v>9887.8600000000024</v>
      </c>
      <c r="Z2274" s="16">
        <f t="shared" si="326"/>
        <v>812.64</v>
      </c>
      <c r="AA2274" s="16">
        <f t="shared" si="327"/>
        <v>9075.220000000003</v>
      </c>
      <c r="AB2274" s="16">
        <f t="shared" si="328"/>
        <v>812.64</v>
      </c>
      <c r="AC2274" s="16">
        <f t="shared" si="329"/>
        <v>8262.5800000000036</v>
      </c>
    </row>
    <row r="2275" spans="1:29" s="8" customFormat="1" ht="12" hidden="1" outlineLevel="1" x14ac:dyDescent="0.2">
      <c r="A2275" s="12" t="s">
        <v>40</v>
      </c>
      <c r="B2275" s="13" t="s">
        <v>41</v>
      </c>
      <c r="C2275" s="14">
        <v>45351</v>
      </c>
      <c r="D2275" s="12" t="s">
        <v>19</v>
      </c>
      <c r="E2275" s="13">
        <v>192</v>
      </c>
      <c r="F2275" s="13">
        <v>182</v>
      </c>
      <c r="G2275" s="16">
        <v>13002.98</v>
      </c>
      <c r="H2275" s="15"/>
      <c r="I2275" s="15"/>
      <c r="J2275" s="15"/>
      <c r="K2275" s="16">
        <v>13002.98</v>
      </c>
      <c r="L2275" s="17">
        <v>677.2</v>
      </c>
      <c r="M2275" s="15"/>
      <c r="N2275" s="15"/>
      <c r="O2275" s="16">
        <v>13002.98</v>
      </c>
      <c r="P2275" s="17">
        <v>677.2</v>
      </c>
      <c r="Q2275" s="16">
        <v>12325.78</v>
      </c>
      <c r="R2275" s="16">
        <v>67.72</v>
      </c>
      <c r="S2275" s="16">
        <v>67.72</v>
      </c>
      <c r="T2275" s="16">
        <f t="shared" si="321"/>
        <v>812.64</v>
      </c>
      <c r="U2275" s="16">
        <f t="shared" si="322"/>
        <v>11513.140000000001</v>
      </c>
      <c r="V2275" s="16">
        <f t="shared" si="323"/>
        <v>812.64</v>
      </c>
      <c r="W2275" s="16">
        <f t="shared" si="324"/>
        <v>10700.500000000002</v>
      </c>
      <c r="X2275" s="16">
        <f t="shared" si="323"/>
        <v>812.64</v>
      </c>
      <c r="Y2275" s="16">
        <f t="shared" si="325"/>
        <v>9887.8600000000024</v>
      </c>
      <c r="Z2275" s="16">
        <f t="shared" si="326"/>
        <v>812.64</v>
      </c>
      <c r="AA2275" s="16">
        <f t="shared" si="327"/>
        <v>9075.220000000003</v>
      </c>
      <c r="AB2275" s="16">
        <f t="shared" si="328"/>
        <v>812.64</v>
      </c>
      <c r="AC2275" s="16">
        <f t="shared" si="329"/>
        <v>8262.5800000000036</v>
      </c>
    </row>
    <row r="2276" spans="1:29" s="8" customFormat="1" ht="12" hidden="1" outlineLevel="1" x14ac:dyDescent="0.2">
      <c r="A2276" s="12" t="s">
        <v>42</v>
      </c>
      <c r="B2276" s="13" t="s">
        <v>43</v>
      </c>
      <c r="C2276" s="14">
        <v>45351</v>
      </c>
      <c r="D2276" s="12" t="s">
        <v>19</v>
      </c>
      <c r="E2276" s="13">
        <v>192</v>
      </c>
      <c r="F2276" s="13">
        <v>182</v>
      </c>
      <c r="G2276" s="16">
        <v>13002.98</v>
      </c>
      <c r="H2276" s="15"/>
      <c r="I2276" s="15"/>
      <c r="J2276" s="15"/>
      <c r="K2276" s="16">
        <v>13002.98</v>
      </c>
      <c r="L2276" s="17">
        <v>677.2</v>
      </c>
      <c r="M2276" s="15"/>
      <c r="N2276" s="15"/>
      <c r="O2276" s="16">
        <v>13002.98</v>
      </c>
      <c r="P2276" s="17">
        <v>677.2</v>
      </c>
      <c r="Q2276" s="16">
        <v>12325.78</v>
      </c>
      <c r="R2276" s="16">
        <v>67.72</v>
      </c>
      <c r="S2276" s="16">
        <v>67.72</v>
      </c>
      <c r="T2276" s="16">
        <f t="shared" si="321"/>
        <v>812.64</v>
      </c>
      <c r="U2276" s="16">
        <f t="shared" si="322"/>
        <v>11513.140000000001</v>
      </c>
      <c r="V2276" s="16">
        <f t="shared" si="323"/>
        <v>812.64</v>
      </c>
      <c r="W2276" s="16">
        <f t="shared" si="324"/>
        <v>10700.500000000002</v>
      </c>
      <c r="X2276" s="16">
        <f t="shared" si="323"/>
        <v>812.64</v>
      </c>
      <c r="Y2276" s="16">
        <f t="shared" si="325"/>
        <v>9887.8600000000024</v>
      </c>
      <c r="Z2276" s="16">
        <f t="shared" si="326"/>
        <v>812.64</v>
      </c>
      <c r="AA2276" s="16">
        <f t="shared" si="327"/>
        <v>9075.220000000003</v>
      </c>
      <c r="AB2276" s="16">
        <f t="shared" si="328"/>
        <v>812.64</v>
      </c>
      <c r="AC2276" s="16">
        <f t="shared" si="329"/>
        <v>8262.5800000000036</v>
      </c>
    </row>
    <row r="2277" spans="1:29" s="8" customFormat="1" ht="12" hidden="1" outlineLevel="1" x14ac:dyDescent="0.2">
      <c r="A2277" s="12" t="s">
        <v>44</v>
      </c>
      <c r="B2277" s="13" t="s">
        <v>45</v>
      </c>
      <c r="C2277" s="14">
        <v>45351</v>
      </c>
      <c r="D2277" s="12" t="s">
        <v>19</v>
      </c>
      <c r="E2277" s="13">
        <v>192</v>
      </c>
      <c r="F2277" s="13">
        <v>182</v>
      </c>
      <c r="G2277" s="16">
        <v>13002.98</v>
      </c>
      <c r="H2277" s="15"/>
      <c r="I2277" s="15"/>
      <c r="J2277" s="15"/>
      <c r="K2277" s="16">
        <v>13002.98</v>
      </c>
      <c r="L2277" s="17">
        <v>677.2</v>
      </c>
      <c r="M2277" s="15"/>
      <c r="N2277" s="15"/>
      <c r="O2277" s="16">
        <v>13002.98</v>
      </c>
      <c r="P2277" s="17">
        <v>677.2</v>
      </c>
      <c r="Q2277" s="16">
        <v>12325.78</v>
      </c>
      <c r="R2277" s="16">
        <v>67.72</v>
      </c>
      <c r="S2277" s="16">
        <v>67.72</v>
      </c>
      <c r="T2277" s="16">
        <f t="shared" si="321"/>
        <v>812.64</v>
      </c>
      <c r="U2277" s="16">
        <f t="shared" si="322"/>
        <v>11513.140000000001</v>
      </c>
      <c r="V2277" s="16">
        <f t="shared" si="323"/>
        <v>812.64</v>
      </c>
      <c r="W2277" s="16">
        <f t="shared" si="324"/>
        <v>10700.500000000002</v>
      </c>
      <c r="X2277" s="16">
        <f t="shared" si="323"/>
        <v>812.64</v>
      </c>
      <c r="Y2277" s="16">
        <f t="shared" si="325"/>
        <v>9887.8600000000024</v>
      </c>
      <c r="Z2277" s="16">
        <f t="shared" si="326"/>
        <v>812.64</v>
      </c>
      <c r="AA2277" s="16">
        <f t="shared" si="327"/>
        <v>9075.220000000003</v>
      </c>
      <c r="AB2277" s="16">
        <f t="shared" si="328"/>
        <v>812.64</v>
      </c>
      <c r="AC2277" s="16">
        <f t="shared" si="329"/>
        <v>8262.5800000000036</v>
      </c>
    </row>
    <row r="2278" spans="1:29" s="8" customFormat="1" ht="12" hidden="1" outlineLevel="1" x14ac:dyDescent="0.2">
      <c r="A2278" s="12" t="s">
        <v>46</v>
      </c>
      <c r="B2278" s="13" t="s">
        <v>47</v>
      </c>
      <c r="C2278" s="14">
        <v>45351</v>
      </c>
      <c r="D2278" s="12" t="s">
        <v>19</v>
      </c>
      <c r="E2278" s="13">
        <v>192</v>
      </c>
      <c r="F2278" s="13">
        <v>182</v>
      </c>
      <c r="G2278" s="16">
        <v>13002.98</v>
      </c>
      <c r="H2278" s="15"/>
      <c r="I2278" s="15"/>
      <c r="J2278" s="15"/>
      <c r="K2278" s="16">
        <v>13002.98</v>
      </c>
      <c r="L2278" s="17">
        <v>677.2</v>
      </c>
      <c r="M2278" s="15"/>
      <c r="N2278" s="15"/>
      <c r="O2278" s="16">
        <v>13002.98</v>
      </c>
      <c r="P2278" s="17">
        <v>677.2</v>
      </c>
      <c r="Q2278" s="16">
        <v>12325.78</v>
      </c>
      <c r="R2278" s="16">
        <v>67.72</v>
      </c>
      <c r="S2278" s="16">
        <v>67.72</v>
      </c>
      <c r="T2278" s="16">
        <f t="shared" si="321"/>
        <v>812.64</v>
      </c>
      <c r="U2278" s="16">
        <f t="shared" si="322"/>
        <v>11513.140000000001</v>
      </c>
      <c r="V2278" s="16">
        <f t="shared" si="323"/>
        <v>812.64</v>
      </c>
      <c r="W2278" s="16">
        <f t="shared" si="324"/>
        <v>10700.500000000002</v>
      </c>
      <c r="X2278" s="16">
        <f t="shared" si="323"/>
        <v>812.64</v>
      </c>
      <c r="Y2278" s="16">
        <f t="shared" si="325"/>
        <v>9887.8600000000024</v>
      </c>
      <c r="Z2278" s="16">
        <f t="shared" si="326"/>
        <v>812.64</v>
      </c>
      <c r="AA2278" s="16">
        <f t="shared" si="327"/>
        <v>9075.220000000003</v>
      </c>
      <c r="AB2278" s="16">
        <f t="shared" si="328"/>
        <v>812.64</v>
      </c>
      <c r="AC2278" s="16">
        <f t="shared" si="329"/>
        <v>8262.5800000000036</v>
      </c>
    </row>
    <row r="2279" spans="1:29" s="8" customFormat="1" ht="12" hidden="1" outlineLevel="1" x14ac:dyDescent="0.2">
      <c r="A2279" s="12" t="s">
        <v>48</v>
      </c>
      <c r="B2279" s="13" t="s">
        <v>49</v>
      </c>
      <c r="C2279" s="14">
        <v>45351</v>
      </c>
      <c r="D2279" s="12" t="s">
        <v>19</v>
      </c>
      <c r="E2279" s="13">
        <v>192</v>
      </c>
      <c r="F2279" s="13">
        <v>182</v>
      </c>
      <c r="G2279" s="16">
        <v>13002.98</v>
      </c>
      <c r="H2279" s="15"/>
      <c r="I2279" s="15"/>
      <c r="J2279" s="15"/>
      <c r="K2279" s="16">
        <v>13002.98</v>
      </c>
      <c r="L2279" s="17">
        <v>677.2</v>
      </c>
      <c r="M2279" s="15"/>
      <c r="N2279" s="15"/>
      <c r="O2279" s="16">
        <v>13002.98</v>
      </c>
      <c r="P2279" s="17">
        <v>677.2</v>
      </c>
      <c r="Q2279" s="16">
        <v>12325.78</v>
      </c>
      <c r="R2279" s="16">
        <v>67.72</v>
      </c>
      <c r="S2279" s="16">
        <v>67.72</v>
      </c>
      <c r="T2279" s="16">
        <f t="shared" si="321"/>
        <v>812.64</v>
      </c>
      <c r="U2279" s="16">
        <f t="shared" si="322"/>
        <v>11513.140000000001</v>
      </c>
      <c r="V2279" s="16">
        <f t="shared" si="323"/>
        <v>812.64</v>
      </c>
      <c r="W2279" s="16">
        <f t="shared" si="324"/>
        <v>10700.500000000002</v>
      </c>
      <c r="X2279" s="16">
        <f t="shared" si="323"/>
        <v>812.64</v>
      </c>
      <c r="Y2279" s="16">
        <f t="shared" si="325"/>
        <v>9887.8600000000024</v>
      </c>
      <c r="Z2279" s="16">
        <f t="shared" si="326"/>
        <v>812.64</v>
      </c>
      <c r="AA2279" s="16">
        <f t="shared" si="327"/>
        <v>9075.220000000003</v>
      </c>
      <c r="AB2279" s="16">
        <f t="shared" si="328"/>
        <v>812.64</v>
      </c>
      <c r="AC2279" s="16">
        <f t="shared" si="329"/>
        <v>8262.5800000000036</v>
      </c>
    </row>
    <row r="2280" spans="1:29" s="8" customFormat="1" ht="12" hidden="1" outlineLevel="1" x14ac:dyDescent="0.2">
      <c r="A2280" s="12" t="s">
        <v>50</v>
      </c>
      <c r="B2280" s="13" t="s">
        <v>51</v>
      </c>
      <c r="C2280" s="14">
        <v>45351</v>
      </c>
      <c r="D2280" s="12" t="s">
        <v>19</v>
      </c>
      <c r="E2280" s="13">
        <v>192</v>
      </c>
      <c r="F2280" s="13">
        <v>182</v>
      </c>
      <c r="G2280" s="16">
        <v>13002.98</v>
      </c>
      <c r="H2280" s="15"/>
      <c r="I2280" s="15"/>
      <c r="J2280" s="15"/>
      <c r="K2280" s="16">
        <v>13002.98</v>
      </c>
      <c r="L2280" s="17">
        <v>677.2</v>
      </c>
      <c r="M2280" s="15"/>
      <c r="N2280" s="15"/>
      <c r="O2280" s="16">
        <v>13002.98</v>
      </c>
      <c r="P2280" s="17">
        <v>677.2</v>
      </c>
      <c r="Q2280" s="16">
        <v>12325.78</v>
      </c>
      <c r="R2280" s="16">
        <v>67.72</v>
      </c>
      <c r="S2280" s="16">
        <v>67.72</v>
      </c>
      <c r="T2280" s="16">
        <f t="shared" si="321"/>
        <v>812.64</v>
      </c>
      <c r="U2280" s="16">
        <f t="shared" si="322"/>
        <v>11513.140000000001</v>
      </c>
      <c r="V2280" s="16">
        <f t="shared" si="323"/>
        <v>812.64</v>
      </c>
      <c r="W2280" s="16">
        <f t="shared" si="324"/>
        <v>10700.500000000002</v>
      </c>
      <c r="X2280" s="16">
        <f t="shared" si="323"/>
        <v>812.64</v>
      </c>
      <c r="Y2280" s="16">
        <f t="shared" si="325"/>
        <v>9887.8600000000024</v>
      </c>
      <c r="Z2280" s="16">
        <f t="shared" si="326"/>
        <v>812.64</v>
      </c>
      <c r="AA2280" s="16">
        <f t="shared" si="327"/>
        <v>9075.220000000003</v>
      </c>
      <c r="AB2280" s="16">
        <f t="shared" si="328"/>
        <v>812.64</v>
      </c>
      <c r="AC2280" s="16">
        <f t="shared" si="329"/>
        <v>8262.5800000000036</v>
      </c>
    </row>
    <row r="2281" spans="1:29" s="8" customFormat="1" ht="12" hidden="1" outlineLevel="1" x14ac:dyDescent="0.2">
      <c r="A2281" s="12" t="s">
        <v>52</v>
      </c>
      <c r="B2281" s="13" t="s">
        <v>53</v>
      </c>
      <c r="C2281" s="14">
        <v>45351</v>
      </c>
      <c r="D2281" s="12" t="s">
        <v>19</v>
      </c>
      <c r="E2281" s="13">
        <v>192</v>
      </c>
      <c r="F2281" s="13">
        <v>182</v>
      </c>
      <c r="G2281" s="16">
        <v>13002.98</v>
      </c>
      <c r="H2281" s="15"/>
      <c r="I2281" s="15"/>
      <c r="J2281" s="15"/>
      <c r="K2281" s="16">
        <v>13002.98</v>
      </c>
      <c r="L2281" s="17">
        <v>677.2</v>
      </c>
      <c r="M2281" s="15"/>
      <c r="N2281" s="15"/>
      <c r="O2281" s="16">
        <v>13002.98</v>
      </c>
      <c r="P2281" s="17">
        <v>677.2</v>
      </c>
      <c r="Q2281" s="16">
        <v>12325.78</v>
      </c>
      <c r="R2281" s="16">
        <v>67.72</v>
      </c>
      <c r="S2281" s="16">
        <v>67.72</v>
      </c>
      <c r="T2281" s="16">
        <f t="shared" si="321"/>
        <v>812.64</v>
      </c>
      <c r="U2281" s="16">
        <f t="shared" si="322"/>
        <v>11513.140000000001</v>
      </c>
      <c r="V2281" s="16">
        <f t="shared" si="323"/>
        <v>812.64</v>
      </c>
      <c r="W2281" s="16">
        <f t="shared" si="324"/>
        <v>10700.500000000002</v>
      </c>
      <c r="X2281" s="16">
        <f t="shared" si="323"/>
        <v>812.64</v>
      </c>
      <c r="Y2281" s="16">
        <f t="shared" si="325"/>
        <v>9887.8600000000024</v>
      </c>
      <c r="Z2281" s="16">
        <f t="shared" si="326"/>
        <v>812.64</v>
      </c>
      <c r="AA2281" s="16">
        <f t="shared" si="327"/>
        <v>9075.220000000003</v>
      </c>
      <c r="AB2281" s="16">
        <f t="shared" si="328"/>
        <v>812.64</v>
      </c>
      <c r="AC2281" s="16">
        <f t="shared" si="329"/>
        <v>8262.5800000000036</v>
      </c>
    </row>
    <row r="2282" spans="1:29" s="8" customFormat="1" ht="12" hidden="1" outlineLevel="1" x14ac:dyDescent="0.2">
      <c r="A2282" s="12" t="s">
        <v>54</v>
      </c>
      <c r="B2282" s="13" t="s">
        <v>55</v>
      </c>
      <c r="C2282" s="14">
        <v>45351</v>
      </c>
      <c r="D2282" s="12" t="s">
        <v>19</v>
      </c>
      <c r="E2282" s="13">
        <v>192</v>
      </c>
      <c r="F2282" s="13">
        <v>182</v>
      </c>
      <c r="G2282" s="16">
        <v>13002.98</v>
      </c>
      <c r="H2282" s="15"/>
      <c r="I2282" s="15"/>
      <c r="J2282" s="15"/>
      <c r="K2282" s="16">
        <v>13002.98</v>
      </c>
      <c r="L2282" s="17">
        <v>677.2</v>
      </c>
      <c r="M2282" s="15"/>
      <c r="N2282" s="15"/>
      <c r="O2282" s="16">
        <v>13002.98</v>
      </c>
      <c r="P2282" s="17">
        <v>677.2</v>
      </c>
      <c r="Q2282" s="16">
        <v>12325.78</v>
      </c>
      <c r="R2282" s="16">
        <v>67.72</v>
      </c>
      <c r="S2282" s="16">
        <v>67.72</v>
      </c>
      <c r="T2282" s="16">
        <f t="shared" si="321"/>
        <v>812.64</v>
      </c>
      <c r="U2282" s="16">
        <f t="shared" si="322"/>
        <v>11513.140000000001</v>
      </c>
      <c r="V2282" s="16">
        <f t="shared" si="323"/>
        <v>812.64</v>
      </c>
      <c r="W2282" s="16">
        <f t="shared" si="324"/>
        <v>10700.500000000002</v>
      </c>
      <c r="X2282" s="16">
        <f t="shared" si="323"/>
        <v>812.64</v>
      </c>
      <c r="Y2282" s="16">
        <f t="shared" si="325"/>
        <v>9887.8600000000024</v>
      </c>
      <c r="Z2282" s="16">
        <f t="shared" si="326"/>
        <v>812.64</v>
      </c>
      <c r="AA2282" s="16">
        <f t="shared" si="327"/>
        <v>9075.220000000003</v>
      </c>
      <c r="AB2282" s="16">
        <f t="shared" si="328"/>
        <v>812.64</v>
      </c>
      <c r="AC2282" s="16">
        <f t="shared" si="329"/>
        <v>8262.5800000000036</v>
      </c>
    </row>
    <row r="2283" spans="1:29" s="8" customFormat="1" ht="12" hidden="1" outlineLevel="1" x14ac:dyDescent="0.2">
      <c r="A2283" s="12" t="s">
        <v>56</v>
      </c>
      <c r="B2283" s="13" t="s">
        <v>57</v>
      </c>
      <c r="C2283" s="14">
        <v>45351</v>
      </c>
      <c r="D2283" s="12" t="s">
        <v>19</v>
      </c>
      <c r="E2283" s="13">
        <v>192</v>
      </c>
      <c r="F2283" s="13">
        <v>182</v>
      </c>
      <c r="G2283" s="16">
        <v>13002.98</v>
      </c>
      <c r="H2283" s="15"/>
      <c r="I2283" s="15"/>
      <c r="J2283" s="15"/>
      <c r="K2283" s="16">
        <v>13002.98</v>
      </c>
      <c r="L2283" s="17">
        <v>677.2</v>
      </c>
      <c r="M2283" s="15"/>
      <c r="N2283" s="15"/>
      <c r="O2283" s="16">
        <v>13002.98</v>
      </c>
      <c r="P2283" s="17">
        <v>677.2</v>
      </c>
      <c r="Q2283" s="16">
        <v>12325.78</v>
      </c>
      <c r="R2283" s="16">
        <v>67.72</v>
      </c>
      <c r="S2283" s="16">
        <v>67.72</v>
      </c>
      <c r="T2283" s="16">
        <f t="shared" si="321"/>
        <v>812.64</v>
      </c>
      <c r="U2283" s="16">
        <f t="shared" si="322"/>
        <v>11513.140000000001</v>
      </c>
      <c r="V2283" s="16">
        <f t="shared" si="323"/>
        <v>812.64</v>
      </c>
      <c r="W2283" s="16">
        <f t="shared" si="324"/>
        <v>10700.500000000002</v>
      </c>
      <c r="X2283" s="16">
        <f t="shared" si="323"/>
        <v>812.64</v>
      </c>
      <c r="Y2283" s="16">
        <f t="shared" si="325"/>
        <v>9887.8600000000024</v>
      </c>
      <c r="Z2283" s="16">
        <f t="shared" si="326"/>
        <v>812.64</v>
      </c>
      <c r="AA2283" s="16">
        <f t="shared" si="327"/>
        <v>9075.220000000003</v>
      </c>
      <c r="AB2283" s="16">
        <f t="shared" si="328"/>
        <v>812.64</v>
      </c>
      <c r="AC2283" s="16">
        <f t="shared" si="329"/>
        <v>8262.5800000000036</v>
      </c>
    </row>
    <row r="2284" spans="1:29" s="8" customFormat="1" ht="12" hidden="1" outlineLevel="1" x14ac:dyDescent="0.2">
      <c r="A2284" s="12" t="s">
        <v>58</v>
      </c>
      <c r="B2284" s="13" t="s">
        <v>59</v>
      </c>
      <c r="C2284" s="14">
        <v>45351</v>
      </c>
      <c r="D2284" s="12" t="s">
        <v>19</v>
      </c>
      <c r="E2284" s="13">
        <v>192</v>
      </c>
      <c r="F2284" s="13">
        <v>182</v>
      </c>
      <c r="G2284" s="16">
        <v>13002.98</v>
      </c>
      <c r="H2284" s="15"/>
      <c r="I2284" s="15"/>
      <c r="J2284" s="15"/>
      <c r="K2284" s="16">
        <v>13002.98</v>
      </c>
      <c r="L2284" s="17">
        <v>677.2</v>
      </c>
      <c r="M2284" s="15"/>
      <c r="N2284" s="15"/>
      <c r="O2284" s="16">
        <v>13002.98</v>
      </c>
      <c r="P2284" s="17">
        <v>677.2</v>
      </c>
      <c r="Q2284" s="16">
        <v>12325.78</v>
      </c>
      <c r="R2284" s="16">
        <v>67.72</v>
      </c>
      <c r="S2284" s="16">
        <v>67.72</v>
      </c>
      <c r="T2284" s="16">
        <f t="shared" si="321"/>
        <v>812.64</v>
      </c>
      <c r="U2284" s="16">
        <f t="shared" si="322"/>
        <v>11513.140000000001</v>
      </c>
      <c r="V2284" s="16">
        <f t="shared" si="323"/>
        <v>812.64</v>
      </c>
      <c r="W2284" s="16">
        <f t="shared" si="324"/>
        <v>10700.500000000002</v>
      </c>
      <c r="X2284" s="16">
        <f t="shared" si="323"/>
        <v>812.64</v>
      </c>
      <c r="Y2284" s="16">
        <f t="shared" si="325"/>
        <v>9887.8600000000024</v>
      </c>
      <c r="Z2284" s="16">
        <f t="shared" si="326"/>
        <v>812.64</v>
      </c>
      <c r="AA2284" s="16">
        <f t="shared" si="327"/>
        <v>9075.220000000003</v>
      </c>
      <c r="AB2284" s="16">
        <f t="shared" si="328"/>
        <v>812.64</v>
      </c>
      <c r="AC2284" s="16">
        <f t="shared" si="329"/>
        <v>8262.5800000000036</v>
      </c>
    </row>
    <row r="2285" spans="1:29" s="8" customFormat="1" ht="12" hidden="1" outlineLevel="1" x14ac:dyDescent="0.2">
      <c r="A2285" s="12" t="s">
        <v>60</v>
      </c>
      <c r="B2285" s="13" t="s">
        <v>61</v>
      </c>
      <c r="C2285" s="14">
        <v>45351</v>
      </c>
      <c r="D2285" s="12" t="s">
        <v>19</v>
      </c>
      <c r="E2285" s="13">
        <v>192</v>
      </c>
      <c r="F2285" s="13">
        <v>182</v>
      </c>
      <c r="G2285" s="16">
        <v>13002.98</v>
      </c>
      <c r="H2285" s="15"/>
      <c r="I2285" s="15"/>
      <c r="J2285" s="15"/>
      <c r="K2285" s="16">
        <v>13002.98</v>
      </c>
      <c r="L2285" s="17">
        <v>677.2</v>
      </c>
      <c r="M2285" s="15"/>
      <c r="N2285" s="15"/>
      <c r="O2285" s="16">
        <v>13002.98</v>
      </c>
      <c r="P2285" s="17">
        <v>677.2</v>
      </c>
      <c r="Q2285" s="16">
        <v>12325.78</v>
      </c>
      <c r="R2285" s="16">
        <v>67.72</v>
      </c>
      <c r="S2285" s="16">
        <v>67.72</v>
      </c>
      <c r="T2285" s="16">
        <f t="shared" si="321"/>
        <v>812.64</v>
      </c>
      <c r="U2285" s="16">
        <f t="shared" si="322"/>
        <v>11513.140000000001</v>
      </c>
      <c r="V2285" s="16">
        <f t="shared" si="323"/>
        <v>812.64</v>
      </c>
      <c r="W2285" s="16">
        <f t="shared" si="324"/>
        <v>10700.500000000002</v>
      </c>
      <c r="X2285" s="16">
        <f t="shared" si="323"/>
        <v>812.64</v>
      </c>
      <c r="Y2285" s="16">
        <f t="shared" si="325"/>
        <v>9887.8600000000024</v>
      </c>
      <c r="Z2285" s="16">
        <f t="shared" si="326"/>
        <v>812.64</v>
      </c>
      <c r="AA2285" s="16">
        <f t="shared" si="327"/>
        <v>9075.220000000003</v>
      </c>
      <c r="AB2285" s="16">
        <f t="shared" si="328"/>
        <v>812.64</v>
      </c>
      <c r="AC2285" s="16">
        <f t="shared" si="329"/>
        <v>8262.5800000000036</v>
      </c>
    </row>
    <row r="2286" spans="1:29" s="8" customFormat="1" ht="12" hidden="1" outlineLevel="1" x14ac:dyDescent="0.2">
      <c r="A2286" s="12" t="s">
        <v>62</v>
      </c>
      <c r="B2286" s="13" t="s">
        <v>63</v>
      </c>
      <c r="C2286" s="14">
        <v>45351</v>
      </c>
      <c r="D2286" s="12" t="s">
        <v>19</v>
      </c>
      <c r="E2286" s="13">
        <v>192</v>
      </c>
      <c r="F2286" s="13">
        <v>182</v>
      </c>
      <c r="G2286" s="16">
        <v>13002.98</v>
      </c>
      <c r="H2286" s="15"/>
      <c r="I2286" s="15"/>
      <c r="J2286" s="15"/>
      <c r="K2286" s="16">
        <v>13002.98</v>
      </c>
      <c r="L2286" s="17">
        <v>677.2</v>
      </c>
      <c r="M2286" s="15"/>
      <c r="N2286" s="15"/>
      <c r="O2286" s="16">
        <v>13002.98</v>
      </c>
      <c r="P2286" s="17">
        <v>677.2</v>
      </c>
      <c r="Q2286" s="16">
        <v>12325.78</v>
      </c>
      <c r="R2286" s="16">
        <v>67.72</v>
      </c>
      <c r="S2286" s="16">
        <v>67.72</v>
      </c>
      <c r="T2286" s="16">
        <f t="shared" si="321"/>
        <v>812.64</v>
      </c>
      <c r="U2286" s="16">
        <f t="shared" si="322"/>
        <v>11513.140000000001</v>
      </c>
      <c r="V2286" s="16">
        <f t="shared" si="323"/>
        <v>812.64</v>
      </c>
      <c r="W2286" s="16">
        <f t="shared" si="324"/>
        <v>10700.500000000002</v>
      </c>
      <c r="X2286" s="16">
        <f t="shared" si="323"/>
        <v>812.64</v>
      </c>
      <c r="Y2286" s="16">
        <f t="shared" si="325"/>
        <v>9887.8600000000024</v>
      </c>
      <c r="Z2286" s="16">
        <f t="shared" si="326"/>
        <v>812.64</v>
      </c>
      <c r="AA2286" s="16">
        <f t="shared" si="327"/>
        <v>9075.220000000003</v>
      </c>
      <c r="AB2286" s="16">
        <f t="shared" si="328"/>
        <v>812.64</v>
      </c>
      <c r="AC2286" s="16">
        <f t="shared" si="329"/>
        <v>8262.5800000000036</v>
      </c>
    </row>
    <row r="2287" spans="1:29" s="8" customFormat="1" ht="12" hidden="1" outlineLevel="1" x14ac:dyDescent="0.2">
      <c r="A2287" s="12" t="s">
        <v>64</v>
      </c>
      <c r="B2287" s="13" t="s">
        <v>65</v>
      </c>
      <c r="C2287" s="14">
        <v>45351</v>
      </c>
      <c r="D2287" s="12" t="s">
        <v>19</v>
      </c>
      <c r="E2287" s="13">
        <v>192</v>
      </c>
      <c r="F2287" s="13">
        <v>182</v>
      </c>
      <c r="G2287" s="16">
        <v>13002.98</v>
      </c>
      <c r="H2287" s="15"/>
      <c r="I2287" s="15"/>
      <c r="J2287" s="15"/>
      <c r="K2287" s="16">
        <v>13002.98</v>
      </c>
      <c r="L2287" s="17">
        <v>677.2</v>
      </c>
      <c r="M2287" s="15"/>
      <c r="N2287" s="15"/>
      <c r="O2287" s="16">
        <v>13002.98</v>
      </c>
      <c r="P2287" s="17">
        <v>677.2</v>
      </c>
      <c r="Q2287" s="16">
        <v>12325.78</v>
      </c>
      <c r="R2287" s="16">
        <v>67.72</v>
      </c>
      <c r="S2287" s="16">
        <v>67.72</v>
      </c>
      <c r="T2287" s="16">
        <f t="shared" si="321"/>
        <v>812.64</v>
      </c>
      <c r="U2287" s="16">
        <f t="shared" si="322"/>
        <v>11513.140000000001</v>
      </c>
      <c r="V2287" s="16">
        <f t="shared" si="323"/>
        <v>812.64</v>
      </c>
      <c r="W2287" s="16">
        <f t="shared" si="324"/>
        <v>10700.500000000002</v>
      </c>
      <c r="X2287" s="16">
        <f t="shared" si="323"/>
        <v>812.64</v>
      </c>
      <c r="Y2287" s="16">
        <f t="shared" si="325"/>
        <v>9887.8600000000024</v>
      </c>
      <c r="Z2287" s="16">
        <f t="shared" si="326"/>
        <v>812.64</v>
      </c>
      <c r="AA2287" s="16">
        <f t="shared" si="327"/>
        <v>9075.220000000003</v>
      </c>
      <c r="AB2287" s="16">
        <f t="shared" si="328"/>
        <v>812.64</v>
      </c>
      <c r="AC2287" s="16">
        <f t="shared" si="329"/>
        <v>8262.5800000000036</v>
      </c>
    </row>
    <row r="2288" spans="1:29" s="8" customFormat="1" ht="12" hidden="1" outlineLevel="1" x14ac:dyDescent="0.2">
      <c r="A2288" s="12" t="s">
        <v>66</v>
      </c>
      <c r="B2288" s="13" t="s">
        <v>67</v>
      </c>
      <c r="C2288" s="14">
        <v>45351</v>
      </c>
      <c r="D2288" s="12" t="s">
        <v>19</v>
      </c>
      <c r="E2288" s="13">
        <v>192</v>
      </c>
      <c r="F2288" s="13">
        <v>182</v>
      </c>
      <c r="G2288" s="16">
        <v>13002.98</v>
      </c>
      <c r="H2288" s="15"/>
      <c r="I2288" s="15"/>
      <c r="J2288" s="15"/>
      <c r="K2288" s="16">
        <v>13002.98</v>
      </c>
      <c r="L2288" s="17">
        <v>677.2</v>
      </c>
      <c r="M2288" s="15"/>
      <c r="N2288" s="15"/>
      <c r="O2288" s="16">
        <v>13002.98</v>
      </c>
      <c r="P2288" s="17">
        <v>677.2</v>
      </c>
      <c r="Q2288" s="16">
        <v>12325.78</v>
      </c>
      <c r="R2288" s="16">
        <v>67.72</v>
      </c>
      <c r="S2288" s="16">
        <v>67.72</v>
      </c>
      <c r="T2288" s="16">
        <f t="shared" si="321"/>
        <v>812.64</v>
      </c>
      <c r="U2288" s="16">
        <f t="shared" si="322"/>
        <v>11513.140000000001</v>
      </c>
      <c r="V2288" s="16">
        <f t="shared" si="323"/>
        <v>812.64</v>
      </c>
      <c r="W2288" s="16">
        <f t="shared" si="324"/>
        <v>10700.500000000002</v>
      </c>
      <c r="X2288" s="16">
        <f t="shared" si="323"/>
        <v>812.64</v>
      </c>
      <c r="Y2288" s="16">
        <f t="shared" si="325"/>
        <v>9887.8600000000024</v>
      </c>
      <c r="Z2288" s="16">
        <f t="shared" si="326"/>
        <v>812.64</v>
      </c>
      <c r="AA2288" s="16">
        <f t="shared" si="327"/>
        <v>9075.220000000003</v>
      </c>
      <c r="AB2288" s="16">
        <f t="shared" si="328"/>
        <v>812.64</v>
      </c>
      <c r="AC2288" s="16">
        <f t="shared" si="329"/>
        <v>8262.5800000000036</v>
      </c>
    </row>
    <row r="2289" spans="1:29" s="8" customFormat="1" ht="12" hidden="1" outlineLevel="1" x14ac:dyDescent="0.2">
      <c r="A2289" s="12" t="s">
        <v>68</v>
      </c>
      <c r="B2289" s="13" t="s">
        <v>69</v>
      </c>
      <c r="C2289" s="14">
        <v>45351</v>
      </c>
      <c r="D2289" s="12" t="s">
        <v>19</v>
      </c>
      <c r="E2289" s="13">
        <v>192</v>
      </c>
      <c r="F2289" s="13">
        <v>182</v>
      </c>
      <c r="G2289" s="16">
        <v>13002.98</v>
      </c>
      <c r="H2289" s="15"/>
      <c r="I2289" s="15"/>
      <c r="J2289" s="15"/>
      <c r="K2289" s="16">
        <v>13002.98</v>
      </c>
      <c r="L2289" s="17">
        <v>677.2</v>
      </c>
      <c r="M2289" s="15"/>
      <c r="N2289" s="15"/>
      <c r="O2289" s="16">
        <v>13002.98</v>
      </c>
      <c r="P2289" s="17">
        <v>677.2</v>
      </c>
      <c r="Q2289" s="16">
        <v>12325.78</v>
      </c>
      <c r="R2289" s="16">
        <v>67.72</v>
      </c>
      <c r="S2289" s="16">
        <v>67.72</v>
      </c>
      <c r="T2289" s="16">
        <f t="shared" ref="T2289:T2352" si="330">IF($S2289*12&gt;Q2289,Q2289,$S2289*12)</f>
        <v>812.64</v>
      </c>
      <c r="U2289" s="16">
        <f t="shared" ref="U2289:U2352" si="331">Q2289-T2289</f>
        <v>11513.140000000001</v>
      </c>
      <c r="V2289" s="16">
        <f t="shared" ref="V2289:X2352" si="332">IF($S2289*12&gt;U2289,U2289,$S2289*12)</f>
        <v>812.64</v>
      </c>
      <c r="W2289" s="16">
        <f t="shared" ref="W2289:W2352" si="333">U2289-V2289</f>
        <v>10700.500000000002</v>
      </c>
      <c r="X2289" s="16">
        <f t="shared" si="332"/>
        <v>812.64</v>
      </c>
      <c r="Y2289" s="16">
        <f t="shared" ref="Y2289:Y2352" si="334">W2289-X2289</f>
        <v>9887.8600000000024</v>
      </c>
      <c r="Z2289" s="16">
        <f t="shared" ref="Z2289:Z2352" si="335">IF($S2289*12&gt;Y2289,Y2289,$S2289*12)</f>
        <v>812.64</v>
      </c>
      <c r="AA2289" s="16">
        <f t="shared" ref="AA2289:AA2352" si="336">Y2289-Z2289</f>
        <v>9075.220000000003</v>
      </c>
      <c r="AB2289" s="16">
        <f t="shared" ref="AB2289:AB2352" si="337">IF($S2289*12&gt;AA2289,AA2289,$S2289*12)</f>
        <v>812.64</v>
      </c>
      <c r="AC2289" s="16">
        <f t="shared" ref="AC2289:AC2352" si="338">AA2289-AB2289</f>
        <v>8262.5800000000036</v>
      </c>
    </row>
    <row r="2290" spans="1:29" s="8" customFormat="1" ht="12" hidden="1" outlineLevel="1" x14ac:dyDescent="0.2">
      <c r="A2290" s="12" t="s">
        <v>70</v>
      </c>
      <c r="B2290" s="13" t="s">
        <v>71</v>
      </c>
      <c r="C2290" s="14">
        <v>45351</v>
      </c>
      <c r="D2290" s="12" t="s">
        <v>19</v>
      </c>
      <c r="E2290" s="13">
        <v>192</v>
      </c>
      <c r="F2290" s="13">
        <v>182</v>
      </c>
      <c r="G2290" s="16">
        <v>13002.98</v>
      </c>
      <c r="H2290" s="15"/>
      <c r="I2290" s="15"/>
      <c r="J2290" s="15"/>
      <c r="K2290" s="16">
        <v>13002.98</v>
      </c>
      <c r="L2290" s="17">
        <v>677.2</v>
      </c>
      <c r="M2290" s="15"/>
      <c r="N2290" s="15"/>
      <c r="O2290" s="16">
        <v>13002.98</v>
      </c>
      <c r="P2290" s="17">
        <v>677.2</v>
      </c>
      <c r="Q2290" s="16">
        <v>12325.78</v>
      </c>
      <c r="R2290" s="16">
        <v>67.72</v>
      </c>
      <c r="S2290" s="16">
        <v>67.72</v>
      </c>
      <c r="T2290" s="16">
        <f t="shared" si="330"/>
        <v>812.64</v>
      </c>
      <c r="U2290" s="16">
        <f t="shared" si="331"/>
        <v>11513.140000000001</v>
      </c>
      <c r="V2290" s="16">
        <f t="shared" si="332"/>
        <v>812.64</v>
      </c>
      <c r="W2290" s="16">
        <f t="shared" si="333"/>
        <v>10700.500000000002</v>
      </c>
      <c r="X2290" s="16">
        <f t="shared" si="332"/>
        <v>812.64</v>
      </c>
      <c r="Y2290" s="16">
        <f t="shared" si="334"/>
        <v>9887.8600000000024</v>
      </c>
      <c r="Z2290" s="16">
        <f t="shared" si="335"/>
        <v>812.64</v>
      </c>
      <c r="AA2290" s="16">
        <f t="shared" si="336"/>
        <v>9075.220000000003</v>
      </c>
      <c r="AB2290" s="16">
        <f t="shared" si="337"/>
        <v>812.64</v>
      </c>
      <c r="AC2290" s="16">
        <f t="shared" si="338"/>
        <v>8262.5800000000036</v>
      </c>
    </row>
    <row r="2291" spans="1:29" s="8" customFormat="1" ht="12" hidden="1" outlineLevel="1" x14ac:dyDescent="0.2">
      <c r="A2291" s="12" t="s">
        <v>72</v>
      </c>
      <c r="B2291" s="13" t="s">
        <v>73</v>
      </c>
      <c r="C2291" s="14">
        <v>45351</v>
      </c>
      <c r="D2291" s="12" t="s">
        <v>19</v>
      </c>
      <c r="E2291" s="13">
        <v>192</v>
      </c>
      <c r="F2291" s="13">
        <v>182</v>
      </c>
      <c r="G2291" s="16">
        <v>13002.98</v>
      </c>
      <c r="H2291" s="15"/>
      <c r="I2291" s="15"/>
      <c r="J2291" s="15"/>
      <c r="K2291" s="16">
        <v>13002.98</v>
      </c>
      <c r="L2291" s="17">
        <v>677.2</v>
      </c>
      <c r="M2291" s="15"/>
      <c r="N2291" s="15"/>
      <c r="O2291" s="16">
        <v>13002.98</v>
      </c>
      <c r="P2291" s="17">
        <v>677.2</v>
      </c>
      <c r="Q2291" s="16">
        <v>12325.78</v>
      </c>
      <c r="R2291" s="16">
        <v>67.72</v>
      </c>
      <c r="S2291" s="16">
        <v>67.72</v>
      </c>
      <c r="T2291" s="16">
        <f t="shared" si="330"/>
        <v>812.64</v>
      </c>
      <c r="U2291" s="16">
        <f t="shared" si="331"/>
        <v>11513.140000000001</v>
      </c>
      <c r="V2291" s="16">
        <f t="shared" si="332"/>
        <v>812.64</v>
      </c>
      <c r="W2291" s="16">
        <f t="shared" si="333"/>
        <v>10700.500000000002</v>
      </c>
      <c r="X2291" s="16">
        <f t="shared" si="332"/>
        <v>812.64</v>
      </c>
      <c r="Y2291" s="16">
        <f t="shared" si="334"/>
        <v>9887.8600000000024</v>
      </c>
      <c r="Z2291" s="16">
        <f t="shared" si="335"/>
        <v>812.64</v>
      </c>
      <c r="AA2291" s="16">
        <f t="shared" si="336"/>
        <v>9075.220000000003</v>
      </c>
      <c r="AB2291" s="16">
        <f t="shared" si="337"/>
        <v>812.64</v>
      </c>
      <c r="AC2291" s="16">
        <f t="shared" si="338"/>
        <v>8262.5800000000036</v>
      </c>
    </row>
    <row r="2292" spans="1:29" s="8" customFormat="1" ht="12" hidden="1" outlineLevel="1" x14ac:dyDescent="0.2">
      <c r="A2292" s="12" t="s">
        <v>74</v>
      </c>
      <c r="B2292" s="13" t="s">
        <v>75</v>
      </c>
      <c r="C2292" s="14">
        <v>45351</v>
      </c>
      <c r="D2292" s="12" t="s">
        <v>19</v>
      </c>
      <c r="E2292" s="13">
        <v>192</v>
      </c>
      <c r="F2292" s="13">
        <v>182</v>
      </c>
      <c r="G2292" s="16">
        <v>13002.98</v>
      </c>
      <c r="H2292" s="15"/>
      <c r="I2292" s="15"/>
      <c r="J2292" s="15"/>
      <c r="K2292" s="16">
        <v>13002.98</v>
      </c>
      <c r="L2292" s="17">
        <v>677.2</v>
      </c>
      <c r="M2292" s="15"/>
      <c r="N2292" s="15"/>
      <c r="O2292" s="16">
        <v>13002.98</v>
      </c>
      <c r="P2292" s="17">
        <v>677.2</v>
      </c>
      <c r="Q2292" s="16">
        <v>12325.78</v>
      </c>
      <c r="R2292" s="16">
        <v>67.72</v>
      </c>
      <c r="S2292" s="16">
        <v>67.72</v>
      </c>
      <c r="T2292" s="16">
        <f t="shared" si="330"/>
        <v>812.64</v>
      </c>
      <c r="U2292" s="16">
        <f t="shared" si="331"/>
        <v>11513.140000000001</v>
      </c>
      <c r="V2292" s="16">
        <f t="shared" si="332"/>
        <v>812.64</v>
      </c>
      <c r="W2292" s="16">
        <f t="shared" si="333"/>
        <v>10700.500000000002</v>
      </c>
      <c r="X2292" s="16">
        <f t="shared" si="332"/>
        <v>812.64</v>
      </c>
      <c r="Y2292" s="16">
        <f t="shared" si="334"/>
        <v>9887.8600000000024</v>
      </c>
      <c r="Z2292" s="16">
        <f t="shared" si="335"/>
        <v>812.64</v>
      </c>
      <c r="AA2292" s="16">
        <f t="shared" si="336"/>
        <v>9075.220000000003</v>
      </c>
      <c r="AB2292" s="16">
        <f t="shared" si="337"/>
        <v>812.64</v>
      </c>
      <c r="AC2292" s="16">
        <f t="shared" si="338"/>
        <v>8262.5800000000036</v>
      </c>
    </row>
    <row r="2293" spans="1:29" s="8" customFormat="1" ht="12" hidden="1" outlineLevel="1" x14ac:dyDescent="0.2">
      <c r="A2293" s="12" t="s">
        <v>76</v>
      </c>
      <c r="B2293" s="13" t="s">
        <v>77</v>
      </c>
      <c r="C2293" s="14">
        <v>45351</v>
      </c>
      <c r="D2293" s="12" t="s">
        <v>19</v>
      </c>
      <c r="E2293" s="13">
        <v>192</v>
      </c>
      <c r="F2293" s="13">
        <v>182</v>
      </c>
      <c r="G2293" s="16">
        <v>13002.98</v>
      </c>
      <c r="H2293" s="15"/>
      <c r="I2293" s="15"/>
      <c r="J2293" s="15"/>
      <c r="K2293" s="16">
        <v>13002.98</v>
      </c>
      <c r="L2293" s="17">
        <v>677.2</v>
      </c>
      <c r="M2293" s="15"/>
      <c r="N2293" s="15"/>
      <c r="O2293" s="16">
        <v>13002.98</v>
      </c>
      <c r="P2293" s="17">
        <v>677.2</v>
      </c>
      <c r="Q2293" s="16">
        <v>12325.78</v>
      </c>
      <c r="R2293" s="16">
        <v>67.72</v>
      </c>
      <c r="S2293" s="16">
        <v>67.72</v>
      </c>
      <c r="T2293" s="16">
        <f t="shared" si="330"/>
        <v>812.64</v>
      </c>
      <c r="U2293" s="16">
        <f t="shared" si="331"/>
        <v>11513.140000000001</v>
      </c>
      <c r="V2293" s="16">
        <f t="shared" si="332"/>
        <v>812.64</v>
      </c>
      <c r="W2293" s="16">
        <f t="shared" si="333"/>
        <v>10700.500000000002</v>
      </c>
      <c r="X2293" s="16">
        <f t="shared" si="332"/>
        <v>812.64</v>
      </c>
      <c r="Y2293" s="16">
        <f t="shared" si="334"/>
        <v>9887.8600000000024</v>
      </c>
      <c r="Z2293" s="16">
        <f t="shared" si="335"/>
        <v>812.64</v>
      </c>
      <c r="AA2293" s="16">
        <f t="shared" si="336"/>
        <v>9075.220000000003</v>
      </c>
      <c r="AB2293" s="16">
        <f t="shared" si="337"/>
        <v>812.64</v>
      </c>
      <c r="AC2293" s="16">
        <f t="shared" si="338"/>
        <v>8262.5800000000036</v>
      </c>
    </row>
    <row r="2294" spans="1:29" s="8" customFormat="1" ht="12" hidden="1" outlineLevel="1" x14ac:dyDescent="0.2">
      <c r="A2294" s="12" t="s">
        <v>78</v>
      </c>
      <c r="B2294" s="13" t="s">
        <v>79</v>
      </c>
      <c r="C2294" s="14">
        <v>45351</v>
      </c>
      <c r="D2294" s="12" t="s">
        <v>19</v>
      </c>
      <c r="E2294" s="13">
        <v>192</v>
      </c>
      <c r="F2294" s="13">
        <v>182</v>
      </c>
      <c r="G2294" s="16">
        <v>13002.98</v>
      </c>
      <c r="H2294" s="15"/>
      <c r="I2294" s="15"/>
      <c r="J2294" s="15"/>
      <c r="K2294" s="16">
        <v>13002.98</v>
      </c>
      <c r="L2294" s="17">
        <v>677.2</v>
      </c>
      <c r="M2294" s="15"/>
      <c r="N2294" s="15"/>
      <c r="O2294" s="16">
        <v>13002.98</v>
      </c>
      <c r="P2294" s="17">
        <v>677.2</v>
      </c>
      <c r="Q2294" s="16">
        <v>12325.78</v>
      </c>
      <c r="R2294" s="16">
        <v>67.72</v>
      </c>
      <c r="S2294" s="16">
        <v>67.72</v>
      </c>
      <c r="T2294" s="16">
        <f t="shared" si="330"/>
        <v>812.64</v>
      </c>
      <c r="U2294" s="16">
        <f t="shared" si="331"/>
        <v>11513.140000000001</v>
      </c>
      <c r="V2294" s="16">
        <f t="shared" si="332"/>
        <v>812.64</v>
      </c>
      <c r="W2294" s="16">
        <f t="shared" si="333"/>
        <v>10700.500000000002</v>
      </c>
      <c r="X2294" s="16">
        <f t="shared" si="332"/>
        <v>812.64</v>
      </c>
      <c r="Y2294" s="16">
        <f t="shared" si="334"/>
        <v>9887.8600000000024</v>
      </c>
      <c r="Z2294" s="16">
        <f t="shared" si="335"/>
        <v>812.64</v>
      </c>
      <c r="AA2294" s="16">
        <f t="shared" si="336"/>
        <v>9075.220000000003</v>
      </c>
      <c r="AB2294" s="16">
        <f t="shared" si="337"/>
        <v>812.64</v>
      </c>
      <c r="AC2294" s="16">
        <f t="shared" si="338"/>
        <v>8262.5800000000036</v>
      </c>
    </row>
    <row r="2295" spans="1:29" s="8" customFormat="1" ht="12" hidden="1" outlineLevel="1" x14ac:dyDescent="0.2">
      <c r="A2295" s="12" t="s">
        <v>80</v>
      </c>
      <c r="B2295" s="13" t="s">
        <v>81</v>
      </c>
      <c r="C2295" s="14">
        <v>45351</v>
      </c>
      <c r="D2295" s="12" t="s">
        <v>19</v>
      </c>
      <c r="E2295" s="13">
        <v>192</v>
      </c>
      <c r="F2295" s="13">
        <v>182</v>
      </c>
      <c r="G2295" s="16">
        <v>13002.98</v>
      </c>
      <c r="H2295" s="15"/>
      <c r="I2295" s="15"/>
      <c r="J2295" s="15"/>
      <c r="K2295" s="16">
        <v>13002.98</v>
      </c>
      <c r="L2295" s="17">
        <v>677.2</v>
      </c>
      <c r="M2295" s="15"/>
      <c r="N2295" s="15"/>
      <c r="O2295" s="16">
        <v>13002.98</v>
      </c>
      <c r="P2295" s="17">
        <v>677.2</v>
      </c>
      <c r="Q2295" s="16">
        <v>12325.78</v>
      </c>
      <c r="R2295" s="16">
        <v>67.72</v>
      </c>
      <c r="S2295" s="16">
        <v>67.72</v>
      </c>
      <c r="T2295" s="16">
        <f t="shared" si="330"/>
        <v>812.64</v>
      </c>
      <c r="U2295" s="16">
        <f t="shared" si="331"/>
        <v>11513.140000000001</v>
      </c>
      <c r="V2295" s="16">
        <f t="shared" si="332"/>
        <v>812.64</v>
      </c>
      <c r="W2295" s="16">
        <f t="shared" si="333"/>
        <v>10700.500000000002</v>
      </c>
      <c r="X2295" s="16">
        <f t="shared" si="332"/>
        <v>812.64</v>
      </c>
      <c r="Y2295" s="16">
        <f t="shared" si="334"/>
        <v>9887.8600000000024</v>
      </c>
      <c r="Z2295" s="16">
        <f t="shared" si="335"/>
        <v>812.64</v>
      </c>
      <c r="AA2295" s="16">
        <f t="shared" si="336"/>
        <v>9075.220000000003</v>
      </c>
      <c r="AB2295" s="16">
        <f t="shared" si="337"/>
        <v>812.64</v>
      </c>
      <c r="AC2295" s="16">
        <f t="shared" si="338"/>
        <v>8262.5800000000036</v>
      </c>
    </row>
    <row r="2296" spans="1:29" s="8" customFormat="1" ht="12" hidden="1" outlineLevel="1" x14ac:dyDescent="0.2">
      <c r="A2296" s="12" t="s">
        <v>82</v>
      </c>
      <c r="B2296" s="13" t="s">
        <v>83</v>
      </c>
      <c r="C2296" s="14">
        <v>45351</v>
      </c>
      <c r="D2296" s="12" t="s">
        <v>19</v>
      </c>
      <c r="E2296" s="13">
        <v>192</v>
      </c>
      <c r="F2296" s="13">
        <v>182</v>
      </c>
      <c r="G2296" s="16">
        <v>13002.98</v>
      </c>
      <c r="H2296" s="15"/>
      <c r="I2296" s="15"/>
      <c r="J2296" s="15"/>
      <c r="K2296" s="16">
        <v>13002.98</v>
      </c>
      <c r="L2296" s="17">
        <v>677.2</v>
      </c>
      <c r="M2296" s="15"/>
      <c r="N2296" s="15"/>
      <c r="O2296" s="16">
        <v>13002.98</v>
      </c>
      <c r="P2296" s="17">
        <v>677.2</v>
      </c>
      <c r="Q2296" s="16">
        <v>12325.78</v>
      </c>
      <c r="R2296" s="16">
        <v>67.72</v>
      </c>
      <c r="S2296" s="16">
        <v>67.72</v>
      </c>
      <c r="T2296" s="16">
        <f t="shared" si="330"/>
        <v>812.64</v>
      </c>
      <c r="U2296" s="16">
        <f t="shared" si="331"/>
        <v>11513.140000000001</v>
      </c>
      <c r="V2296" s="16">
        <f t="shared" si="332"/>
        <v>812.64</v>
      </c>
      <c r="W2296" s="16">
        <f t="shared" si="333"/>
        <v>10700.500000000002</v>
      </c>
      <c r="X2296" s="16">
        <f t="shared" si="332"/>
        <v>812.64</v>
      </c>
      <c r="Y2296" s="16">
        <f t="shared" si="334"/>
        <v>9887.8600000000024</v>
      </c>
      <c r="Z2296" s="16">
        <f t="shared" si="335"/>
        <v>812.64</v>
      </c>
      <c r="AA2296" s="16">
        <f t="shared" si="336"/>
        <v>9075.220000000003</v>
      </c>
      <c r="AB2296" s="16">
        <f t="shared" si="337"/>
        <v>812.64</v>
      </c>
      <c r="AC2296" s="16">
        <f t="shared" si="338"/>
        <v>8262.5800000000036</v>
      </c>
    </row>
    <row r="2297" spans="1:29" s="8" customFormat="1" ht="12" hidden="1" outlineLevel="1" x14ac:dyDescent="0.2">
      <c r="A2297" s="12" t="s">
        <v>84</v>
      </c>
      <c r="B2297" s="13" t="s">
        <v>85</v>
      </c>
      <c r="C2297" s="14">
        <v>45351</v>
      </c>
      <c r="D2297" s="12" t="s">
        <v>19</v>
      </c>
      <c r="E2297" s="13">
        <v>192</v>
      </c>
      <c r="F2297" s="13">
        <v>182</v>
      </c>
      <c r="G2297" s="16">
        <v>13002.98</v>
      </c>
      <c r="H2297" s="15"/>
      <c r="I2297" s="15"/>
      <c r="J2297" s="15"/>
      <c r="K2297" s="16">
        <v>13002.98</v>
      </c>
      <c r="L2297" s="17">
        <v>677.2</v>
      </c>
      <c r="M2297" s="15"/>
      <c r="N2297" s="15"/>
      <c r="O2297" s="16">
        <v>13002.98</v>
      </c>
      <c r="P2297" s="17">
        <v>677.2</v>
      </c>
      <c r="Q2297" s="16">
        <v>12325.78</v>
      </c>
      <c r="R2297" s="16">
        <v>67.72</v>
      </c>
      <c r="S2297" s="16">
        <v>67.72</v>
      </c>
      <c r="T2297" s="16">
        <f t="shared" si="330"/>
        <v>812.64</v>
      </c>
      <c r="U2297" s="16">
        <f t="shared" si="331"/>
        <v>11513.140000000001</v>
      </c>
      <c r="V2297" s="16">
        <f t="shared" si="332"/>
        <v>812.64</v>
      </c>
      <c r="W2297" s="16">
        <f t="shared" si="333"/>
        <v>10700.500000000002</v>
      </c>
      <c r="X2297" s="16">
        <f t="shared" si="332"/>
        <v>812.64</v>
      </c>
      <c r="Y2297" s="16">
        <f t="shared" si="334"/>
        <v>9887.8600000000024</v>
      </c>
      <c r="Z2297" s="16">
        <f t="shared" si="335"/>
        <v>812.64</v>
      </c>
      <c r="AA2297" s="16">
        <f t="shared" si="336"/>
        <v>9075.220000000003</v>
      </c>
      <c r="AB2297" s="16">
        <f t="shared" si="337"/>
        <v>812.64</v>
      </c>
      <c r="AC2297" s="16">
        <f t="shared" si="338"/>
        <v>8262.5800000000036</v>
      </c>
    </row>
    <row r="2298" spans="1:29" s="8" customFormat="1" ht="12" hidden="1" outlineLevel="1" x14ac:dyDescent="0.2">
      <c r="A2298" s="12" t="s">
        <v>86</v>
      </c>
      <c r="B2298" s="13" t="s">
        <v>87</v>
      </c>
      <c r="C2298" s="14">
        <v>45351</v>
      </c>
      <c r="D2298" s="12" t="s">
        <v>19</v>
      </c>
      <c r="E2298" s="13">
        <v>192</v>
      </c>
      <c r="F2298" s="13">
        <v>182</v>
      </c>
      <c r="G2298" s="16">
        <v>13002.98</v>
      </c>
      <c r="H2298" s="15"/>
      <c r="I2298" s="15"/>
      <c r="J2298" s="15"/>
      <c r="K2298" s="16">
        <v>13002.98</v>
      </c>
      <c r="L2298" s="17">
        <v>677.2</v>
      </c>
      <c r="M2298" s="15"/>
      <c r="N2298" s="15"/>
      <c r="O2298" s="16">
        <v>13002.98</v>
      </c>
      <c r="P2298" s="17">
        <v>677.2</v>
      </c>
      <c r="Q2298" s="16">
        <v>12325.78</v>
      </c>
      <c r="R2298" s="16">
        <v>67.72</v>
      </c>
      <c r="S2298" s="16">
        <v>67.72</v>
      </c>
      <c r="T2298" s="16">
        <f t="shared" si="330"/>
        <v>812.64</v>
      </c>
      <c r="U2298" s="16">
        <f t="shared" si="331"/>
        <v>11513.140000000001</v>
      </c>
      <c r="V2298" s="16">
        <f t="shared" si="332"/>
        <v>812.64</v>
      </c>
      <c r="W2298" s="16">
        <f t="shared" si="333"/>
        <v>10700.500000000002</v>
      </c>
      <c r="X2298" s="16">
        <f t="shared" si="332"/>
        <v>812.64</v>
      </c>
      <c r="Y2298" s="16">
        <f t="shared" si="334"/>
        <v>9887.8600000000024</v>
      </c>
      <c r="Z2298" s="16">
        <f t="shared" si="335"/>
        <v>812.64</v>
      </c>
      <c r="AA2298" s="16">
        <f t="shared" si="336"/>
        <v>9075.220000000003</v>
      </c>
      <c r="AB2298" s="16">
        <f t="shared" si="337"/>
        <v>812.64</v>
      </c>
      <c r="AC2298" s="16">
        <f t="shared" si="338"/>
        <v>8262.5800000000036</v>
      </c>
    </row>
    <row r="2299" spans="1:29" s="8" customFormat="1" ht="12" hidden="1" outlineLevel="1" x14ac:dyDescent="0.2">
      <c r="A2299" s="12" t="s">
        <v>88</v>
      </c>
      <c r="B2299" s="13" t="s">
        <v>89</v>
      </c>
      <c r="C2299" s="14">
        <v>45351</v>
      </c>
      <c r="D2299" s="12" t="s">
        <v>19</v>
      </c>
      <c r="E2299" s="13">
        <v>192</v>
      </c>
      <c r="F2299" s="13">
        <v>182</v>
      </c>
      <c r="G2299" s="16">
        <v>13002.98</v>
      </c>
      <c r="H2299" s="15"/>
      <c r="I2299" s="15"/>
      <c r="J2299" s="15"/>
      <c r="K2299" s="16">
        <v>13002.98</v>
      </c>
      <c r="L2299" s="17">
        <v>677.2</v>
      </c>
      <c r="M2299" s="15"/>
      <c r="N2299" s="15"/>
      <c r="O2299" s="16">
        <v>13002.98</v>
      </c>
      <c r="P2299" s="17">
        <v>677.2</v>
      </c>
      <c r="Q2299" s="16">
        <v>12325.78</v>
      </c>
      <c r="R2299" s="16">
        <v>67.72</v>
      </c>
      <c r="S2299" s="16">
        <v>67.72</v>
      </c>
      <c r="T2299" s="16">
        <f t="shared" si="330"/>
        <v>812.64</v>
      </c>
      <c r="U2299" s="16">
        <f t="shared" si="331"/>
        <v>11513.140000000001</v>
      </c>
      <c r="V2299" s="16">
        <f t="shared" si="332"/>
        <v>812.64</v>
      </c>
      <c r="W2299" s="16">
        <f t="shared" si="333"/>
        <v>10700.500000000002</v>
      </c>
      <c r="X2299" s="16">
        <f t="shared" si="332"/>
        <v>812.64</v>
      </c>
      <c r="Y2299" s="16">
        <f t="shared" si="334"/>
        <v>9887.8600000000024</v>
      </c>
      <c r="Z2299" s="16">
        <f t="shared" si="335"/>
        <v>812.64</v>
      </c>
      <c r="AA2299" s="16">
        <f t="shared" si="336"/>
        <v>9075.220000000003</v>
      </c>
      <c r="AB2299" s="16">
        <f t="shared" si="337"/>
        <v>812.64</v>
      </c>
      <c r="AC2299" s="16">
        <f t="shared" si="338"/>
        <v>8262.5800000000036</v>
      </c>
    </row>
    <row r="2300" spans="1:29" s="8" customFormat="1" ht="12" hidden="1" outlineLevel="1" x14ac:dyDescent="0.2">
      <c r="A2300" s="12" t="s">
        <v>90</v>
      </c>
      <c r="B2300" s="13" t="s">
        <v>91</v>
      </c>
      <c r="C2300" s="14">
        <v>45351</v>
      </c>
      <c r="D2300" s="12" t="s">
        <v>19</v>
      </c>
      <c r="E2300" s="13">
        <v>192</v>
      </c>
      <c r="F2300" s="13">
        <v>182</v>
      </c>
      <c r="G2300" s="16">
        <v>13002.98</v>
      </c>
      <c r="H2300" s="15"/>
      <c r="I2300" s="15"/>
      <c r="J2300" s="15"/>
      <c r="K2300" s="16">
        <v>13002.98</v>
      </c>
      <c r="L2300" s="17">
        <v>677.2</v>
      </c>
      <c r="M2300" s="15"/>
      <c r="N2300" s="15"/>
      <c r="O2300" s="16">
        <v>13002.98</v>
      </c>
      <c r="P2300" s="17">
        <v>677.2</v>
      </c>
      <c r="Q2300" s="16">
        <v>12325.78</v>
      </c>
      <c r="R2300" s="16">
        <v>67.72</v>
      </c>
      <c r="S2300" s="16">
        <v>67.72</v>
      </c>
      <c r="T2300" s="16">
        <f t="shared" si="330"/>
        <v>812.64</v>
      </c>
      <c r="U2300" s="16">
        <f t="shared" si="331"/>
        <v>11513.140000000001</v>
      </c>
      <c r="V2300" s="16">
        <f t="shared" si="332"/>
        <v>812.64</v>
      </c>
      <c r="W2300" s="16">
        <f t="shared" si="333"/>
        <v>10700.500000000002</v>
      </c>
      <c r="X2300" s="16">
        <f t="shared" si="332"/>
        <v>812.64</v>
      </c>
      <c r="Y2300" s="16">
        <f t="shared" si="334"/>
        <v>9887.8600000000024</v>
      </c>
      <c r="Z2300" s="16">
        <f t="shared" si="335"/>
        <v>812.64</v>
      </c>
      <c r="AA2300" s="16">
        <f t="shared" si="336"/>
        <v>9075.220000000003</v>
      </c>
      <c r="AB2300" s="16">
        <f t="shared" si="337"/>
        <v>812.64</v>
      </c>
      <c r="AC2300" s="16">
        <f t="shared" si="338"/>
        <v>8262.5800000000036</v>
      </c>
    </row>
    <row r="2301" spans="1:29" s="8" customFormat="1" ht="12" hidden="1" outlineLevel="1" x14ac:dyDescent="0.2">
      <c r="A2301" s="12" t="s">
        <v>92</v>
      </c>
      <c r="B2301" s="13" t="s">
        <v>93</v>
      </c>
      <c r="C2301" s="14">
        <v>45351</v>
      </c>
      <c r="D2301" s="12" t="s">
        <v>19</v>
      </c>
      <c r="E2301" s="13">
        <v>192</v>
      </c>
      <c r="F2301" s="13">
        <v>182</v>
      </c>
      <c r="G2301" s="16">
        <v>13002.98</v>
      </c>
      <c r="H2301" s="15"/>
      <c r="I2301" s="15"/>
      <c r="J2301" s="15"/>
      <c r="K2301" s="16">
        <v>13002.98</v>
      </c>
      <c r="L2301" s="17">
        <v>677.2</v>
      </c>
      <c r="M2301" s="15"/>
      <c r="N2301" s="15"/>
      <c r="O2301" s="16">
        <v>13002.98</v>
      </c>
      <c r="P2301" s="17">
        <v>677.2</v>
      </c>
      <c r="Q2301" s="16">
        <v>12325.78</v>
      </c>
      <c r="R2301" s="16">
        <v>67.72</v>
      </c>
      <c r="S2301" s="16">
        <v>67.72</v>
      </c>
      <c r="T2301" s="16">
        <f t="shared" si="330"/>
        <v>812.64</v>
      </c>
      <c r="U2301" s="16">
        <f t="shared" si="331"/>
        <v>11513.140000000001</v>
      </c>
      <c r="V2301" s="16">
        <f t="shared" si="332"/>
        <v>812.64</v>
      </c>
      <c r="W2301" s="16">
        <f t="shared" si="333"/>
        <v>10700.500000000002</v>
      </c>
      <c r="X2301" s="16">
        <f t="shared" si="332"/>
        <v>812.64</v>
      </c>
      <c r="Y2301" s="16">
        <f t="shared" si="334"/>
        <v>9887.8600000000024</v>
      </c>
      <c r="Z2301" s="16">
        <f t="shared" si="335"/>
        <v>812.64</v>
      </c>
      <c r="AA2301" s="16">
        <f t="shared" si="336"/>
        <v>9075.220000000003</v>
      </c>
      <c r="AB2301" s="16">
        <f t="shared" si="337"/>
        <v>812.64</v>
      </c>
      <c r="AC2301" s="16">
        <f t="shared" si="338"/>
        <v>8262.5800000000036</v>
      </c>
    </row>
    <row r="2302" spans="1:29" s="8" customFormat="1" ht="12" hidden="1" outlineLevel="1" x14ac:dyDescent="0.2">
      <c r="A2302" s="12" t="s">
        <v>94</v>
      </c>
      <c r="B2302" s="13" t="s">
        <v>95</v>
      </c>
      <c r="C2302" s="14">
        <v>45351</v>
      </c>
      <c r="D2302" s="12" t="s">
        <v>19</v>
      </c>
      <c r="E2302" s="13">
        <v>192</v>
      </c>
      <c r="F2302" s="13">
        <v>182</v>
      </c>
      <c r="G2302" s="16">
        <v>13002.98</v>
      </c>
      <c r="H2302" s="15"/>
      <c r="I2302" s="15"/>
      <c r="J2302" s="15"/>
      <c r="K2302" s="16">
        <v>13002.98</v>
      </c>
      <c r="L2302" s="17">
        <v>677.2</v>
      </c>
      <c r="M2302" s="15"/>
      <c r="N2302" s="15"/>
      <c r="O2302" s="16">
        <v>13002.98</v>
      </c>
      <c r="P2302" s="17">
        <v>677.2</v>
      </c>
      <c r="Q2302" s="16">
        <v>12325.78</v>
      </c>
      <c r="R2302" s="16">
        <v>67.72</v>
      </c>
      <c r="S2302" s="16">
        <v>67.72</v>
      </c>
      <c r="T2302" s="16">
        <f t="shared" si="330"/>
        <v>812.64</v>
      </c>
      <c r="U2302" s="16">
        <f t="shared" si="331"/>
        <v>11513.140000000001</v>
      </c>
      <c r="V2302" s="16">
        <f t="shared" si="332"/>
        <v>812.64</v>
      </c>
      <c r="W2302" s="16">
        <f t="shared" si="333"/>
        <v>10700.500000000002</v>
      </c>
      <c r="X2302" s="16">
        <f t="shared" si="332"/>
        <v>812.64</v>
      </c>
      <c r="Y2302" s="16">
        <f t="shared" si="334"/>
        <v>9887.8600000000024</v>
      </c>
      <c r="Z2302" s="16">
        <f t="shared" si="335"/>
        <v>812.64</v>
      </c>
      <c r="AA2302" s="16">
        <f t="shared" si="336"/>
        <v>9075.220000000003</v>
      </c>
      <c r="AB2302" s="16">
        <f t="shared" si="337"/>
        <v>812.64</v>
      </c>
      <c r="AC2302" s="16">
        <f t="shared" si="338"/>
        <v>8262.5800000000036</v>
      </c>
    </row>
    <row r="2303" spans="1:29" s="8" customFormat="1" ht="12" hidden="1" outlineLevel="1" x14ac:dyDescent="0.2">
      <c r="A2303" s="12" t="s">
        <v>96</v>
      </c>
      <c r="B2303" s="13" t="s">
        <v>97</v>
      </c>
      <c r="C2303" s="14">
        <v>45351</v>
      </c>
      <c r="D2303" s="12" t="s">
        <v>19</v>
      </c>
      <c r="E2303" s="13">
        <v>192</v>
      </c>
      <c r="F2303" s="13">
        <v>182</v>
      </c>
      <c r="G2303" s="16">
        <v>13002.98</v>
      </c>
      <c r="H2303" s="15"/>
      <c r="I2303" s="15"/>
      <c r="J2303" s="15"/>
      <c r="K2303" s="16">
        <v>13002.98</v>
      </c>
      <c r="L2303" s="17">
        <v>677.2</v>
      </c>
      <c r="M2303" s="15"/>
      <c r="N2303" s="15"/>
      <c r="O2303" s="16">
        <v>13002.98</v>
      </c>
      <c r="P2303" s="17">
        <v>677.2</v>
      </c>
      <c r="Q2303" s="16">
        <v>12325.78</v>
      </c>
      <c r="R2303" s="16">
        <v>67.72</v>
      </c>
      <c r="S2303" s="16">
        <v>67.72</v>
      </c>
      <c r="T2303" s="16">
        <f t="shared" si="330"/>
        <v>812.64</v>
      </c>
      <c r="U2303" s="16">
        <f t="shared" si="331"/>
        <v>11513.140000000001</v>
      </c>
      <c r="V2303" s="16">
        <f t="shared" si="332"/>
        <v>812.64</v>
      </c>
      <c r="W2303" s="16">
        <f t="shared" si="333"/>
        <v>10700.500000000002</v>
      </c>
      <c r="X2303" s="16">
        <f t="shared" si="332"/>
        <v>812.64</v>
      </c>
      <c r="Y2303" s="16">
        <f t="shared" si="334"/>
        <v>9887.8600000000024</v>
      </c>
      <c r="Z2303" s="16">
        <f t="shared" si="335"/>
        <v>812.64</v>
      </c>
      <c r="AA2303" s="16">
        <f t="shared" si="336"/>
        <v>9075.220000000003</v>
      </c>
      <c r="AB2303" s="16">
        <f t="shared" si="337"/>
        <v>812.64</v>
      </c>
      <c r="AC2303" s="16">
        <f t="shared" si="338"/>
        <v>8262.5800000000036</v>
      </c>
    </row>
    <row r="2304" spans="1:29" s="8" customFormat="1" ht="12" hidden="1" outlineLevel="1" x14ac:dyDescent="0.2">
      <c r="A2304" s="12" t="s">
        <v>98</v>
      </c>
      <c r="B2304" s="13" t="s">
        <v>99</v>
      </c>
      <c r="C2304" s="14">
        <v>45351</v>
      </c>
      <c r="D2304" s="12" t="s">
        <v>19</v>
      </c>
      <c r="E2304" s="13">
        <v>192</v>
      </c>
      <c r="F2304" s="13">
        <v>182</v>
      </c>
      <c r="G2304" s="16">
        <v>13002.98</v>
      </c>
      <c r="H2304" s="15"/>
      <c r="I2304" s="15"/>
      <c r="J2304" s="15"/>
      <c r="K2304" s="16">
        <v>13002.98</v>
      </c>
      <c r="L2304" s="17">
        <v>677.2</v>
      </c>
      <c r="M2304" s="15"/>
      <c r="N2304" s="15"/>
      <c r="O2304" s="16">
        <v>13002.98</v>
      </c>
      <c r="P2304" s="17">
        <v>677.2</v>
      </c>
      <c r="Q2304" s="16">
        <v>12325.78</v>
      </c>
      <c r="R2304" s="16">
        <v>67.72</v>
      </c>
      <c r="S2304" s="16">
        <v>67.72</v>
      </c>
      <c r="T2304" s="16">
        <f t="shared" si="330"/>
        <v>812.64</v>
      </c>
      <c r="U2304" s="16">
        <f t="shared" si="331"/>
        <v>11513.140000000001</v>
      </c>
      <c r="V2304" s="16">
        <f t="shared" si="332"/>
        <v>812.64</v>
      </c>
      <c r="W2304" s="16">
        <f t="shared" si="333"/>
        <v>10700.500000000002</v>
      </c>
      <c r="X2304" s="16">
        <f t="shared" si="332"/>
        <v>812.64</v>
      </c>
      <c r="Y2304" s="16">
        <f t="shared" si="334"/>
        <v>9887.8600000000024</v>
      </c>
      <c r="Z2304" s="16">
        <f t="shared" si="335"/>
        <v>812.64</v>
      </c>
      <c r="AA2304" s="16">
        <f t="shared" si="336"/>
        <v>9075.220000000003</v>
      </c>
      <c r="AB2304" s="16">
        <f t="shared" si="337"/>
        <v>812.64</v>
      </c>
      <c r="AC2304" s="16">
        <f t="shared" si="338"/>
        <v>8262.5800000000036</v>
      </c>
    </row>
    <row r="2305" spans="1:29" s="8" customFormat="1" ht="12" hidden="1" outlineLevel="1" x14ac:dyDescent="0.2">
      <c r="A2305" s="12" t="s">
        <v>100</v>
      </c>
      <c r="B2305" s="13" t="s">
        <v>101</v>
      </c>
      <c r="C2305" s="14">
        <v>45351</v>
      </c>
      <c r="D2305" s="12" t="s">
        <v>19</v>
      </c>
      <c r="E2305" s="13">
        <v>192</v>
      </c>
      <c r="F2305" s="13">
        <v>182</v>
      </c>
      <c r="G2305" s="16">
        <v>13002.98</v>
      </c>
      <c r="H2305" s="15"/>
      <c r="I2305" s="15"/>
      <c r="J2305" s="15"/>
      <c r="K2305" s="16">
        <v>13002.98</v>
      </c>
      <c r="L2305" s="17">
        <v>677.2</v>
      </c>
      <c r="M2305" s="15"/>
      <c r="N2305" s="15"/>
      <c r="O2305" s="16">
        <v>13002.98</v>
      </c>
      <c r="P2305" s="17">
        <v>677.2</v>
      </c>
      <c r="Q2305" s="16">
        <v>12325.78</v>
      </c>
      <c r="R2305" s="16">
        <v>67.72</v>
      </c>
      <c r="S2305" s="16">
        <v>67.72</v>
      </c>
      <c r="T2305" s="16">
        <f t="shared" si="330"/>
        <v>812.64</v>
      </c>
      <c r="U2305" s="16">
        <f t="shared" si="331"/>
        <v>11513.140000000001</v>
      </c>
      <c r="V2305" s="16">
        <f t="shared" si="332"/>
        <v>812.64</v>
      </c>
      <c r="W2305" s="16">
        <f t="shared" si="333"/>
        <v>10700.500000000002</v>
      </c>
      <c r="X2305" s="16">
        <f t="shared" si="332"/>
        <v>812.64</v>
      </c>
      <c r="Y2305" s="16">
        <f t="shared" si="334"/>
        <v>9887.8600000000024</v>
      </c>
      <c r="Z2305" s="16">
        <f t="shared" si="335"/>
        <v>812.64</v>
      </c>
      <c r="AA2305" s="16">
        <f t="shared" si="336"/>
        <v>9075.220000000003</v>
      </c>
      <c r="AB2305" s="16">
        <f t="shared" si="337"/>
        <v>812.64</v>
      </c>
      <c r="AC2305" s="16">
        <f t="shared" si="338"/>
        <v>8262.5800000000036</v>
      </c>
    </row>
    <row r="2306" spans="1:29" s="8" customFormat="1" ht="12" hidden="1" outlineLevel="1" x14ac:dyDescent="0.2">
      <c r="A2306" s="12" t="s">
        <v>102</v>
      </c>
      <c r="B2306" s="13" t="s">
        <v>103</v>
      </c>
      <c r="C2306" s="14">
        <v>45351</v>
      </c>
      <c r="D2306" s="12" t="s">
        <v>19</v>
      </c>
      <c r="E2306" s="13">
        <v>192</v>
      </c>
      <c r="F2306" s="13">
        <v>182</v>
      </c>
      <c r="G2306" s="16">
        <v>13002.98</v>
      </c>
      <c r="H2306" s="15"/>
      <c r="I2306" s="15"/>
      <c r="J2306" s="15"/>
      <c r="K2306" s="16">
        <v>13002.98</v>
      </c>
      <c r="L2306" s="17">
        <v>677.2</v>
      </c>
      <c r="M2306" s="15"/>
      <c r="N2306" s="15"/>
      <c r="O2306" s="16">
        <v>13002.98</v>
      </c>
      <c r="P2306" s="17">
        <v>677.2</v>
      </c>
      <c r="Q2306" s="16">
        <v>12325.78</v>
      </c>
      <c r="R2306" s="16">
        <v>67.72</v>
      </c>
      <c r="S2306" s="16">
        <v>67.72</v>
      </c>
      <c r="T2306" s="16">
        <f t="shared" si="330"/>
        <v>812.64</v>
      </c>
      <c r="U2306" s="16">
        <f t="shared" si="331"/>
        <v>11513.140000000001</v>
      </c>
      <c r="V2306" s="16">
        <f t="shared" si="332"/>
        <v>812.64</v>
      </c>
      <c r="W2306" s="16">
        <f t="shared" si="333"/>
        <v>10700.500000000002</v>
      </c>
      <c r="X2306" s="16">
        <f t="shared" si="332"/>
        <v>812.64</v>
      </c>
      <c r="Y2306" s="16">
        <f t="shared" si="334"/>
        <v>9887.8600000000024</v>
      </c>
      <c r="Z2306" s="16">
        <f t="shared" si="335"/>
        <v>812.64</v>
      </c>
      <c r="AA2306" s="16">
        <f t="shared" si="336"/>
        <v>9075.220000000003</v>
      </c>
      <c r="AB2306" s="16">
        <f t="shared" si="337"/>
        <v>812.64</v>
      </c>
      <c r="AC2306" s="16">
        <f t="shared" si="338"/>
        <v>8262.5800000000036</v>
      </c>
    </row>
    <row r="2307" spans="1:29" s="8" customFormat="1" ht="12" hidden="1" outlineLevel="1" x14ac:dyDescent="0.2">
      <c r="A2307" s="12" t="s">
        <v>104</v>
      </c>
      <c r="B2307" s="13" t="s">
        <v>105</v>
      </c>
      <c r="C2307" s="14">
        <v>45351</v>
      </c>
      <c r="D2307" s="12" t="s">
        <v>19</v>
      </c>
      <c r="E2307" s="13">
        <v>192</v>
      </c>
      <c r="F2307" s="13">
        <v>182</v>
      </c>
      <c r="G2307" s="16">
        <v>13002.98</v>
      </c>
      <c r="H2307" s="15"/>
      <c r="I2307" s="15"/>
      <c r="J2307" s="15"/>
      <c r="K2307" s="16">
        <v>13002.98</v>
      </c>
      <c r="L2307" s="17">
        <v>677.2</v>
      </c>
      <c r="M2307" s="15"/>
      <c r="N2307" s="15"/>
      <c r="O2307" s="16">
        <v>13002.98</v>
      </c>
      <c r="P2307" s="17">
        <v>677.2</v>
      </c>
      <c r="Q2307" s="16">
        <v>12325.78</v>
      </c>
      <c r="R2307" s="16">
        <v>67.72</v>
      </c>
      <c r="S2307" s="16">
        <v>67.72</v>
      </c>
      <c r="T2307" s="16">
        <f t="shared" si="330"/>
        <v>812.64</v>
      </c>
      <c r="U2307" s="16">
        <f t="shared" si="331"/>
        <v>11513.140000000001</v>
      </c>
      <c r="V2307" s="16">
        <f t="shared" si="332"/>
        <v>812.64</v>
      </c>
      <c r="W2307" s="16">
        <f t="shared" si="333"/>
        <v>10700.500000000002</v>
      </c>
      <c r="X2307" s="16">
        <f t="shared" si="332"/>
        <v>812.64</v>
      </c>
      <c r="Y2307" s="16">
        <f t="shared" si="334"/>
        <v>9887.8600000000024</v>
      </c>
      <c r="Z2307" s="16">
        <f t="shared" si="335"/>
        <v>812.64</v>
      </c>
      <c r="AA2307" s="16">
        <f t="shared" si="336"/>
        <v>9075.220000000003</v>
      </c>
      <c r="AB2307" s="16">
        <f t="shared" si="337"/>
        <v>812.64</v>
      </c>
      <c r="AC2307" s="16">
        <f t="shared" si="338"/>
        <v>8262.5800000000036</v>
      </c>
    </row>
    <row r="2308" spans="1:29" s="8" customFormat="1" ht="12" hidden="1" outlineLevel="1" x14ac:dyDescent="0.2">
      <c r="A2308" s="12" t="s">
        <v>2281</v>
      </c>
      <c r="B2308" s="13" t="s">
        <v>2282</v>
      </c>
      <c r="C2308" s="14">
        <v>45351</v>
      </c>
      <c r="D2308" s="12" t="s">
        <v>19</v>
      </c>
      <c r="E2308" s="13">
        <v>192</v>
      </c>
      <c r="F2308" s="13">
        <v>182</v>
      </c>
      <c r="G2308" s="16">
        <v>2255.83</v>
      </c>
      <c r="H2308" s="15"/>
      <c r="I2308" s="15"/>
      <c r="J2308" s="15"/>
      <c r="K2308" s="16">
        <v>2255.83</v>
      </c>
      <c r="L2308" s="17">
        <v>117.5</v>
      </c>
      <c r="M2308" s="16">
        <v>2255.83</v>
      </c>
      <c r="N2308" s="17">
        <v>117.5</v>
      </c>
      <c r="O2308" s="15"/>
      <c r="P2308" s="15"/>
      <c r="Q2308" s="15"/>
      <c r="R2308" s="16"/>
      <c r="S2308" s="16"/>
      <c r="T2308" s="16">
        <f t="shared" si="330"/>
        <v>0</v>
      </c>
      <c r="U2308" s="16">
        <f t="shared" si="331"/>
        <v>0</v>
      </c>
      <c r="V2308" s="16">
        <f t="shared" si="332"/>
        <v>0</v>
      </c>
      <c r="W2308" s="16">
        <f t="shared" si="333"/>
        <v>0</v>
      </c>
      <c r="X2308" s="16">
        <f t="shared" si="332"/>
        <v>0</v>
      </c>
      <c r="Y2308" s="16">
        <f t="shared" si="334"/>
        <v>0</v>
      </c>
      <c r="Z2308" s="16">
        <f t="shared" si="335"/>
        <v>0</v>
      </c>
      <c r="AA2308" s="16">
        <f t="shared" si="336"/>
        <v>0</v>
      </c>
      <c r="AB2308" s="16">
        <f t="shared" si="337"/>
        <v>0</v>
      </c>
      <c r="AC2308" s="16">
        <f t="shared" si="338"/>
        <v>0</v>
      </c>
    </row>
    <row r="2309" spans="1:29" s="8" customFormat="1" ht="12" hidden="1" outlineLevel="1" x14ac:dyDescent="0.2">
      <c r="A2309" s="12" t="s">
        <v>2283</v>
      </c>
      <c r="B2309" s="13" t="s">
        <v>2284</v>
      </c>
      <c r="C2309" s="14">
        <v>45351</v>
      </c>
      <c r="D2309" s="12" t="s">
        <v>19</v>
      </c>
      <c r="E2309" s="13">
        <v>192</v>
      </c>
      <c r="F2309" s="13">
        <v>182</v>
      </c>
      <c r="G2309" s="16">
        <v>2255.83</v>
      </c>
      <c r="H2309" s="15"/>
      <c r="I2309" s="15"/>
      <c r="J2309" s="15"/>
      <c r="K2309" s="16">
        <v>2255.83</v>
      </c>
      <c r="L2309" s="17">
        <v>117.5</v>
      </c>
      <c r="M2309" s="15"/>
      <c r="N2309" s="15"/>
      <c r="O2309" s="16">
        <v>2255.83</v>
      </c>
      <c r="P2309" s="17">
        <v>117.5</v>
      </c>
      <c r="Q2309" s="16">
        <v>2138.33</v>
      </c>
      <c r="R2309" s="16">
        <v>11.75</v>
      </c>
      <c r="S2309" s="16">
        <v>11.75</v>
      </c>
      <c r="T2309" s="16">
        <f t="shared" si="330"/>
        <v>141</v>
      </c>
      <c r="U2309" s="16">
        <f t="shared" si="331"/>
        <v>1997.33</v>
      </c>
      <c r="V2309" s="16">
        <f t="shared" si="332"/>
        <v>141</v>
      </c>
      <c r="W2309" s="16">
        <f t="shared" si="333"/>
        <v>1856.33</v>
      </c>
      <c r="X2309" s="16">
        <f t="shared" si="332"/>
        <v>141</v>
      </c>
      <c r="Y2309" s="16">
        <f t="shared" si="334"/>
        <v>1715.33</v>
      </c>
      <c r="Z2309" s="16">
        <f t="shared" si="335"/>
        <v>141</v>
      </c>
      <c r="AA2309" s="16">
        <f t="shared" si="336"/>
        <v>1574.33</v>
      </c>
      <c r="AB2309" s="16">
        <f t="shared" si="337"/>
        <v>141</v>
      </c>
      <c r="AC2309" s="16">
        <f t="shared" si="338"/>
        <v>1433.33</v>
      </c>
    </row>
    <row r="2310" spans="1:29" s="8" customFormat="1" ht="12" hidden="1" outlineLevel="1" x14ac:dyDescent="0.2">
      <c r="A2310" s="12" t="s">
        <v>2285</v>
      </c>
      <c r="B2310" s="13" t="s">
        <v>2286</v>
      </c>
      <c r="C2310" s="14">
        <v>45351</v>
      </c>
      <c r="D2310" s="12" t="s">
        <v>19</v>
      </c>
      <c r="E2310" s="13">
        <v>192</v>
      </c>
      <c r="F2310" s="13">
        <v>182</v>
      </c>
      <c r="G2310" s="16">
        <v>2255.84</v>
      </c>
      <c r="H2310" s="15"/>
      <c r="I2310" s="15"/>
      <c r="J2310" s="15"/>
      <c r="K2310" s="16">
        <v>2255.84</v>
      </c>
      <c r="L2310" s="17">
        <v>117.5</v>
      </c>
      <c r="M2310" s="15"/>
      <c r="N2310" s="15"/>
      <c r="O2310" s="16">
        <v>2255.84</v>
      </c>
      <c r="P2310" s="17">
        <v>117.5</v>
      </c>
      <c r="Q2310" s="16">
        <v>2138.34</v>
      </c>
      <c r="R2310" s="16">
        <v>11.75</v>
      </c>
      <c r="S2310" s="16">
        <v>11.75</v>
      </c>
      <c r="T2310" s="16">
        <f t="shared" si="330"/>
        <v>141</v>
      </c>
      <c r="U2310" s="16">
        <f t="shared" si="331"/>
        <v>1997.3400000000001</v>
      </c>
      <c r="V2310" s="16">
        <f t="shared" si="332"/>
        <v>141</v>
      </c>
      <c r="W2310" s="16">
        <f t="shared" si="333"/>
        <v>1856.3400000000001</v>
      </c>
      <c r="X2310" s="16">
        <f t="shared" si="332"/>
        <v>141</v>
      </c>
      <c r="Y2310" s="16">
        <f t="shared" si="334"/>
        <v>1715.3400000000001</v>
      </c>
      <c r="Z2310" s="16">
        <f t="shared" si="335"/>
        <v>141</v>
      </c>
      <c r="AA2310" s="16">
        <f t="shared" si="336"/>
        <v>1574.3400000000001</v>
      </c>
      <c r="AB2310" s="16">
        <f t="shared" si="337"/>
        <v>141</v>
      </c>
      <c r="AC2310" s="16">
        <f t="shared" si="338"/>
        <v>1433.3400000000001</v>
      </c>
    </row>
    <row r="2311" spans="1:29" s="8" customFormat="1" ht="12" hidden="1" outlineLevel="1" x14ac:dyDescent="0.2">
      <c r="A2311" s="12" t="s">
        <v>2287</v>
      </c>
      <c r="B2311" s="13" t="s">
        <v>2288</v>
      </c>
      <c r="C2311" s="14">
        <v>45351</v>
      </c>
      <c r="D2311" s="12" t="s">
        <v>19</v>
      </c>
      <c r="E2311" s="13">
        <v>192</v>
      </c>
      <c r="F2311" s="13">
        <v>182</v>
      </c>
      <c r="G2311" s="16">
        <v>2255.83</v>
      </c>
      <c r="H2311" s="15"/>
      <c r="I2311" s="15"/>
      <c r="J2311" s="15"/>
      <c r="K2311" s="16">
        <v>2255.83</v>
      </c>
      <c r="L2311" s="17">
        <v>117.5</v>
      </c>
      <c r="M2311" s="15"/>
      <c r="N2311" s="15"/>
      <c r="O2311" s="16">
        <v>2255.83</v>
      </c>
      <c r="P2311" s="17">
        <v>117.5</v>
      </c>
      <c r="Q2311" s="16">
        <v>2138.33</v>
      </c>
      <c r="R2311" s="16">
        <v>11.75</v>
      </c>
      <c r="S2311" s="16">
        <v>11.75</v>
      </c>
      <c r="T2311" s="16">
        <f t="shared" si="330"/>
        <v>141</v>
      </c>
      <c r="U2311" s="16">
        <f t="shared" si="331"/>
        <v>1997.33</v>
      </c>
      <c r="V2311" s="16">
        <f t="shared" si="332"/>
        <v>141</v>
      </c>
      <c r="W2311" s="16">
        <f t="shared" si="333"/>
        <v>1856.33</v>
      </c>
      <c r="X2311" s="16">
        <f t="shared" si="332"/>
        <v>141</v>
      </c>
      <c r="Y2311" s="16">
        <f t="shared" si="334"/>
        <v>1715.33</v>
      </c>
      <c r="Z2311" s="16">
        <f t="shared" si="335"/>
        <v>141</v>
      </c>
      <c r="AA2311" s="16">
        <f t="shared" si="336"/>
        <v>1574.33</v>
      </c>
      <c r="AB2311" s="16">
        <f t="shared" si="337"/>
        <v>141</v>
      </c>
      <c r="AC2311" s="16">
        <f t="shared" si="338"/>
        <v>1433.33</v>
      </c>
    </row>
    <row r="2312" spans="1:29" s="8" customFormat="1" ht="12" hidden="1" outlineLevel="1" x14ac:dyDescent="0.2">
      <c r="A2312" s="12" t="s">
        <v>2289</v>
      </c>
      <c r="B2312" s="13" t="s">
        <v>2290</v>
      </c>
      <c r="C2312" s="14">
        <v>45351</v>
      </c>
      <c r="D2312" s="12" t="s">
        <v>19</v>
      </c>
      <c r="E2312" s="13">
        <v>192</v>
      </c>
      <c r="F2312" s="13">
        <v>182</v>
      </c>
      <c r="G2312" s="16">
        <v>2255.84</v>
      </c>
      <c r="H2312" s="15"/>
      <c r="I2312" s="15"/>
      <c r="J2312" s="15"/>
      <c r="K2312" s="16">
        <v>2255.84</v>
      </c>
      <c r="L2312" s="17">
        <v>117.5</v>
      </c>
      <c r="M2312" s="15"/>
      <c r="N2312" s="15"/>
      <c r="O2312" s="16">
        <v>2255.84</v>
      </c>
      <c r="P2312" s="17">
        <v>117.5</v>
      </c>
      <c r="Q2312" s="16">
        <v>2138.34</v>
      </c>
      <c r="R2312" s="16">
        <v>11.75</v>
      </c>
      <c r="S2312" s="16">
        <v>11.75</v>
      </c>
      <c r="T2312" s="16">
        <f t="shared" si="330"/>
        <v>141</v>
      </c>
      <c r="U2312" s="16">
        <f t="shared" si="331"/>
        <v>1997.3400000000001</v>
      </c>
      <c r="V2312" s="16">
        <f t="shared" si="332"/>
        <v>141</v>
      </c>
      <c r="W2312" s="16">
        <f t="shared" si="333"/>
        <v>1856.3400000000001</v>
      </c>
      <c r="X2312" s="16">
        <f t="shared" si="332"/>
        <v>141</v>
      </c>
      <c r="Y2312" s="16">
        <f t="shared" si="334"/>
        <v>1715.3400000000001</v>
      </c>
      <c r="Z2312" s="16">
        <f t="shared" si="335"/>
        <v>141</v>
      </c>
      <c r="AA2312" s="16">
        <f t="shared" si="336"/>
        <v>1574.3400000000001</v>
      </c>
      <c r="AB2312" s="16">
        <f t="shared" si="337"/>
        <v>141</v>
      </c>
      <c r="AC2312" s="16">
        <f t="shared" si="338"/>
        <v>1433.3400000000001</v>
      </c>
    </row>
    <row r="2313" spans="1:29" s="8" customFormat="1" ht="12" hidden="1" outlineLevel="1" x14ac:dyDescent="0.2">
      <c r="A2313" s="12" t="s">
        <v>2291</v>
      </c>
      <c r="B2313" s="13" t="s">
        <v>2292</v>
      </c>
      <c r="C2313" s="14">
        <v>45351</v>
      </c>
      <c r="D2313" s="12" t="s">
        <v>19</v>
      </c>
      <c r="E2313" s="13">
        <v>192</v>
      </c>
      <c r="F2313" s="13">
        <v>182</v>
      </c>
      <c r="G2313" s="16">
        <v>2255.83</v>
      </c>
      <c r="H2313" s="15"/>
      <c r="I2313" s="15"/>
      <c r="J2313" s="15"/>
      <c r="K2313" s="16">
        <v>2255.83</v>
      </c>
      <c r="L2313" s="17">
        <v>117.5</v>
      </c>
      <c r="M2313" s="15"/>
      <c r="N2313" s="15"/>
      <c r="O2313" s="16">
        <v>2255.83</v>
      </c>
      <c r="P2313" s="17">
        <v>117.5</v>
      </c>
      <c r="Q2313" s="16">
        <v>2138.33</v>
      </c>
      <c r="R2313" s="16">
        <v>11.75</v>
      </c>
      <c r="S2313" s="16">
        <v>11.75</v>
      </c>
      <c r="T2313" s="16">
        <f t="shared" si="330"/>
        <v>141</v>
      </c>
      <c r="U2313" s="16">
        <f t="shared" si="331"/>
        <v>1997.33</v>
      </c>
      <c r="V2313" s="16">
        <f t="shared" si="332"/>
        <v>141</v>
      </c>
      <c r="W2313" s="16">
        <f t="shared" si="333"/>
        <v>1856.33</v>
      </c>
      <c r="X2313" s="16">
        <f t="shared" si="332"/>
        <v>141</v>
      </c>
      <c r="Y2313" s="16">
        <f t="shared" si="334"/>
        <v>1715.33</v>
      </c>
      <c r="Z2313" s="16">
        <f t="shared" si="335"/>
        <v>141</v>
      </c>
      <c r="AA2313" s="16">
        <f t="shared" si="336"/>
        <v>1574.33</v>
      </c>
      <c r="AB2313" s="16">
        <f t="shared" si="337"/>
        <v>141</v>
      </c>
      <c r="AC2313" s="16">
        <f t="shared" si="338"/>
        <v>1433.33</v>
      </c>
    </row>
    <row r="2314" spans="1:29" s="8" customFormat="1" ht="12" hidden="1" outlineLevel="1" x14ac:dyDescent="0.2">
      <c r="A2314" s="12" t="s">
        <v>2293</v>
      </c>
      <c r="B2314" s="13" t="s">
        <v>2294</v>
      </c>
      <c r="C2314" s="14">
        <v>45351</v>
      </c>
      <c r="D2314" s="12" t="s">
        <v>19</v>
      </c>
      <c r="E2314" s="13">
        <v>192</v>
      </c>
      <c r="F2314" s="13">
        <v>182</v>
      </c>
      <c r="G2314" s="16">
        <v>2255.83</v>
      </c>
      <c r="H2314" s="15"/>
      <c r="I2314" s="15"/>
      <c r="J2314" s="15"/>
      <c r="K2314" s="16">
        <v>2255.83</v>
      </c>
      <c r="L2314" s="17">
        <v>117.5</v>
      </c>
      <c r="M2314" s="15"/>
      <c r="N2314" s="15"/>
      <c r="O2314" s="16">
        <v>2255.83</v>
      </c>
      <c r="P2314" s="17">
        <v>117.5</v>
      </c>
      <c r="Q2314" s="16">
        <v>2138.33</v>
      </c>
      <c r="R2314" s="16">
        <v>11.75</v>
      </c>
      <c r="S2314" s="16">
        <v>11.75</v>
      </c>
      <c r="T2314" s="16">
        <f t="shared" si="330"/>
        <v>141</v>
      </c>
      <c r="U2314" s="16">
        <f t="shared" si="331"/>
        <v>1997.33</v>
      </c>
      <c r="V2314" s="16">
        <f t="shared" si="332"/>
        <v>141</v>
      </c>
      <c r="W2314" s="16">
        <f t="shared" si="333"/>
        <v>1856.33</v>
      </c>
      <c r="X2314" s="16">
        <f t="shared" si="332"/>
        <v>141</v>
      </c>
      <c r="Y2314" s="16">
        <f t="shared" si="334"/>
        <v>1715.33</v>
      </c>
      <c r="Z2314" s="16">
        <f t="shared" si="335"/>
        <v>141</v>
      </c>
      <c r="AA2314" s="16">
        <f t="shared" si="336"/>
        <v>1574.33</v>
      </c>
      <c r="AB2314" s="16">
        <f t="shared" si="337"/>
        <v>141</v>
      </c>
      <c r="AC2314" s="16">
        <f t="shared" si="338"/>
        <v>1433.33</v>
      </c>
    </row>
    <row r="2315" spans="1:29" s="8" customFormat="1" ht="12" hidden="1" outlineLevel="1" x14ac:dyDescent="0.2">
      <c r="A2315" s="12" t="s">
        <v>2295</v>
      </c>
      <c r="B2315" s="13" t="s">
        <v>2296</v>
      </c>
      <c r="C2315" s="14">
        <v>45351</v>
      </c>
      <c r="D2315" s="12" t="s">
        <v>19</v>
      </c>
      <c r="E2315" s="13">
        <v>192</v>
      </c>
      <c r="F2315" s="13">
        <v>182</v>
      </c>
      <c r="G2315" s="16">
        <v>2255.83</v>
      </c>
      <c r="H2315" s="15"/>
      <c r="I2315" s="15"/>
      <c r="J2315" s="15"/>
      <c r="K2315" s="16">
        <v>2255.83</v>
      </c>
      <c r="L2315" s="17">
        <v>117.5</v>
      </c>
      <c r="M2315" s="15"/>
      <c r="N2315" s="15"/>
      <c r="O2315" s="16">
        <v>2255.83</v>
      </c>
      <c r="P2315" s="17">
        <v>117.5</v>
      </c>
      <c r="Q2315" s="16">
        <v>2138.33</v>
      </c>
      <c r="R2315" s="16">
        <v>11.75</v>
      </c>
      <c r="S2315" s="16">
        <v>11.75</v>
      </c>
      <c r="T2315" s="16">
        <f t="shared" si="330"/>
        <v>141</v>
      </c>
      <c r="U2315" s="16">
        <f t="shared" si="331"/>
        <v>1997.33</v>
      </c>
      <c r="V2315" s="16">
        <f t="shared" si="332"/>
        <v>141</v>
      </c>
      <c r="W2315" s="16">
        <f t="shared" si="333"/>
        <v>1856.33</v>
      </c>
      <c r="X2315" s="16">
        <f t="shared" si="332"/>
        <v>141</v>
      </c>
      <c r="Y2315" s="16">
        <f t="shared" si="334"/>
        <v>1715.33</v>
      </c>
      <c r="Z2315" s="16">
        <f t="shared" si="335"/>
        <v>141</v>
      </c>
      <c r="AA2315" s="16">
        <f t="shared" si="336"/>
        <v>1574.33</v>
      </c>
      <c r="AB2315" s="16">
        <f t="shared" si="337"/>
        <v>141</v>
      </c>
      <c r="AC2315" s="16">
        <f t="shared" si="338"/>
        <v>1433.33</v>
      </c>
    </row>
    <row r="2316" spans="1:29" s="8" customFormat="1" ht="12" hidden="1" outlineLevel="1" x14ac:dyDescent="0.2">
      <c r="A2316" s="12" t="s">
        <v>2297</v>
      </c>
      <c r="B2316" s="13" t="s">
        <v>2298</v>
      </c>
      <c r="C2316" s="14">
        <v>45351</v>
      </c>
      <c r="D2316" s="12" t="s">
        <v>19</v>
      </c>
      <c r="E2316" s="13">
        <v>192</v>
      </c>
      <c r="F2316" s="13">
        <v>182</v>
      </c>
      <c r="G2316" s="16">
        <v>2255.84</v>
      </c>
      <c r="H2316" s="15"/>
      <c r="I2316" s="15"/>
      <c r="J2316" s="15"/>
      <c r="K2316" s="16">
        <v>2255.84</v>
      </c>
      <c r="L2316" s="17">
        <v>117.5</v>
      </c>
      <c r="M2316" s="15"/>
      <c r="N2316" s="15"/>
      <c r="O2316" s="16">
        <v>2255.84</v>
      </c>
      <c r="P2316" s="17">
        <v>117.5</v>
      </c>
      <c r="Q2316" s="16">
        <v>2138.34</v>
      </c>
      <c r="R2316" s="16">
        <v>11.75</v>
      </c>
      <c r="S2316" s="16">
        <v>11.75</v>
      </c>
      <c r="T2316" s="16">
        <f t="shared" si="330"/>
        <v>141</v>
      </c>
      <c r="U2316" s="16">
        <f t="shared" si="331"/>
        <v>1997.3400000000001</v>
      </c>
      <c r="V2316" s="16">
        <f t="shared" si="332"/>
        <v>141</v>
      </c>
      <c r="W2316" s="16">
        <f t="shared" si="333"/>
        <v>1856.3400000000001</v>
      </c>
      <c r="X2316" s="16">
        <f t="shared" si="332"/>
        <v>141</v>
      </c>
      <c r="Y2316" s="16">
        <f t="shared" si="334"/>
        <v>1715.3400000000001</v>
      </c>
      <c r="Z2316" s="16">
        <f t="shared" si="335"/>
        <v>141</v>
      </c>
      <c r="AA2316" s="16">
        <f t="shared" si="336"/>
        <v>1574.3400000000001</v>
      </c>
      <c r="AB2316" s="16">
        <f t="shared" si="337"/>
        <v>141</v>
      </c>
      <c r="AC2316" s="16">
        <f t="shared" si="338"/>
        <v>1433.3400000000001</v>
      </c>
    </row>
    <row r="2317" spans="1:29" s="8" customFormat="1" ht="12" hidden="1" outlineLevel="1" x14ac:dyDescent="0.2">
      <c r="A2317" s="12" t="s">
        <v>2299</v>
      </c>
      <c r="B2317" s="13" t="s">
        <v>2300</v>
      </c>
      <c r="C2317" s="14">
        <v>45351</v>
      </c>
      <c r="D2317" s="12" t="s">
        <v>19</v>
      </c>
      <c r="E2317" s="13">
        <v>192</v>
      </c>
      <c r="F2317" s="13">
        <v>182</v>
      </c>
      <c r="G2317" s="16">
        <v>2255.83</v>
      </c>
      <c r="H2317" s="15"/>
      <c r="I2317" s="15"/>
      <c r="J2317" s="15"/>
      <c r="K2317" s="16">
        <v>2255.83</v>
      </c>
      <c r="L2317" s="17">
        <v>117.5</v>
      </c>
      <c r="M2317" s="15"/>
      <c r="N2317" s="15"/>
      <c r="O2317" s="16">
        <v>2255.83</v>
      </c>
      <c r="P2317" s="17">
        <v>117.5</v>
      </c>
      <c r="Q2317" s="16">
        <v>2138.33</v>
      </c>
      <c r="R2317" s="16">
        <v>11.75</v>
      </c>
      <c r="S2317" s="16">
        <v>11.75</v>
      </c>
      <c r="T2317" s="16">
        <f t="shared" si="330"/>
        <v>141</v>
      </c>
      <c r="U2317" s="16">
        <f t="shared" si="331"/>
        <v>1997.33</v>
      </c>
      <c r="V2317" s="16">
        <f t="shared" si="332"/>
        <v>141</v>
      </c>
      <c r="W2317" s="16">
        <f t="shared" si="333"/>
        <v>1856.33</v>
      </c>
      <c r="X2317" s="16">
        <f t="shared" si="332"/>
        <v>141</v>
      </c>
      <c r="Y2317" s="16">
        <f t="shared" si="334"/>
        <v>1715.33</v>
      </c>
      <c r="Z2317" s="16">
        <f t="shared" si="335"/>
        <v>141</v>
      </c>
      <c r="AA2317" s="16">
        <f t="shared" si="336"/>
        <v>1574.33</v>
      </c>
      <c r="AB2317" s="16">
        <f t="shared" si="337"/>
        <v>141</v>
      </c>
      <c r="AC2317" s="16">
        <f t="shared" si="338"/>
        <v>1433.33</v>
      </c>
    </row>
    <row r="2318" spans="1:29" s="8" customFormat="1" ht="12" hidden="1" outlineLevel="1" x14ac:dyDescent="0.2">
      <c r="A2318" s="12" t="s">
        <v>2301</v>
      </c>
      <c r="B2318" s="13" t="s">
        <v>2302</v>
      </c>
      <c r="C2318" s="14">
        <v>45351</v>
      </c>
      <c r="D2318" s="12" t="s">
        <v>19</v>
      </c>
      <c r="E2318" s="13">
        <v>192</v>
      </c>
      <c r="F2318" s="13">
        <v>182</v>
      </c>
      <c r="G2318" s="16">
        <v>2255.84</v>
      </c>
      <c r="H2318" s="15"/>
      <c r="I2318" s="15"/>
      <c r="J2318" s="15"/>
      <c r="K2318" s="16">
        <v>2255.84</v>
      </c>
      <c r="L2318" s="17">
        <v>117.5</v>
      </c>
      <c r="M2318" s="15"/>
      <c r="N2318" s="15"/>
      <c r="O2318" s="16">
        <v>2255.84</v>
      </c>
      <c r="P2318" s="17">
        <v>117.5</v>
      </c>
      <c r="Q2318" s="16">
        <v>2138.34</v>
      </c>
      <c r="R2318" s="16">
        <v>11.75</v>
      </c>
      <c r="S2318" s="16">
        <v>11.75</v>
      </c>
      <c r="T2318" s="16">
        <f t="shared" si="330"/>
        <v>141</v>
      </c>
      <c r="U2318" s="16">
        <f t="shared" si="331"/>
        <v>1997.3400000000001</v>
      </c>
      <c r="V2318" s="16">
        <f t="shared" si="332"/>
        <v>141</v>
      </c>
      <c r="W2318" s="16">
        <f t="shared" si="333"/>
        <v>1856.3400000000001</v>
      </c>
      <c r="X2318" s="16">
        <f t="shared" si="332"/>
        <v>141</v>
      </c>
      <c r="Y2318" s="16">
        <f t="shared" si="334"/>
        <v>1715.3400000000001</v>
      </c>
      <c r="Z2318" s="16">
        <f t="shared" si="335"/>
        <v>141</v>
      </c>
      <c r="AA2318" s="16">
        <f t="shared" si="336"/>
        <v>1574.3400000000001</v>
      </c>
      <c r="AB2318" s="16">
        <f t="shared" si="337"/>
        <v>141</v>
      </c>
      <c r="AC2318" s="16">
        <f t="shared" si="338"/>
        <v>1433.3400000000001</v>
      </c>
    </row>
    <row r="2319" spans="1:29" s="8" customFormat="1" ht="12" hidden="1" outlineLevel="1" x14ac:dyDescent="0.2">
      <c r="A2319" s="12" t="s">
        <v>2303</v>
      </c>
      <c r="B2319" s="13" t="s">
        <v>2304</v>
      </c>
      <c r="C2319" s="14">
        <v>45351</v>
      </c>
      <c r="D2319" s="12" t="s">
        <v>19</v>
      </c>
      <c r="E2319" s="13">
        <v>192</v>
      </c>
      <c r="F2319" s="13">
        <v>182</v>
      </c>
      <c r="G2319" s="16">
        <v>2255.83</v>
      </c>
      <c r="H2319" s="15"/>
      <c r="I2319" s="15"/>
      <c r="J2319" s="15"/>
      <c r="K2319" s="16">
        <v>2255.83</v>
      </c>
      <c r="L2319" s="17">
        <v>117.5</v>
      </c>
      <c r="M2319" s="15"/>
      <c r="N2319" s="15"/>
      <c r="O2319" s="16">
        <v>2255.83</v>
      </c>
      <c r="P2319" s="17">
        <v>117.5</v>
      </c>
      <c r="Q2319" s="16">
        <v>2138.33</v>
      </c>
      <c r="R2319" s="16">
        <v>11.75</v>
      </c>
      <c r="S2319" s="16">
        <v>11.75</v>
      </c>
      <c r="T2319" s="16">
        <f t="shared" si="330"/>
        <v>141</v>
      </c>
      <c r="U2319" s="16">
        <f t="shared" si="331"/>
        <v>1997.33</v>
      </c>
      <c r="V2319" s="16">
        <f t="shared" si="332"/>
        <v>141</v>
      </c>
      <c r="W2319" s="16">
        <f t="shared" si="333"/>
        <v>1856.33</v>
      </c>
      <c r="X2319" s="16">
        <f t="shared" si="332"/>
        <v>141</v>
      </c>
      <c r="Y2319" s="16">
        <f t="shared" si="334"/>
        <v>1715.33</v>
      </c>
      <c r="Z2319" s="16">
        <f t="shared" si="335"/>
        <v>141</v>
      </c>
      <c r="AA2319" s="16">
        <f t="shared" si="336"/>
        <v>1574.33</v>
      </c>
      <c r="AB2319" s="16">
        <f t="shared" si="337"/>
        <v>141</v>
      </c>
      <c r="AC2319" s="16">
        <f t="shared" si="338"/>
        <v>1433.33</v>
      </c>
    </row>
    <row r="2320" spans="1:29" s="8" customFormat="1" ht="12" hidden="1" outlineLevel="1" x14ac:dyDescent="0.2">
      <c r="A2320" s="12" t="s">
        <v>106</v>
      </c>
      <c r="B2320" s="13" t="s">
        <v>107</v>
      </c>
      <c r="C2320" s="14">
        <v>45382</v>
      </c>
      <c r="D2320" s="12" t="s">
        <v>19</v>
      </c>
      <c r="E2320" s="13">
        <v>192</v>
      </c>
      <c r="F2320" s="13">
        <v>183</v>
      </c>
      <c r="G2320" s="16">
        <v>13002.98</v>
      </c>
      <c r="H2320" s="15"/>
      <c r="I2320" s="15"/>
      <c r="J2320" s="15"/>
      <c r="K2320" s="16">
        <v>13002.98</v>
      </c>
      <c r="L2320" s="17">
        <v>609.48</v>
      </c>
      <c r="M2320" s="15"/>
      <c r="N2320" s="15"/>
      <c r="O2320" s="16">
        <v>13002.98</v>
      </c>
      <c r="P2320" s="17">
        <v>609.48</v>
      </c>
      <c r="Q2320" s="16">
        <v>12393.5</v>
      </c>
      <c r="R2320" s="16">
        <v>67.72</v>
      </c>
      <c r="S2320" s="16">
        <v>67.72</v>
      </c>
      <c r="T2320" s="16">
        <f t="shared" si="330"/>
        <v>812.64</v>
      </c>
      <c r="U2320" s="16">
        <f t="shared" si="331"/>
        <v>11580.86</v>
      </c>
      <c r="V2320" s="16">
        <f t="shared" si="332"/>
        <v>812.64</v>
      </c>
      <c r="W2320" s="16">
        <f t="shared" si="333"/>
        <v>10768.220000000001</v>
      </c>
      <c r="X2320" s="16">
        <f t="shared" si="332"/>
        <v>812.64</v>
      </c>
      <c r="Y2320" s="16">
        <f t="shared" si="334"/>
        <v>9955.5800000000017</v>
      </c>
      <c r="Z2320" s="16">
        <f t="shared" si="335"/>
        <v>812.64</v>
      </c>
      <c r="AA2320" s="16">
        <f t="shared" si="336"/>
        <v>9142.9400000000023</v>
      </c>
      <c r="AB2320" s="16">
        <f t="shared" si="337"/>
        <v>812.64</v>
      </c>
      <c r="AC2320" s="16">
        <f t="shared" si="338"/>
        <v>8330.3000000000029</v>
      </c>
    </row>
    <row r="2321" spans="1:29" s="8" customFormat="1" ht="12" hidden="1" outlineLevel="1" x14ac:dyDescent="0.2">
      <c r="A2321" s="12" t="s">
        <v>108</v>
      </c>
      <c r="B2321" s="13" t="s">
        <v>109</v>
      </c>
      <c r="C2321" s="14">
        <v>45382</v>
      </c>
      <c r="D2321" s="12" t="s">
        <v>19</v>
      </c>
      <c r="E2321" s="13">
        <v>192</v>
      </c>
      <c r="F2321" s="13">
        <v>183</v>
      </c>
      <c r="G2321" s="16">
        <v>13002.98</v>
      </c>
      <c r="H2321" s="15"/>
      <c r="I2321" s="15"/>
      <c r="J2321" s="15"/>
      <c r="K2321" s="16">
        <v>13002.98</v>
      </c>
      <c r="L2321" s="17">
        <v>609.48</v>
      </c>
      <c r="M2321" s="15"/>
      <c r="N2321" s="15"/>
      <c r="O2321" s="16">
        <v>13002.98</v>
      </c>
      <c r="P2321" s="17">
        <v>609.48</v>
      </c>
      <c r="Q2321" s="16">
        <v>12393.5</v>
      </c>
      <c r="R2321" s="16">
        <v>67.72</v>
      </c>
      <c r="S2321" s="16">
        <v>67.72</v>
      </c>
      <c r="T2321" s="16">
        <f t="shared" si="330"/>
        <v>812.64</v>
      </c>
      <c r="U2321" s="16">
        <f t="shared" si="331"/>
        <v>11580.86</v>
      </c>
      <c r="V2321" s="16">
        <f t="shared" si="332"/>
        <v>812.64</v>
      </c>
      <c r="W2321" s="16">
        <f t="shared" si="333"/>
        <v>10768.220000000001</v>
      </c>
      <c r="X2321" s="16">
        <f t="shared" si="332"/>
        <v>812.64</v>
      </c>
      <c r="Y2321" s="16">
        <f t="shared" si="334"/>
        <v>9955.5800000000017</v>
      </c>
      <c r="Z2321" s="16">
        <f t="shared" si="335"/>
        <v>812.64</v>
      </c>
      <c r="AA2321" s="16">
        <f t="shared" si="336"/>
        <v>9142.9400000000023</v>
      </c>
      <c r="AB2321" s="16">
        <f t="shared" si="337"/>
        <v>812.64</v>
      </c>
      <c r="AC2321" s="16">
        <f t="shared" si="338"/>
        <v>8330.3000000000029</v>
      </c>
    </row>
    <row r="2322" spans="1:29" s="8" customFormat="1" ht="12" hidden="1" outlineLevel="1" x14ac:dyDescent="0.2">
      <c r="A2322" s="12" t="s">
        <v>110</v>
      </c>
      <c r="B2322" s="13" t="s">
        <v>111</v>
      </c>
      <c r="C2322" s="14">
        <v>45382</v>
      </c>
      <c r="D2322" s="12" t="s">
        <v>19</v>
      </c>
      <c r="E2322" s="13">
        <v>192</v>
      </c>
      <c r="F2322" s="13">
        <v>183</v>
      </c>
      <c r="G2322" s="16">
        <v>13002.98</v>
      </c>
      <c r="H2322" s="15"/>
      <c r="I2322" s="15"/>
      <c r="J2322" s="15"/>
      <c r="K2322" s="16">
        <v>13002.98</v>
      </c>
      <c r="L2322" s="17">
        <v>609.48</v>
      </c>
      <c r="M2322" s="15"/>
      <c r="N2322" s="15"/>
      <c r="O2322" s="16">
        <v>13002.98</v>
      </c>
      <c r="P2322" s="17">
        <v>609.48</v>
      </c>
      <c r="Q2322" s="16">
        <v>12393.5</v>
      </c>
      <c r="R2322" s="16">
        <v>67.72</v>
      </c>
      <c r="S2322" s="16">
        <v>67.72</v>
      </c>
      <c r="T2322" s="16">
        <f t="shared" si="330"/>
        <v>812.64</v>
      </c>
      <c r="U2322" s="16">
        <f t="shared" si="331"/>
        <v>11580.86</v>
      </c>
      <c r="V2322" s="16">
        <f t="shared" si="332"/>
        <v>812.64</v>
      </c>
      <c r="W2322" s="16">
        <f t="shared" si="333"/>
        <v>10768.220000000001</v>
      </c>
      <c r="X2322" s="16">
        <f t="shared" si="332"/>
        <v>812.64</v>
      </c>
      <c r="Y2322" s="16">
        <f t="shared" si="334"/>
        <v>9955.5800000000017</v>
      </c>
      <c r="Z2322" s="16">
        <f t="shared" si="335"/>
        <v>812.64</v>
      </c>
      <c r="AA2322" s="16">
        <f t="shared" si="336"/>
        <v>9142.9400000000023</v>
      </c>
      <c r="AB2322" s="16">
        <f t="shared" si="337"/>
        <v>812.64</v>
      </c>
      <c r="AC2322" s="16">
        <f t="shared" si="338"/>
        <v>8330.3000000000029</v>
      </c>
    </row>
    <row r="2323" spans="1:29" s="8" customFormat="1" ht="12" hidden="1" outlineLevel="1" x14ac:dyDescent="0.2">
      <c r="A2323" s="12" t="s">
        <v>112</v>
      </c>
      <c r="B2323" s="13" t="s">
        <v>113</v>
      </c>
      <c r="C2323" s="14">
        <v>45382</v>
      </c>
      <c r="D2323" s="12" t="s">
        <v>19</v>
      </c>
      <c r="E2323" s="13">
        <v>192</v>
      </c>
      <c r="F2323" s="13">
        <v>183</v>
      </c>
      <c r="G2323" s="16">
        <v>13002.98</v>
      </c>
      <c r="H2323" s="15"/>
      <c r="I2323" s="15"/>
      <c r="J2323" s="15"/>
      <c r="K2323" s="16">
        <v>13002.98</v>
      </c>
      <c r="L2323" s="17">
        <v>609.48</v>
      </c>
      <c r="M2323" s="15"/>
      <c r="N2323" s="15"/>
      <c r="O2323" s="16">
        <v>13002.98</v>
      </c>
      <c r="P2323" s="17">
        <v>609.48</v>
      </c>
      <c r="Q2323" s="16">
        <v>12393.5</v>
      </c>
      <c r="R2323" s="16">
        <v>67.72</v>
      </c>
      <c r="S2323" s="16">
        <v>67.72</v>
      </c>
      <c r="T2323" s="16">
        <f t="shared" si="330"/>
        <v>812.64</v>
      </c>
      <c r="U2323" s="16">
        <f t="shared" si="331"/>
        <v>11580.86</v>
      </c>
      <c r="V2323" s="16">
        <f t="shared" si="332"/>
        <v>812.64</v>
      </c>
      <c r="W2323" s="16">
        <f t="shared" si="333"/>
        <v>10768.220000000001</v>
      </c>
      <c r="X2323" s="16">
        <f t="shared" si="332"/>
        <v>812.64</v>
      </c>
      <c r="Y2323" s="16">
        <f t="shared" si="334"/>
        <v>9955.5800000000017</v>
      </c>
      <c r="Z2323" s="16">
        <f t="shared" si="335"/>
        <v>812.64</v>
      </c>
      <c r="AA2323" s="16">
        <f t="shared" si="336"/>
        <v>9142.9400000000023</v>
      </c>
      <c r="AB2323" s="16">
        <f t="shared" si="337"/>
        <v>812.64</v>
      </c>
      <c r="AC2323" s="16">
        <f t="shared" si="338"/>
        <v>8330.3000000000029</v>
      </c>
    </row>
    <row r="2324" spans="1:29" s="8" customFormat="1" ht="12" hidden="1" outlineLevel="1" x14ac:dyDescent="0.2">
      <c r="A2324" s="12" t="s">
        <v>114</v>
      </c>
      <c r="B2324" s="13" t="s">
        <v>115</v>
      </c>
      <c r="C2324" s="14">
        <v>45382</v>
      </c>
      <c r="D2324" s="12" t="s">
        <v>19</v>
      </c>
      <c r="E2324" s="13">
        <v>192</v>
      </c>
      <c r="F2324" s="13">
        <v>183</v>
      </c>
      <c r="G2324" s="16">
        <v>13002.98</v>
      </c>
      <c r="H2324" s="15"/>
      <c r="I2324" s="15"/>
      <c r="J2324" s="15"/>
      <c r="K2324" s="16">
        <v>13002.98</v>
      </c>
      <c r="L2324" s="17">
        <v>609.48</v>
      </c>
      <c r="M2324" s="15"/>
      <c r="N2324" s="15"/>
      <c r="O2324" s="16">
        <v>13002.98</v>
      </c>
      <c r="P2324" s="17">
        <v>609.48</v>
      </c>
      <c r="Q2324" s="16">
        <v>12393.5</v>
      </c>
      <c r="R2324" s="16">
        <v>67.72</v>
      </c>
      <c r="S2324" s="16">
        <v>67.72</v>
      </c>
      <c r="T2324" s="16">
        <f t="shared" si="330"/>
        <v>812.64</v>
      </c>
      <c r="U2324" s="16">
        <f t="shared" si="331"/>
        <v>11580.86</v>
      </c>
      <c r="V2324" s="16">
        <f t="shared" si="332"/>
        <v>812.64</v>
      </c>
      <c r="W2324" s="16">
        <f t="shared" si="333"/>
        <v>10768.220000000001</v>
      </c>
      <c r="X2324" s="16">
        <f t="shared" si="332"/>
        <v>812.64</v>
      </c>
      <c r="Y2324" s="16">
        <f t="shared" si="334"/>
        <v>9955.5800000000017</v>
      </c>
      <c r="Z2324" s="16">
        <f t="shared" si="335"/>
        <v>812.64</v>
      </c>
      <c r="AA2324" s="16">
        <f t="shared" si="336"/>
        <v>9142.9400000000023</v>
      </c>
      <c r="AB2324" s="16">
        <f t="shared" si="337"/>
        <v>812.64</v>
      </c>
      <c r="AC2324" s="16">
        <f t="shared" si="338"/>
        <v>8330.3000000000029</v>
      </c>
    </row>
    <row r="2325" spans="1:29" s="8" customFormat="1" ht="12" hidden="1" outlineLevel="1" x14ac:dyDescent="0.2">
      <c r="A2325" s="12" t="s">
        <v>116</v>
      </c>
      <c r="B2325" s="13" t="s">
        <v>117</v>
      </c>
      <c r="C2325" s="14">
        <v>45382</v>
      </c>
      <c r="D2325" s="12" t="s">
        <v>19</v>
      </c>
      <c r="E2325" s="13">
        <v>192</v>
      </c>
      <c r="F2325" s="13">
        <v>183</v>
      </c>
      <c r="G2325" s="16">
        <v>13002.98</v>
      </c>
      <c r="H2325" s="15"/>
      <c r="I2325" s="15"/>
      <c r="J2325" s="15"/>
      <c r="K2325" s="16">
        <v>13002.98</v>
      </c>
      <c r="L2325" s="17">
        <v>609.48</v>
      </c>
      <c r="M2325" s="15"/>
      <c r="N2325" s="15"/>
      <c r="O2325" s="16">
        <v>13002.98</v>
      </c>
      <c r="P2325" s="17">
        <v>609.48</v>
      </c>
      <c r="Q2325" s="16">
        <v>12393.5</v>
      </c>
      <c r="R2325" s="16">
        <v>67.72</v>
      </c>
      <c r="S2325" s="16">
        <v>67.72</v>
      </c>
      <c r="T2325" s="16">
        <f t="shared" si="330"/>
        <v>812.64</v>
      </c>
      <c r="U2325" s="16">
        <f t="shared" si="331"/>
        <v>11580.86</v>
      </c>
      <c r="V2325" s="16">
        <f t="shared" si="332"/>
        <v>812.64</v>
      </c>
      <c r="W2325" s="16">
        <f t="shared" si="333"/>
        <v>10768.220000000001</v>
      </c>
      <c r="X2325" s="16">
        <f t="shared" si="332"/>
        <v>812.64</v>
      </c>
      <c r="Y2325" s="16">
        <f t="shared" si="334"/>
        <v>9955.5800000000017</v>
      </c>
      <c r="Z2325" s="16">
        <f t="shared" si="335"/>
        <v>812.64</v>
      </c>
      <c r="AA2325" s="16">
        <f t="shared" si="336"/>
        <v>9142.9400000000023</v>
      </c>
      <c r="AB2325" s="16">
        <f t="shared" si="337"/>
        <v>812.64</v>
      </c>
      <c r="AC2325" s="16">
        <f t="shared" si="338"/>
        <v>8330.3000000000029</v>
      </c>
    </row>
    <row r="2326" spans="1:29" s="8" customFormat="1" ht="12" hidden="1" outlineLevel="1" x14ac:dyDescent="0.2">
      <c r="A2326" s="12" t="s">
        <v>118</v>
      </c>
      <c r="B2326" s="13" t="s">
        <v>119</v>
      </c>
      <c r="C2326" s="14">
        <v>45382</v>
      </c>
      <c r="D2326" s="12" t="s">
        <v>19</v>
      </c>
      <c r="E2326" s="13">
        <v>192</v>
      </c>
      <c r="F2326" s="13">
        <v>183</v>
      </c>
      <c r="G2326" s="16">
        <v>13002.98</v>
      </c>
      <c r="H2326" s="15"/>
      <c r="I2326" s="15"/>
      <c r="J2326" s="15"/>
      <c r="K2326" s="16">
        <v>13002.98</v>
      </c>
      <c r="L2326" s="17">
        <v>609.48</v>
      </c>
      <c r="M2326" s="15"/>
      <c r="N2326" s="15"/>
      <c r="O2326" s="16">
        <v>13002.98</v>
      </c>
      <c r="P2326" s="17">
        <v>609.48</v>
      </c>
      <c r="Q2326" s="16">
        <v>12393.5</v>
      </c>
      <c r="R2326" s="16">
        <v>67.72</v>
      </c>
      <c r="S2326" s="16">
        <v>67.72</v>
      </c>
      <c r="T2326" s="16">
        <f t="shared" si="330"/>
        <v>812.64</v>
      </c>
      <c r="U2326" s="16">
        <f t="shared" si="331"/>
        <v>11580.86</v>
      </c>
      <c r="V2326" s="16">
        <f t="shared" si="332"/>
        <v>812.64</v>
      </c>
      <c r="W2326" s="16">
        <f t="shared" si="333"/>
        <v>10768.220000000001</v>
      </c>
      <c r="X2326" s="16">
        <f t="shared" si="332"/>
        <v>812.64</v>
      </c>
      <c r="Y2326" s="16">
        <f t="shared" si="334"/>
        <v>9955.5800000000017</v>
      </c>
      <c r="Z2326" s="16">
        <f t="shared" si="335"/>
        <v>812.64</v>
      </c>
      <c r="AA2326" s="16">
        <f t="shared" si="336"/>
        <v>9142.9400000000023</v>
      </c>
      <c r="AB2326" s="16">
        <f t="shared" si="337"/>
        <v>812.64</v>
      </c>
      <c r="AC2326" s="16">
        <f t="shared" si="338"/>
        <v>8330.3000000000029</v>
      </c>
    </row>
    <row r="2327" spans="1:29" s="8" customFormat="1" ht="12" hidden="1" outlineLevel="1" x14ac:dyDescent="0.2">
      <c r="A2327" s="12" t="s">
        <v>120</v>
      </c>
      <c r="B2327" s="13" t="s">
        <v>121</v>
      </c>
      <c r="C2327" s="14">
        <v>45382</v>
      </c>
      <c r="D2327" s="12" t="s">
        <v>19</v>
      </c>
      <c r="E2327" s="13">
        <v>192</v>
      </c>
      <c r="F2327" s="13">
        <v>183</v>
      </c>
      <c r="G2327" s="16">
        <v>13002.98</v>
      </c>
      <c r="H2327" s="15"/>
      <c r="I2327" s="15"/>
      <c r="J2327" s="15"/>
      <c r="K2327" s="16">
        <v>13002.98</v>
      </c>
      <c r="L2327" s="17">
        <v>609.48</v>
      </c>
      <c r="M2327" s="15"/>
      <c r="N2327" s="15"/>
      <c r="O2327" s="16">
        <v>13002.98</v>
      </c>
      <c r="P2327" s="17">
        <v>609.48</v>
      </c>
      <c r="Q2327" s="16">
        <v>12393.5</v>
      </c>
      <c r="R2327" s="16">
        <v>67.72</v>
      </c>
      <c r="S2327" s="16">
        <v>67.72</v>
      </c>
      <c r="T2327" s="16">
        <f t="shared" si="330"/>
        <v>812.64</v>
      </c>
      <c r="U2327" s="16">
        <f t="shared" si="331"/>
        <v>11580.86</v>
      </c>
      <c r="V2327" s="16">
        <f t="shared" si="332"/>
        <v>812.64</v>
      </c>
      <c r="W2327" s="16">
        <f t="shared" si="333"/>
        <v>10768.220000000001</v>
      </c>
      <c r="X2327" s="16">
        <f t="shared" si="332"/>
        <v>812.64</v>
      </c>
      <c r="Y2327" s="16">
        <f t="shared" si="334"/>
        <v>9955.5800000000017</v>
      </c>
      <c r="Z2327" s="16">
        <f t="shared" si="335"/>
        <v>812.64</v>
      </c>
      <c r="AA2327" s="16">
        <f t="shared" si="336"/>
        <v>9142.9400000000023</v>
      </c>
      <c r="AB2327" s="16">
        <f t="shared" si="337"/>
        <v>812.64</v>
      </c>
      <c r="AC2327" s="16">
        <f t="shared" si="338"/>
        <v>8330.3000000000029</v>
      </c>
    </row>
    <row r="2328" spans="1:29" s="8" customFormat="1" ht="12" hidden="1" outlineLevel="1" x14ac:dyDescent="0.2">
      <c r="A2328" s="12" t="s">
        <v>122</v>
      </c>
      <c r="B2328" s="13" t="s">
        <v>123</v>
      </c>
      <c r="C2328" s="14">
        <v>45382</v>
      </c>
      <c r="D2328" s="12" t="s">
        <v>19</v>
      </c>
      <c r="E2328" s="13">
        <v>192</v>
      </c>
      <c r="F2328" s="13">
        <v>183</v>
      </c>
      <c r="G2328" s="16">
        <v>13002.98</v>
      </c>
      <c r="H2328" s="15"/>
      <c r="I2328" s="15"/>
      <c r="J2328" s="15"/>
      <c r="K2328" s="16">
        <v>13002.98</v>
      </c>
      <c r="L2328" s="17">
        <v>609.48</v>
      </c>
      <c r="M2328" s="15"/>
      <c r="N2328" s="15"/>
      <c r="O2328" s="16">
        <v>13002.98</v>
      </c>
      <c r="P2328" s="17">
        <v>609.48</v>
      </c>
      <c r="Q2328" s="16">
        <v>12393.5</v>
      </c>
      <c r="R2328" s="16">
        <v>67.72</v>
      </c>
      <c r="S2328" s="16">
        <v>67.72</v>
      </c>
      <c r="T2328" s="16">
        <f t="shared" si="330"/>
        <v>812.64</v>
      </c>
      <c r="U2328" s="16">
        <f t="shared" si="331"/>
        <v>11580.86</v>
      </c>
      <c r="V2328" s="16">
        <f t="shared" si="332"/>
        <v>812.64</v>
      </c>
      <c r="W2328" s="16">
        <f t="shared" si="333"/>
        <v>10768.220000000001</v>
      </c>
      <c r="X2328" s="16">
        <f t="shared" si="332"/>
        <v>812.64</v>
      </c>
      <c r="Y2328" s="16">
        <f t="shared" si="334"/>
        <v>9955.5800000000017</v>
      </c>
      <c r="Z2328" s="16">
        <f t="shared" si="335"/>
        <v>812.64</v>
      </c>
      <c r="AA2328" s="16">
        <f t="shared" si="336"/>
        <v>9142.9400000000023</v>
      </c>
      <c r="AB2328" s="16">
        <f t="shared" si="337"/>
        <v>812.64</v>
      </c>
      <c r="AC2328" s="16">
        <f t="shared" si="338"/>
        <v>8330.3000000000029</v>
      </c>
    </row>
    <row r="2329" spans="1:29" s="8" customFormat="1" ht="12" hidden="1" outlineLevel="1" x14ac:dyDescent="0.2">
      <c r="A2329" s="12" t="s">
        <v>124</v>
      </c>
      <c r="B2329" s="13" t="s">
        <v>125</v>
      </c>
      <c r="C2329" s="14">
        <v>45382</v>
      </c>
      <c r="D2329" s="12" t="s">
        <v>19</v>
      </c>
      <c r="E2329" s="13">
        <v>192</v>
      </c>
      <c r="F2329" s="13">
        <v>183</v>
      </c>
      <c r="G2329" s="16">
        <v>13002.98</v>
      </c>
      <c r="H2329" s="15"/>
      <c r="I2329" s="15"/>
      <c r="J2329" s="15"/>
      <c r="K2329" s="16">
        <v>13002.98</v>
      </c>
      <c r="L2329" s="17">
        <v>609.48</v>
      </c>
      <c r="M2329" s="15"/>
      <c r="N2329" s="15"/>
      <c r="O2329" s="16">
        <v>13002.98</v>
      </c>
      <c r="P2329" s="17">
        <v>609.48</v>
      </c>
      <c r="Q2329" s="16">
        <v>12393.5</v>
      </c>
      <c r="R2329" s="16">
        <v>67.72</v>
      </c>
      <c r="S2329" s="16">
        <v>67.72</v>
      </c>
      <c r="T2329" s="16">
        <f t="shared" si="330"/>
        <v>812.64</v>
      </c>
      <c r="U2329" s="16">
        <f t="shared" si="331"/>
        <v>11580.86</v>
      </c>
      <c r="V2329" s="16">
        <f t="shared" si="332"/>
        <v>812.64</v>
      </c>
      <c r="W2329" s="16">
        <f t="shared" si="333"/>
        <v>10768.220000000001</v>
      </c>
      <c r="X2329" s="16">
        <f t="shared" si="332"/>
        <v>812.64</v>
      </c>
      <c r="Y2329" s="16">
        <f t="shared" si="334"/>
        <v>9955.5800000000017</v>
      </c>
      <c r="Z2329" s="16">
        <f t="shared" si="335"/>
        <v>812.64</v>
      </c>
      <c r="AA2329" s="16">
        <f t="shared" si="336"/>
        <v>9142.9400000000023</v>
      </c>
      <c r="AB2329" s="16">
        <f t="shared" si="337"/>
        <v>812.64</v>
      </c>
      <c r="AC2329" s="16">
        <f t="shared" si="338"/>
        <v>8330.3000000000029</v>
      </c>
    </row>
    <row r="2330" spans="1:29" s="8" customFormat="1" ht="12" hidden="1" outlineLevel="1" x14ac:dyDescent="0.2">
      <c r="A2330" s="12" t="s">
        <v>126</v>
      </c>
      <c r="B2330" s="13" t="s">
        <v>127</v>
      </c>
      <c r="C2330" s="14">
        <v>45382</v>
      </c>
      <c r="D2330" s="12" t="s">
        <v>19</v>
      </c>
      <c r="E2330" s="13">
        <v>192</v>
      </c>
      <c r="F2330" s="13">
        <v>183</v>
      </c>
      <c r="G2330" s="16">
        <v>13002.98</v>
      </c>
      <c r="H2330" s="15"/>
      <c r="I2330" s="15"/>
      <c r="J2330" s="15"/>
      <c r="K2330" s="16">
        <v>13002.98</v>
      </c>
      <c r="L2330" s="17">
        <v>609.48</v>
      </c>
      <c r="M2330" s="15"/>
      <c r="N2330" s="15"/>
      <c r="O2330" s="16">
        <v>13002.98</v>
      </c>
      <c r="P2330" s="17">
        <v>609.48</v>
      </c>
      <c r="Q2330" s="16">
        <v>12393.5</v>
      </c>
      <c r="R2330" s="16">
        <v>67.72</v>
      </c>
      <c r="S2330" s="16">
        <v>67.72</v>
      </c>
      <c r="T2330" s="16">
        <f t="shared" si="330"/>
        <v>812.64</v>
      </c>
      <c r="U2330" s="16">
        <f t="shared" si="331"/>
        <v>11580.86</v>
      </c>
      <c r="V2330" s="16">
        <f t="shared" si="332"/>
        <v>812.64</v>
      </c>
      <c r="W2330" s="16">
        <f t="shared" si="333"/>
        <v>10768.220000000001</v>
      </c>
      <c r="X2330" s="16">
        <f t="shared" si="332"/>
        <v>812.64</v>
      </c>
      <c r="Y2330" s="16">
        <f t="shared" si="334"/>
        <v>9955.5800000000017</v>
      </c>
      <c r="Z2330" s="16">
        <f t="shared" si="335"/>
        <v>812.64</v>
      </c>
      <c r="AA2330" s="16">
        <f t="shared" si="336"/>
        <v>9142.9400000000023</v>
      </c>
      <c r="AB2330" s="16">
        <f t="shared" si="337"/>
        <v>812.64</v>
      </c>
      <c r="AC2330" s="16">
        <f t="shared" si="338"/>
        <v>8330.3000000000029</v>
      </c>
    </row>
    <row r="2331" spans="1:29" s="8" customFormat="1" ht="12" hidden="1" outlineLevel="1" x14ac:dyDescent="0.2">
      <c r="A2331" s="12" t="s">
        <v>128</v>
      </c>
      <c r="B2331" s="13" t="s">
        <v>129</v>
      </c>
      <c r="C2331" s="14">
        <v>45382</v>
      </c>
      <c r="D2331" s="12" t="s">
        <v>19</v>
      </c>
      <c r="E2331" s="13">
        <v>192</v>
      </c>
      <c r="F2331" s="13">
        <v>183</v>
      </c>
      <c r="G2331" s="16">
        <v>13002.98</v>
      </c>
      <c r="H2331" s="15"/>
      <c r="I2331" s="15"/>
      <c r="J2331" s="15"/>
      <c r="K2331" s="16">
        <v>13002.98</v>
      </c>
      <c r="L2331" s="17">
        <v>609.48</v>
      </c>
      <c r="M2331" s="15"/>
      <c r="N2331" s="15"/>
      <c r="O2331" s="16">
        <v>13002.98</v>
      </c>
      <c r="P2331" s="17">
        <v>609.48</v>
      </c>
      <c r="Q2331" s="16">
        <v>12393.5</v>
      </c>
      <c r="R2331" s="16">
        <v>67.72</v>
      </c>
      <c r="S2331" s="16">
        <v>67.72</v>
      </c>
      <c r="T2331" s="16">
        <f t="shared" si="330"/>
        <v>812.64</v>
      </c>
      <c r="U2331" s="16">
        <f t="shared" si="331"/>
        <v>11580.86</v>
      </c>
      <c r="V2331" s="16">
        <f t="shared" si="332"/>
        <v>812.64</v>
      </c>
      <c r="W2331" s="16">
        <f t="shared" si="333"/>
        <v>10768.220000000001</v>
      </c>
      <c r="X2331" s="16">
        <f t="shared" si="332"/>
        <v>812.64</v>
      </c>
      <c r="Y2331" s="16">
        <f t="shared" si="334"/>
        <v>9955.5800000000017</v>
      </c>
      <c r="Z2331" s="16">
        <f t="shared" si="335"/>
        <v>812.64</v>
      </c>
      <c r="AA2331" s="16">
        <f t="shared" si="336"/>
        <v>9142.9400000000023</v>
      </c>
      <c r="AB2331" s="16">
        <f t="shared" si="337"/>
        <v>812.64</v>
      </c>
      <c r="AC2331" s="16">
        <f t="shared" si="338"/>
        <v>8330.3000000000029</v>
      </c>
    </row>
    <row r="2332" spans="1:29" s="8" customFormat="1" ht="12" hidden="1" outlineLevel="1" x14ac:dyDescent="0.2">
      <c r="A2332" s="12" t="s">
        <v>130</v>
      </c>
      <c r="B2332" s="13" t="s">
        <v>131</v>
      </c>
      <c r="C2332" s="14">
        <v>45382</v>
      </c>
      <c r="D2332" s="12" t="s">
        <v>19</v>
      </c>
      <c r="E2332" s="13">
        <v>192</v>
      </c>
      <c r="F2332" s="13">
        <v>183</v>
      </c>
      <c r="G2332" s="16">
        <v>13002.98</v>
      </c>
      <c r="H2332" s="15"/>
      <c r="I2332" s="15"/>
      <c r="J2332" s="15"/>
      <c r="K2332" s="16">
        <v>13002.98</v>
      </c>
      <c r="L2332" s="17">
        <v>609.48</v>
      </c>
      <c r="M2332" s="15"/>
      <c r="N2332" s="15"/>
      <c r="O2332" s="16">
        <v>13002.98</v>
      </c>
      <c r="P2332" s="17">
        <v>609.48</v>
      </c>
      <c r="Q2332" s="16">
        <v>12393.5</v>
      </c>
      <c r="R2332" s="16">
        <v>67.72</v>
      </c>
      <c r="S2332" s="16">
        <v>67.72</v>
      </c>
      <c r="T2332" s="16">
        <f t="shared" si="330"/>
        <v>812.64</v>
      </c>
      <c r="U2332" s="16">
        <f t="shared" si="331"/>
        <v>11580.86</v>
      </c>
      <c r="V2332" s="16">
        <f t="shared" si="332"/>
        <v>812.64</v>
      </c>
      <c r="W2332" s="16">
        <f t="shared" si="333"/>
        <v>10768.220000000001</v>
      </c>
      <c r="X2332" s="16">
        <f t="shared" si="332"/>
        <v>812.64</v>
      </c>
      <c r="Y2332" s="16">
        <f t="shared" si="334"/>
        <v>9955.5800000000017</v>
      </c>
      <c r="Z2332" s="16">
        <f t="shared" si="335"/>
        <v>812.64</v>
      </c>
      <c r="AA2332" s="16">
        <f t="shared" si="336"/>
        <v>9142.9400000000023</v>
      </c>
      <c r="AB2332" s="16">
        <f t="shared" si="337"/>
        <v>812.64</v>
      </c>
      <c r="AC2332" s="16">
        <f t="shared" si="338"/>
        <v>8330.3000000000029</v>
      </c>
    </row>
    <row r="2333" spans="1:29" s="8" customFormat="1" ht="12" hidden="1" outlineLevel="1" x14ac:dyDescent="0.2">
      <c r="A2333" s="12" t="s">
        <v>132</v>
      </c>
      <c r="B2333" s="13" t="s">
        <v>133</v>
      </c>
      <c r="C2333" s="14">
        <v>45382</v>
      </c>
      <c r="D2333" s="12" t="s">
        <v>19</v>
      </c>
      <c r="E2333" s="13">
        <v>192</v>
      </c>
      <c r="F2333" s="13">
        <v>183</v>
      </c>
      <c r="G2333" s="16">
        <v>13002.98</v>
      </c>
      <c r="H2333" s="15"/>
      <c r="I2333" s="15"/>
      <c r="J2333" s="15"/>
      <c r="K2333" s="16">
        <v>13002.98</v>
      </c>
      <c r="L2333" s="17">
        <v>609.48</v>
      </c>
      <c r="M2333" s="15"/>
      <c r="N2333" s="15"/>
      <c r="O2333" s="16">
        <v>13002.98</v>
      </c>
      <c r="P2333" s="17">
        <v>609.48</v>
      </c>
      <c r="Q2333" s="16">
        <v>12393.5</v>
      </c>
      <c r="R2333" s="16">
        <v>67.72</v>
      </c>
      <c r="S2333" s="16">
        <v>67.72</v>
      </c>
      <c r="T2333" s="16">
        <f t="shared" si="330"/>
        <v>812.64</v>
      </c>
      <c r="U2333" s="16">
        <f t="shared" si="331"/>
        <v>11580.86</v>
      </c>
      <c r="V2333" s="16">
        <f t="shared" si="332"/>
        <v>812.64</v>
      </c>
      <c r="W2333" s="16">
        <f t="shared" si="333"/>
        <v>10768.220000000001</v>
      </c>
      <c r="X2333" s="16">
        <f t="shared" si="332"/>
        <v>812.64</v>
      </c>
      <c r="Y2333" s="16">
        <f t="shared" si="334"/>
        <v>9955.5800000000017</v>
      </c>
      <c r="Z2333" s="16">
        <f t="shared" si="335"/>
        <v>812.64</v>
      </c>
      <c r="AA2333" s="16">
        <f t="shared" si="336"/>
        <v>9142.9400000000023</v>
      </c>
      <c r="AB2333" s="16">
        <f t="shared" si="337"/>
        <v>812.64</v>
      </c>
      <c r="AC2333" s="16">
        <f t="shared" si="338"/>
        <v>8330.3000000000029</v>
      </c>
    </row>
    <row r="2334" spans="1:29" s="8" customFormat="1" ht="12" hidden="1" outlineLevel="1" x14ac:dyDescent="0.2">
      <c r="A2334" s="12" t="s">
        <v>134</v>
      </c>
      <c r="B2334" s="13" t="s">
        <v>135</v>
      </c>
      <c r="C2334" s="14">
        <v>45382</v>
      </c>
      <c r="D2334" s="12" t="s">
        <v>19</v>
      </c>
      <c r="E2334" s="13">
        <v>192</v>
      </c>
      <c r="F2334" s="13">
        <v>183</v>
      </c>
      <c r="G2334" s="16">
        <v>13002.98</v>
      </c>
      <c r="H2334" s="15"/>
      <c r="I2334" s="15"/>
      <c r="J2334" s="15"/>
      <c r="K2334" s="16">
        <v>13002.98</v>
      </c>
      <c r="L2334" s="17">
        <v>609.48</v>
      </c>
      <c r="M2334" s="15"/>
      <c r="N2334" s="15"/>
      <c r="O2334" s="16">
        <v>13002.98</v>
      </c>
      <c r="P2334" s="17">
        <v>609.48</v>
      </c>
      <c r="Q2334" s="16">
        <v>12393.5</v>
      </c>
      <c r="R2334" s="16">
        <v>67.72</v>
      </c>
      <c r="S2334" s="16">
        <v>67.72</v>
      </c>
      <c r="T2334" s="16">
        <f t="shared" si="330"/>
        <v>812.64</v>
      </c>
      <c r="U2334" s="16">
        <f t="shared" si="331"/>
        <v>11580.86</v>
      </c>
      <c r="V2334" s="16">
        <f t="shared" si="332"/>
        <v>812.64</v>
      </c>
      <c r="W2334" s="16">
        <f t="shared" si="333"/>
        <v>10768.220000000001</v>
      </c>
      <c r="X2334" s="16">
        <f t="shared" si="332"/>
        <v>812.64</v>
      </c>
      <c r="Y2334" s="16">
        <f t="shared" si="334"/>
        <v>9955.5800000000017</v>
      </c>
      <c r="Z2334" s="16">
        <f t="shared" si="335"/>
        <v>812.64</v>
      </c>
      <c r="AA2334" s="16">
        <f t="shared" si="336"/>
        <v>9142.9400000000023</v>
      </c>
      <c r="AB2334" s="16">
        <f t="shared" si="337"/>
        <v>812.64</v>
      </c>
      <c r="AC2334" s="16">
        <f t="shared" si="338"/>
        <v>8330.3000000000029</v>
      </c>
    </row>
    <row r="2335" spans="1:29" s="8" customFormat="1" ht="12" hidden="1" outlineLevel="1" x14ac:dyDescent="0.2">
      <c r="A2335" s="12" t="s">
        <v>136</v>
      </c>
      <c r="B2335" s="13" t="s">
        <v>137</v>
      </c>
      <c r="C2335" s="14">
        <v>45382</v>
      </c>
      <c r="D2335" s="12" t="s">
        <v>19</v>
      </c>
      <c r="E2335" s="13">
        <v>192</v>
      </c>
      <c r="F2335" s="13">
        <v>183</v>
      </c>
      <c r="G2335" s="16">
        <v>13002.98</v>
      </c>
      <c r="H2335" s="15"/>
      <c r="I2335" s="15"/>
      <c r="J2335" s="15"/>
      <c r="K2335" s="16">
        <v>13002.98</v>
      </c>
      <c r="L2335" s="17">
        <v>609.48</v>
      </c>
      <c r="M2335" s="15"/>
      <c r="N2335" s="15"/>
      <c r="O2335" s="16">
        <v>13002.98</v>
      </c>
      <c r="P2335" s="17">
        <v>609.48</v>
      </c>
      <c r="Q2335" s="16">
        <v>12393.5</v>
      </c>
      <c r="R2335" s="16">
        <v>67.72</v>
      </c>
      <c r="S2335" s="16">
        <v>67.72</v>
      </c>
      <c r="T2335" s="16">
        <f t="shared" si="330"/>
        <v>812.64</v>
      </c>
      <c r="U2335" s="16">
        <f t="shared" si="331"/>
        <v>11580.86</v>
      </c>
      <c r="V2335" s="16">
        <f t="shared" si="332"/>
        <v>812.64</v>
      </c>
      <c r="W2335" s="16">
        <f t="shared" si="333"/>
        <v>10768.220000000001</v>
      </c>
      <c r="X2335" s="16">
        <f t="shared" si="332"/>
        <v>812.64</v>
      </c>
      <c r="Y2335" s="16">
        <f t="shared" si="334"/>
        <v>9955.5800000000017</v>
      </c>
      <c r="Z2335" s="16">
        <f t="shared" si="335"/>
        <v>812.64</v>
      </c>
      <c r="AA2335" s="16">
        <f t="shared" si="336"/>
        <v>9142.9400000000023</v>
      </c>
      <c r="AB2335" s="16">
        <f t="shared" si="337"/>
        <v>812.64</v>
      </c>
      <c r="AC2335" s="16">
        <f t="shared" si="338"/>
        <v>8330.3000000000029</v>
      </c>
    </row>
    <row r="2336" spans="1:29" s="8" customFormat="1" ht="12" hidden="1" outlineLevel="1" x14ac:dyDescent="0.2">
      <c r="A2336" s="12" t="s">
        <v>138</v>
      </c>
      <c r="B2336" s="13" t="s">
        <v>139</v>
      </c>
      <c r="C2336" s="14">
        <v>45382</v>
      </c>
      <c r="D2336" s="12" t="s">
        <v>19</v>
      </c>
      <c r="E2336" s="13">
        <v>192</v>
      </c>
      <c r="F2336" s="13">
        <v>183</v>
      </c>
      <c r="G2336" s="16">
        <v>13002.98</v>
      </c>
      <c r="H2336" s="15"/>
      <c r="I2336" s="15"/>
      <c r="J2336" s="15"/>
      <c r="K2336" s="16">
        <v>13002.98</v>
      </c>
      <c r="L2336" s="17">
        <v>609.48</v>
      </c>
      <c r="M2336" s="15"/>
      <c r="N2336" s="15"/>
      <c r="O2336" s="16">
        <v>13002.98</v>
      </c>
      <c r="P2336" s="17">
        <v>609.48</v>
      </c>
      <c r="Q2336" s="16">
        <v>12393.5</v>
      </c>
      <c r="R2336" s="16">
        <v>67.72</v>
      </c>
      <c r="S2336" s="16">
        <v>67.72</v>
      </c>
      <c r="T2336" s="16">
        <f t="shared" si="330"/>
        <v>812.64</v>
      </c>
      <c r="U2336" s="16">
        <f t="shared" si="331"/>
        <v>11580.86</v>
      </c>
      <c r="V2336" s="16">
        <f t="shared" si="332"/>
        <v>812.64</v>
      </c>
      <c r="W2336" s="16">
        <f t="shared" si="333"/>
        <v>10768.220000000001</v>
      </c>
      <c r="X2336" s="16">
        <f t="shared" si="332"/>
        <v>812.64</v>
      </c>
      <c r="Y2336" s="16">
        <f t="shared" si="334"/>
        <v>9955.5800000000017</v>
      </c>
      <c r="Z2336" s="16">
        <f t="shared" si="335"/>
        <v>812.64</v>
      </c>
      <c r="AA2336" s="16">
        <f t="shared" si="336"/>
        <v>9142.9400000000023</v>
      </c>
      <c r="AB2336" s="16">
        <f t="shared" si="337"/>
        <v>812.64</v>
      </c>
      <c r="AC2336" s="16">
        <f t="shared" si="338"/>
        <v>8330.3000000000029</v>
      </c>
    </row>
    <row r="2337" spans="1:29" s="8" customFormat="1" ht="12" hidden="1" outlineLevel="1" x14ac:dyDescent="0.2">
      <c r="A2337" s="12" t="s">
        <v>140</v>
      </c>
      <c r="B2337" s="13" t="s">
        <v>141</v>
      </c>
      <c r="C2337" s="14">
        <v>45382</v>
      </c>
      <c r="D2337" s="12" t="s">
        <v>19</v>
      </c>
      <c r="E2337" s="13">
        <v>192</v>
      </c>
      <c r="F2337" s="13">
        <v>183</v>
      </c>
      <c r="G2337" s="16">
        <v>13002.98</v>
      </c>
      <c r="H2337" s="15"/>
      <c r="I2337" s="15"/>
      <c r="J2337" s="15"/>
      <c r="K2337" s="16">
        <v>13002.98</v>
      </c>
      <c r="L2337" s="17">
        <v>609.48</v>
      </c>
      <c r="M2337" s="15"/>
      <c r="N2337" s="15"/>
      <c r="O2337" s="16">
        <v>13002.98</v>
      </c>
      <c r="P2337" s="17">
        <v>609.48</v>
      </c>
      <c r="Q2337" s="16">
        <v>12393.5</v>
      </c>
      <c r="R2337" s="16">
        <v>67.72</v>
      </c>
      <c r="S2337" s="16">
        <v>67.72</v>
      </c>
      <c r="T2337" s="16">
        <f t="shared" si="330"/>
        <v>812.64</v>
      </c>
      <c r="U2337" s="16">
        <f t="shared" si="331"/>
        <v>11580.86</v>
      </c>
      <c r="V2337" s="16">
        <f t="shared" si="332"/>
        <v>812.64</v>
      </c>
      <c r="W2337" s="16">
        <f t="shared" si="333"/>
        <v>10768.220000000001</v>
      </c>
      <c r="X2337" s="16">
        <f t="shared" si="332"/>
        <v>812.64</v>
      </c>
      <c r="Y2337" s="16">
        <f t="shared" si="334"/>
        <v>9955.5800000000017</v>
      </c>
      <c r="Z2337" s="16">
        <f t="shared" si="335"/>
        <v>812.64</v>
      </c>
      <c r="AA2337" s="16">
        <f t="shared" si="336"/>
        <v>9142.9400000000023</v>
      </c>
      <c r="AB2337" s="16">
        <f t="shared" si="337"/>
        <v>812.64</v>
      </c>
      <c r="AC2337" s="16">
        <f t="shared" si="338"/>
        <v>8330.3000000000029</v>
      </c>
    </row>
    <row r="2338" spans="1:29" s="8" customFormat="1" ht="12" hidden="1" outlineLevel="1" x14ac:dyDescent="0.2">
      <c r="A2338" s="12" t="s">
        <v>142</v>
      </c>
      <c r="B2338" s="13" t="s">
        <v>143</v>
      </c>
      <c r="C2338" s="14">
        <v>45382</v>
      </c>
      <c r="D2338" s="12" t="s">
        <v>19</v>
      </c>
      <c r="E2338" s="13">
        <v>192</v>
      </c>
      <c r="F2338" s="13">
        <v>183</v>
      </c>
      <c r="G2338" s="16">
        <v>13002.98</v>
      </c>
      <c r="H2338" s="15"/>
      <c r="I2338" s="15"/>
      <c r="J2338" s="15"/>
      <c r="K2338" s="16">
        <v>13002.98</v>
      </c>
      <c r="L2338" s="17">
        <v>609.48</v>
      </c>
      <c r="M2338" s="15"/>
      <c r="N2338" s="15"/>
      <c r="O2338" s="16">
        <v>13002.98</v>
      </c>
      <c r="P2338" s="17">
        <v>609.48</v>
      </c>
      <c r="Q2338" s="16">
        <v>12393.5</v>
      </c>
      <c r="R2338" s="16">
        <v>67.72</v>
      </c>
      <c r="S2338" s="16">
        <v>67.72</v>
      </c>
      <c r="T2338" s="16">
        <f t="shared" si="330"/>
        <v>812.64</v>
      </c>
      <c r="U2338" s="16">
        <f t="shared" si="331"/>
        <v>11580.86</v>
      </c>
      <c r="V2338" s="16">
        <f t="shared" si="332"/>
        <v>812.64</v>
      </c>
      <c r="W2338" s="16">
        <f t="shared" si="333"/>
        <v>10768.220000000001</v>
      </c>
      <c r="X2338" s="16">
        <f t="shared" si="332"/>
        <v>812.64</v>
      </c>
      <c r="Y2338" s="16">
        <f t="shared" si="334"/>
        <v>9955.5800000000017</v>
      </c>
      <c r="Z2338" s="16">
        <f t="shared" si="335"/>
        <v>812.64</v>
      </c>
      <c r="AA2338" s="16">
        <f t="shared" si="336"/>
        <v>9142.9400000000023</v>
      </c>
      <c r="AB2338" s="16">
        <f t="shared" si="337"/>
        <v>812.64</v>
      </c>
      <c r="AC2338" s="16">
        <f t="shared" si="338"/>
        <v>8330.3000000000029</v>
      </c>
    </row>
    <row r="2339" spans="1:29" s="8" customFormat="1" ht="12" hidden="1" outlineLevel="1" x14ac:dyDescent="0.2">
      <c r="A2339" s="12" t="s">
        <v>144</v>
      </c>
      <c r="B2339" s="13" t="s">
        <v>145</v>
      </c>
      <c r="C2339" s="14">
        <v>45382</v>
      </c>
      <c r="D2339" s="12" t="s">
        <v>19</v>
      </c>
      <c r="E2339" s="13">
        <v>192</v>
      </c>
      <c r="F2339" s="13">
        <v>183</v>
      </c>
      <c r="G2339" s="16">
        <v>13002.98</v>
      </c>
      <c r="H2339" s="15"/>
      <c r="I2339" s="15"/>
      <c r="J2339" s="15"/>
      <c r="K2339" s="16">
        <v>13002.98</v>
      </c>
      <c r="L2339" s="17">
        <v>609.48</v>
      </c>
      <c r="M2339" s="15"/>
      <c r="N2339" s="15"/>
      <c r="O2339" s="16">
        <v>13002.98</v>
      </c>
      <c r="P2339" s="17">
        <v>609.48</v>
      </c>
      <c r="Q2339" s="16">
        <v>12393.5</v>
      </c>
      <c r="R2339" s="16">
        <v>67.72</v>
      </c>
      <c r="S2339" s="16">
        <v>67.72</v>
      </c>
      <c r="T2339" s="16">
        <f t="shared" si="330"/>
        <v>812.64</v>
      </c>
      <c r="U2339" s="16">
        <f t="shared" si="331"/>
        <v>11580.86</v>
      </c>
      <c r="V2339" s="16">
        <f t="shared" si="332"/>
        <v>812.64</v>
      </c>
      <c r="W2339" s="16">
        <f t="shared" si="333"/>
        <v>10768.220000000001</v>
      </c>
      <c r="X2339" s="16">
        <f t="shared" si="332"/>
        <v>812.64</v>
      </c>
      <c r="Y2339" s="16">
        <f t="shared" si="334"/>
        <v>9955.5800000000017</v>
      </c>
      <c r="Z2339" s="16">
        <f t="shared" si="335"/>
        <v>812.64</v>
      </c>
      <c r="AA2339" s="16">
        <f t="shared" si="336"/>
        <v>9142.9400000000023</v>
      </c>
      <c r="AB2339" s="16">
        <f t="shared" si="337"/>
        <v>812.64</v>
      </c>
      <c r="AC2339" s="16">
        <f t="shared" si="338"/>
        <v>8330.3000000000029</v>
      </c>
    </row>
    <row r="2340" spans="1:29" s="8" customFormat="1" ht="12" hidden="1" outlineLevel="1" x14ac:dyDescent="0.2">
      <c r="A2340" s="12" t="s">
        <v>146</v>
      </c>
      <c r="B2340" s="13" t="s">
        <v>147</v>
      </c>
      <c r="C2340" s="14">
        <v>45382</v>
      </c>
      <c r="D2340" s="12" t="s">
        <v>19</v>
      </c>
      <c r="E2340" s="13">
        <v>192</v>
      </c>
      <c r="F2340" s="13">
        <v>183</v>
      </c>
      <c r="G2340" s="16">
        <v>13002.98</v>
      </c>
      <c r="H2340" s="15"/>
      <c r="I2340" s="15"/>
      <c r="J2340" s="15"/>
      <c r="K2340" s="16">
        <v>13002.98</v>
      </c>
      <c r="L2340" s="17">
        <v>609.48</v>
      </c>
      <c r="M2340" s="15"/>
      <c r="N2340" s="15"/>
      <c r="O2340" s="16">
        <v>13002.98</v>
      </c>
      <c r="P2340" s="17">
        <v>609.48</v>
      </c>
      <c r="Q2340" s="16">
        <v>12393.5</v>
      </c>
      <c r="R2340" s="16">
        <v>67.72</v>
      </c>
      <c r="S2340" s="16">
        <v>67.72</v>
      </c>
      <c r="T2340" s="16">
        <f t="shared" si="330"/>
        <v>812.64</v>
      </c>
      <c r="U2340" s="16">
        <f t="shared" si="331"/>
        <v>11580.86</v>
      </c>
      <c r="V2340" s="16">
        <f t="shared" si="332"/>
        <v>812.64</v>
      </c>
      <c r="W2340" s="16">
        <f t="shared" si="333"/>
        <v>10768.220000000001</v>
      </c>
      <c r="X2340" s="16">
        <f t="shared" si="332"/>
        <v>812.64</v>
      </c>
      <c r="Y2340" s="16">
        <f t="shared" si="334"/>
        <v>9955.5800000000017</v>
      </c>
      <c r="Z2340" s="16">
        <f t="shared" si="335"/>
        <v>812.64</v>
      </c>
      <c r="AA2340" s="16">
        <f t="shared" si="336"/>
        <v>9142.9400000000023</v>
      </c>
      <c r="AB2340" s="16">
        <f t="shared" si="337"/>
        <v>812.64</v>
      </c>
      <c r="AC2340" s="16">
        <f t="shared" si="338"/>
        <v>8330.3000000000029</v>
      </c>
    </row>
    <row r="2341" spans="1:29" s="8" customFormat="1" ht="12" hidden="1" outlineLevel="1" x14ac:dyDescent="0.2">
      <c r="A2341" s="12" t="s">
        <v>148</v>
      </c>
      <c r="B2341" s="13" t="s">
        <v>149</v>
      </c>
      <c r="C2341" s="14">
        <v>45382</v>
      </c>
      <c r="D2341" s="12" t="s">
        <v>19</v>
      </c>
      <c r="E2341" s="13">
        <v>192</v>
      </c>
      <c r="F2341" s="13">
        <v>183</v>
      </c>
      <c r="G2341" s="16">
        <v>13002.98</v>
      </c>
      <c r="H2341" s="15"/>
      <c r="I2341" s="15"/>
      <c r="J2341" s="15"/>
      <c r="K2341" s="16">
        <v>13002.98</v>
      </c>
      <c r="L2341" s="17">
        <v>609.48</v>
      </c>
      <c r="M2341" s="15"/>
      <c r="N2341" s="15"/>
      <c r="O2341" s="16">
        <v>13002.98</v>
      </c>
      <c r="P2341" s="17">
        <v>609.48</v>
      </c>
      <c r="Q2341" s="16">
        <v>12393.5</v>
      </c>
      <c r="R2341" s="16">
        <v>67.72</v>
      </c>
      <c r="S2341" s="16">
        <v>67.72</v>
      </c>
      <c r="T2341" s="16">
        <f t="shared" si="330"/>
        <v>812.64</v>
      </c>
      <c r="U2341" s="16">
        <f t="shared" si="331"/>
        <v>11580.86</v>
      </c>
      <c r="V2341" s="16">
        <f t="shared" si="332"/>
        <v>812.64</v>
      </c>
      <c r="W2341" s="16">
        <f t="shared" si="333"/>
        <v>10768.220000000001</v>
      </c>
      <c r="X2341" s="16">
        <f t="shared" si="332"/>
        <v>812.64</v>
      </c>
      <c r="Y2341" s="16">
        <f t="shared" si="334"/>
        <v>9955.5800000000017</v>
      </c>
      <c r="Z2341" s="16">
        <f t="shared" si="335"/>
        <v>812.64</v>
      </c>
      <c r="AA2341" s="16">
        <f t="shared" si="336"/>
        <v>9142.9400000000023</v>
      </c>
      <c r="AB2341" s="16">
        <f t="shared" si="337"/>
        <v>812.64</v>
      </c>
      <c r="AC2341" s="16">
        <f t="shared" si="338"/>
        <v>8330.3000000000029</v>
      </c>
    </row>
    <row r="2342" spans="1:29" s="8" customFormat="1" ht="12" hidden="1" outlineLevel="1" x14ac:dyDescent="0.2">
      <c r="A2342" s="12" t="s">
        <v>150</v>
      </c>
      <c r="B2342" s="13" t="s">
        <v>151</v>
      </c>
      <c r="C2342" s="14">
        <v>45382</v>
      </c>
      <c r="D2342" s="12" t="s">
        <v>19</v>
      </c>
      <c r="E2342" s="13">
        <v>192</v>
      </c>
      <c r="F2342" s="13">
        <v>183</v>
      </c>
      <c r="G2342" s="16">
        <v>13002.98</v>
      </c>
      <c r="H2342" s="15"/>
      <c r="I2342" s="15"/>
      <c r="J2342" s="15"/>
      <c r="K2342" s="16">
        <v>13002.98</v>
      </c>
      <c r="L2342" s="17">
        <v>609.48</v>
      </c>
      <c r="M2342" s="15"/>
      <c r="N2342" s="15"/>
      <c r="O2342" s="16">
        <v>13002.98</v>
      </c>
      <c r="P2342" s="17">
        <v>609.48</v>
      </c>
      <c r="Q2342" s="16">
        <v>12393.5</v>
      </c>
      <c r="R2342" s="16">
        <v>67.72</v>
      </c>
      <c r="S2342" s="16">
        <v>67.72</v>
      </c>
      <c r="T2342" s="16">
        <f t="shared" si="330"/>
        <v>812.64</v>
      </c>
      <c r="U2342" s="16">
        <f t="shared" si="331"/>
        <v>11580.86</v>
      </c>
      <c r="V2342" s="16">
        <f t="shared" si="332"/>
        <v>812.64</v>
      </c>
      <c r="W2342" s="16">
        <f t="shared" si="333"/>
        <v>10768.220000000001</v>
      </c>
      <c r="X2342" s="16">
        <f t="shared" si="332"/>
        <v>812.64</v>
      </c>
      <c r="Y2342" s="16">
        <f t="shared" si="334"/>
        <v>9955.5800000000017</v>
      </c>
      <c r="Z2342" s="16">
        <f t="shared" si="335"/>
        <v>812.64</v>
      </c>
      <c r="AA2342" s="16">
        <f t="shared" si="336"/>
        <v>9142.9400000000023</v>
      </c>
      <c r="AB2342" s="16">
        <f t="shared" si="337"/>
        <v>812.64</v>
      </c>
      <c r="AC2342" s="16">
        <f t="shared" si="338"/>
        <v>8330.3000000000029</v>
      </c>
    </row>
    <row r="2343" spans="1:29" s="8" customFormat="1" ht="12" hidden="1" outlineLevel="1" x14ac:dyDescent="0.2">
      <c r="A2343" s="12" t="s">
        <v>152</v>
      </c>
      <c r="B2343" s="13" t="s">
        <v>153</v>
      </c>
      <c r="C2343" s="14">
        <v>45382</v>
      </c>
      <c r="D2343" s="12" t="s">
        <v>19</v>
      </c>
      <c r="E2343" s="13">
        <v>192</v>
      </c>
      <c r="F2343" s="13">
        <v>183</v>
      </c>
      <c r="G2343" s="16">
        <v>13002.98</v>
      </c>
      <c r="H2343" s="15"/>
      <c r="I2343" s="15"/>
      <c r="J2343" s="15"/>
      <c r="K2343" s="16">
        <v>13002.98</v>
      </c>
      <c r="L2343" s="17">
        <v>609.48</v>
      </c>
      <c r="M2343" s="15"/>
      <c r="N2343" s="15"/>
      <c r="O2343" s="16">
        <v>13002.98</v>
      </c>
      <c r="P2343" s="17">
        <v>609.48</v>
      </c>
      <c r="Q2343" s="16">
        <v>12393.5</v>
      </c>
      <c r="R2343" s="16">
        <v>67.72</v>
      </c>
      <c r="S2343" s="16">
        <v>67.72</v>
      </c>
      <c r="T2343" s="16">
        <f t="shared" si="330"/>
        <v>812.64</v>
      </c>
      <c r="U2343" s="16">
        <f t="shared" si="331"/>
        <v>11580.86</v>
      </c>
      <c r="V2343" s="16">
        <f t="shared" si="332"/>
        <v>812.64</v>
      </c>
      <c r="W2343" s="16">
        <f t="shared" si="333"/>
        <v>10768.220000000001</v>
      </c>
      <c r="X2343" s="16">
        <f t="shared" si="332"/>
        <v>812.64</v>
      </c>
      <c r="Y2343" s="16">
        <f t="shared" si="334"/>
        <v>9955.5800000000017</v>
      </c>
      <c r="Z2343" s="16">
        <f t="shared" si="335"/>
        <v>812.64</v>
      </c>
      <c r="AA2343" s="16">
        <f t="shared" si="336"/>
        <v>9142.9400000000023</v>
      </c>
      <c r="AB2343" s="16">
        <f t="shared" si="337"/>
        <v>812.64</v>
      </c>
      <c r="AC2343" s="16">
        <f t="shared" si="338"/>
        <v>8330.3000000000029</v>
      </c>
    </row>
    <row r="2344" spans="1:29" s="8" customFormat="1" ht="12" hidden="1" outlineLevel="1" x14ac:dyDescent="0.2">
      <c r="A2344" s="12" t="s">
        <v>154</v>
      </c>
      <c r="B2344" s="13" t="s">
        <v>155</v>
      </c>
      <c r="C2344" s="14">
        <v>45382</v>
      </c>
      <c r="D2344" s="12" t="s">
        <v>19</v>
      </c>
      <c r="E2344" s="13">
        <v>192</v>
      </c>
      <c r="F2344" s="13">
        <v>183</v>
      </c>
      <c r="G2344" s="16">
        <v>13002.98</v>
      </c>
      <c r="H2344" s="15"/>
      <c r="I2344" s="15"/>
      <c r="J2344" s="15"/>
      <c r="K2344" s="16">
        <v>13002.98</v>
      </c>
      <c r="L2344" s="17">
        <v>609.48</v>
      </c>
      <c r="M2344" s="15"/>
      <c r="N2344" s="15"/>
      <c r="O2344" s="16">
        <v>13002.98</v>
      </c>
      <c r="P2344" s="17">
        <v>609.48</v>
      </c>
      <c r="Q2344" s="16">
        <v>12393.5</v>
      </c>
      <c r="R2344" s="16">
        <v>67.72</v>
      </c>
      <c r="S2344" s="16">
        <v>67.72</v>
      </c>
      <c r="T2344" s="16">
        <f t="shared" si="330"/>
        <v>812.64</v>
      </c>
      <c r="U2344" s="16">
        <f t="shared" si="331"/>
        <v>11580.86</v>
      </c>
      <c r="V2344" s="16">
        <f t="shared" si="332"/>
        <v>812.64</v>
      </c>
      <c r="W2344" s="16">
        <f t="shared" si="333"/>
        <v>10768.220000000001</v>
      </c>
      <c r="X2344" s="16">
        <f t="shared" si="332"/>
        <v>812.64</v>
      </c>
      <c r="Y2344" s="16">
        <f t="shared" si="334"/>
        <v>9955.5800000000017</v>
      </c>
      <c r="Z2344" s="16">
        <f t="shared" si="335"/>
        <v>812.64</v>
      </c>
      <c r="AA2344" s="16">
        <f t="shared" si="336"/>
        <v>9142.9400000000023</v>
      </c>
      <c r="AB2344" s="16">
        <f t="shared" si="337"/>
        <v>812.64</v>
      </c>
      <c r="AC2344" s="16">
        <f t="shared" si="338"/>
        <v>8330.3000000000029</v>
      </c>
    </row>
    <row r="2345" spans="1:29" s="8" customFormat="1" ht="12" hidden="1" outlineLevel="1" x14ac:dyDescent="0.2">
      <c r="A2345" s="12" t="s">
        <v>156</v>
      </c>
      <c r="B2345" s="13" t="s">
        <v>157</v>
      </c>
      <c r="C2345" s="14">
        <v>45382</v>
      </c>
      <c r="D2345" s="12" t="s">
        <v>19</v>
      </c>
      <c r="E2345" s="13">
        <v>192</v>
      </c>
      <c r="F2345" s="13">
        <v>183</v>
      </c>
      <c r="G2345" s="16">
        <v>13002.98</v>
      </c>
      <c r="H2345" s="15"/>
      <c r="I2345" s="15"/>
      <c r="J2345" s="15"/>
      <c r="K2345" s="16">
        <v>13002.98</v>
      </c>
      <c r="L2345" s="17">
        <v>609.48</v>
      </c>
      <c r="M2345" s="15"/>
      <c r="N2345" s="15"/>
      <c r="O2345" s="16">
        <v>13002.98</v>
      </c>
      <c r="P2345" s="17">
        <v>609.48</v>
      </c>
      <c r="Q2345" s="16">
        <v>12393.5</v>
      </c>
      <c r="R2345" s="16">
        <v>67.72</v>
      </c>
      <c r="S2345" s="16">
        <v>67.72</v>
      </c>
      <c r="T2345" s="16">
        <f t="shared" si="330"/>
        <v>812.64</v>
      </c>
      <c r="U2345" s="16">
        <f t="shared" si="331"/>
        <v>11580.86</v>
      </c>
      <c r="V2345" s="16">
        <f t="shared" si="332"/>
        <v>812.64</v>
      </c>
      <c r="W2345" s="16">
        <f t="shared" si="333"/>
        <v>10768.220000000001</v>
      </c>
      <c r="X2345" s="16">
        <f t="shared" si="332"/>
        <v>812.64</v>
      </c>
      <c r="Y2345" s="16">
        <f t="shared" si="334"/>
        <v>9955.5800000000017</v>
      </c>
      <c r="Z2345" s="16">
        <f t="shared" si="335"/>
        <v>812.64</v>
      </c>
      <c r="AA2345" s="16">
        <f t="shared" si="336"/>
        <v>9142.9400000000023</v>
      </c>
      <c r="AB2345" s="16">
        <f t="shared" si="337"/>
        <v>812.64</v>
      </c>
      <c r="AC2345" s="16">
        <f t="shared" si="338"/>
        <v>8330.3000000000029</v>
      </c>
    </row>
    <row r="2346" spans="1:29" s="8" customFormat="1" ht="12" hidden="1" outlineLevel="1" x14ac:dyDescent="0.2">
      <c r="A2346" s="12" t="s">
        <v>158</v>
      </c>
      <c r="B2346" s="13" t="s">
        <v>159</v>
      </c>
      <c r="C2346" s="14">
        <v>45382</v>
      </c>
      <c r="D2346" s="12" t="s">
        <v>19</v>
      </c>
      <c r="E2346" s="13">
        <v>192</v>
      </c>
      <c r="F2346" s="13">
        <v>183</v>
      </c>
      <c r="G2346" s="16">
        <v>13002.98</v>
      </c>
      <c r="H2346" s="15"/>
      <c r="I2346" s="15"/>
      <c r="J2346" s="15"/>
      <c r="K2346" s="16">
        <v>13002.98</v>
      </c>
      <c r="L2346" s="17">
        <v>609.48</v>
      </c>
      <c r="M2346" s="15"/>
      <c r="N2346" s="15"/>
      <c r="O2346" s="16">
        <v>13002.98</v>
      </c>
      <c r="P2346" s="17">
        <v>609.48</v>
      </c>
      <c r="Q2346" s="16">
        <v>12393.5</v>
      </c>
      <c r="R2346" s="16">
        <v>67.72</v>
      </c>
      <c r="S2346" s="16">
        <v>67.72</v>
      </c>
      <c r="T2346" s="16">
        <f t="shared" si="330"/>
        <v>812.64</v>
      </c>
      <c r="U2346" s="16">
        <f t="shared" si="331"/>
        <v>11580.86</v>
      </c>
      <c r="V2346" s="16">
        <f t="shared" si="332"/>
        <v>812.64</v>
      </c>
      <c r="W2346" s="16">
        <f t="shared" si="333"/>
        <v>10768.220000000001</v>
      </c>
      <c r="X2346" s="16">
        <f t="shared" si="332"/>
        <v>812.64</v>
      </c>
      <c r="Y2346" s="16">
        <f t="shared" si="334"/>
        <v>9955.5800000000017</v>
      </c>
      <c r="Z2346" s="16">
        <f t="shared" si="335"/>
        <v>812.64</v>
      </c>
      <c r="AA2346" s="16">
        <f t="shared" si="336"/>
        <v>9142.9400000000023</v>
      </c>
      <c r="AB2346" s="16">
        <f t="shared" si="337"/>
        <v>812.64</v>
      </c>
      <c r="AC2346" s="16">
        <f t="shared" si="338"/>
        <v>8330.3000000000029</v>
      </c>
    </row>
    <row r="2347" spans="1:29" s="8" customFormat="1" ht="12" hidden="1" outlineLevel="1" x14ac:dyDescent="0.2">
      <c r="A2347" s="12" t="s">
        <v>160</v>
      </c>
      <c r="B2347" s="13" t="s">
        <v>161</v>
      </c>
      <c r="C2347" s="14">
        <v>45382</v>
      </c>
      <c r="D2347" s="12" t="s">
        <v>19</v>
      </c>
      <c r="E2347" s="13">
        <v>192</v>
      </c>
      <c r="F2347" s="13">
        <v>183</v>
      </c>
      <c r="G2347" s="16">
        <v>13002.98</v>
      </c>
      <c r="H2347" s="15"/>
      <c r="I2347" s="15"/>
      <c r="J2347" s="15"/>
      <c r="K2347" s="16">
        <v>13002.98</v>
      </c>
      <c r="L2347" s="17">
        <v>609.48</v>
      </c>
      <c r="M2347" s="15"/>
      <c r="N2347" s="15"/>
      <c r="O2347" s="16">
        <v>13002.98</v>
      </c>
      <c r="P2347" s="17">
        <v>609.48</v>
      </c>
      <c r="Q2347" s="16">
        <v>12393.5</v>
      </c>
      <c r="R2347" s="16">
        <v>67.72</v>
      </c>
      <c r="S2347" s="16">
        <v>67.72</v>
      </c>
      <c r="T2347" s="16">
        <f t="shared" si="330"/>
        <v>812.64</v>
      </c>
      <c r="U2347" s="16">
        <f t="shared" si="331"/>
        <v>11580.86</v>
      </c>
      <c r="V2347" s="16">
        <f t="shared" si="332"/>
        <v>812.64</v>
      </c>
      <c r="W2347" s="16">
        <f t="shared" si="333"/>
        <v>10768.220000000001</v>
      </c>
      <c r="X2347" s="16">
        <f t="shared" si="332"/>
        <v>812.64</v>
      </c>
      <c r="Y2347" s="16">
        <f t="shared" si="334"/>
        <v>9955.5800000000017</v>
      </c>
      <c r="Z2347" s="16">
        <f t="shared" si="335"/>
        <v>812.64</v>
      </c>
      <c r="AA2347" s="16">
        <f t="shared" si="336"/>
        <v>9142.9400000000023</v>
      </c>
      <c r="AB2347" s="16">
        <f t="shared" si="337"/>
        <v>812.64</v>
      </c>
      <c r="AC2347" s="16">
        <f t="shared" si="338"/>
        <v>8330.3000000000029</v>
      </c>
    </row>
    <row r="2348" spans="1:29" s="8" customFormat="1" ht="12" hidden="1" outlineLevel="1" x14ac:dyDescent="0.2">
      <c r="A2348" s="12" t="s">
        <v>162</v>
      </c>
      <c r="B2348" s="13" t="s">
        <v>163</v>
      </c>
      <c r="C2348" s="14">
        <v>45382</v>
      </c>
      <c r="D2348" s="12" t="s">
        <v>19</v>
      </c>
      <c r="E2348" s="13">
        <v>192</v>
      </c>
      <c r="F2348" s="13">
        <v>183</v>
      </c>
      <c r="G2348" s="16">
        <v>13002.98</v>
      </c>
      <c r="H2348" s="15"/>
      <c r="I2348" s="15"/>
      <c r="J2348" s="15"/>
      <c r="K2348" s="16">
        <v>13002.98</v>
      </c>
      <c r="L2348" s="17">
        <v>609.48</v>
      </c>
      <c r="M2348" s="15"/>
      <c r="N2348" s="15"/>
      <c r="O2348" s="16">
        <v>13002.98</v>
      </c>
      <c r="P2348" s="17">
        <v>609.48</v>
      </c>
      <c r="Q2348" s="16">
        <v>12393.5</v>
      </c>
      <c r="R2348" s="16">
        <v>67.72</v>
      </c>
      <c r="S2348" s="16">
        <v>67.72</v>
      </c>
      <c r="T2348" s="16">
        <f t="shared" si="330"/>
        <v>812.64</v>
      </c>
      <c r="U2348" s="16">
        <f t="shared" si="331"/>
        <v>11580.86</v>
      </c>
      <c r="V2348" s="16">
        <f t="shared" si="332"/>
        <v>812.64</v>
      </c>
      <c r="W2348" s="16">
        <f t="shared" si="333"/>
        <v>10768.220000000001</v>
      </c>
      <c r="X2348" s="16">
        <f t="shared" si="332"/>
        <v>812.64</v>
      </c>
      <c r="Y2348" s="16">
        <f t="shared" si="334"/>
        <v>9955.5800000000017</v>
      </c>
      <c r="Z2348" s="16">
        <f t="shared" si="335"/>
        <v>812.64</v>
      </c>
      <c r="AA2348" s="16">
        <f t="shared" si="336"/>
        <v>9142.9400000000023</v>
      </c>
      <c r="AB2348" s="16">
        <f t="shared" si="337"/>
        <v>812.64</v>
      </c>
      <c r="AC2348" s="16">
        <f t="shared" si="338"/>
        <v>8330.3000000000029</v>
      </c>
    </row>
    <row r="2349" spans="1:29" s="8" customFormat="1" ht="12" hidden="1" outlineLevel="1" x14ac:dyDescent="0.2">
      <c r="A2349" s="12" t="s">
        <v>164</v>
      </c>
      <c r="B2349" s="13" t="s">
        <v>165</v>
      </c>
      <c r="C2349" s="14">
        <v>45382</v>
      </c>
      <c r="D2349" s="12" t="s">
        <v>19</v>
      </c>
      <c r="E2349" s="13">
        <v>192</v>
      </c>
      <c r="F2349" s="13">
        <v>183</v>
      </c>
      <c r="G2349" s="16">
        <v>13002.98</v>
      </c>
      <c r="H2349" s="15"/>
      <c r="I2349" s="15"/>
      <c r="J2349" s="15"/>
      <c r="K2349" s="16">
        <v>13002.98</v>
      </c>
      <c r="L2349" s="17">
        <v>609.48</v>
      </c>
      <c r="M2349" s="15"/>
      <c r="N2349" s="15"/>
      <c r="O2349" s="16">
        <v>13002.98</v>
      </c>
      <c r="P2349" s="17">
        <v>609.48</v>
      </c>
      <c r="Q2349" s="16">
        <v>12393.5</v>
      </c>
      <c r="R2349" s="16">
        <v>67.72</v>
      </c>
      <c r="S2349" s="16">
        <v>67.72</v>
      </c>
      <c r="T2349" s="16">
        <f t="shared" si="330"/>
        <v>812.64</v>
      </c>
      <c r="U2349" s="16">
        <f t="shared" si="331"/>
        <v>11580.86</v>
      </c>
      <c r="V2349" s="16">
        <f t="shared" si="332"/>
        <v>812.64</v>
      </c>
      <c r="W2349" s="16">
        <f t="shared" si="333"/>
        <v>10768.220000000001</v>
      </c>
      <c r="X2349" s="16">
        <f t="shared" si="332"/>
        <v>812.64</v>
      </c>
      <c r="Y2349" s="16">
        <f t="shared" si="334"/>
        <v>9955.5800000000017</v>
      </c>
      <c r="Z2349" s="16">
        <f t="shared" si="335"/>
        <v>812.64</v>
      </c>
      <c r="AA2349" s="16">
        <f t="shared" si="336"/>
        <v>9142.9400000000023</v>
      </c>
      <c r="AB2349" s="16">
        <f t="shared" si="337"/>
        <v>812.64</v>
      </c>
      <c r="AC2349" s="16">
        <f t="shared" si="338"/>
        <v>8330.3000000000029</v>
      </c>
    </row>
    <row r="2350" spans="1:29" s="8" customFormat="1" ht="12" hidden="1" outlineLevel="1" x14ac:dyDescent="0.2">
      <c r="A2350" s="12" t="s">
        <v>166</v>
      </c>
      <c r="B2350" s="13" t="s">
        <v>167</v>
      </c>
      <c r="C2350" s="14">
        <v>45382</v>
      </c>
      <c r="D2350" s="12" t="s">
        <v>19</v>
      </c>
      <c r="E2350" s="13">
        <v>192</v>
      </c>
      <c r="F2350" s="13">
        <v>183</v>
      </c>
      <c r="G2350" s="16">
        <v>13002.98</v>
      </c>
      <c r="H2350" s="15"/>
      <c r="I2350" s="15"/>
      <c r="J2350" s="15"/>
      <c r="K2350" s="16">
        <v>13002.98</v>
      </c>
      <c r="L2350" s="17">
        <v>609.48</v>
      </c>
      <c r="M2350" s="15"/>
      <c r="N2350" s="15"/>
      <c r="O2350" s="16">
        <v>13002.98</v>
      </c>
      <c r="P2350" s="17">
        <v>609.48</v>
      </c>
      <c r="Q2350" s="16">
        <v>12393.5</v>
      </c>
      <c r="R2350" s="16">
        <v>67.72</v>
      </c>
      <c r="S2350" s="16">
        <v>67.72</v>
      </c>
      <c r="T2350" s="16">
        <f t="shared" si="330"/>
        <v>812.64</v>
      </c>
      <c r="U2350" s="16">
        <f t="shared" si="331"/>
        <v>11580.86</v>
      </c>
      <c r="V2350" s="16">
        <f t="shared" si="332"/>
        <v>812.64</v>
      </c>
      <c r="W2350" s="16">
        <f t="shared" si="333"/>
        <v>10768.220000000001</v>
      </c>
      <c r="X2350" s="16">
        <f t="shared" si="332"/>
        <v>812.64</v>
      </c>
      <c r="Y2350" s="16">
        <f t="shared" si="334"/>
        <v>9955.5800000000017</v>
      </c>
      <c r="Z2350" s="16">
        <f t="shared" si="335"/>
        <v>812.64</v>
      </c>
      <c r="AA2350" s="16">
        <f t="shared" si="336"/>
        <v>9142.9400000000023</v>
      </c>
      <c r="AB2350" s="16">
        <f t="shared" si="337"/>
        <v>812.64</v>
      </c>
      <c r="AC2350" s="16">
        <f t="shared" si="338"/>
        <v>8330.3000000000029</v>
      </c>
    </row>
    <row r="2351" spans="1:29" s="8" customFormat="1" ht="12" hidden="1" outlineLevel="1" x14ac:dyDescent="0.2">
      <c r="A2351" s="12" t="s">
        <v>168</v>
      </c>
      <c r="B2351" s="13" t="s">
        <v>169</v>
      </c>
      <c r="C2351" s="14">
        <v>45382</v>
      </c>
      <c r="D2351" s="12" t="s">
        <v>19</v>
      </c>
      <c r="E2351" s="13">
        <v>192</v>
      </c>
      <c r="F2351" s="13">
        <v>183</v>
      </c>
      <c r="G2351" s="16">
        <v>13002.98</v>
      </c>
      <c r="H2351" s="15"/>
      <c r="I2351" s="15"/>
      <c r="J2351" s="15"/>
      <c r="K2351" s="16">
        <v>13002.98</v>
      </c>
      <c r="L2351" s="17">
        <v>609.48</v>
      </c>
      <c r="M2351" s="15"/>
      <c r="N2351" s="15"/>
      <c r="O2351" s="16">
        <v>13002.98</v>
      </c>
      <c r="P2351" s="17">
        <v>609.48</v>
      </c>
      <c r="Q2351" s="16">
        <v>12393.5</v>
      </c>
      <c r="R2351" s="16">
        <v>67.72</v>
      </c>
      <c r="S2351" s="16">
        <v>67.72</v>
      </c>
      <c r="T2351" s="16">
        <f t="shared" si="330"/>
        <v>812.64</v>
      </c>
      <c r="U2351" s="16">
        <f t="shared" si="331"/>
        <v>11580.86</v>
      </c>
      <c r="V2351" s="16">
        <f t="shared" si="332"/>
        <v>812.64</v>
      </c>
      <c r="W2351" s="16">
        <f t="shared" si="333"/>
        <v>10768.220000000001</v>
      </c>
      <c r="X2351" s="16">
        <f t="shared" si="332"/>
        <v>812.64</v>
      </c>
      <c r="Y2351" s="16">
        <f t="shared" si="334"/>
        <v>9955.5800000000017</v>
      </c>
      <c r="Z2351" s="16">
        <f t="shared" si="335"/>
        <v>812.64</v>
      </c>
      <c r="AA2351" s="16">
        <f t="shared" si="336"/>
        <v>9142.9400000000023</v>
      </c>
      <c r="AB2351" s="16">
        <f t="shared" si="337"/>
        <v>812.64</v>
      </c>
      <c r="AC2351" s="16">
        <f t="shared" si="338"/>
        <v>8330.3000000000029</v>
      </c>
    </row>
    <row r="2352" spans="1:29" s="8" customFormat="1" ht="12" hidden="1" outlineLevel="1" x14ac:dyDescent="0.2">
      <c r="A2352" s="12" t="s">
        <v>170</v>
      </c>
      <c r="B2352" s="13" t="s">
        <v>171</v>
      </c>
      <c r="C2352" s="14">
        <v>45382</v>
      </c>
      <c r="D2352" s="12" t="s">
        <v>19</v>
      </c>
      <c r="E2352" s="13">
        <v>192</v>
      </c>
      <c r="F2352" s="13">
        <v>183</v>
      </c>
      <c r="G2352" s="16">
        <v>13002.98</v>
      </c>
      <c r="H2352" s="15"/>
      <c r="I2352" s="15"/>
      <c r="J2352" s="15"/>
      <c r="K2352" s="16">
        <v>13002.98</v>
      </c>
      <c r="L2352" s="17">
        <v>609.48</v>
      </c>
      <c r="M2352" s="15"/>
      <c r="N2352" s="15"/>
      <c r="O2352" s="16">
        <v>13002.98</v>
      </c>
      <c r="P2352" s="17">
        <v>609.48</v>
      </c>
      <c r="Q2352" s="16">
        <v>12393.5</v>
      </c>
      <c r="R2352" s="16">
        <v>67.72</v>
      </c>
      <c r="S2352" s="16">
        <v>67.72</v>
      </c>
      <c r="T2352" s="16">
        <f t="shared" si="330"/>
        <v>812.64</v>
      </c>
      <c r="U2352" s="16">
        <f t="shared" si="331"/>
        <v>11580.86</v>
      </c>
      <c r="V2352" s="16">
        <f t="shared" si="332"/>
        <v>812.64</v>
      </c>
      <c r="W2352" s="16">
        <f t="shared" si="333"/>
        <v>10768.220000000001</v>
      </c>
      <c r="X2352" s="16">
        <f t="shared" si="332"/>
        <v>812.64</v>
      </c>
      <c r="Y2352" s="16">
        <f t="shared" si="334"/>
        <v>9955.5800000000017</v>
      </c>
      <c r="Z2352" s="16">
        <f t="shared" si="335"/>
        <v>812.64</v>
      </c>
      <c r="AA2352" s="16">
        <f t="shared" si="336"/>
        <v>9142.9400000000023</v>
      </c>
      <c r="AB2352" s="16">
        <f t="shared" si="337"/>
        <v>812.64</v>
      </c>
      <c r="AC2352" s="16">
        <f t="shared" si="338"/>
        <v>8330.3000000000029</v>
      </c>
    </row>
    <row r="2353" spans="1:29" s="8" customFormat="1" ht="12" hidden="1" outlineLevel="1" x14ac:dyDescent="0.2">
      <c r="A2353" s="12" t="s">
        <v>172</v>
      </c>
      <c r="B2353" s="13" t="s">
        <v>173</v>
      </c>
      <c r="C2353" s="14">
        <v>45382</v>
      </c>
      <c r="D2353" s="12" t="s">
        <v>19</v>
      </c>
      <c r="E2353" s="13">
        <v>192</v>
      </c>
      <c r="F2353" s="13">
        <v>183</v>
      </c>
      <c r="G2353" s="16">
        <v>13002.98</v>
      </c>
      <c r="H2353" s="15"/>
      <c r="I2353" s="15"/>
      <c r="J2353" s="15"/>
      <c r="K2353" s="16">
        <v>13002.98</v>
      </c>
      <c r="L2353" s="17">
        <v>609.48</v>
      </c>
      <c r="M2353" s="15"/>
      <c r="N2353" s="15"/>
      <c r="O2353" s="16">
        <v>13002.98</v>
      </c>
      <c r="P2353" s="17">
        <v>609.48</v>
      </c>
      <c r="Q2353" s="16">
        <v>12393.5</v>
      </c>
      <c r="R2353" s="16">
        <v>67.72</v>
      </c>
      <c r="S2353" s="16">
        <v>67.72</v>
      </c>
      <c r="T2353" s="16">
        <f t="shared" ref="T2353:T2416" si="339">IF($S2353*12&gt;Q2353,Q2353,$S2353*12)</f>
        <v>812.64</v>
      </c>
      <c r="U2353" s="16">
        <f t="shared" ref="U2353:U2416" si="340">Q2353-T2353</f>
        <v>11580.86</v>
      </c>
      <c r="V2353" s="16">
        <f t="shared" ref="V2353:X2416" si="341">IF($S2353*12&gt;U2353,U2353,$S2353*12)</f>
        <v>812.64</v>
      </c>
      <c r="W2353" s="16">
        <f t="shared" ref="W2353:W2416" si="342">U2353-V2353</f>
        <v>10768.220000000001</v>
      </c>
      <c r="X2353" s="16">
        <f t="shared" si="341"/>
        <v>812.64</v>
      </c>
      <c r="Y2353" s="16">
        <f t="shared" ref="Y2353:Y2416" si="343">W2353-X2353</f>
        <v>9955.5800000000017</v>
      </c>
      <c r="Z2353" s="16">
        <f t="shared" ref="Z2353:Z2416" si="344">IF($S2353*12&gt;Y2353,Y2353,$S2353*12)</f>
        <v>812.64</v>
      </c>
      <c r="AA2353" s="16">
        <f t="shared" ref="AA2353:AA2416" si="345">Y2353-Z2353</f>
        <v>9142.9400000000023</v>
      </c>
      <c r="AB2353" s="16">
        <f t="shared" ref="AB2353:AB2416" si="346">IF($S2353*12&gt;AA2353,AA2353,$S2353*12)</f>
        <v>812.64</v>
      </c>
      <c r="AC2353" s="16">
        <f t="shared" ref="AC2353:AC2416" si="347">AA2353-AB2353</f>
        <v>8330.3000000000029</v>
      </c>
    </row>
    <row r="2354" spans="1:29" s="8" customFormat="1" ht="12" hidden="1" outlineLevel="1" x14ac:dyDescent="0.2">
      <c r="A2354" s="12" t="s">
        <v>174</v>
      </c>
      <c r="B2354" s="13" t="s">
        <v>175</v>
      </c>
      <c r="C2354" s="14">
        <v>45382</v>
      </c>
      <c r="D2354" s="12" t="s">
        <v>19</v>
      </c>
      <c r="E2354" s="13">
        <v>192</v>
      </c>
      <c r="F2354" s="13">
        <v>183</v>
      </c>
      <c r="G2354" s="16">
        <v>13002.98</v>
      </c>
      <c r="H2354" s="15"/>
      <c r="I2354" s="15"/>
      <c r="J2354" s="15"/>
      <c r="K2354" s="16">
        <v>13002.98</v>
      </c>
      <c r="L2354" s="17">
        <v>609.48</v>
      </c>
      <c r="M2354" s="15"/>
      <c r="N2354" s="15"/>
      <c r="O2354" s="16">
        <v>13002.98</v>
      </c>
      <c r="P2354" s="17">
        <v>609.48</v>
      </c>
      <c r="Q2354" s="16">
        <v>12393.5</v>
      </c>
      <c r="R2354" s="16">
        <v>67.72</v>
      </c>
      <c r="S2354" s="16">
        <v>67.72</v>
      </c>
      <c r="T2354" s="16">
        <f t="shared" si="339"/>
        <v>812.64</v>
      </c>
      <c r="U2354" s="16">
        <f t="shared" si="340"/>
        <v>11580.86</v>
      </c>
      <c r="V2354" s="16">
        <f t="shared" si="341"/>
        <v>812.64</v>
      </c>
      <c r="W2354" s="16">
        <f t="shared" si="342"/>
        <v>10768.220000000001</v>
      </c>
      <c r="X2354" s="16">
        <f t="shared" si="341"/>
        <v>812.64</v>
      </c>
      <c r="Y2354" s="16">
        <f t="shared" si="343"/>
        <v>9955.5800000000017</v>
      </c>
      <c r="Z2354" s="16">
        <f t="shared" si="344"/>
        <v>812.64</v>
      </c>
      <c r="AA2354" s="16">
        <f t="shared" si="345"/>
        <v>9142.9400000000023</v>
      </c>
      <c r="AB2354" s="16">
        <f t="shared" si="346"/>
        <v>812.64</v>
      </c>
      <c r="AC2354" s="16">
        <f t="shared" si="347"/>
        <v>8330.3000000000029</v>
      </c>
    </row>
    <row r="2355" spans="1:29" s="8" customFormat="1" ht="12" hidden="1" outlineLevel="1" x14ac:dyDescent="0.2">
      <c r="A2355" s="12" t="s">
        <v>176</v>
      </c>
      <c r="B2355" s="13" t="s">
        <v>177</v>
      </c>
      <c r="C2355" s="14">
        <v>45382</v>
      </c>
      <c r="D2355" s="12" t="s">
        <v>19</v>
      </c>
      <c r="E2355" s="13">
        <v>192</v>
      </c>
      <c r="F2355" s="13">
        <v>183</v>
      </c>
      <c r="G2355" s="16">
        <v>13002.98</v>
      </c>
      <c r="H2355" s="15"/>
      <c r="I2355" s="15"/>
      <c r="J2355" s="15"/>
      <c r="K2355" s="16">
        <v>13002.98</v>
      </c>
      <c r="L2355" s="17">
        <v>609.48</v>
      </c>
      <c r="M2355" s="15"/>
      <c r="N2355" s="15"/>
      <c r="O2355" s="16">
        <v>13002.98</v>
      </c>
      <c r="P2355" s="17">
        <v>609.48</v>
      </c>
      <c r="Q2355" s="16">
        <v>12393.5</v>
      </c>
      <c r="R2355" s="16">
        <v>67.72</v>
      </c>
      <c r="S2355" s="16">
        <v>67.72</v>
      </c>
      <c r="T2355" s="16">
        <f t="shared" si="339"/>
        <v>812.64</v>
      </c>
      <c r="U2355" s="16">
        <f t="shared" si="340"/>
        <v>11580.86</v>
      </c>
      <c r="V2355" s="16">
        <f t="shared" si="341"/>
        <v>812.64</v>
      </c>
      <c r="W2355" s="16">
        <f t="shared" si="342"/>
        <v>10768.220000000001</v>
      </c>
      <c r="X2355" s="16">
        <f t="shared" si="341"/>
        <v>812.64</v>
      </c>
      <c r="Y2355" s="16">
        <f t="shared" si="343"/>
        <v>9955.5800000000017</v>
      </c>
      <c r="Z2355" s="16">
        <f t="shared" si="344"/>
        <v>812.64</v>
      </c>
      <c r="AA2355" s="16">
        <f t="shared" si="345"/>
        <v>9142.9400000000023</v>
      </c>
      <c r="AB2355" s="16">
        <f t="shared" si="346"/>
        <v>812.64</v>
      </c>
      <c r="AC2355" s="16">
        <f t="shared" si="347"/>
        <v>8330.3000000000029</v>
      </c>
    </row>
    <row r="2356" spans="1:29" s="8" customFormat="1" ht="12" hidden="1" outlineLevel="1" x14ac:dyDescent="0.2">
      <c r="A2356" s="12" t="s">
        <v>178</v>
      </c>
      <c r="B2356" s="13" t="s">
        <v>179</v>
      </c>
      <c r="C2356" s="14">
        <v>45382</v>
      </c>
      <c r="D2356" s="12" t="s">
        <v>19</v>
      </c>
      <c r="E2356" s="13">
        <v>192</v>
      </c>
      <c r="F2356" s="13">
        <v>183</v>
      </c>
      <c r="G2356" s="16">
        <v>13002.98</v>
      </c>
      <c r="H2356" s="15"/>
      <c r="I2356" s="15"/>
      <c r="J2356" s="15"/>
      <c r="K2356" s="16">
        <v>13002.98</v>
      </c>
      <c r="L2356" s="17">
        <v>609.48</v>
      </c>
      <c r="M2356" s="15"/>
      <c r="N2356" s="15"/>
      <c r="O2356" s="16">
        <v>13002.98</v>
      </c>
      <c r="P2356" s="17">
        <v>609.48</v>
      </c>
      <c r="Q2356" s="16">
        <v>12393.5</v>
      </c>
      <c r="R2356" s="16">
        <v>67.72</v>
      </c>
      <c r="S2356" s="16">
        <v>67.72</v>
      </c>
      <c r="T2356" s="16">
        <f t="shared" si="339"/>
        <v>812.64</v>
      </c>
      <c r="U2356" s="16">
        <f t="shared" si="340"/>
        <v>11580.86</v>
      </c>
      <c r="V2356" s="16">
        <f t="shared" si="341"/>
        <v>812.64</v>
      </c>
      <c r="W2356" s="16">
        <f t="shared" si="342"/>
        <v>10768.220000000001</v>
      </c>
      <c r="X2356" s="16">
        <f t="shared" si="341"/>
        <v>812.64</v>
      </c>
      <c r="Y2356" s="16">
        <f t="shared" si="343"/>
        <v>9955.5800000000017</v>
      </c>
      <c r="Z2356" s="16">
        <f t="shared" si="344"/>
        <v>812.64</v>
      </c>
      <c r="AA2356" s="16">
        <f t="shared" si="345"/>
        <v>9142.9400000000023</v>
      </c>
      <c r="AB2356" s="16">
        <f t="shared" si="346"/>
        <v>812.64</v>
      </c>
      <c r="AC2356" s="16">
        <f t="shared" si="347"/>
        <v>8330.3000000000029</v>
      </c>
    </row>
    <row r="2357" spans="1:29" s="8" customFormat="1" ht="12" hidden="1" outlineLevel="1" x14ac:dyDescent="0.2">
      <c r="A2357" s="12" t="s">
        <v>180</v>
      </c>
      <c r="B2357" s="13" t="s">
        <v>181</v>
      </c>
      <c r="C2357" s="14">
        <v>45382</v>
      </c>
      <c r="D2357" s="12" t="s">
        <v>19</v>
      </c>
      <c r="E2357" s="13">
        <v>192</v>
      </c>
      <c r="F2357" s="13">
        <v>183</v>
      </c>
      <c r="G2357" s="16">
        <v>13002.98</v>
      </c>
      <c r="H2357" s="15"/>
      <c r="I2357" s="15"/>
      <c r="J2357" s="15"/>
      <c r="K2357" s="16">
        <v>13002.98</v>
      </c>
      <c r="L2357" s="17">
        <v>609.48</v>
      </c>
      <c r="M2357" s="15"/>
      <c r="N2357" s="15"/>
      <c r="O2357" s="16">
        <v>13002.98</v>
      </c>
      <c r="P2357" s="17">
        <v>609.48</v>
      </c>
      <c r="Q2357" s="16">
        <v>12393.5</v>
      </c>
      <c r="R2357" s="16">
        <v>67.72</v>
      </c>
      <c r="S2357" s="16">
        <v>67.72</v>
      </c>
      <c r="T2357" s="16">
        <f t="shared" si="339"/>
        <v>812.64</v>
      </c>
      <c r="U2357" s="16">
        <f t="shared" si="340"/>
        <v>11580.86</v>
      </c>
      <c r="V2357" s="16">
        <f t="shared" si="341"/>
        <v>812.64</v>
      </c>
      <c r="W2357" s="16">
        <f t="shared" si="342"/>
        <v>10768.220000000001</v>
      </c>
      <c r="X2357" s="16">
        <f t="shared" si="341"/>
        <v>812.64</v>
      </c>
      <c r="Y2357" s="16">
        <f t="shared" si="343"/>
        <v>9955.5800000000017</v>
      </c>
      <c r="Z2357" s="16">
        <f t="shared" si="344"/>
        <v>812.64</v>
      </c>
      <c r="AA2357" s="16">
        <f t="shared" si="345"/>
        <v>9142.9400000000023</v>
      </c>
      <c r="AB2357" s="16">
        <f t="shared" si="346"/>
        <v>812.64</v>
      </c>
      <c r="AC2357" s="16">
        <f t="shared" si="347"/>
        <v>8330.3000000000029</v>
      </c>
    </row>
    <row r="2358" spans="1:29" s="8" customFormat="1" ht="12" hidden="1" outlineLevel="1" x14ac:dyDescent="0.2">
      <c r="A2358" s="12" t="s">
        <v>182</v>
      </c>
      <c r="B2358" s="13" t="s">
        <v>183</v>
      </c>
      <c r="C2358" s="14">
        <v>45382</v>
      </c>
      <c r="D2358" s="12" t="s">
        <v>19</v>
      </c>
      <c r="E2358" s="13">
        <v>192</v>
      </c>
      <c r="F2358" s="13">
        <v>183</v>
      </c>
      <c r="G2358" s="16">
        <v>13002.98</v>
      </c>
      <c r="H2358" s="15"/>
      <c r="I2358" s="15"/>
      <c r="J2358" s="15"/>
      <c r="K2358" s="16">
        <v>13002.98</v>
      </c>
      <c r="L2358" s="17">
        <v>609.48</v>
      </c>
      <c r="M2358" s="15"/>
      <c r="N2358" s="15"/>
      <c r="O2358" s="16">
        <v>13002.98</v>
      </c>
      <c r="P2358" s="17">
        <v>609.48</v>
      </c>
      <c r="Q2358" s="16">
        <v>12393.5</v>
      </c>
      <c r="R2358" s="16">
        <v>67.72</v>
      </c>
      <c r="S2358" s="16">
        <v>67.72</v>
      </c>
      <c r="T2358" s="16">
        <f t="shared" si="339"/>
        <v>812.64</v>
      </c>
      <c r="U2358" s="16">
        <f t="shared" si="340"/>
        <v>11580.86</v>
      </c>
      <c r="V2358" s="16">
        <f t="shared" si="341"/>
        <v>812.64</v>
      </c>
      <c r="W2358" s="16">
        <f t="shared" si="342"/>
        <v>10768.220000000001</v>
      </c>
      <c r="X2358" s="16">
        <f t="shared" si="341"/>
        <v>812.64</v>
      </c>
      <c r="Y2358" s="16">
        <f t="shared" si="343"/>
        <v>9955.5800000000017</v>
      </c>
      <c r="Z2358" s="16">
        <f t="shared" si="344"/>
        <v>812.64</v>
      </c>
      <c r="AA2358" s="16">
        <f t="shared" si="345"/>
        <v>9142.9400000000023</v>
      </c>
      <c r="AB2358" s="16">
        <f t="shared" si="346"/>
        <v>812.64</v>
      </c>
      <c r="AC2358" s="16">
        <f t="shared" si="347"/>
        <v>8330.3000000000029</v>
      </c>
    </row>
    <row r="2359" spans="1:29" s="8" customFormat="1" ht="12" hidden="1" outlineLevel="1" x14ac:dyDescent="0.2">
      <c r="A2359" s="12" t="s">
        <v>184</v>
      </c>
      <c r="B2359" s="13" t="s">
        <v>185</v>
      </c>
      <c r="C2359" s="14">
        <v>45382</v>
      </c>
      <c r="D2359" s="12" t="s">
        <v>19</v>
      </c>
      <c r="E2359" s="13">
        <v>192</v>
      </c>
      <c r="F2359" s="13">
        <v>183</v>
      </c>
      <c r="G2359" s="16">
        <v>13002.98</v>
      </c>
      <c r="H2359" s="15"/>
      <c r="I2359" s="15"/>
      <c r="J2359" s="15"/>
      <c r="K2359" s="16">
        <v>13002.98</v>
      </c>
      <c r="L2359" s="17">
        <v>609.48</v>
      </c>
      <c r="M2359" s="15"/>
      <c r="N2359" s="15"/>
      <c r="O2359" s="16">
        <v>13002.98</v>
      </c>
      <c r="P2359" s="17">
        <v>609.48</v>
      </c>
      <c r="Q2359" s="16">
        <v>12393.5</v>
      </c>
      <c r="R2359" s="16">
        <v>67.72</v>
      </c>
      <c r="S2359" s="16">
        <v>67.72</v>
      </c>
      <c r="T2359" s="16">
        <f t="shared" si="339"/>
        <v>812.64</v>
      </c>
      <c r="U2359" s="16">
        <f t="shared" si="340"/>
        <v>11580.86</v>
      </c>
      <c r="V2359" s="16">
        <f t="shared" si="341"/>
        <v>812.64</v>
      </c>
      <c r="W2359" s="16">
        <f t="shared" si="342"/>
        <v>10768.220000000001</v>
      </c>
      <c r="X2359" s="16">
        <f t="shared" si="341"/>
        <v>812.64</v>
      </c>
      <c r="Y2359" s="16">
        <f t="shared" si="343"/>
        <v>9955.5800000000017</v>
      </c>
      <c r="Z2359" s="16">
        <f t="shared" si="344"/>
        <v>812.64</v>
      </c>
      <c r="AA2359" s="16">
        <f t="shared" si="345"/>
        <v>9142.9400000000023</v>
      </c>
      <c r="AB2359" s="16">
        <f t="shared" si="346"/>
        <v>812.64</v>
      </c>
      <c r="AC2359" s="16">
        <f t="shared" si="347"/>
        <v>8330.3000000000029</v>
      </c>
    </row>
    <row r="2360" spans="1:29" s="8" customFormat="1" ht="12" hidden="1" outlineLevel="1" x14ac:dyDescent="0.2">
      <c r="A2360" s="12" t="s">
        <v>186</v>
      </c>
      <c r="B2360" s="13" t="s">
        <v>187</v>
      </c>
      <c r="C2360" s="14">
        <v>45382</v>
      </c>
      <c r="D2360" s="12" t="s">
        <v>19</v>
      </c>
      <c r="E2360" s="13">
        <v>192</v>
      </c>
      <c r="F2360" s="13">
        <v>183</v>
      </c>
      <c r="G2360" s="16">
        <v>13002.98</v>
      </c>
      <c r="H2360" s="15"/>
      <c r="I2360" s="15"/>
      <c r="J2360" s="15"/>
      <c r="K2360" s="16">
        <v>13002.98</v>
      </c>
      <c r="L2360" s="17">
        <v>609.48</v>
      </c>
      <c r="M2360" s="15"/>
      <c r="N2360" s="15"/>
      <c r="O2360" s="16">
        <v>13002.98</v>
      </c>
      <c r="P2360" s="17">
        <v>609.48</v>
      </c>
      <c r="Q2360" s="16">
        <v>12393.5</v>
      </c>
      <c r="R2360" s="16">
        <v>67.72</v>
      </c>
      <c r="S2360" s="16">
        <v>67.72</v>
      </c>
      <c r="T2360" s="16">
        <f t="shared" si="339"/>
        <v>812.64</v>
      </c>
      <c r="U2360" s="16">
        <f t="shared" si="340"/>
        <v>11580.86</v>
      </c>
      <c r="V2360" s="16">
        <f t="shared" si="341"/>
        <v>812.64</v>
      </c>
      <c r="W2360" s="16">
        <f t="shared" si="342"/>
        <v>10768.220000000001</v>
      </c>
      <c r="X2360" s="16">
        <f t="shared" si="341"/>
        <v>812.64</v>
      </c>
      <c r="Y2360" s="16">
        <f t="shared" si="343"/>
        <v>9955.5800000000017</v>
      </c>
      <c r="Z2360" s="16">
        <f t="shared" si="344"/>
        <v>812.64</v>
      </c>
      <c r="AA2360" s="16">
        <f t="shared" si="345"/>
        <v>9142.9400000000023</v>
      </c>
      <c r="AB2360" s="16">
        <f t="shared" si="346"/>
        <v>812.64</v>
      </c>
      <c r="AC2360" s="16">
        <f t="shared" si="347"/>
        <v>8330.3000000000029</v>
      </c>
    </row>
    <row r="2361" spans="1:29" s="8" customFormat="1" ht="12" hidden="1" outlineLevel="1" x14ac:dyDescent="0.2">
      <c r="A2361" s="12" t="s">
        <v>188</v>
      </c>
      <c r="B2361" s="13" t="s">
        <v>189</v>
      </c>
      <c r="C2361" s="14">
        <v>45382</v>
      </c>
      <c r="D2361" s="12" t="s">
        <v>19</v>
      </c>
      <c r="E2361" s="13">
        <v>192</v>
      </c>
      <c r="F2361" s="13">
        <v>183</v>
      </c>
      <c r="G2361" s="16">
        <v>13002.98</v>
      </c>
      <c r="H2361" s="15"/>
      <c r="I2361" s="15"/>
      <c r="J2361" s="15"/>
      <c r="K2361" s="16">
        <v>13002.98</v>
      </c>
      <c r="L2361" s="17">
        <v>609.48</v>
      </c>
      <c r="M2361" s="15"/>
      <c r="N2361" s="15"/>
      <c r="O2361" s="16">
        <v>13002.98</v>
      </c>
      <c r="P2361" s="17">
        <v>609.48</v>
      </c>
      <c r="Q2361" s="16">
        <v>12393.5</v>
      </c>
      <c r="R2361" s="16">
        <v>67.72</v>
      </c>
      <c r="S2361" s="16">
        <v>67.72</v>
      </c>
      <c r="T2361" s="16">
        <f t="shared" si="339"/>
        <v>812.64</v>
      </c>
      <c r="U2361" s="16">
        <f t="shared" si="340"/>
        <v>11580.86</v>
      </c>
      <c r="V2361" s="16">
        <f t="shared" si="341"/>
        <v>812.64</v>
      </c>
      <c r="W2361" s="16">
        <f t="shared" si="342"/>
        <v>10768.220000000001</v>
      </c>
      <c r="X2361" s="16">
        <f t="shared" si="341"/>
        <v>812.64</v>
      </c>
      <c r="Y2361" s="16">
        <f t="shared" si="343"/>
        <v>9955.5800000000017</v>
      </c>
      <c r="Z2361" s="16">
        <f t="shared" si="344"/>
        <v>812.64</v>
      </c>
      <c r="AA2361" s="16">
        <f t="shared" si="345"/>
        <v>9142.9400000000023</v>
      </c>
      <c r="AB2361" s="16">
        <f t="shared" si="346"/>
        <v>812.64</v>
      </c>
      <c r="AC2361" s="16">
        <f t="shared" si="347"/>
        <v>8330.3000000000029</v>
      </c>
    </row>
    <row r="2362" spans="1:29" s="8" customFormat="1" ht="12" hidden="1" outlineLevel="1" x14ac:dyDescent="0.2">
      <c r="A2362" s="12" t="s">
        <v>190</v>
      </c>
      <c r="B2362" s="13" t="s">
        <v>191</v>
      </c>
      <c r="C2362" s="14">
        <v>45382</v>
      </c>
      <c r="D2362" s="12" t="s">
        <v>19</v>
      </c>
      <c r="E2362" s="13">
        <v>192</v>
      </c>
      <c r="F2362" s="13">
        <v>183</v>
      </c>
      <c r="G2362" s="16">
        <v>13002.98</v>
      </c>
      <c r="H2362" s="15"/>
      <c r="I2362" s="15"/>
      <c r="J2362" s="15"/>
      <c r="K2362" s="16">
        <v>13002.98</v>
      </c>
      <c r="L2362" s="17">
        <v>609.48</v>
      </c>
      <c r="M2362" s="15"/>
      <c r="N2362" s="15"/>
      <c r="O2362" s="16">
        <v>13002.98</v>
      </c>
      <c r="P2362" s="17">
        <v>609.48</v>
      </c>
      <c r="Q2362" s="16">
        <v>12393.5</v>
      </c>
      <c r="R2362" s="16">
        <v>67.72</v>
      </c>
      <c r="S2362" s="16">
        <v>67.72</v>
      </c>
      <c r="T2362" s="16">
        <f t="shared" si="339"/>
        <v>812.64</v>
      </c>
      <c r="U2362" s="16">
        <f t="shared" si="340"/>
        <v>11580.86</v>
      </c>
      <c r="V2362" s="16">
        <f t="shared" si="341"/>
        <v>812.64</v>
      </c>
      <c r="W2362" s="16">
        <f t="shared" si="342"/>
        <v>10768.220000000001</v>
      </c>
      <c r="X2362" s="16">
        <f t="shared" si="341"/>
        <v>812.64</v>
      </c>
      <c r="Y2362" s="16">
        <f t="shared" si="343"/>
        <v>9955.5800000000017</v>
      </c>
      <c r="Z2362" s="16">
        <f t="shared" si="344"/>
        <v>812.64</v>
      </c>
      <c r="AA2362" s="16">
        <f t="shared" si="345"/>
        <v>9142.9400000000023</v>
      </c>
      <c r="AB2362" s="16">
        <f t="shared" si="346"/>
        <v>812.64</v>
      </c>
      <c r="AC2362" s="16">
        <f t="shared" si="347"/>
        <v>8330.3000000000029</v>
      </c>
    </row>
    <row r="2363" spans="1:29" s="8" customFormat="1" ht="12" hidden="1" outlineLevel="1" x14ac:dyDescent="0.2">
      <c r="A2363" s="12" t="s">
        <v>192</v>
      </c>
      <c r="B2363" s="13" t="s">
        <v>193</v>
      </c>
      <c r="C2363" s="14">
        <v>45412</v>
      </c>
      <c r="D2363" s="12" t="s">
        <v>19</v>
      </c>
      <c r="E2363" s="13">
        <v>192</v>
      </c>
      <c r="F2363" s="13">
        <v>184</v>
      </c>
      <c r="G2363" s="16">
        <v>13002.98</v>
      </c>
      <c r="H2363" s="15"/>
      <c r="I2363" s="15"/>
      <c r="J2363" s="15"/>
      <c r="K2363" s="16">
        <v>13002.98</v>
      </c>
      <c r="L2363" s="17">
        <v>541.76</v>
      </c>
      <c r="M2363" s="15"/>
      <c r="N2363" s="15"/>
      <c r="O2363" s="16">
        <v>13002.98</v>
      </c>
      <c r="P2363" s="17">
        <v>541.76</v>
      </c>
      <c r="Q2363" s="16">
        <v>12461.22</v>
      </c>
      <c r="R2363" s="16">
        <v>67.72</v>
      </c>
      <c r="S2363" s="16">
        <v>67.72</v>
      </c>
      <c r="T2363" s="16">
        <f t="shared" si="339"/>
        <v>812.64</v>
      </c>
      <c r="U2363" s="16">
        <f t="shared" si="340"/>
        <v>11648.58</v>
      </c>
      <c r="V2363" s="16">
        <f t="shared" si="341"/>
        <v>812.64</v>
      </c>
      <c r="W2363" s="16">
        <f t="shared" si="342"/>
        <v>10835.94</v>
      </c>
      <c r="X2363" s="16">
        <f t="shared" si="341"/>
        <v>812.64</v>
      </c>
      <c r="Y2363" s="16">
        <f t="shared" si="343"/>
        <v>10023.300000000001</v>
      </c>
      <c r="Z2363" s="16">
        <f t="shared" si="344"/>
        <v>812.64</v>
      </c>
      <c r="AA2363" s="16">
        <f t="shared" si="345"/>
        <v>9210.6600000000017</v>
      </c>
      <c r="AB2363" s="16">
        <f t="shared" si="346"/>
        <v>812.64</v>
      </c>
      <c r="AC2363" s="16">
        <f t="shared" si="347"/>
        <v>8398.0200000000023</v>
      </c>
    </row>
    <row r="2364" spans="1:29" s="8" customFormat="1" ht="12" hidden="1" outlineLevel="1" x14ac:dyDescent="0.2">
      <c r="A2364" s="12" t="s">
        <v>194</v>
      </c>
      <c r="B2364" s="13" t="s">
        <v>195</v>
      </c>
      <c r="C2364" s="14">
        <v>45412</v>
      </c>
      <c r="D2364" s="12" t="s">
        <v>19</v>
      </c>
      <c r="E2364" s="13">
        <v>192</v>
      </c>
      <c r="F2364" s="13">
        <v>184</v>
      </c>
      <c r="G2364" s="16">
        <v>13002.98</v>
      </c>
      <c r="H2364" s="15"/>
      <c r="I2364" s="15"/>
      <c r="J2364" s="15"/>
      <c r="K2364" s="16">
        <v>13002.98</v>
      </c>
      <c r="L2364" s="17">
        <v>541.76</v>
      </c>
      <c r="M2364" s="15"/>
      <c r="N2364" s="15"/>
      <c r="O2364" s="16">
        <v>13002.98</v>
      </c>
      <c r="P2364" s="17">
        <v>541.76</v>
      </c>
      <c r="Q2364" s="16">
        <v>12461.22</v>
      </c>
      <c r="R2364" s="16">
        <v>67.72</v>
      </c>
      <c r="S2364" s="16">
        <v>67.72</v>
      </c>
      <c r="T2364" s="16">
        <f t="shared" si="339"/>
        <v>812.64</v>
      </c>
      <c r="U2364" s="16">
        <f t="shared" si="340"/>
        <v>11648.58</v>
      </c>
      <c r="V2364" s="16">
        <f t="shared" si="341"/>
        <v>812.64</v>
      </c>
      <c r="W2364" s="16">
        <f t="shared" si="342"/>
        <v>10835.94</v>
      </c>
      <c r="X2364" s="16">
        <f t="shared" si="341"/>
        <v>812.64</v>
      </c>
      <c r="Y2364" s="16">
        <f t="shared" si="343"/>
        <v>10023.300000000001</v>
      </c>
      <c r="Z2364" s="16">
        <f t="shared" si="344"/>
        <v>812.64</v>
      </c>
      <c r="AA2364" s="16">
        <f t="shared" si="345"/>
        <v>9210.6600000000017</v>
      </c>
      <c r="AB2364" s="16">
        <f t="shared" si="346"/>
        <v>812.64</v>
      </c>
      <c r="AC2364" s="16">
        <f t="shared" si="347"/>
        <v>8398.0200000000023</v>
      </c>
    </row>
    <row r="2365" spans="1:29" s="8" customFormat="1" ht="12" hidden="1" outlineLevel="1" x14ac:dyDescent="0.2">
      <c r="A2365" s="12" t="s">
        <v>196</v>
      </c>
      <c r="B2365" s="13" t="s">
        <v>197</v>
      </c>
      <c r="C2365" s="14">
        <v>45412</v>
      </c>
      <c r="D2365" s="12" t="s">
        <v>19</v>
      </c>
      <c r="E2365" s="13">
        <v>192</v>
      </c>
      <c r="F2365" s="13">
        <v>184</v>
      </c>
      <c r="G2365" s="16">
        <v>13002.98</v>
      </c>
      <c r="H2365" s="15"/>
      <c r="I2365" s="15"/>
      <c r="J2365" s="15"/>
      <c r="K2365" s="16">
        <v>13002.98</v>
      </c>
      <c r="L2365" s="17">
        <v>541.76</v>
      </c>
      <c r="M2365" s="15"/>
      <c r="N2365" s="15"/>
      <c r="O2365" s="16">
        <v>13002.98</v>
      </c>
      <c r="P2365" s="17">
        <v>541.76</v>
      </c>
      <c r="Q2365" s="16">
        <v>12461.22</v>
      </c>
      <c r="R2365" s="16">
        <v>67.72</v>
      </c>
      <c r="S2365" s="16">
        <v>67.72</v>
      </c>
      <c r="T2365" s="16">
        <f t="shared" si="339"/>
        <v>812.64</v>
      </c>
      <c r="U2365" s="16">
        <f t="shared" si="340"/>
        <v>11648.58</v>
      </c>
      <c r="V2365" s="16">
        <f t="shared" si="341"/>
        <v>812.64</v>
      </c>
      <c r="W2365" s="16">
        <f t="shared" si="342"/>
        <v>10835.94</v>
      </c>
      <c r="X2365" s="16">
        <f t="shared" si="341"/>
        <v>812.64</v>
      </c>
      <c r="Y2365" s="16">
        <f t="shared" si="343"/>
        <v>10023.300000000001</v>
      </c>
      <c r="Z2365" s="16">
        <f t="shared" si="344"/>
        <v>812.64</v>
      </c>
      <c r="AA2365" s="16">
        <f t="shared" si="345"/>
        <v>9210.6600000000017</v>
      </c>
      <c r="AB2365" s="16">
        <f t="shared" si="346"/>
        <v>812.64</v>
      </c>
      <c r="AC2365" s="16">
        <f t="shared" si="347"/>
        <v>8398.0200000000023</v>
      </c>
    </row>
    <row r="2366" spans="1:29" s="8" customFormat="1" ht="12" hidden="1" outlineLevel="1" x14ac:dyDescent="0.2">
      <c r="A2366" s="12" t="s">
        <v>198</v>
      </c>
      <c r="B2366" s="13" t="s">
        <v>199</v>
      </c>
      <c r="C2366" s="14">
        <v>45412</v>
      </c>
      <c r="D2366" s="12" t="s">
        <v>19</v>
      </c>
      <c r="E2366" s="13">
        <v>192</v>
      </c>
      <c r="F2366" s="13">
        <v>184</v>
      </c>
      <c r="G2366" s="16">
        <v>13002.98</v>
      </c>
      <c r="H2366" s="15"/>
      <c r="I2366" s="15"/>
      <c r="J2366" s="15"/>
      <c r="K2366" s="16">
        <v>13002.98</v>
      </c>
      <c r="L2366" s="17">
        <v>541.76</v>
      </c>
      <c r="M2366" s="15"/>
      <c r="N2366" s="15"/>
      <c r="O2366" s="16">
        <v>13002.98</v>
      </c>
      <c r="P2366" s="17">
        <v>541.76</v>
      </c>
      <c r="Q2366" s="16">
        <v>12461.22</v>
      </c>
      <c r="R2366" s="16">
        <v>67.72</v>
      </c>
      <c r="S2366" s="16">
        <v>67.72</v>
      </c>
      <c r="T2366" s="16">
        <f t="shared" si="339"/>
        <v>812.64</v>
      </c>
      <c r="U2366" s="16">
        <f t="shared" si="340"/>
        <v>11648.58</v>
      </c>
      <c r="V2366" s="16">
        <f t="shared" si="341"/>
        <v>812.64</v>
      </c>
      <c r="W2366" s="16">
        <f t="shared" si="342"/>
        <v>10835.94</v>
      </c>
      <c r="X2366" s="16">
        <f t="shared" si="341"/>
        <v>812.64</v>
      </c>
      <c r="Y2366" s="16">
        <f t="shared" si="343"/>
        <v>10023.300000000001</v>
      </c>
      <c r="Z2366" s="16">
        <f t="shared" si="344"/>
        <v>812.64</v>
      </c>
      <c r="AA2366" s="16">
        <f t="shared" si="345"/>
        <v>9210.6600000000017</v>
      </c>
      <c r="AB2366" s="16">
        <f t="shared" si="346"/>
        <v>812.64</v>
      </c>
      <c r="AC2366" s="16">
        <f t="shared" si="347"/>
        <v>8398.0200000000023</v>
      </c>
    </row>
    <row r="2367" spans="1:29" s="8" customFormat="1" ht="12" hidden="1" outlineLevel="1" x14ac:dyDescent="0.2">
      <c r="A2367" s="12" t="s">
        <v>200</v>
      </c>
      <c r="B2367" s="13" t="s">
        <v>201</v>
      </c>
      <c r="C2367" s="14">
        <v>45412</v>
      </c>
      <c r="D2367" s="12" t="s">
        <v>19</v>
      </c>
      <c r="E2367" s="13">
        <v>192</v>
      </c>
      <c r="F2367" s="13">
        <v>184</v>
      </c>
      <c r="G2367" s="16">
        <v>13002.98</v>
      </c>
      <c r="H2367" s="15"/>
      <c r="I2367" s="15"/>
      <c r="J2367" s="15"/>
      <c r="K2367" s="16">
        <v>13002.98</v>
      </c>
      <c r="L2367" s="17">
        <v>541.76</v>
      </c>
      <c r="M2367" s="15"/>
      <c r="N2367" s="15"/>
      <c r="O2367" s="16">
        <v>13002.98</v>
      </c>
      <c r="P2367" s="17">
        <v>541.76</v>
      </c>
      <c r="Q2367" s="16">
        <v>12461.22</v>
      </c>
      <c r="R2367" s="16">
        <v>67.72</v>
      </c>
      <c r="S2367" s="16">
        <v>67.72</v>
      </c>
      <c r="T2367" s="16">
        <f t="shared" si="339"/>
        <v>812.64</v>
      </c>
      <c r="U2367" s="16">
        <f t="shared" si="340"/>
        <v>11648.58</v>
      </c>
      <c r="V2367" s="16">
        <f t="shared" si="341"/>
        <v>812.64</v>
      </c>
      <c r="W2367" s="16">
        <f t="shared" si="342"/>
        <v>10835.94</v>
      </c>
      <c r="X2367" s="16">
        <f t="shared" si="341"/>
        <v>812.64</v>
      </c>
      <c r="Y2367" s="16">
        <f t="shared" si="343"/>
        <v>10023.300000000001</v>
      </c>
      <c r="Z2367" s="16">
        <f t="shared" si="344"/>
        <v>812.64</v>
      </c>
      <c r="AA2367" s="16">
        <f t="shared" si="345"/>
        <v>9210.6600000000017</v>
      </c>
      <c r="AB2367" s="16">
        <f t="shared" si="346"/>
        <v>812.64</v>
      </c>
      <c r="AC2367" s="16">
        <f t="shared" si="347"/>
        <v>8398.0200000000023</v>
      </c>
    </row>
    <row r="2368" spans="1:29" s="8" customFormat="1" ht="12" hidden="1" outlineLevel="1" x14ac:dyDescent="0.2">
      <c r="A2368" s="12" t="s">
        <v>202</v>
      </c>
      <c r="B2368" s="13" t="s">
        <v>203</v>
      </c>
      <c r="C2368" s="14">
        <v>45412</v>
      </c>
      <c r="D2368" s="12" t="s">
        <v>19</v>
      </c>
      <c r="E2368" s="13">
        <v>192</v>
      </c>
      <c r="F2368" s="13">
        <v>184</v>
      </c>
      <c r="G2368" s="16">
        <v>13002.98</v>
      </c>
      <c r="H2368" s="15"/>
      <c r="I2368" s="15"/>
      <c r="J2368" s="15"/>
      <c r="K2368" s="16">
        <v>13002.98</v>
      </c>
      <c r="L2368" s="17">
        <v>541.76</v>
      </c>
      <c r="M2368" s="15"/>
      <c r="N2368" s="15"/>
      <c r="O2368" s="16">
        <v>13002.98</v>
      </c>
      <c r="P2368" s="17">
        <v>541.76</v>
      </c>
      <c r="Q2368" s="16">
        <v>12461.22</v>
      </c>
      <c r="R2368" s="16">
        <v>67.72</v>
      </c>
      <c r="S2368" s="16">
        <v>67.72</v>
      </c>
      <c r="T2368" s="16">
        <f t="shared" si="339"/>
        <v>812.64</v>
      </c>
      <c r="U2368" s="16">
        <f t="shared" si="340"/>
        <v>11648.58</v>
      </c>
      <c r="V2368" s="16">
        <f t="shared" si="341"/>
        <v>812.64</v>
      </c>
      <c r="W2368" s="16">
        <f t="shared" si="342"/>
        <v>10835.94</v>
      </c>
      <c r="X2368" s="16">
        <f t="shared" si="341"/>
        <v>812.64</v>
      </c>
      <c r="Y2368" s="16">
        <f t="shared" si="343"/>
        <v>10023.300000000001</v>
      </c>
      <c r="Z2368" s="16">
        <f t="shared" si="344"/>
        <v>812.64</v>
      </c>
      <c r="AA2368" s="16">
        <f t="shared" si="345"/>
        <v>9210.6600000000017</v>
      </c>
      <c r="AB2368" s="16">
        <f t="shared" si="346"/>
        <v>812.64</v>
      </c>
      <c r="AC2368" s="16">
        <f t="shared" si="347"/>
        <v>8398.0200000000023</v>
      </c>
    </row>
    <row r="2369" spans="1:29" s="8" customFormat="1" ht="12" hidden="1" outlineLevel="1" x14ac:dyDescent="0.2">
      <c r="A2369" s="12" t="s">
        <v>204</v>
      </c>
      <c r="B2369" s="13" t="s">
        <v>205</v>
      </c>
      <c r="C2369" s="14">
        <v>45412</v>
      </c>
      <c r="D2369" s="12" t="s">
        <v>19</v>
      </c>
      <c r="E2369" s="13">
        <v>192</v>
      </c>
      <c r="F2369" s="13">
        <v>184</v>
      </c>
      <c r="G2369" s="16">
        <v>13002.98</v>
      </c>
      <c r="H2369" s="15"/>
      <c r="I2369" s="15"/>
      <c r="J2369" s="15"/>
      <c r="K2369" s="16">
        <v>13002.98</v>
      </c>
      <c r="L2369" s="17">
        <v>541.76</v>
      </c>
      <c r="M2369" s="15"/>
      <c r="N2369" s="15"/>
      <c r="O2369" s="16">
        <v>13002.98</v>
      </c>
      <c r="P2369" s="17">
        <v>541.76</v>
      </c>
      <c r="Q2369" s="16">
        <v>12461.22</v>
      </c>
      <c r="R2369" s="16">
        <v>67.72</v>
      </c>
      <c r="S2369" s="16">
        <v>67.72</v>
      </c>
      <c r="T2369" s="16">
        <f t="shared" si="339"/>
        <v>812.64</v>
      </c>
      <c r="U2369" s="16">
        <f t="shared" si="340"/>
        <v>11648.58</v>
      </c>
      <c r="V2369" s="16">
        <f t="shared" si="341"/>
        <v>812.64</v>
      </c>
      <c r="W2369" s="16">
        <f t="shared" si="342"/>
        <v>10835.94</v>
      </c>
      <c r="X2369" s="16">
        <f t="shared" si="341"/>
        <v>812.64</v>
      </c>
      <c r="Y2369" s="16">
        <f t="shared" si="343"/>
        <v>10023.300000000001</v>
      </c>
      <c r="Z2369" s="16">
        <f t="shared" si="344"/>
        <v>812.64</v>
      </c>
      <c r="AA2369" s="16">
        <f t="shared" si="345"/>
        <v>9210.6600000000017</v>
      </c>
      <c r="AB2369" s="16">
        <f t="shared" si="346"/>
        <v>812.64</v>
      </c>
      <c r="AC2369" s="16">
        <f t="shared" si="347"/>
        <v>8398.0200000000023</v>
      </c>
    </row>
    <row r="2370" spans="1:29" s="8" customFormat="1" ht="12" hidden="1" outlineLevel="1" x14ac:dyDescent="0.2">
      <c r="A2370" s="12" t="s">
        <v>206</v>
      </c>
      <c r="B2370" s="13" t="s">
        <v>207</v>
      </c>
      <c r="C2370" s="14">
        <v>45412</v>
      </c>
      <c r="D2370" s="12" t="s">
        <v>19</v>
      </c>
      <c r="E2370" s="13">
        <v>192</v>
      </c>
      <c r="F2370" s="13">
        <v>184</v>
      </c>
      <c r="G2370" s="16">
        <v>13002.98</v>
      </c>
      <c r="H2370" s="15"/>
      <c r="I2370" s="15"/>
      <c r="J2370" s="15"/>
      <c r="K2370" s="16">
        <v>13002.98</v>
      </c>
      <c r="L2370" s="17">
        <v>541.76</v>
      </c>
      <c r="M2370" s="15"/>
      <c r="N2370" s="15"/>
      <c r="O2370" s="16">
        <v>13002.98</v>
      </c>
      <c r="P2370" s="17">
        <v>541.76</v>
      </c>
      <c r="Q2370" s="16">
        <v>12461.22</v>
      </c>
      <c r="R2370" s="16">
        <v>67.72</v>
      </c>
      <c r="S2370" s="16">
        <v>67.72</v>
      </c>
      <c r="T2370" s="16">
        <f t="shared" si="339"/>
        <v>812.64</v>
      </c>
      <c r="U2370" s="16">
        <f t="shared" si="340"/>
        <v>11648.58</v>
      </c>
      <c r="V2370" s="16">
        <f t="shared" si="341"/>
        <v>812.64</v>
      </c>
      <c r="W2370" s="16">
        <f t="shared" si="342"/>
        <v>10835.94</v>
      </c>
      <c r="X2370" s="16">
        <f t="shared" si="341"/>
        <v>812.64</v>
      </c>
      <c r="Y2370" s="16">
        <f t="shared" si="343"/>
        <v>10023.300000000001</v>
      </c>
      <c r="Z2370" s="16">
        <f t="shared" si="344"/>
        <v>812.64</v>
      </c>
      <c r="AA2370" s="16">
        <f t="shared" si="345"/>
        <v>9210.6600000000017</v>
      </c>
      <c r="AB2370" s="16">
        <f t="shared" si="346"/>
        <v>812.64</v>
      </c>
      <c r="AC2370" s="16">
        <f t="shared" si="347"/>
        <v>8398.0200000000023</v>
      </c>
    </row>
    <row r="2371" spans="1:29" s="8" customFormat="1" ht="12" hidden="1" outlineLevel="1" x14ac:dyDescent="0.2">
      <c r="A2371" s="12" t="s">
        <v>208</v>
      </c>
      <c r="B2371" s="13" t="s">
        <v>209</v>
      </c>
      <c r="C2371" s="14">
        <v>45412</v>
      </c>
      <c r="D2371" s="12" t="s">
        <v>19</v>
      </c>
      <c r="E2371" s="13">
        <v>192</v>
      </c>
      <c r="F2371" s="13">
        <v>184</v>
      </c>
      <c r="G2371" s="16">
        <v>13002.98</v>
      </c>
      <c r="H2371" s="15"/>
      <c r="I2371" s="15"/>
      <c r="J2371" s="15"/>
      <c r="K2371" s="16">
        <v>13002.98</v>
      </c>
      <c r="L2371" s="17">
        <v>541.76</v>
      </c>
      <c r="M2371" s="15"/>
      <c r="N2371" s="15"/>
      <c r="O2371" s="16">
        <v>13002.98</v>
      </c>
      <c r="P2371" s="17">
        <v>541.76</v>
      </c>
      <c r="Q2371" s="16">
        <v>12461.22</v>
      </c>
      <c r="R2371" s="16">
        <v>67.72</v>
      </c>
      <c r="S2371" s="16">
        <v>67.72</v>
      </c>
      <c r="T2371" s="16">
        <f t="shared" si="339"/>
        <v>812.64</v>
      </c>
      <c r="U2371" s="16">
        <f t="shared" si="340"/>
        <v>11648.58</v>
      </c>
      <c r="V2371" s="16">
        <f t="shared" si="341"/>
        <v>812.64</v>
      </c>
      <c r="W2371" s="16">
        <f t="shared" si="342"/>
        <v>10835.94</v>
      </c>
      <c r="X2371" s="16">
        <f t="shared" si="341"/>
        <v>812.64</v>
      </c>
      <c r="Y2371" s="16">
        <f t="shared" si="343"/>
        <v>10023.300000000001</v>
      </c>
      <c r="Z2371" s="16">
        <f t="shared" si="344"/>
        <v>812.64</v>
      </c>
      <c r="AA2371" s="16">
        <f t="shared" si="345"/>
        <v>9210.6600000000017</v>
      </c>
      <c r="AB2371" s="16">
        <f t="shared" si="346"/>
        <v>812.64</v>
      </c>
      <c r="AC2371" s="16">
        <f t="shared" si="347"/>
        <v>8398.0200000000023</v>
      </c>
    </row>
    <row r="2372" spans="1:29" s="8" customFormat="1" ht="12" hidden="1" outlineLevel="1" x14ac:dyDescent="0.2">
      <c r="A2372" s="12" t="s">
        <v>210</v>
      </c>
      <c r="B2372" s="13" t="s">
        <v>211</v>
      </c>
      <c r="C2372" s="14">
        <v>45412</v>
      </c>
      <c r="D2372" s="12" t="s">
        <v>19</v>
      </c>
      <c r="E2372" s="13">
        <v>192</v>
      </c>
      <c r="F2372" s="13">
        <v>184</v>
      </c>
      <c r="G2372" s="16">
        <v>13002.98</v>
      </c>
      <c r="H2372" s="15"/>
      <c r="I2372" s="15"/>
      <c r="J2372" s="15"/>
      <c r="K2372" s="16">
        <v>13002.98</v>
      </c>
      <c r="L2372" s="17">
        <v>541.76</v>
      </c>
      <c r="M2372" s="15"/>
      <c r="N2372" s="15"/>
      <c r="O2372" s="16">
        <v>13002.98</v>
      </c>
      <c r="P2372" s="17">
        <v>541.76</v>
      </c>
      <c r="Q2372" s="16">
        <v>12461.22</v>
      </c>
      <c r="R2372" s="16">
        <v>67.72</v>
      </c>
      <c r="S2372" s="16">
        <v>67.72</v>
      </c>
      <c r="T2372" s="16">
        <f t="shared" si="339"/>
        <v>812.64</v>
      </c>
      <c r="U2372" s="16">
        <f t="shared" si="340"/>
        <v>11648.58</v>
      </c>
      <c r="V2372" s="16">
        <f t="shared" si="341"/>
        <v>812.64</v>
      </c>
      <c r="W2372" s="16">
        <f t="shared" si="342"/>
        <v>10835.94</v>
      </c>
      <c r="X2372" s="16">
        <f t="shared" si="341"/>
        <v>812.64</v>
      </c>
      <c r="Y2372" s="16">
        <f t="shared" si="343"/>
        <v>10023.300000000001</v>
      </c>
      <c r="Z2372" s="16">
        <f t="shared" si="344"/>
        <v>812.64</v>
      </c>
      <c r="AA2372" s="16">
        <f t="shared" si="345"/>
        <v>9210.6600000000017</v>
      </c>
      <c r="AB2372" s="16">
        <f t="shared" si="346"/>
        <v>812.64</v>
      </c>
      <c r="AC2372" s="16">
        <f t="shared" si="347"/>
        <v>8398.0200000000023</v>
      </c>
    </row>
    <row r="2373" spans="1:29" s="8" customFormat="1" ht="12" hidden="1" outlineLevel="1" x14ac:dyDescent="0.2">
      <c r="A2373" s="12" t="s">
        <v>212</v>
      </c>
      <c r="B2373" s="13" t="s">
        <v>213</v>
      </c>
      <c r="C2373" s="14">
        <v>45412</v>
      </c>
      <c r="D2373" s="12" t="s">
        <v>19</v>
      </c>
      <c r="E2373" s="13">
        <v>192</v>
      </c>
      <c r="F2373" s="13">
        <v>184</v>
      </c>
      <c r="G2373" s="16">
        <v>13002.98</v>
      </c>
      <c r="H2373" s="15"/>
      <c r="I2373" s="15"/>
      <c r="J2373" s="15"/>
      <c r="K2373" s="16">
        <v>13002.98</v>
      </c>
      <c r="L2373" s="17">
        <v>541.76</v>
      </c>
      <c r="M2373" s="15"/>
      <c r="N2373" s="15"/>
      <c r="O2373" s="16">
        <v>13002.98</v>
      </c>
      <c r="P2373" s="17">
        <v>541.76</v>
      </c>
      <c r="Q2373" s="16">
        <v>12461.22</v>
      </c>
      <c r="R2373" s="16">
        <v>67.72</v>
      </c>
      <c r="S2373" s="16">
        <v>67.72</v>
      </c>
      <c r="T2373" s="16">
        <f t="shared" si="339"/>
        <v>812.64</v>
      </c>
      <c r="U2373" s="16">
        <f t="shared" si="340"/>
        <v>11648.58</v>
      </c>
      <c r="V2373" s="16">
        <f t="shared" si="341"/>
        <v>812.64</v>
      </c>
      <c r="W2373" s="16">
        <f t="shared" si="342"/>
        <v>10835.94</v>
      </c>
      <c r="X2373" s="16">
        <f t="shared" si="341"/>
        <v>812.64</v>
      </c>
      <c r="Y2373" s="16">
        <f t="shared" si="343"/>
        <v>10023.300000000001</v>
      </c>
      <c r="Z2373" s="16">
        <f t="shared" si="344"/>
        <v>812.64</v>
      </c>
      <c r="AA2373" s="16">
        <f t="shared" si="345"/>
        <v>9210.6600000000017</v>
      </c>
      <c r="AB2373" s="16">
        <f t="shared" si="346"/>
        <v>812.64</v>
      </c>
      <c r="AC2373" s="16">
        <f t="shared" si="347"/>
        <v>8398.0200000000023</v>
      </c>
    </row>
    <row r="2374" spans="1:29" s="8" customFormat="1" ht="12" hidden="1" outlineLevel="1" x14ac:dyDescent="0.2">
      <c r="A2374" s="12" t="s">
        <v>214</v>
      </c>
      <c r="B2374" s="13" t="s">
        <v>215</v>
      </c>
      <c r="C2374" s="14">
        <v>45412</v>
      </c>
      <c r="D2374" s="12" t="s">
        <v>19</v>
      </c>
      <c r="E2374" s="13">
        <v>192</v>
      </c>
      <c r="F2374" s="13">
        <v>184</v>
      </c>
      <c r="G2374" s="16">
        <v>13002.98</v>
      </c>
      <c r="H2374" s="15"/>
      <c r="I2374" s="15"/>
      <c r="J2374" s="15"/>
      <c r="K2374" s="16">
        <v>13002.98</v>
      </c>
      <c r="L2374" s="17">
        <v>541.76</v>
      </c>
      <c r="M2374" s="15"/>
      <c r="N2374" s="15"/>
      <c r="O2374" s="16">
        <v>13002.98</v>
      </c>
      <c r="P2374" s="17">
        <v>541.76</v>
      </c>
      <c r="Q2374" s="16">
        <v>12461.22</v>
      </c>
      <c r="R2374" s="16">
        <v>67.72</v>
      </c>
      <c r="S2374" s="16">
        <v>67.72</v>
      </c>
      <c r="T2374" s="16">
        <f t="shared" si="339"/>
        <v>812.64</v>
      </c>
      <c r="U2374" s="16">
        <f t="shared" si="340"/>
        <v>11648.58</v>
      </c>
      <c r="V2374" s="16">
        <f t="shared" si="341"/>
        <v>812.64</v>
      </c>
      <c r="W2374" s="16">
        <f t="shared" si="342"/>
        <v>10835.94</v>
      </c>
      <c r="X2374" s="16">
        <f t="shared" si="341"/>
        <v>812.64</v>
      </c>
      <c r="Y2374" s="16">
        <f t="shared" si="343"/>
        <v>10023.300000000001</v>
      </c>
      <c r="Z2374" s="16">
        <f t="shared" si="344"/>
        <v>812.64</v>
      </c>
      <c r="AA2374" s="16">
        <f t="shared" si="345"/>
        <v>9210.6600000000017</v>
      </c>
      <c r="AB2374" s="16">
        <f t="shared" si="346"/>
        <v>812.64</v>
      </c>
      <c r="AC2374" s="16">
        <f t="shared" si="347"/>
        <v>8398.0200000000023</v>
      </c>
    </row>
    <row r="2375" spans="1:29" s="8" customFormat="1" ht="12" hidden="1" outlineLevel="1" x14ac:dyDescent="0.2">
      <c r="A2375" s="12" t="s">
        <v>216</v>
      </c>
      <c r="B2375" s="13" t="s">
        <v>217</v>
      </c>
      <c r="C2375" s="14">
        <v>45412</v>
      </c>
      <c r="D2375" s="12" t="s">
        <v>19</v>
      </c>
      <c r="E2375" s="13">
        <v>192</v>
      </c>
      <c r="F2375" s="13">
        <v>184</v>
      </c>
      <c r="G2375" s="16">
        <v>13002.98</v>
      </c>
      <c r="H2375" s="15"/>
      <c r="I2375" s="15"/>
      <c r="J2375" s="15"/>
      <c r="K2375" s="16">
        <v>13002.98</v>
      </c>
      <c r="L2375" s="17">
        <v>541.76</v>
      </c>
      <c r="M2375" s="15"/>
      <c r="N2375" s="15"/>
      <c r="O2375" s="16">
        <v>13002.98</v>
      </c>
      <c r="P2375" s="17">
        <v>541.76</v>
      </c>
      <c r="Q2375" s="16">
        <v>12461.22</v>
      </c>
      <c r="R2375" s="16">
        <v>67.72</v>
      </c>
      <c r="S2375" s="16">
        <v>67.72</v>
      </c>
      <c r="T2375" s="16">
        <f t="shared" si="339"/>
        <v>812.64</v>
      </c>
      <c r="U2375" s="16">
        <f t="shared" si="340"/>
        <v>11648.58</v>
      </c>
      <c r="V2375" s="16">
        <f t="shared" si="341"/>
        <v>812.64</v>
      </c>
      <c r="W2375" s="16">
        <f t="shared" si="342"/>
        <v>10835.94</v>
      </c>
      <c r="X2375" s="16">
        <f t="shared" si="341"/>
        <v>812.64</v>
      </c>
      <c r="Y2375" s="16">
        <f t="shared" si="343"/>
        <v>10023.300000000001</v>
      </c>
      <c r="Z2375" s="16">
        <f t="shared" si="344"/>
        <v>812.64</v>
      </c>
      <c r="AA2375" s="16">
        <f t="shared" si="345"/>
        <v>9210.6600000000017</v>
      </c>
      <c r="AB2375" s="16">
        <f t="shared" si="346"/>
        <v>812.64</v>
      </c>
      <c r="AC2375" s="16">
        <f t="shared" si="347"/>
        <v>8398.0200000000023</v>
      </c>
    </row>
    <row r="2376" spans="1:29" s="8" customFormat="1" ht="12" hidden="1" outlineLevel="1" x14ac:dyDescent="0.2">
      <c r="A2376" s="12" t="s">
        <v>218</v>
      </c>
      <c r="B2376" s="13" t="s">
        <v>219</v>
      </c>
      <c r="C2376" s="14">
        <v>45412</v>
      </c>
      <c r="D2376" s="12" t="s">
        <v>19</v>
      </c>
      <c r="E2376" s="13">
        <v>192</v>
      </c>
      <c r="F2376" s="13">
        <v>184</v>
      </c>
      <c r="G2376" s="16">
        <v>13002.98</v>
      </c>
      <c r="H2376" s="15"/>
      <c r="I2376" s="15"/>
      <c r="J2376" s="15"/>
      <c r="K2376" s="16">
        <v>13002.98</v>
      </c>
      <c r="L2376" s="17">
        <v>541.76</v>
      </c>
      <c r="M2376" s="15"/>
      <c r="N2376" s="15"/>
      <c r="O2376" s="16">
        <v>13002.98</v>
      </c>
      <c r="P2376" s="17">
        <v>541.76</v>
      </c>
      <c r="Q2376" s="16">
        <v>12461.22</v>
      </c>
      <c r="R2376" s="16">
        <v>67.72</v>
      </c>
      <c r="S2376" s="16">
        <v>67.72</v>
      </c>
      <c r="T2376" s="16">
        <f t="shared" si="339"/>
        <v>812.64</v>
      </c>
      <c r="U2376" s="16">
        <f t="shared" si="340"/>
        <v>11648.58</v>
      </c>
      <c r="V2376" s="16">
        <f t="shared" si="341"/>
        <v>812.64</v>
      </c>
      <c r="W2376" s="16">
        <f t="shared" si="342"/>
        <v>10835.94</v>
      </c>
      <c r="X2376" s="16">
        <f t="shared" si="341"/>
        <v>812.64</v>
      </c>
      <c r="Y2376" s="16">
        <f t="shared" si="343"/>
        <v>10023.300000000001</v>
      </c>
      <c r="Z2376" s="16">
        <f t="shared" si="344"/>
        <v>812.64</v>
      </c>
      <c r="AA2376" s="16">
        <f t="shared" si="345"/>
        <v>9210.6600000000017</v>
      </c>
      <c r="AB2376" s="16">
        <f t="shared" si="346"/>
        <v>812.64</v>
      </c>
      <c r="AC2376" s="16">
        <f t="shared" si="347"/>
        <v>8398.0200000000023</v>
      </c>
    </row>
    <row r="2377" spans="1:29" s="8" customFormat="1" ht="12" hidden="1" outlineLevel="1" x14ac:dyDescent="0.2">
      <c r="A2377" s="12" t="s">
        <v>220</v>
      </c>
      <c r="B2377" s="13" t="s">
        <v>221</v>
      </c>
      <c r="C2377" s="14">
        <v>45412</v>
      </c>
      <c r="D2377" s="12" t="s">
        <v>19</v>
      </c>
      <c r="E2377" s="13">
        <v>192</v>
      </c>
      <c r="F2377" s="13">
        <v>184</v>
      </c>
      <c r="G2377" s="16">
        <v>13002.98</v>
      </c>
      <c r="H2377" s="15"/>
      <c r="I2377" s="15"/>
      <c r="J2377" s="15"/>
      <c r="K2377" s="16">
        <v>13002.98</v>
      </c>
      <c r="L2377" s="17">
        <v>541.76</v>
      </c>
      <c r="M2377" s="15"/>
      <c r="N2377" s="15"/>
      <c r="O2377" s="16">
        <v>13002.98</v>
      </c>
      <c r="P2377" s="17">
        <v>541.76</v>
      </c>
      <c r="Q2377" s="16">
        <v>12461.22</v>
      </c>
      <c r="R2377" s="16">
        <v>67.72</v>
      </c>
      <c r="S2377" s="16">
        <v>67.72</v>
      </c>
      <c r="T2377" s="16">
        <f t="shared" si="339"/>
        <v>812.64</v>
      </c>
      <c r="U2377" s="16">
        <f t="shared" si="340"/>
        <v>11648.58</v>
      </c>
      <c r="V2377" s="16">
        <f t="shared" si="341"/>
        <v>812.64</v>
      </c>
      <c r="W2377" s="16">
        <f t="shared" si="342"/>
        <v>10835.94</v>
      </c>
      <c r="X2377" s="16">
        <f t="shared" si="341"/>
        <v>812.64</v>
      </c>
      <c r="Y2377" s="16">
        <f t="shared" si="343"/>
        <v>10023.300000000001</v>
      </c>
      <c r="Z2377" s="16">
        <f t="shared" si="344"/>
        <v>812.64</v>
      </c>
      <c r="AA2377" s="16">
        <f t="shared" si="345"/>
        <v>9210.6600000000017</v>
      </c>
      <c r="AB2377" s="16">
        <f t="shared" si="346"/>
        <v>812.64</v>
      </c>
      <c r="AC2377" s="16">
        <f t="shared" si="347"/>
        <v>8398.0200000000023</v>
      </c>
    </row>
    <row r="2378" spans="1:29" s="8" customFormat="1" ht="12" hidden="1" outlineLevel="1" x14ac:dyDescent="0.2">
      <c r="A2378" s="12" t="s">
        <v>222</v>
      </c>
      <c r="B2378" s="13" t="s">
        <v>223</v>
      </c>
      <c r="C2378" s="14">
        <v>45412</v>
      </c>
      <c r="D2378" s="12" t="s">
        <v>19</v>
      </c>
      <c r="E2378" s="13">
        <v>192</v>
      </c>
      <c r="F2378" s="13">
        <v>184</v>
      </c>
      <c r="G2378" s="16">
        <v>13002.98</v>
      </c>
      <c r="H2378" s="15"/>
      <c r="I2378" s="15"/>
      <c r="J2378" s="15"/>
      <c r="K2378" s="16">
        <v>13002.98</v>
      </c>
      <c r="L2378" s="17">
        <v>541.76</v>
      </c>
      <c r="M2378" s="15"/>
      <c r="N2378" s="15"/>
      <c r="O2378" s="16">
        <v>13002.98</v>
      </c>
      <c r="P2378" s="17">
        <v>541.76</v>
      </c>
      <c r="Q2378" s="16">
        <v>12461.22</v>
      </c>
      <c r="R2378" s="16">
        <v>67.72</v>
      </c>
      <c r="S2378" s="16">
        <v>67.72</v>
      </c>
      <c r="T2378" s="16">
        <f t="shared" si="339"/>
        <v>812.64</v>
      </c>
      <c r="U2378" s="16">
        <f t="shared" si="340"/>
        <v>11648.58</v>
      </c>
      <c r="V2378" s="16">
        <f t="shared" si="341"/>
        <v>812.64</v>
      </c>
      <c r="W2378" s="16">
        <f t="shared" si="342"/>
        <v>10835.94</v>
      </c>
      <c r="X2378" s="16">
        <f t="shared" si="341"/>
        <v>812.64</v>
      </c>
      <c r="Y2378" s="16">
        <f t="shared" si="343"/>
        <v>10023.300000000001</v>
      </c>
      <c r="Z2378" s="16">
        <f t="shared" si="344"/>
        <v>812.64</v>
      </c>
      <c r="AA2378" s="16">
        <f t="shared" si="345"/>
        <v>9210.6600000000017</v>
      </c>
      <c r="AB2378" s="16">
        <f t="shared" si="346"/>
        <v>812.64</v>
      </c>
      <c r="AC2378" s="16">
        <f t="shared" si="347"/>
        <v>8398.0200000000023</v>
      </c>
    </row>
    <row r="2379" spans="1:29" s="8" customFormat="1" ht="12" hidden="1" outlineLevel="1" x14ac:dyDescent="0.2">
      <c r="A2379" s="12" t="s">
        <v>224</v>
      </c>
      <c r="B2379" s="13" t="s">
        <v>225</v>
      </c>
      <c r="C2379" s="14">
        <v>45412</v>
      </c>
      <c r="D2379" s="12" t="s">
        <v>19</v>
      </c>
      <c r="E2379" s="13">
        <v>192</v>
      </c>
      <c r="F2379" s="13">
        <v>184</v>
      </c>
      <c r="G2379" s="16">
        <v>13002.98</v>
      </c>
      <c r="H2379" s="15"/>
      <c r="I2379" s="15"/>
      <c r="J2379" s="15"/>
      <c r="K2379" s="16">
        <v>13002.98</v>
      </c>
      <c r="L2379" s="17">
        <v>541.76</v>
      </c>
      <c r="M2379" s="15"/>
      <c r="N2379" s="15"/>
      <c r="O2379" s="16">
        <v>13002.98</v>
      </c>
      <c r="P2379" s="17">
        <v>541.76</v>
      </c>
      <c r="Q2379" s="16">
        <v>12461.22</v>
      </c>
      <c r="R2379" s="16">
        <v>67.72</v>
      </c>
      <c r="S2379" s="16">
        <v>67.72</v>
      </c>
      <c r="T2379" s="16">
        <f t="shared" si="339"/>
        <v>812.64</v>
      </c>
      <c r="U2379" s="16">
        <f t="shared" si="340"/>
        <v>11648.58</v>
      </c>
      <c r="V2379" s="16">
        <f t="shared" si="341"/>
        <v>812.64</v>
      </c>
      <c r="W2379" s="16">
        <f t="shared" si="342"/>
        <v>10835.94</v>
      </c>
      <c r="X2379" s="16">
        <f t="shared" si="341"/>
        <v>812.64</v>
      </c>
      <c r="Y2379" s="16">
        <f t="shared" si="343"/>
        <v>10023.300000000001</v>
      </c>
      <c r="Z2379" s="16">
        <f t="shared" si="344"/>
        <v>812.64</v>
      </c>
      <c r="AA2379" s="16">
        <f t="shared" si="345"/>
        <v>9210.6600000000017</v>
      </c>
      <c r="AB2379" s="16">
        <f t="shared" si="346"/>
        <v>812.64</v>
      </c>
      <c r="AC2379" s="16">
        <f t="shared" si="347"/>
        <v>8398.0200000000023</v>
      </c>
    </row>
    <row r="2380" spans="1:29" s="8" customFormat="1" ht="12" hidden="1" outlineLevel="1" x14ac:dyDescent="0.2">
      <c r="A2380" s="12" t="s">
        <v>226</v>
      </c>
      <c r="B2380" s="13" t="s">
        <v>227</v>
      </c>
      <c r="C2380" s="14">
        <v>45412</v>
      </c>
      <c r="D2380" s="12" t="s">
        <v>19</v>
      </c>
      <c r="E2380" s="13">
        <v>192</v>
      </c>
      <c r="F2380" s="13">
        <v>184</v>
      </c>
      <c r="G2380" s="16">
        <v>13002.98</v>
      </c>
      <c r="H2380" s="15"/>
      <c r="I2380" s="15"/>
      <c r="J2380" s="15"/>
      <c r="K2380" s="16">
        <v>13002.98</v>
      </c>
      <c r="L2380" s="17">
        <v>541.76</v>
      </c>
      <c r="M2380" s="15"/>
      <c r="N2380" s="15"/>
      <c r="O2380" s="16">
        <v>13002.98</v>
      </c>
      <c r="P2380" s="17">
        <v>541.76</v>
      </c>
      <c r="Q2380" s="16">
        <v>12461.22</v>
      </c>
      <c r="R2380" s="16">
        <v>67.72</v>
      </c>
      <c r="S2380" s="16">
        <v>67.72</v>
      </c>
      <c r="T2380" s="16">
        <f t="shared" si="339"/>
        <v>812.64</v>
      </c>
      <c r="U2380" s="16">
        <f t="shared" si="340"/>
        <v>11648.58</v>
      </c>
      <c r="V2380" s="16">
        <f t="shared" si="341"/>
        <v>812.64</v>
      </c>
      <c r="W2380" s="16">
        <f t="shared" si="342"/>
        <v>10835.94</v>
      </c>
      <c r="X2380" s="16">
        <f t="shared" si="341"/>
        <v>812.64</v>
      </c>
      <c r="Y2380" s="16">
        <f t="shared" si="343"/>
        <v>10023.300000000001</v>
      </c>
      <c r="Z2380" s="16">
        <f t="shared" si="344"/>
        <v>812.64</v>
      </c>
      <c r="AA2380" s="16">
        <f t="shared" si="345"/>
        <v>9210.6600000000017</v>
      </c>
      <c r="AB2380" s="16">
        <f t="shared" si="346"/>
        <v>812.64</v>
      </c>
      <c r="AC2380" s="16">
        <f t="shared" si="347"/>
        <v>8398.0200000000023</v>
      </c>
    </row>
    <row r="2381" spans="1:29" s="8" customFormat="1" ht="12" hidden="1" outlineLevel="1" x14ac:dyDescent="0.2">
      <c r="A2381" s="12" t="s">
        <v>228</v>
      </c>
      <c r="B2381" s="13" t="s">
        <v>229</v>
      </c>
      <c r="C2381" s="14">
        <v>45412</v>
      </c>
      <c r="D2381" s="12" t="s">
        <v>19</v>
      </c>
      <c r="E2381" s="13">
        <v>192</v>
      </c>
      <c r="F2381" s="13">
        <v>184</v>
      </c>
      <c r="G2381" s="16">
        <v>13002.98</v>
      </c>
      <c r="H2381" s="15"/>
      <c r="I2381" s="15"/>
      <c r="J2381" s="15"/>
      <c r="K2381" s="16">
        <v>13002.98</v>
      </c>
      <c r="L2381" s="17">
        <v>541.76</v>
      </c>
      <c r="M2381" s="15"/>
      <c r="N2381" s="15"/>
      <c r="O2381" s="16">
        <v>13002.98</v>
      </c>
      <c r="P2381" s="17">
        <v>541.76</v>
      </c>
      <c r="Q2381" s="16">
        <v>12461.22</v>
      </c>
      <c r="R2381" s="16">
        <v>67.72</v>
      </c>
      <c r="S2381" s="16">
        <v>67.72</v>
      </c>
      <c r="T2381" s="16">
        <f t="shared" si="339"/>
        <v>812.64</v>
      </c>
      <c r="U2381" s="16">
        <f t="shared" si="340"/>
        <v>11648.58</v>
      </c>
      <c r="V2381" s="16">
        <f t="shared" si="341"/>
        <v>812.64</v>
      </c>
      <c r="W2381" s="16">
        <f t="shared" si="342"/>
        <v>10835.94</v>
      </c>
      <c r="X2381" s="16">
        <f t="shared" si="341"/>
        <v>812.64</v>
      </c>
      <c r="Y2381" s="16">
        <f t="shared" si="343"/>
        <v>10023.300000000001</v>
      </c>
      <c r="Z2381" s="16">
        <f t="shared" si="344"/>
        <v>812.64</v>
      </c>
      <c r="AA2381" s="16">
        <f t="shared" si="345"/>
        <v>9210.6600000000017</v>
      </c>
      <c r="AB2381" s="16">
        <f t="shared" si="346"/>
        <v>812.64</v>
      </c>
      <c r="AC2381" s="16">
        <f t="shared" si="347"/>
        <v>8398.0200000000023</v>
      </c>
    </row>
    <row r="2382" spans="1:29" s="8" customFormat="1" ht="12" hidden="1" outlineLevel="1" x14ac:dyDescent="0.2">
      <c r="A2382" s="12" t="s">
        <v>230</v>
      </c>
      <c r="B2382" s="13" t="s">
        <v>231</v>
      </c>
      <c r="C2382" s="14">
        <v>45412</v>
      </c>
      <c r="D2382" s="12" t="s">
        <v>19</v>
      </c>
      <c r="E2382" s="13">
        <v>192</v>
      </c>
      <c r="F2382" s="13">
        <v>184</v>
      </c>
      <c r="G2382" s="16">
        <v>13002.98</v>
      </c>
      <c r="H2382" s="15"/>
      <c r="I2382" s="15"/>
      <c r="J2382" s="15"/>
      <c r="K2382" s="16">
        <v>13002.98</v>
      </c>
      <c r="L2382" s="17">
        <v>541.76</v>
      </c>
      <c r="M2382" s="15"/>
      <c r="N2382" s="15"/>
      <c r="O2382" s="16">
        <v>13002.98</v>
      </c>
      <c r="P2382" s="17">
        <v>541.76</v>
      </c>
      <c r="Q2382" s="16">
        <v>12461.22</v>
      </c>
      <c r="R2382" s="16">
        <v>67.72</v>
      </c>
      <c r="S2382" s="16">
        <v>67.72</v>
      </c>
      <c r="T2382" s="16">
        <f t="shared" si="339"/>
        <v>812.64</v>
      </c>
      <c r="U2382" s="16">
        <f t="shared" si="340"/>
        <v>11648.58</v>
      </c>
      <c r="V2382" s="16">
        <f t="shared" si="341"/>
        <v>812.64</v>
      </c>
      <c r="W2382" s="16">
        <f t="shared" si="342"/>
        <v>10835.94</v>
      </c>
      <c r="X2382" s="16">
        <f t="shared" si="341"/>
        <v>812.64</v>
      </c>
      <c r="Y2382" s="16">
        <f t="shared" si="343"/>
        <v>10023.300000000001</v>
      </c>
      <c r="Z2382" s="16">
        <f t="shared" si="344"/>
        <v>812.64</v>
      </c>
      <c r="AA2382" s="16">
        <f t="shared" si="345"/>
        <v>9210.6600000000017</v>
      </c>
      <c r="AB2382" s="16">
        <f t="shared" si="346"/>
        <v>812.64</v>
      </c>
      <c r="AC2382" s="16">
        <f t="shared" si="347"/>
        <v>8398.0200000000023</v>
      </c>
    </row>
    <row r="2383" spans="1:29" s="8" customFormat="1" ht="12" hidden="1" outlineLevel="1" x14ac:dyDescent="0.2">
      <c r="A2383" s="12" t="s">
        <v>232</v>
      </c>
      <c r="B2383" s="13" t="s">
        <v>233</v>
      </c>
      <c r="C2383" s="14">
        <v>45412</v>
      </c>
      <c r="D2383" s="12" t="s">
        <v>19</v>
      </c>
      <c r="E2383" s="13">
        <v>192</v>
      </c>
      <c r="F2383" s="13">
        <v>184</v>
      </c>
      <c r="G2383" s="16">
        <v>13002.98</v>
      </c>
      <c r="H2383" s="15"/>
      <c r="I2383" s="15"/>
      <c r="J2383" s="15"/>
      <c r="K2383" s="16">
        <v>13002.98</v>
      </c>
      <c r="L2383" s="17">
        <v>541.76</v>
      </c>
      <c r="M2383" s="15"/>
      <c r="N2383" s="15"/>
      <c r="O2383" s="16">
        <v>13002.98</v>
      </c>
      <c r="P2383" s="17">
        <v>541.76</v>
      </c>
      <c r="Q2383" s="16">
        <v>12461.22</v>
      </c>
      <c r="R2383" s="16">
        <v>67.72</v>
      </c>
      <c r="S2383" s="16">
        <v>67.72</v>
      </c>
      <c r="T2383" s="16">
        <f t="shared" si="339"/>
        <v>812.64</v>
      </c>
      <c r="U2383" s="16">
        <f t="shared" si="340"/>
        <v>11648.58</v>
      </c>
      <c r="V2383" s="16">
        <f t="shared" si="341"/>
        <v>812.64</v>
      </c>
      <c r="W2383" s="16">
        <f t="shared" si="342"/>
        <v>10835.94</v>
      </c>
      <c r="X2383" s="16">
        <f t="shared" si="341"/>
        <v>812.64</v>
      </c>
      <c r="Y2383" s="16">
        <f t="shared" si="343"/>
        <v>10023.300000000001</v>
      </c>
      <c r="Z2383" s="16">
        <f t="shared" si="344"/>
        <v>812.64</v>
      </c>
      <c r="AA2383" s="16">
        <f t="shared" si="345"/>
        <v>9210.6600000000017</v>
      </c>
      <c r="AB2383" s="16">
        <f t="shared" si="346"/>
        <v>812.64</v>
      </c>
      <c r="AC2383" s="16">
        <f t="shared" si="347"/>
        <v>8398.0200000000023</v>
      </c>
    </row>
    <row r="2384" spans="1:29" s="8" customFormat="1" ht="12" hidden="1" outlineLevel="1" x14ac:dyDescent="0.2">
      <c r="A2384" s="12" t="s">
        <v>234</v>
      </c>
      <c r="B2384" s="13" t="s">
        <v>235</v>
      </c>
      <c r="C2384" s="14">
        <v>45412</v>
      </c>
      <c r="D2384" s="12" t="s">
        <v>19</v>
      </c>
      <c r="E2384" s="13">
        <v>192</v>
      </c>
      <c r="F2384" s="13">
        <v>184</v>
      </c>
      <c r="G2384" s="16">
        <v>13002.98</v>
      </c>
      <c r="H2384" s="15"/>
      <c r="I2384" s="15"/>
      <c r="J2384" s="15"/>
      <c r="K2384" s="16">
        <v>13002.98</v>
      </c>
      <c r="L2384" s="17">
        <v>541.76</v>
      </c>
      <c r="M2384" s="15"/>
      <c r="N2384" s="15"/>
      <c r="O2384" s="16">
        <v>13002.98</v>
      </c>
      <c r="P2384" s="17">
        <v>541.76</v>
      </c>
      <c r="Q2384" s="16">
        <v>12461.22</v>
      </c>
      <c r="R2384" s="16">
        <v>67.72</v>
      </c>
      <c r="S2384" s="16">
        <v>67.72</v>
      </c>
      <c r="T2384" s="16">
        <f t="shared" si="339"/>
        <v>812.64</v>
      </c>
      <c r="U2384" s="16">
        <f t="shared" si="340"/>
        <v>11648.58</v>
      </c>
      <c r="V2384" s="16">
        <f t="shared" si="341"/>
        <v>812.64</v>
      </c>
      <c r="W2384" s="16">
        <f t="shared" si="342"/>
        <v>10835.94</v>
      </c>
      <c r="X2384" s="16">
        <f t="shared" si="341"/>
        <v>812.64</v>
      </c>
      <c r="Y2384" s="16">
        <f t="shared" si="343"/>
        <v>10023.300000000001</v>
      </c>
      <c r="Z2384" s="16">
        <f t="shared" si="344"/>
        <v>812.64</v>
      </c>
      <c r="AA2384" s="16">
        <f t="shared" si="345"/>
        <v>9210.6600000000017</v>
      </c>
      <c r="AB2384" s="16">
        <f t="shared" si="346"/>
        <v>812.64</v>
      </c>
      <c r="AC2384" s="16">
        <f t="shared" si="347"/>
        <v>8398.0200000000023</v>
      </c>
    </row>
    <row r="2385" spans="1:29" s="8" customFormat="1" ht="12" hidden="1" outlineLevel="1" x14ac:dyDescent="0.2">
      <c r="A2385" s="12" t="s">
        <v>236</v>
      </c>
      <c r="B2385" s="13" t="s">
        <v>237</v>
      </c>
      <c r="C2385" s="14">
        <v>45412</v>
      </c>
      <c r="D2385" s="12" t="s">
        <v>19</v>
      </c>
      <c r="E2385" s="13">
        <v>192</v>
      </c>
      <c r="F2385" s="13">
        <v>184</v>
      </c>
      <c r="G2385" s="16">
        <v>13002.98</v>
      </c>
      <c r="H2385" s="15"/>
      <c r="I2385" s="15"/>
      <c r="J2385" s="15"/>
      <c r="K2385" s="16">
        <v>13002.98</v>
      </c>
      <c r="L2385" s="17">
        <v>541.76</v>
      </c>
      <c r="M2385" s="15"/>
      <c r="N2385" s="15"/>
      <c r="O2385" s="16">
        <v>13002.98</v>
      </c>
      <c r="P2385" s="17">
        <v>541.76</v>
      </c>
      <c r="Q2385" s="16">
        <v>12461.22</v>
      </c>
      <c r="R2385" s="16">
        <v>67.72</v>
      </c>
      <c r="S2385" s="16">
        <v>67.72</v>
      </c>
      <c r="T2385" s="16">
        <f t="shared" si="339"/>
        <v>812.64</v>
      </c>
      <c r="U2385" s="16">
        <f t="shared" si="340"/>
        <v>11648.58</v>
      </c>
      <c r="V2385" s="16">
        <f t="shared" si="341"/>
        <v>812.64</v>
      </c>
      <c r="W2385" s="16">
        <f t="shared" si="342"/>
        <v>10835.94</v>
      </c>
      <c r="X2385" s="16">
        <f t="shared" si="341"/>
        <v>812.64</v>
      </c>
      <c r="Y2385" s="16">
        <f t="shared" si="343"/>
        <v>10023.300000000001</v>
      </c>
      <c r="Z2385" s="16">
        <f t="shared" si="344"/>
        <v>812.64</v>
      </c>
      <c r="AA2385" s="16">
        <f t="shared" si="345"/>
        <v>9210.6600000000017</v>
      </c>
      <c r="AB2385" s="16">
        <f t="shared" si="346"/>
        <v>812.64</v>
      </c>
      <c r="AC2385" s="16">
        <f t="shared" si="347"/>
        <v>8398.0200000000023</v>
      </c>
    </row>
    <row r="2386" spans="1:29" s="8" customFormat="1" ht="12" hidden="1" outlineLevel="1" x14ac:dyDescent="0.2">
      <c r="A2386" s="12" t="s">
        <v>238</v>
      </c>
      <c r="B2386" s="13" t="s">
        <v>239</v>
      </c>
      <c r="C2386" s="14">
        <v>45412</v>
      </c>
      <c r="D2386" s="12" t="s">
        <v>19</v>
      </c>
      <c r="E2386" s="13">
        <v>192</v>
      </c>
      <c r="F2386" s="13">
        <v>184</v>
      </c>
      <c r="G2386" s="16">
        <v>13002.98</v>
      </c>
      <c r="H2386" s="15"/>
      <c r="I2386" s="15"/>
      <c r="J2386" s="15"/>
      <c r="K2386" s="16">
        <v>13002.98</v>
      </c>
      <c r="L2386" s="17">
        <v>541.76</v>
      </c>
      <c r="M2386" s="15"/>
      <c r="N2386" s="15"/>
      <c r="O2386" s="16">
        <v>13002.98</v>
      </c>
      <c r="P2386" s="17">
        <v>541.76</v>
      </c>
      <c r="Q2386" s="16">
        <v>12461.22</v>
      </c>
      <c r="R2386" s="16">
        <v>67.72</v>
      </c>
      <c r="S2386" s="16">
        <v>67.72</v>
      </c>
      <c r="T2386" s="16">
        <f t="shared" si="339"/>
        <v>812.64</v>
      </c>
      <c r="U2386" s="16">
        <f t="shared" si="340"/>
        <v>11648.58</v>
      </c>
      <c r="V2386" s="16">
        <f t="shared" si="341"/>
        <v>812.64</v>
      </c>
      <c r="W2386" s="16">
        <f t="shared" si="342"/>
        <v>10835.94</v>
      </c>
      <c r="X2386" s="16">
        <f t="shared" si="341"/>
        <v>812.64</v>
      </c>
      <c r="Y2386" s="16">
        <f t="shared" si="343"/>
        <v>10023.300000000001</v>
      </c>
      <c r="Z2386" s="16">
        <f t="shared" si="344"/>
        <v>812.64</v>
      </c>
      <c r="AA2386" s="16">
        <f t="shared" si="345"/>
        <v>9210.6600000000017</v>
      </c>
      <c r="AB2386" s="16">
        <f t="shared" si="346"/>
        <v>812.64</v>
      </c>
      <c r="AC2386" s="16">
        <f t="shared" si="347"/>
        <v>8398.0200000000023</v>
      </c>
    </row>
    <row r="2387" spans="1:29" s="8" customFormat="1" ht="12" hidden="1" outlineLevel="1" x14ac:dyDescent="0.2">
      <c r="A2387" s="12" t="s">
        <v>240</v>
      </c>
      <c r="B2387" s="13" t="s">
        <v>241</v>
      </c>
      <c r="C2387" s="14">
        <v>45412</v>
      </c>
      <c r="D2387" s="12" t="s">
        <v>19</v>
      </c>
      <c r="E2387" s="13">
        <v>192</v>
      </c>
      <c r="F2387" s="13">
        <v>184</v>
      </c>
      <c r="G2387" s="16">
        <v>13002.98</v>
      </c>
      <c r="H2387" s="15"/>
      <c r="I2387" s="15"/>
      <c r="J2387" s="15"/>
      <c r="K2387" s="16">
        <v>13002.98</v>
      </c>
      <c r="L2387" s="17">
        <v>541.76</v>
      </c>
      <c r="M2387" s="15"/>
      <c r="N2387" s="15"/>
      <c r="O2387" s="16">
        <v>13002.98</v>
      </c>
      <c r="P2387" s="17">
        <v>541.76</v>
      </c>
      <c r="Q2387" s="16">
        <v>12461.22</v>
      </c>
      <c r="R2387" s="16">
        <v>67.72</v>
      </c>
      <c r="S2387" s="16">
        <v>67.72</v>
      </c>
      <c r="T2387" s="16">
        <f t="shared" si="339"/>
        <v>812.64</v>
      </c>
      <c r="U2387" s="16">
        <f t="shared" si="340"/>
        <v>11648.58</v>
      </c>
      <c r="V2387" s="16">
        <f t="shared" si="341"/>
        <v>812.64</v>
      </c>
      <c r="W2387" s="16">
        <f t="shared" si="342"/>
        <v>10835.94</v>
      </c>
      <c r="X2387" s="16">
        <f t="shared" si="341"/>
        <v>812.64</v>
      </c>
      <c r="Y2387" s="16">
        <f t="shared" si="343"/>
        <v>10023.300000000001</v>
      </c>
      <c r="Z2387" s="16">
        <f t="shared" si="344"/>
        <v>812.64</v>
      </c>
      <c r="AA2387" s="16">
        <f t="shared" si="345"/>
        <v>9210.6600000000017</v>
      </c>
      <c r="AB2387" s="16">
        <f t="shared" si="346"/>
        <v>812.64</v>
      </c>
      <c r="AC2387" s="16">
        <f t="shared" si="347"/>
        <v>8398.0200000000023</v>
      </c>
    </row>
    <row r="2388" spans="1:29" s="8" customFormat="1" ht="12" hidden="1" outlineLevel="1" x14ac:dyDescent="0.2">
      <c r="A2388" s="12" t="s">
        <v>242</v>
      </c>
      <c r="B2388" s="13" t="s">
        <v>243</v>
      </c>
      <c r="C2388" s="14">
        <v>45412</v>
      </c>
      <c r="D2388" s="12" t="s">
        <v>19</v>
      </c>
      <c r="E2388" s="13">
        <v>192</v>
      </c>
      <c r="F2388" s="13">
        <v>184</v>
      </c>
      <c r="G2388" s="16">
        <v>13002.98</v>
      </c>
      <c r="H2388" s="15"/>
      <c r="I2388" s="15"/>
      <c r="J2388" s="15"/>
      <c r="K2388" s="16">
        <v>13002.98</v>
      </c>
      <c r="L2388" s="17">
        <v>541.76</v>
      </c>
      <c r="M2388" s="15"/>
      <c r="N2388" s="15"/>
      <c r="O2388" s="16">
        <v>13002.98</v>
      </c>
      <c r="P2388" s="17">
        <v>541.76</v>
      </c>
      <c r="Q2388" s="16">
        <v>12461.22</v>
      </c>
      <c r="R2388" s="16">
        <v>67.72</v>
      </c>
      <c r="S2388" s="16">
        <v>67.72</v>
      </c>
      <c r="T2388" s="16">
        <f t="shared" si="339"/>
        <v>812.64</v>
      </c>
      <c r="U2388" s="16">
        <f t="shared" si="340"/>
        <v>11648.58</v>
      </c>
      <c r="V2388" s="16">
        <f t="shared" si="341"/>
        <v>812.64</v>
      </c>
      <c r="W2388" s="16">
        <f t="shared" si="342"/>
        <v>10835.94</v>
      </c>
      <c r="X2388" s="16">
        <f t="shared" si="341"/>
        <v>812.64</v>
      </c>
      <c r="Y2388" s="16">
        <f t="shared" si="343"/>
        <v>10023.300000000001</v>
      </c>
      <c r="Z2388" s="16">
        <f t="shared" si="344"/>
        <v>812.64</v>
      </c>
      <c r="AA2388" s="16">
        <f t="shared" si="345"/>
        <v>9210.6600000000017</v>
      </c>
      <c r="AB2388" s="16">
        <f t="shared" si="346"/>
        <v>812.64</v>
      </c>
      <c r="AC2388" s="16">
        <f t="shared" si="347"/>
        <v>8398.0200000000023</v>
      </c>
    </row>
    <row r="2389" spans="1:29" s="8" customFormat="1" ht="12" hidden="1" outlineLevel="1" x14ac:dyDescent="0.2">
      <c r="A2389" s="12" t="s">
        <v>244</v>
      </c>
      <c r="B2389" s="13" t="s">
        <v>245</v>
      </c>
      <c r="C2389" s="14">
        <v>45412</v>
      </c>
      <c r="D2389" s="12" t="s">
        <v>19</v>
      </c>
      <c r="E2389" s="13">
        <v>192</v>
      </c>
      <c r="F2389" s="13">
        <v>184</v>
      </c>
      <c r="G2389" s="16">
        <v>13002.98</v>
      </c>
      <c r="H2389" s="15"/>
      <c r="I2389" s="15"/>
      <c r="J2389" s="15"/>
      <c r="K2389" s="16">
        <v>13002.98</v>
      </c>
      <c r="L2389" s="17">
        <v>541.76</v>
      </c>
      <c r="M2389" s="15"/>
      <c r="N2389" s="15"/>
      <c r="O2389" s="16">
        <v>13002.98</v>
      </c>
      <c r="P2389" s="17">
        <v>541.76</v>
      </c>
      <c r="Q2389" s="16">
        <v>12461.22</v>
      </c>
      <c r="R2389" s="16">
        <v>67.72</v>
      </c>
      <c r="S2389" s="16">
        <v>67.72</v>
      </c>
      <c r="T2389" s="16">
        <f t="shared" si="339"/>
        <v>812.64</v>
      </c>
      <c r="U2389" s="16">
        <f t="shared" si="340"/>
        <v>11648.58</v>
      </c>
      <c r="V2389" s="16">
        <f t="shared" si="341"/>
        <v>812.64</v>
      </c>
      <c r="W2389" s="16">
        <f t="shared" si="342"/>
        <v>10835.94</v>
      </c>
      <c r="X2389" s="16">
        <f t="shared" si="341"/>
        <v>812.64</v>
      </c>
      <c r="Y2389" s="16">
        <f t="shared" si="343"/>
        <v>10023.300000000001</v>
      </c>
      <c r="Z2389" s="16">
        <f t="shared" si="344"/>
        <v>812.64</v>
      </c>
      <c r="AA2389" s="16">
        <f t="shared" si="345"/>
        <v>9210.6600000000017</v>
      </c>
      <c r="AB2389" s="16">
        <f t="shared" si="346"/>
        <v>812.64</v>
      </c>
      <c r="AC2389" s="16">
        <f t="shared" si="347"/>
        <v>8398.0200000000023</v>
      </c>
    </row>
    <row r="2390" spans="1:29" s="8" customFormat="1" ht="12" hidden="1" outlineLevel="1" x14ac:dyDescent="0.2">
      <c r="A2390" s="12" t="s">
        <v>246</v>
      </c>
      <c r="B2390" s="13" t="s">
        <v>247</v>
      </c>
      <c r="C2390" s="14">
        <v>45412</v>
      </c>
      <c r="D2390" s="12" t="s">
        <v>19</v>
      </c>
      <c r="E2390" s="13">
        <v>192</v>
      </c>
      <c r="F2390" s="13">
        <v>184</v>
      </c>
      <c r="G2390" s="16">
        <v>13002.98</v>
      </c>
      <c r="H2390" s="15"/>
      <c r="I2390" s="15"/>
      <c r="J2390" s="15"/>
      <c r="K2390" s="16">
        <v>13002.98</v>
      </c>
      <c r="L2390" s="17">
        <v>541.76</v>
      </c>
      <c r="M2390" s="15"/>
      <c r="N2390" s="15"/>
      <c r="O2390" s="16">
        <v>13002.98</v>
      </c>
      <c r="P2390" s="17">
        <v>541.76</v>
      </c>
      <c r="Q2390" s="16">
        <v>12461.22</v>
      </c>
      <c r="R2390" s="16">
        <v>67.72</v>
      </c>
      <c r="S2390" s="16">
        <v>67.72</v>
      </c>
      <c r="T2390" s="16">
        <f t="shared" si="339"/>
        <v>812.64</v>
      </c>
      <c r="U2390" s="16">
        <f t="shared" si="340"/>
        <v>11648.58</v>
      </c>
      <c r="V2390" s="16">
        <f t="shared" si="341"/>
        <v>812.64</v>
      </c>
      <c r="W2390" s="16">
        <f t="shared" si="342"/>
        <v>10835.94</v>
      </c>
      <c r="X2390" s="16">
        <f t="shared" si="341"/>
        <v>812.64</v>
      </c>
      <c r="Y2390" s="16">
        <f t="shared" si="343"/>
        <v>10023.300000000001</v>
      </c>
      <c r="Z2390" s="16">
        <f t="shared" si="344"/>
        <v>812.64</v>
      </c>
      <c r="AA2390" s="16">
        <f t="shared" si="345"/>
        <v>9210.6600000000017</v>
      </c>
      <c r="AB2390" s="16">
        <f t="shared" si="346"/>
        <v>812.64</v>
      </c>
      <c r="AC2390" s="16">
        <f t="shared" si="347"/>
        <v>8398.0200000000023</v>
      </c>
    </row>
    <row r="2391" spans="1:29" s="8" customFormat="1" ht="12" hidden="1" outlineLevel="1" x14ac:dyDescent="0.2">
      <c r="A2391" s="12" t="s">
        <v>248</v>
      </c>
      <c r="B2391" s="13" t="s">
        <v>249</v>
      </c>
      <c r="C2391" s="14">
        <v>45412</v>
      </c>
      <c r="D2391" s="12" t="s">
        <v>19</v>
      </c>
      <c r="E2391" s="13">
        <v>192</v>
      </c>
      <c r="F2391" s="13">
        <v>184</v>
      </c>
      <c r="G2391" s="16">
        <v>13002.98</v>
      </c>
      <c r="H2391" s="15"/>
      <c r="I2391" s="15"/>
      <c r="J2391" s="15"/>
      <c r="K2391" s="16">
        <v>13002.98</v>
      </c>
      <c r="L2391" s="17">
        <v>541.76</v>
      </c>
      <c r="M2391" s="15"/>
      <c r="N2391" s="15"/>
      <c r="O2391" s="16">
        <v>13002.98</v>
      </c>
      <c r="P2391" s="17">
        <v>541.76</v>
      </c>
      <c r="Q2391" s="16">
        <v>12461.22</v>
      </c>
      <c r="R2391" s="16">
        <v>67.72</v>
      </c>
      <c r="S2391" s="16">
        <v>67.72</v>
      </c>
      <c r="T2391" s="16">
        <f t="shared" si="339"/>
        <v>812.64</v>
      </c>
      <c r="U2391" s="16">
        <f t="shared" si="340"/>
        <v>11648.58</v>
      </c>
      <c r="V2391" s="16">
        <f t="shared" si="341"/>
        <v>812.64</v>
      </c>
      <c r="W2391" s="16">
        <f t="shared" si="342"/>
        <v>10835.94</v>
      </c>
      <c r="X2391" s="16">
        <f t="shared" si="341"/>
        <v>812.64</v>
      </c>
      <c r="Y2391" s="16">
        <f t="shared" si="343"/>
        <v>10023.300000000001</v>
      </c>
      <c r="Z2391" s="16">
        <f t="shared" si="344"/>
        <v>812.64</v>
      </c>
      <c r="AA2391" s="16">
        <f t="shared" si="345"/>
        <v>9210.6600000000017</v>
      </c>
      <c r="AB2391" s="16">
        <f t="shared" si="346"/>
        <v>812.64</v>
      </c>
      <c r="AC2391" s="16">
        <f t="shared" si="347"/>
        <v>8398.0200000000023</v>
      </c>
    </row>
    <row r="2392" spans="1:29" s="8" customFormat="1" ht="12" hidden="1" outlineLevel="1" x14ac:dyDescent="0.2">
      <c r="A2392" s="12" t="s">
        <v>250</v>
      </c>
      <c r="B2392" s="13" t="s">
        <v>251</v>
      </c>
      <c r="C2392" s="14">
        <v>45412</v>
      </c>
      <c r="D2392" s="12" t="s">
        <v>19</v>
      </c>
      <c r="E2392" s="13">
        <v>192</v>
      </c>
      <c r="F2392" s="13">
        <v>184</v>
      </c>
      <c r="G2392" s="16">
        <v>13002.98</v>
      </c>
      <c r="H2392" s="15"/>
      <c r="I2392" s="15"/>
      <c r="J2392" s="15"/>
      <c r="K2392" s="16">
        <v>13002.98</v>
      </c>
      <c r="L2392" s="17">
        <v>541.76</v>
      </c>
      <c r="M2392" s="15"/>
      <c r="N2392" s="15"/>
      <c r="O2392" s="16">
        <v>13002.98</v>
      </c>
      <c r="P2392" s="17">
        <v>541.76</v>
      </c>
      <c r="Q2392" s="16">
        <v>12461.22</v>
      </c>
      <c r="R2392" s="16">
        <v>67.72</v>
      </c>
      <c r="S2392" s="16">
        <v>67.72</v>
      </c>
      <c r="T2392" s="16">
        <f t="shared" si="339"/>
        <v>812.64</v>
      </c>
      <c r="U2392" s="16">
        <f t="shared" si="340"/>
        <v>11648.58</v>
      </c>
      <c r="V2392" s="16">
        <f t="shared" si="341"/>
        <v>812.64</v>
      </c>
      <c r="W2392" s="16">
        <f t="shared" si="342"/>
        <v>10835.94</v>
      </c>
      <c r="X2392" s="16">
        <f t="shared" si="341"/>
        <v>812.64</v>
      </c>
      <c r="Y2392" s="16">
        <f t="shared" si="343"/>
        <v>10023.300000000001</v>
      </c>
      <c r="Z2392" s="16">
        <f t="shared" si="344"/>
        <v>812.64</v>
      </c>
      <c r="AA2392" s="16">
        <f t="shared" si="345"/>
        <v>9210.6600000000017</v>
      </c>
      <c r="AB2392" s="16">
        <f t="shared" si="346"/>
        <v>812.64</v>
      </c>
      <c r="AC2392" s="16">
        <f t="shared" si="347"/>
        <v>8398.0200000000023</v>
      </c>
    </row>
    <row r="2393" spans="1:29" s="8" customFormat="1" ht="12" hidden="1" outlineLevel="1" x14ac:dyDescent="0.2">
      <c r="A2393" s="12" t="s">
        <v>252</v>
      </c>
      <c r="B2393" s="13" t="s">
        <v>253</v>
      </c>
      <c r="C2393" s="14">
        <v>45412</v>
      </c>
      <c r="D2393" s="12" t="s">
        <v>19</v>
      </c>
      <c r="E2393" s="13">
        <v>192</v>
      </c>
      <c r="F2393" s="13">
        <v>184</v>
      </c>
      <c r="G2393" s="16">
        <v>13002.98</v>
      </c>
      <c r="H2393" s="15"/>
      <c r="I2393" s="15"/>
      <c r="J2393" s="15"/>
      <c r="K2393" s="16">
        <v>13002.98</v>
      </c>
      <c r="L2393" s="17">
        <v>541.76</v>
      </c>
      <c r="M2393" s="15"/>
      <c r="N2393" s="15"/>
      <c r="O2393" s="16">
        <v>13002.98</v>
      </c>
      <c r="P2393" s="17">
        <v>541.76</v>
      </c>
      <c r="Q2393" s="16">
        <v>12461.22</v>
      </c>
      <c r="R2393" s="16">
        <v>67.72</v>
      </c>
      <c r="S2393" s="16">
        <v>67.72</v>
      </c>
      <c r="T2393" s="16">
        <f t="shared" si="339"/>
        <v>812.64</v>
      </c>
      <c r="U2393" s="16">
        <f t="shared" si="340"/>
        <v>11648.58</v>
      </c>
      <c r="V2393" s="16">
        <f t="shared" si="341"/>
        <v>812.64</v>
      </c>
      <c r="W2393" s="16">
        <f t="shared" si="342"/>
        <v>10835.94</v>
      </c>
      <c r="X2393" s="16">
        <f t="shared" si="341"/>
        <v>812.64</v>
      </c>
      <c r="Y2393" s="16">
        <f t="shared" si="343"/>
        <v>10023.300000000001</v>
      </c>
      <c r="Z2393" s="16">
        <f t="shared" si="344"/>
        <v>812.64</v>
      </c>
      <c r="AA2393" s="16">
        <f t="shared" si="345"/>
        <v>9210.6600000000017</v>
      </c>
      <c r="AB2393" s="16">
        <f t="shared" si="346"/>
        <v>812.64</v>
      </c>
      <c r="AC2393" s="16">
        <f t="shared" si="347"/>
        <v>8398.0200000000023</v>
      </c>
    </row>
    <row r="2394" spans="1:29" s="8" customFormat="1" ht="12" hidden="1" outlineLevel="1" x14ac:dyDescent="0.2">
      <c r="A2394" s="12" t="s">
        <v>254</v>
      </c>
      <c r="B2394" s="13" t="s">
        <v>255</v>
      </c>
      <c r="C2394" s="14">
        <v>45412</v>
      </c>
      <c r="D2394" s="12" t="s">
        <v>19</v>
      </c>
      <c r="E2394" s="13">
        <v>192</v>
      </c>
      <c r="F2394" s="13">
        <v>184</v>
      </c>
      <c r="G2394" s="16">
        <v>13002.98</v>
      </c>
      <c r="H2394" s="15"/>
      <c r="I2394" s="15"/>
      <c r="J2394" s="15"/>
      <c r="K2394" s="16">
        <v>13002.98</v>
      </c>
      <c r="L2394" s="17">
        <v>541.76</v>
      </c>
      <c r="M2394" s="15"/>
      <c r="N2394" s="15"/>
      <c r="O2394" s="16">
        <v>13002.98</v>
      </c>
      <c r="P2394" s="17">
        <v>541.76</v>
      </c>
      <c r="Q2394" s="16">
        <v>12461.22</v>
      </c>
      <c r="R2394" s="16">
        <v>67.72</v>
      </c>
      <c r="S2394" s="16">
        <v>67.72</v>
      </c>
      <c r="T2394" s="16">
        <f t="shared" si="339"/>
        <v>812.64</v>
      </c>
      <c r="U2394" s="16">
        <f t="shared" si="340"/>
        <v>11648.58</v>
      </c>
      <c r="V2394" s="16">
        <f t="shared" si="341"/>
        <v>812.64</v>
      </c>
      <c r="W2394" s="16">
        <f t="shared" si="342"/>
        <v>10835.94</v>
      </c>
      <c r="X2394" s="16">
        <f t="shared" si="341"/>
        <v>812.64</v>
      </c>
      <c r="Y2394" s="16">
        <f t="shared" si="343"/>
        <v>10023.300000000001</v>
      </c>
      <c r="Z2394" s="16">
        <f t="shared" si="344"/>
        <v>812.64</v>
      </c>
      <c r="AA2394" s="16">
        <f t="shared" si="345"/>
        <v>9210.6600000000017</v>
      </c>
      <c r="AB2394" s="16">
        <f t="shared" si="346"/>
        <v>812.64</v>
      </c>
      <c r="AC2394" s="16">
        <f t="shared" si="347"/>
        <v>8398.0200000000023</v>
      </c>
    </row>
    <row r="2395" spans="1:29" s="8" customFormat="1" ht="12" hidden="1" outlineLevel="1" x14ac:dyDescent="0.2">
      <c r="A2395" s="12" t="s">
        <v>256</v>
      </c>
      <c r="B2395" s="13" t="s">
        <v>257</v>
      </c>
      <c r="C2395" s="14">
        <v>45412</v>
      </c>
      <c r="D2395" s="12" t="s">
        <v>19</v>
      </c>
      <c r="E2395" s="13">
        <v>192</v>
      </c>
      <c r="F2395" s="13">
        <v>184</v>
      </c>
      <c r="G2395" s="16">
        <v>13002.98</v>
      </c>
      <c r="H2395" s="15"/>
      <c r="I2395" s="15"/>
      <c r="J2395" s="15"/>
      <c r="K2395" s="16">
        <v>13002.98</v>
      </c>
      <c r="L2395" s="17">
        <v>541.76</v>
      </c>
      <c r="M2395" s="15"/>
      <c r="N2395" s="15"/>
      <c r="O2395" s="16">
        <v>13002.98</v>
      </c>
      <c r="P2395" s="17">
        <v>541.76</v>
      </c>
      <c r="Q2395" s="16">
        <v>12461.22</v>
      </c>
      <c r="R2395" s="16">
        <v>67.72</v>
      </c>
      <c r="S2395" s="16">
        <v>67.72</v>
      </c>
      <c r="T2395" s="16">
        <f t="shared" si="339"/>
        <v>812.64</v>
      </c>
      <c r="U2395" s="16">
        <f t="shared" si="340"/>
        <v>11648.58</v>
      </c>
      <c r="V2395" s="16">
        <f t="shared" si="341"/>
        <v>812.64</v>
      </c>
      <c r="W2395" s="16">
        <f t="shared" si="342"/>
        <v>10835.94</v>
      </c>
      <c r="X2395" s="16">
        <f t="shared" si="341"/>
        <v>812.64</v>
      </c>
      <c r="Y2395" s="16">
        <f t="shared" si="343"/>
        <v>10023.300000000001</v>
      </c>
      <c r="Z2395" s="16">
        <f t="shared" si="344"/>
        <v>812.64</v>
      </c>
      <c r="AA2395" s="16">
        <f t="shared" si="345"/>
        <v>9210.6600000000017</v>
      </c>
      <c r="AB2395" s="16">
        <f t="shared" si="346"/>
        <v>812.64</v>
      </c>
      <c r="AC2395" s="16">
        <f t="shared" si="347"/>
        <v>8398.0200000000023</v>
      </c>
    </row>
    <row r="2396" spans="1:29" s="8" customFormat="1" ht="12" hidden="1" outlineLevel="1" x14ac:dyDescent="0.2">
      <c r="A2396" s="12" t="s">
        <v>258</v>
      </c>
      <c r="B2396" s="13" t="s">
        <v>259</v>
      </c>
      <c r="C2396" s="14">
        <v>45412</v>
      </c>
      <c r="D2396" s="12" t="s">
        <v>19</v>
      </c>
      <c r="E2396" s="13">
        <v>192</v>
      </c>
      <c r="F2396" s="13">
        <v>184</v>
      </c>
      <c r="G2396" s="16">
        <v>18401.439999999999</v>
      </c>
      <c r="H2396" s="15"/>
      <c r="I2396" s="15"/>
      <c r="J2396" s="15"/>
      <c r="K2396" s="16">
        <v>18401.439999999999</v>
      </c>
      <c r="L2396" s="17">
        <v>766.72</v>
      </c>
      <c r="M2396" s="15"/>
      <c r="N2396" s="15"/>
      <c r="O2396" s="16">
        <v>18401.439999999999</v>
      </c>
      <c r="P2396" s="17">
        <v>766.72</v>
      </c>
      <c r="Q2396" s="16">
        <v>17634.72</v>
      </c>
      <c r="R2396" s="16">
        <v>95.84</v>
      </c>
      <c r="S2396" s="16">
        <v>95.84</v>
      </c>
      <c r="T2396" s="16">
        <f t="shared" si="339"/>
        <v>1150.08</v>
      </c>
      <c r="U2396" s="16">
        <f t="shared" si="340"/>
        <v>16484.64</v>
      </c>
      <c r="V2396" s="16">
        <f t="shared" si="341"/>
        <v>1150.08</v>
      </c>
      <c r="W2396" s="16">
        <f t="shared" si="342"/>
        <v>15334.56</v>
      </c>
      <c r="X2396" s="16">
        <f t="shared" si="341"/>
        <v>1150.08</v>
      </c>
      <c r="Y2396" s="16">
        <f t="shared" si="343"/>
        <v>14184.48</v>
      </c>
      <c r="Z2396" s="16">
        <f t="shared" si="344"/>
        <v>1150.08</v>
      </c>
      <c r="AA2396" s="16">
        <f t="shared" si="345"/>
        <v>13034.4</v>
      </c>
      <c r="AB2396" s="16">
        <f t="shared" si="346"/>
        <v>1150.08</v>
      </c>
      <c r="AC2396" s="16">
        <f t="shared" si="347"/>
        <v>11884.32</v>
      </c>
    </row>
    <row r="2397" spans="1:29" s="8" customFormat="1" ht="12" hidden="1" outlineLevel="1" x14ac:dyDescent="0.2">
      <c r="A2397" s="12" t="s">
        <v>260</v>
      </c>
      <c r="B2397" s="13" t="s">
        <v>261</v>
      </c>
      <c r="C2397" s="14">
        <v>45412</v>
      </c>
      <c r="D2397" s="12" t="s">
        <v>19</v>
      </c>
      <c r="E2397" s="13">
        <v>192</v>
      </c>
      <c r="F2397" s="13">
        <v>184</v>
      </c>
      <c r="G2397" s="16">
        <v>18401.439999999999</v>
      </c>
      <c r="H2397" s="15"/>
      <c r="I2397" s="15"/>
      <c r="J2397" s="15"/>
      <c r="K2397" s="16">
        <v>18401.439999999999</v>
      </c>
      <c r="L2397" s="17">
        <v>766.72</v>
      </c>
      <c r="M2397" s="15"/>
      <c r="N2397" s="15"/>
      <c r="O2397" s="16">
        <v>18401.439999999999</v>
      </c>
      <c r="P2397" s="17">
        <v>766.72</v>
      </c>
      <c r="Q2397" s="16">
        <v>17634.72</v>
      </c>
      <c r="R2397" s="16">
        <v>95.84</v>
      </c>
      <c r="S2397" s="16">
        <v>95.84</v>
      </c>
      <c r="T2397" s="16">
        <f t="shared" si="339"/>
        <v>1150.08</v>
      </c>
      <c r="U2397" s="16">
        <f t="shared" si="340"/>
        <v>16484.64</v>
      </c>
      <c r="V2397" s="16">
        <f t="shared" si="341"/>
        <v>1150.08</v>
      </c>
      <c r="W2397" s="16">
        <f t="shared" si="342"/>
        <v>15334.56</v>
      </c>
      <c r="X2397" s="16">
        <f t="shared" si="341"/>
        <v>1150.08</v>
      </c>
      <c r="Y2397" s="16">
        <f t="shared" si="343"/>
        <v>14184.48</v>
      </c>
      <c r="Z2397" s="16">
        <f t="shared" si="344"/>
        <v>1150.08</v>
      </c>
      <c r="AA2397" s="16">
        <f t="shared" si="345"/>
        <v>13034.4</v>
      </c>
      <c r="AB2397" s="16">
        <f t="shared" si="346"/>
        <v>1150.08</v>
      </c>
      <c r="AC2397" s="16">
        <f t="shared" si="347"/>
        <v>11884.32</v>
      </c>
    </row>
    <row r="2398" spans="1:29" s="8" customFormat="1" ht="12" hidden="1" outlineLevel="1" x14ac:dyDescent="0.2">
      <c r="A2398" s="12" t="s">
        <v>262</v>
      </c>
      <c r="B2398" s="13" t="s">
        <v>263</v>
      </c>
      <c r="C2398" s="14">
        <v>45412</v>
      </c>
      <c r="D2398" s="12" t="s">
        <v>19</v>
      </c>
      <c r="E2398" s="13">
        <v>192</v>
      </c>
      <c r="F2398" s="13">
        <v>184</v>
      </c>
      <c r="G2398" s="16">
        <v>18401.439999999999</v>
      </c>
      <c r="H2398" s="15"/>
      <c r="I2398" s="15"/>
      <c r="J2398" s="15"/>
      <c r="K2398" s="16">
        <v>18401.439999999999</v>
      </c>
      <c r="L2398" s="17">
        <v>766.72</v>
      </c>
      <c r="M2398" s="15"/>
      <c r="N2398" s="15"/>
      <c r="O2398" s="16">
        <v>18401.439999999999</v>
      </c>
      <c r="P2398" s="17">
        <v>766.72</v>
      </c>
      <c r="Q2398" s="16">
        <v>17634.72</v>
      </c>
      <c r="R2398" s="16">
        <v>95.84</v>
      </c>
      <c r="S2398" s="16">
        <v>95.84</v>
      </c>
      <c r="T2398" s="16">
        <f t="shared" si="339"/>
        <v>1150.08</v>
      </c>
      <c r="U2398" s="16">
        <f t="shared" si="340"/>
        <v>16484.64</v>
      </c>
      <c r="V2398" s="16">
        <f t="shared" si="341"/>
        <v>1150.08</v>
      </c>
      <c r="W2398" s="16">
        <f t="shared" si="342"/>
        <v>15334.56</v>
      </c>
      <c r="X2398" s="16">
        <f t="shared" si="341"/>
        <v>1150.08</v>
      </c>
      <c r="Y2398" s="16">
        <f t="shared" si="343"/>
        <v>14184.48</v>
      </c>
      <c r="Z2398" s="16">
        <f t="shared" si="344"/>
        <v>1150.08</v>
      </c>
      <c r="AA2398" s="16">
        <f t="shared" si="345"/>
        <v>13034.4</v>
      </c>
      <c r="AB2398" s="16">
        <f t="shared" si="346"/>
        <v>1150.08</v>
      </c>
      <c r="AC2398" s="16">
        <f t="shared" si="347"/>
        <v>11884.32</v>
      </c>
    </row>
    <row r="2399" spans="1:29" s="8" customFormat="1" ht="12" hidden="1" outlineLevel="1" x14ac:dyDescent="0.2">
      <c r="A2399" s="12" t="s">
        <v>264</v>
      </c>
      <c r="B2399" s="13" t="s">
        <v>265</v>
      </c>
      <c r="C2399" s="14">
        <v>45412</v>
      </c>
      <c r="D2399" s="12" t="s">
        <v>19</v>
      </c>
      <c r="E2399" s="13">
        <v>192</v>
      </c>
      <c r="F2399" s="13">
        <v>184</v>
      </c>
      <c r="G2399" s="16">
        <v>18401.439999999999</v>
      </c>
      <c r="H2399" s="15"/>
      <c r="I2399" s="15"/>
      <c r="J2399" s="15"/>
      <c r="K2399" s="16">
        <v>18401.439999999999</v>
      </c>
      <c r="L2399" s="17">
        <v>766.72</v>
      </c>
      <c r="M2399" s="15"/>
      <c r="N2399" s="15"/>
      <c r="O2399" s="16">
        <v>18401.439999999999</v>
      </c>
      <c r="P2399" s="17">
        <v>766.72</v>
      </c>
      <c r="Q2399" s="16">
        <v>17634.72</v>
      </c>
      <c r="R2399" s="16">
        <v>95.84</v>
      </c>
      <c r="S2399" s="16">
        <v>95.84</v>
      </c>
      <c r="T2399" s="16">
        <f t="shared" si="339"/>
        <v>1150.08</v>
      </c>
      <c r="U2399" s="16">
        <f t="shared" si="340"/>
        <v>16484.64</v>
      </c>
      <c r="V2399" s="16">
        <f t="shared" si="341"/>
        <v>1150.08</v>
      </c>
      <c r="W2399" s="16">
        <f t="shared" si="342"/>
        <v>15334.56</v>
      </c>
      <c r="X2399" s="16">
        <f t="shared" si="341"/>
        <v>1150.08</v>
      </c>
      <c r="Y2399" s="16">
        <f t="shared" si="343"/>
        <v>14184.48</v>
      </c>
      <c r="Z2399" s="16">
        <f t="shared" si="344"/>
        <v>1150.08</v>
      </c>
      <c r="AA2399" s="16">
        <f t="shared" si="345"/>
        <v>13034.4</v>
      </c>
      <c r="AB2399" s="16">
        <f t="shared" si="346"/>
        <v>1150.08</v>
      </c>
      <c r="AC2399" s="16">
        <f t="shared" si="347"/>
        <v>11884.32</v>
      </c>
    </row>
    <row r="2400" spans="1:29" s="8" customFormat="1" ht="12" hidden="1" outlineLevel="1" x14ac:dyDescent="0.2">
      <c r="A2400" s="12" t="s">
        <v>266</v>
      </c>
      <c r="B2400" s="13" t="s">
        <v>267</v>
      </c>
      <c r="C2400" s="14">
        <v>45412</v>
      </c>
      <c r="D2400" s="12" t="s">
        <v>19</v>
      </c>
      <c r="E2400" s="13">
        <v>192</v>
      </c>
      <c r="F2400" s="13">
        <v>184</v>
      </c>
      <c r="G2400" s="16">
        <v>18401.439999999999</v>
      </c>
      <c r="H2400" s="15"/>
      <c r="I2400" s="15"/>
      <c r="J2400" s="15"/>
      <c r="K2400" s="16">
        <v>18401.439999999999</v>
      </c>
      <c r="L2400" s="17">
        <v>766.72</v>
      </c>
      <c r="M2400" s="15"/>
      <c r="N2400" s="15"/>
      <c r="O2400" s="16">
        <v>18401.439999999999</v>
      </c>
      <c r="P2400" s="17">
        <v>766.72</v>
      </c>
      <c r="Q2400" s="16">
        <v>17634.72</v>
      </c>
      <c r="R2400" s="16">
        <v>95.84</v>
      </c>
      <c r="S2400" s="16">
        <v>95.84</v>
      </c>
      <c r="T2400" s="16">
        <f t="shared" si="339"/>
        <v>1150.08</v>
      </c>
      <c r="U2400" s="16">
        <f t="shared" si="340"/>
        <v>16484.64</v>
      </c>
      <c r="V2400" s="16">
        <f t="shared" si="341"/>
        <v>1150.08</v>
      </c>
      <c r="W2400" s="16">
        <f t="shared" si="342"/>
        <v>15334.56</v>
      </c>
      <c r="X2400" s="16">
        <f t="shared" si="341"/>
        <v>1150.08</v>
      </c>
      <c r="Y2400" s="16">
        <f t="shared" si="343"/>
        <v>14184.48</v>
      </c>
      <c r="Z2400" s="16">
        <f t="shared" si="344"/>
        <v>1150.08</v>
      </c>
      <c r="AA2400" s="16">
        <f t="shared" si="345"/>
        <v>13034.4</v>
      </c>
      <c r="AB2400" s="16">
        <f t="shared" si="346"/>
        <v>1150.08</v>
      </c>
      <c r="AC2400" s="16">
        <f t="shared" si="347"/>
        <v>11884.32</v>
      </c>
    </row>
    <row r="2401" spans="1:29" s="8" customFormat="1" ht="12" hidden="1" outlineLevel="1" x14ac:dyDescent="0.2">
      <c r="A2401" s="12" t="s">
        <v>268</v>
      </c>
      <c r="B2401" s="13" t="s">
        <v>269</v>
      </c>
      <c r="C2401" s="14">
        <v>45412</v>
      </c>
      <c r="D2401" s="12" t="s">
        <v>19</v>
      </c>
      <c r="E2401" s="13">
        <v>192</v>
      </c>
      <c r="F2401" s="13">
        <v>184</v>
      </c>
      <c r="G2401" s="16">
        <v>18401.439999999999</v>
      </c>
      <c r="H2401" s="15"/>
      <c r="I2401" s="15"/>
      <c r="J2401" s="15"/>
      <c r="K2401" s="16">
        <v>18401.439999999999</v>
      </c>
      <c r="L2401" s="17">
        <v>766.72</v>
      </c>
      <c r="M2401" s="15"/>
      <c r="N2401" s="15"/>
      <c r="O2401" s="16">
        <v>18401.439999999999</v>
      </c>
      <c r="P2401" s="17">
        <v>766.72</v>
      </c>
      <c r="Q2401" s="16">
        <v>17634.72</v>
      </c>
      <c r="R2401" s="16">
        <v>95.84</v>
      </c>
      <c r="S2401" s="16">
        <v>95.84</v>
      </c>
      <c r="T2401" s="16">
        <f t="shared" si="339"/>
        <v>1150.08</v>
      </c>
      <c r="U2401" s="16">
        <f t="shared" si="340"/>
        <v>16484.64</v>
      </c>
      <c r="V2401" s="16">
        <f t="shared" si="341"/>
        <v>1150.08</v>
      </c>
      <c r="W2401" s="16">
        <f t="shared" si="342"/>
        <v>15334.56</v>
      </c>
      <c r="X2401" s="16">
        <f t="shared" si="341"/>
        <v>1150.08</v>
      </c>
      <c r="Y2401" s="16">
        <f t="shared" si="343"/>
        <v>14184.48</v>
      </c>
      <c r="Z2401" s="16">
        <f t="shared" si="344"/>
        <v>1150.08</v>
      </c>
      <c r="AA2401" s="16">
        <f t="shared" si="345"/>
        <v>13034.4</v>
      </c>
      <c r="AB2401" s="16">
        <f t="shared" si="346"/>
        <v>1150.08</v>
      </c>
      <c r="AC2401" s="16">
        <f t="shared" si="347"/>
        <v>11884.32</v>
      </c>
    </row>
    <row r="2402" spans="1:29" s="8" customFormat="1" ht="12" hidden="1" outlineLevel="1" x14ac:dyDescent="0.2">
      <c r="A2402" s="12" t="s">
        <v>270</v>
      </c>
      <c r="B2402" s="13" t="s">
        <v>271</v>
      </c>
      <c r="C2402" s="14">
        <v>45412</v>
      </c>
      <c r="D2402" s="12" t="s">
        <v>19</v>
      </c>
      <c r="E2402" s="13">
        <v>192</v>
      </c>
      <c r="F2402" s="13">
        <v>184</v>
      </c>
      <c r="G2402" s="16">
        <v>18401.439999999999</v>
      </c>
      <c r="H2402" s="15"/>
      <c r="I2402" s="15"/>
      <c r="J2402" s="15"/>
      <c r="K2402" s="16">
        <v>18401.439999999999</v>
      </c>
      <c r="L2402" s="17">
        <v>766.72</v>
      </c>
      <c r="M2402" s="15"/>
      <c r="N2402" s="15"/>
      <c r="O2402" s="16">
        <v>18401.439999999999</v>
      </c>
      <c r="P2402" s="17">
        <v>766.72</v>
      </c>
      <c r="Q2402" s="16">
        <v>17634.72</v>
      </c>
      <c r="R2402" s="16">
        <v>95.84</v>
      </c>
      <c r="S2402" s="16">
        <v>95.84</v>
      </c>
      <c r="T2402" s="16">
        <f t="shared" si="339"/>
        <v>1150.08</v>
      </c>
      <c r="U2402" s="16">
        <f t="shared" si="340"/>
        <v>16484.64</v>
      </c>
      <c r="V2402" s="16">
        <f t="shared" si="341"/>
        <v>1150.08</v>
      </c>
      <c r="W2402" s="16">
        <f t="shared" si="342"/>
        <v>15334.56</v>
      </c>
      <c r="X2402" s="16">
        <f t="shared" si="341"/>
        <v>1150.08</v>
      </c>
      <c r="Y2402" s="16">
        <f t="shared" si="343"/>
        <v>14184.48</v>
      </c>
      <c r="Z2402" s="16">
        <f t="shared" si="344"/>
        <v>1150.08</v>
      </c>
      <c r="AA2402" s="16">
        <f t="shared" si="345"/>
        <v>13034.4</v>
      </c>
      <c r="AB2402" s="16">
        <f t="shared" si="346"/>
        <v>1150.08</v>
      </c>
      <c r="AC2402" s="16">
        <f t="shared" si="347"/>
        <v>11884.32</v>
      </c>
    </row>
    <row r="2403" spans="1:29" s="8" customFormat="1" ht="12" hidden="1" outlineLevel="1" x14ac:dyDescent="0.2">
      <c r="A2403" s="12" t="s">
        <v>272</v>
      </c>
      <c r="B2403" s="13" t="s">
        <v>273</v>
      </c>
      <c r="C2403" s="14">
        <v>45412</v>
      </c>
      <c r="D2403" s="12" t="s">
        <v>19</v>
      </c>
      <c r="E2403" s="13">
        <v>192</v>
      </c>
      <c r="F2403" s="13">
        <v>184</v>
      </c>
      <c r="G2403" s="16">
        <v>18401.439999999999</v>
      </c>
      <c r="H2403" s="15"/>
      <c r="I2403" s="15"/>
      <c r="J2403" s="15"/>
      <c r="K2403" s="16">
        <v>18401.439999999999</v>
      </c>
      <c r="L2403" s="17">
        <v>766.72</v>
      </c>
      <c r="M2403" s="15"/>
      <c r="N2403" s="15"/>
      <c r="O2403" s="16">
        <v>18401.439999999999</v>
      </c>
      <c r="P2403" s="17">
        <v>766.72</v>
      </c>
      <c r="Q2403" s="16">
        <v>17634.72</v>
      </c>
      <c r="R2403" s="16">
        <v>95.84</v>
      </c>
      <c r="S2403" s="16">
        <v>95.84</v>
      </c>
      <c r="T2403" s="16">
        <f t="shared" si="339"/>
        <v>1150.08</v>
      </c>
      <c r="U2403" s="16">
        <f t="shared" si="340"/>
        <v>16484.64</v>
      </c>
      <c r="V2403" s="16">
        <f t="shared" si="341"/>
        <v>1150.08</v>
      </c>
      <c r="W2403" s="16">
        <f t="shared" si="342"/>
        <v>15334.56</v>
      </c>
      <c r="X2403" s="16">
        <f t="shared" si="341"/>
        <v>1150.08</v>
      </c>
      <c r="Y2403" s="16">
        <f t="shared" si="343"/>
        <v>14184.48</v>
      </c>
      <c r="Z2403" s="16">
        <f t="shared" si="344"/>
        <v>1150.08</v>
      </c>
      <c r="AA2403" s="16">
        <f t="shared" si="345"/>
        <v>13034.4</v>
      </c>
      <c r="AB2403" s="16">
        <f t="shared" si="346"/>
        <v>1150.08</v>
      </c>
      <c r="AC2403" s="16">
        <f t="shared" si="347"/>
        <v>11884.32</v>
      </c>
    </row>
    <row r="2404" spans="1:29" s="8" customFormat="1" ht="12" hidden="1" outlineLevel="1" x14ac:dyDescent="0.2">
      <c r="A2404" s="12" t="s">
        <v>274</v>
      </c>
      <c r="B2404" s="13" t="s">
        <v>275</v>
      </c>
      <c r="C2404" s="14">
        <v>45412</v>
      </c>
      <c r="D2404" s="12" t="s">
        <v>19</v>
      </c>
      <c r="E2404" s="13">
        <v>192</v>
      </c>
      <c r="F2404" s="13">
        <v>184</v>
      </c>
      <c r="G2404" s="16">
        <v>18401.439999999999</v>
      </c>
      <c r="H2404" s="15"/>
      <c r="I2404" s="15"/>
      <c r="J2404" s="15"/>
      <c r="K2404" s="16">
        <v>18401.439999999999</v>
      </c>
      <c r="L2404" s="17">
        <v>766.72</v>
      </c>
      <c r="M2404" s="15"/>
      <c r="N2404" s="15"/>
      <c r="O2404" s="16">
        <v>18401.439999999999</v>
      </c>
      <c r="P2404" s="17">
        <v>766.72</v>
      </c>
      <c r="Q2404" s="16">
        <v>17634.72</v>
      </c>
      <c r="R2404" s="16">
        <v>95.84</v>
      </c>
      <c r="S2404" s="16">
        <v>95.84</v>
      </c>
      <c r="T2404" s="16">
        <f t="shared" si="339"/>
        <v>1150.08</v>
      </c>
      <c r="U2404" s="16">
        <f t="shared" si="340"/>
        <v>16484.64</v>
      </c>
      <c r="V2404" s="16">
        <f t="shared" si="341"/>
        <v>1150.08</v>
      </c>
      <c r="W2404" s="16">
        <f t="shared" si="342"/>
        <v>15334.56</v>
      </c>
      <c r="X2404" s="16">
        <f t="shared" si="341"/>
        <v>1150.08</v>
      </c>
      <c r="Y2404" s="16">
        <f t="shared" si="343"/>
        <v>14184.48</v>
      </c>
      <c r="Z2404" s="16">
        <f t="shared" si="344"/>
        <v>1150.08</v>
      </c>
      <c r="AA2404" s="16">
        <f t="shared" si="345"/>
        <v>13034.4</v>
      </c>
      <c r="AB2404" s="16">
        <f t="shared" si="346"/>
        <v>1150.08</v>
      </c>
      <c r="AC2404" s="16">
        <f t="shared" si="347"/>
        <v>11884.32</v>
      </c>
    </row>
    <row r="2405" spans="1:29" s="8" customFormat="1" ht="12" hidden="1" outlineLevel="1" x14ac:dyDescent="0.2">
      <c r="A2405" s="12" t="s">
        <v>276</v>
      </c>
      <c r="B2405" s="13" t="s">
        <v>277</v>
      </c>
      <c r="C2405" s="14">
        <v>45412</v>
      </c>
      <c r="D2405" s="12" t="s">
        <v>19</v>
      </c>
      <c r="E2405" s="13">
        <v>192</v>
      </c>
      <c r="F2405" s="13">
        <v>184</v>
      </c>
      <c r="G2405" s="16">
        <v>18401.439999999999</v>
      </c>
      <c r="H2405" s="15"/>
      <c r="I2405" s="15"/>
      <c r="J2405" s="15"/>
      <c r="K2405" s="16">
        <v>18401.439999999999</v>
      </c>
      <c r="L2405" s="17">
        <v>766.72</v>
      </c>
      <c r="M2405" s="15"/>
      <c r="N2405" s="15"/>
      <c r="O2405" s="16">
        <v>18401.439999999999</v>
      </c>
      <c r="P2405" s="17">
        <v>766.72</v>
      </c>
      <c r="Q2405" s="16">
        <v>17634.72</v>
      </c>
      <c r="R2405" s="16">
        <v>95.84</v>
      </c>
      <c r="S2405" s="16">
        <v>95.84</v>
      </c>
      <c r="T2405" s="16">
        <f t="shared" si="339"/>
        <v>1150.08</v>
      </c>
      <c r="U2405" s="16">
        <f t="shared" si="340"/>
        <v>16484.64</v>
      </c>
      <c r="V2405" s="16">
        <f t="shared" si="341"/>
        <v>1150.08</v>
      </c>
      <c r="W2405" s="16">
        <f t="shared" si="342"/>
        <v>15334.56</v>
      </c>
      <c r="X2405" s="16">
        <f t="shared" si="341"/>
        <v>1150.08</v>
      </c>
      <c r="Y2405" s="16">
        <f t="shared" si="343"/>
        <v>14184.48</v>
      </c>
      <c r="Z2405" s="16">
        <f t="shared" si="344"/>
        <v>1150.08</v>
      </c>
      <c r="AA2405" s="16">
        <f t="shared" si="345"/>
        <v>13034.4</v>
      </c>
      <c r="AB2405" s="16">
        <f t="shared" si="346"/>
        <v>1150.08</v>
      </c>
      <c r="AC2405" s="16">
        <f t="shared" si="347"/>
        <v>11884.32</v>
      </c>
    </row>
    <row r="2406" spans="1:29" s="8" customFormat="1" ht="12" hidden="1" outlineLevel="1" x14ac:dyDescent="0.2">
      <c r="A2406" s="12" t="s">
        <v>278</v>
      </c>
      <c r="B2406" s="13" t="s">
        <v>279</v>
      </c>
      <c r="C2406" s="14">
        <v>45412</v>
      </c>
      <c r="D2406" s="12" t="s">
        <v>19</v>
      </c>
      <c r="E2406" s="13">
        <v>192</v>
      </c>
      <c r="F2406" s="13">
        <v>184</v>
      </c>
      <c r="G2406" s="16">
        <v>18401.439999999999</v>
      </c>
      <c r="H2406" s="15"/>
      <c r="I2406" s="15"/>
      <c r="J2406" s="15"/>
      <c r="K2406" s="16">
        <v>18401.439999999999</v>
      </c>
      <c r="L2406" s="17">
        <v>766.72</v>
      </c>
      <c r="M2406" s="15"/>
      <c r="N2406" s="15"/>
      <c r="O2406" s="16">
        <v>18401.439999999999</v>
      </c>
      <c r="P2406" s="17">
        <v>766.72</v>
      </c>
      <c r="Q2406" s="16">
        <v>17634.72</v>
      </c>
      <c r="R2406" s="16">
        <v>95.84</v>
      </c>
      <c r="S2406" s="16">
        <v>95.84</v>
      </c>
      <c r="T2406" s="16">
        <f t="shared" si="339"/>
        <v>1150.08</v>
      </c>
      <c r="U2406" s="16">
        <f t="shared" si="340"/>
        <v>16484.64</v>
      </c>
      <c r="V2406" s="16">
        <f t="shared" si="341"/>
        <v>1150.08</v>
      </c>
      <c r="W2406" s="16">
        <f t="shared" si="342"/>
        <v>15334.56</v>
      </c>
      <c r="X2406" s="16">
        <f t="shared" si="341"/>
        <v>1150.08</v>
      </c>
      <c r="Y2406" s="16">
        <f t="shared" si="343"/>
        <v>14184.48</v>
      </c>
      <c r="Z2406" s="16">
        <f t="shared" si="344"/>
        <v>1150.08</v>
      </c>
      <c r="AA2406" s="16">
        <f t="shared" si="345"/>
        <v>13034.4</v>
      </c>
      <c r="AB2406" s="16">
        <f t="shared" si="346"/>
        <v>1150.08</v>
      </c>
      <c r="AC2406" s="16">
        <f t="shared" si="347"/>
        <v>11884.32</v>
      </c>
    </row>
    <row r="2407" spans="1:29" s="8" customFormat="1" ht="12" hidden="1" outlineLevel="1" x14ac:dyDescent="0.2">
      <c r="A2407" s="12" t="s">
        <v>280</v>
      </c>
      <c r="B2407" s="13" t="s">
        <v>281</v>
      </c>
      <c r="C2407" s="14">
        <v>45412</v>
      </c>
      <c r="D2407" s="12" t="s">
        <v>19</v>
      </c>
      <c r="E2407" s="13">
        <v>192</v>
      </c>
      <c r="F2407" s="13">
        <v>184</v>
      </c>
      <c r="G2407" s="16">
        <v>18401.439999999999</v>
      </c>
      <c r="H2407" s="15"/>
      <c r="I2407" s="15"/>
      <c r="J2407" s="15"/>
      <c r="K2407" s="16">
        <v>18401.439999999999</v>
      </c>
      <c r="L2407" s="17">
        <v>766.72</v>
      </c>
      <c r="M2407" s="15"/>
      <c r="N2407" s="15"/>
      <c r="O2407" s="16">
        <v>18401.439999999999</v>
      </c>
      <c r="P2407" s="17">
        <v>766.72</v>
      </c>
      <c r="Q2407" s="16">
        <v>17634.72</v>
      </c>
      <c r="R2407" s="16">
        <v>95.84</v>
      </c>
      <c r="S2407" s="16">
        <v>95.84</v>
      </c>
      <c r="T2407" s="16">
        <f t="shared" si="339"/>
        <v>1150.08</v>
      </c>
      <c r="U2407" s="16">
        <f t="shared" si="340"/>
        <v>16484.64</v>
      </c>
      <c r="V2407" s="16">
        <f t="shared" si="341"/>
        <v>1150.08</v>
      </c>
      <c r="W2407" s="16">
        <f t="shared" si="342"/>
        <v>15334.56</v>
      </c>
      <c r="X2407" s="16">
        <f t="shared" si="341"/>
        <v>1150.08</v>
      </c>
      <c r="Y2407" s="16">
        <f t="shared" si="343"/>
        <v>14184.48</v>
      </c>
      <c r="Z2407" s="16">
        <f t="shared" si="344"/>
        <v>1150.08</v>
      </c>
      <c r="AA2407" s="16">
        <f t="shared" si="345"/>
        <v>13034.4</v>
      </c>
      <c r="AB2407" s="16">
        <f t="shared" si="346"/>
        <v>1150.08</v>
      </c>
      <c r="AC2407" s="16">
        <f t="shared" si="347"/>
        <v>11884.32</v>
      </c>
    </row>
    <row r="2408" spans="1:29" s="8" customFormat="1" ht="12" hidden="1" outlineLevel="1" x14ac:dyDescent="0.2">
      <c r="A2408" s="12" t="s">
        <v>282</v>
      </c>
      <c r="B2408" s="13" t="s">
        <v>283</v>
      </c>
      <c r="C2408" s="14">
        <v>45412</v>
      </c>
      <c r="D2408" s="12" t="s">
        <v>19</v>
      </c>
      <c r="E2408" s="13">
        <v>192</v>
      </c>
      <c r="F2408" s="13">
        <v>184</v>
      </c>
      <c r="G2408" s="16">
        <v>18401.439999999999</v>
      </c>
      <c r="H2408" s="15"/>
      <c r="I2408" s="15"/>
      <c r="J2408" s="15"/>
      <c r="K2408" s="16">
        <v>18401.439999999999</v>
      </c>
      <c r="L2408" s="17">
        <v>766.72</v>
      </c>
      <c r="M2408" s="15"/>
      <c r="N2408" s="15"/>
      <c r="O2408" s="16">
        <v>18401.439999999999</v>
      </c>
      <c r="P2408" s="17">
        <v>766.72</v>
      </c>
      <c r="Q2408" s="16">
        <v>17634.72</v>
      </c>
      <c r="R2408" s="16">
        <v>95.84</v>
      </c>
      <c r="S2408" s="16">
        <v>95.84</v>
      </c>
      <c r="T2408" s="16">
        <f t="shared" si="339"/>
        <v>1150.08</v>
      </c>
      <c r="U2408" s="16">
        <f t="shared" si="340"/>
        <v>16484.64</v>
      </c>
      <c r="V2408" s="16">
        <f t="shared" si="341"/>
        <v>1150.08</v>
      </c>
      <c r="W2408" s="16">
        <f t="shared" si="342"/>
        <v>15334.56</v>
      </c>
      <c r="X2408" s="16">
        <f t="shared" si="341"/>
        <v>1150.08</v>
      </c>
      <c r="Y2408" s="16">
        <f t="shared" si="343"/>
        <v>14184.48</v>
      </c>
      <c r="Z2408" s="16">
        <f t="shared" si="344"/>
        <v>1150.08</v>
      </c>
      <c r="AA2408" s="16">
        <f t="shared" si="345"/>
        <v>13034.4</v>
      </c>
      <c r="AB2408" s="16">
        <f t="shared" si="346"/>
        <v>1150.08</v>
      </c>
      <c r="AC2408" s="16">
        <f t="shared" si="347"/>
        <v>11884.32</v>
      </c>
    </row>
    <row r="2409" spans="1:29" s="8" customFormat="1" ht="12" hidden="1" outlineLevel="1" x14ac:dyDescent="0.2">
      <c r="A2409" s="12" t="s">
        <v>284</v>
      </c>
      <c r="B2409" s="13" t="s">
        <v>285</v>
      </c>
      <c r="C2409" s="14">
        <v>45412</v>
      </c>
      <c r="D2409" s="12" t="s">
        <v>19</v>
      </c>
      <c r="E2409" s="13">
        <v>192</v>
      </c>
      <c r="F2409" s="13">
        <v>184</v>
      </c>
      <c r="G2409" s="16">
        <v>18401.439999999999</v>
      </c>
      <c r="H2409" s="15"/>
      <c r="I2409" s="15"/>
      <c r="J2409" s="15"/>
      <c r="K2409" s="16">
        <v>18401.439999999999</v>
      </c>
      <c r="L2409" s="17">
        <v>766.72</v>
      </c>
      <c r="M2409" s="15"/>
      <c r="N2409" s="15"/>
      <c r="O2409" s="16">
        <v>18401.439999999999</v>
      </c>
      <c r="P2409" s="17">
        <v>766.72</v>
      </c>
      <c r="Q2409" s="16">
        <v>17634.72</v>
      </c>
      <c r="R2409" s="16">
        <v>95.84</v>
      </c>
      <c r="S2409" s="16">
        <v>95.84</v>
      </c>
      <c r="T2409" s="16">
        <f t="shared" si="339"/>
        <v>1150.08</v>
      </c>
      <c r="U2409" s="16">
        <f t="shared" si="340"/>
        <v>16484.64</v>
      </c>
      <c r="V2409" s="16">
        <f t="shared" si="341"/>
        <v>1150.08</v>
      </c>
      <c r="W2409" s="16">
        <f t="shared" si="342"/>
        <v>15334.56</v>
      </c>
      <c r="X2409" s="16">
        <f t="shared" si="341"/>
        <v>1150.08</v>
      </c>
      <c r="Y2409" s="16">
        <f t="shared" si="343"/>
        <v>14184.48</v>
      </c>
      <c r="Z2409" s="16">
        <f t="shared" si="344"/>
        <v>1150.08</v>
      </c>
      <c r="AA2409" s="16">
        <f t="shared" si="345"/>
        <v>13034.4</v>
      </c>
      <c r="AB2409" s="16">
        <f t="shared" si="346"/>
        <v>1150.08</v>
      </c>
      <c r="AC2409" s="16">
        <f t="shared" si="347"/>
        <v>11884.32</v>
      </c>
    </row>
    <row r="2410" spans="1:29" s="8" customFormat="1" ht="12" hidden="1" outlineLevel="1" x14ac:dyDescent="0.2">
      <c r="A2410" s="12" t="s">
        <v>286</v>
      </c>
      <c r="B2410" s="13" t="s">
        <v>287</v>
      </c>
      <c r="C2410" s="14">
        <v>45412</v>
      </c>
      <c r="D2410" s="12" t="s">
        <v>19</v>
      </c>
      <c r="E2410" s="13">
        <v>192</v>
      </c>
      <c r="F2410" s="13">
        <v>184</v>
      </c>
      <c r="G2410" s="16">
        <v>18401.439999999999</v>
      </c>
      <c r="H2410" s="15"/>
      <c r="I2410" s="15"/>
      <c r="J2410" s="15"/>
      <c r="K2410" s="16">
        <v>18401.439999999999</v>
      </c>
      <c r="L2410" s="17">
        <v>766.72</v>
      </c>
      <c r="M2410" s="15"/>
      <c r="N2410" s="15"/>
      <c r="O2410" s="16">
        <v>18401.439999999999</v>
      </c>
      <c r="P2410" s="17">
        <v>766.72</v>
      </c>
      <c r="Q2410" s="16">
        <v>17634.72</v>
      </c>
      <c r="R2410" s="16">
        <v>95.84</v>
      </c>
      <c r="S2410" s="16">
        <v>95.84</v>
      </c>
      <c r="T2410" s="16">
        <f t="shared" si="339"/>
        <v>1150.08</v>
      </c>
      <c r="U2410" s="16">
        <f t="shared" si="340"/>
        <v>16484.64</v>
      </c>
      <c r="V2410" s="16">
        <f t="shared" si="341"/>
        <v>1150.08</v>
      </c>
      <c r="W2410" s="16">
        <f t="shared" si="342"/>
        <v>15334.56</v>
      </c>
      <c r="X2410" s="16">
        <f t="shared" si="341"/>
        <v>1150.08</v>
      </c>
      <c r="Y2410" s="16">
        <f t="shared" si="343"/>
        <v>14184.48</v>
      </c>
      <c r="Z2410" s="16">
        <f t="shared" si="344"/>
        <v>1150.08</v>
      </c>
      <c r="AA2410" s="16">
        <f t="shared" si="345"/>
        <v>13034.4</v>
      </c>
      <c r="AB2410" s="16">
        <f t="shared" si="346"/>
        <v>1150.08</v>
      </c>
      <c r="AC2410" s="16">
        <f t="shared" si="347"/>
        <v>11884.32</v>
      </c>
    </row>
    <row r="2411" spans="1:29" s="8" customFormat="1" ht="12" hidden="1" outlineLevel="1" x14ac:dyDescent="0.2">
      <c r="A2411" s="12" t="s">
        <v>288</v>
      </c>
      <c r="B2411" s="13" t="s">
        <v>289</v>
      </c>
      <c r="C2411" s="14">
        <v>45412</v>
      </c>
      <c r="D2411" s="12" t="s">
        <v>19</v>
      </c>
      <c r="E2411" s="13">
        <v>192</v>
      </c>
      <c r="F2411" s="13">
        <v>184</v>
      </c>
      <c r="G2411" s="16">
        <v>18401.439999999999</v>
      </c>
      <c r="H2411" s="15"/>
      <c r="I2411" s="15"/>
      <c r="J2411" s="15"/>
      <c r="K2411" s="16">
        <v>18401.439999999999</v>
      </c>
      <c r="L2411" s="17">
        <v>766.72</v>
      </c>
      <c r="M2411" s="15"/>
      <c r="N2411" s="15"/>
      <c r="O2411" s="16">
        <v>18401.439999999999</v>
      </c>
      <c r="P2411" s="17">
        <v>766.72</v>
      </c>
      <c r="Q2411" s="16">
        <v>17634.72</v>
      </c>
      <c r="R2411" s="16">
        <v>95.84</v>
      </c>
      <c r="S2411" s="16">
        <v>95.84</v>
      </c>
      <c r="T2411" s="16">
        <f t="shared" si="339"/>
        <v>1150.08</v>
      </c>
      <c r="U2411" s="16">
        <f t="shared" si="340"/>
        <v>16484.64</v>
      </c>
      <c r="V2411" s="16">
        <f t="shared" si="341"/>
        <v>1150.08</v>
      </c>
      <c r="W2411" s="16">
        <f t="shared" si="342"/>
        <v>15334.56</v>
      </c>
      <c r="X2411" s="16">
        <f t="shared" si="341"/>
        <v>1150.08</v>
      </c>
      <c r="Y2411" s="16">
        <f t="shared" si="343"/>
        <v>14184.48</v>
      </c>
      <c r="Z2411" s="16">
        <f t="shared" si="344"/>
        <v>1150.08</v>
      </c>
      <c r="AA2411" s="16">
        <f t="shared" si="345"/>
        <v>13034.4</v>
      </c>
      <c r="AB2411" s="16">
        <f t="shared" si="346"/>
        <v>1150.08</v>
      </c>
      <c r="AC2411" s="16">
        <f t="shared" si="347"/>
        <v>11884.32</v>
      </c>
    </row>
    <row r="2412" spans="1:29" s="8" customFormat="1" ht="12" hidden="1" outlineLevel="1" x14ac:dyDescent="0.2">
      <c r="A2412" s="12" t="s">
        <v>290</v>
      </c>
      <c r="B2412" s="13" t="s">
        <v>291</v>
      </c>
      <c r="C2412" s="14">
        <v>45412</v>
      </c>
      <c r="D2412" s="12" t="s">
        <v>19</v>
      </c>
      <c r="E2412" s="13">
        <v>192</v>
      </c>
      <c r="F2412" s="13">
        <v>184</v>
      </c>
      <c r="G2412" s="16">
        <v>18401.439999999999</v>
      </c>
      <c r="H2412" s="15"/>
      <c r="I2412" s="15"/>
      <c r="J2412" s="15"/>
      <c r="K2412" s="16">
        <v>18401.439999999999</v>
      </c>
      <c r="L2412" s="17">
        <v>766.72</v>
      </c>
      <c r="M2412" s="15"/>
      <c r="N2412" s="15"/>
      <c r="O2412" s="16">
        <v>18401.439999999999</v>
      </c>
      <c r="P2412" s="17">
        <v>766.72</v>
      </c>
      <c r="Q2412" s="16">
        <v>17634.72</v>
      </c>
      <c r="R2412" s="16">
        <v>95.84</v>
      </c>
      <c r="S2412" s="16">
        <v>95.84</v>
      </c>
      <c r="T2412" s="16">
        <f t="shared" si="339"/>
        <v>1150.08</v>
      </c>
      <c r="U2412" s="16">
        <f t="shared" si="340"/>
        <v>16484.64</v>
      </c>
      <c r="V2412" s="16">
        <f t="shared" si="341"/>
        <v>1150.08</v>
      </c>
      <c r="W2412" s="16">
        <f t="shared" si="342"/>
        <v>15334.56</v>
      </c>
      <c r="X2412" s="16">
        <f t="shared" si="341"/>
        <v>1150.08</v>
      </c>
      <c r="Y2412" s="16">
        <f t="shared" si="343"/>
        <v>14184.48</v>
      </c>
      <c r="Z2412" s="16">
        <f t="shared" si="344"/>
        <v>1150.08</v>
      </c>
      <c r="AA2412" s="16">
        <f t="shared" si="345"/>
        <v>13034.4</v>
      </c>
      <c r="AB2412" s="16">
        <f t="shared" si="346"/>
        <v>1150.08</v>
      </c>
      <c r="AC2412" s="16">
        <f t="shared" si="347"/>
        <v>11884.32</v>
      </c>
    </row>
    <row r="2413" spans="1:29" s="8" customFormat="1" ht="12" hidden="1" outlineLevel="1" x14ac:dyDescent="0.2">
      <c r="A2413" s="12" t="s">
        <v>292</v>
      </c>
      <c r="B2413" s="13" t="s">
        <v>293</v>
      </c>
      <c r="C2413" s="14">
        <v>45412</v>
      </c>
      <c r="D2413" s="12" t="s">
        <v>19</v>
      </c>
      <c r="E2413" s="13">
        <v>192</v>
      </c>
      <c r="F2413" s="13">
        <v>184</v>
      </c>
      <c r="G2413" s="16">
        <v>18401.439999999999</v>
      </c>
      <c r="H2413" s="15"/>
      <c r="I2413" s="15"/>
      <c r="J2413" s="15"/>
      <c r="K2413" s="16">
        <v>18401.439999999999</v>
      </c>
      <c r="L2413" s="17">
        <v>766.72</v>
      </c>
      <c r="M2413" s="15"/>
      <c r="N2413" s="15"/>
      <c r="O2413" s="16">
        <v>18401.439999999999</v>
      </c>
      <c r="P2413" s="17">
        <v>766.72</v>
      </c>
      <c r="Q2413" s="16">
        <v>17634.72</v>
      </c>
      <c r="R2413" s="16">
        <v>95.84</v>
      </c>
      <c r="S2413" s="16">
        <v>95.84</v>
      </c>
      <c r="T2413" s="16">
        <f t="shared" si="339"/>
        <v>1150.08</v>
      </c>
      <c r="U2413" s="16">
        <f t="shared" si="340"/>
        <v>16484.64</v>
      </c>
      <c r="V2413" s="16">
        <f t="shared" si="341"/>
        <v>1150.08</v>
      </c>
      <c r="W2413" s="16">
        <f t="shared" si="342"/>
        <v>15334.56</v>
      </c>
      <c r="X2413" s="16">
        <f t="shared" si="341"/>
        <v>1150.08</v>
      </c>
      <c r="Y2413" s="16">
        <f t="shared" si="343"/>
        <v>14184.48</v>
      </c>
      <c r="Z2413" s="16">
        <f t="shared" si="344"/>
        <v>1150.08</v>
      </c>
      <c r="AA2413" s="16">
        <f t="shared" si="345"/>
        <v>13034.4</v>
      </c>
      <c r="AB2413" s="16">
        <f t="shared" si="346"/>
        <v>1150.08</v>
      </c>
      <c r="AC2413" s="16">
        <f t="shared" si="347"/>
        <v>11884.32</v>
      </c>
    </row>
    <row r="2414" spans="1:29" s="8" customFormat="1" ht="12" hidden="1" outlineLevel="1" x14ac:dyDescent="0.2">
      <c r="A2414" s="12" t="s">
        <v>294</v>
      </c>
      <c r="B2414" s="13" t="s">
        <v>295</v>
      </c>
      <c r="C2414" s="14">
        <v>45443</v>
      </c>
      <c r="D2414" s="12" t="s">
        <v>19</v>
      </c>
      <c r="E2414" s="13">
        <v>192</v>
      </c>
      <c r="F2414" s="13">
        <v>185</v>
      </c>
      <c r="G2414" s="16">
        <v>18401.439999999999</v>
      </c>
      <c r="H2414" s="15"/>
      <c r="I2414" s="15"/>
      <c r="J2414" s="15"/>
      <c r="K2414" s="16">
        <v>18401.439999999999</v>
      </c>
      <c r="L2414" s="17">
        <v>670.88</v>
      </c>
      <c r="M2414" s="15"/>
      <c r="N2414" s="15"/>
      <c r="O2414" s="16">
        <v>18401.439999999999</v>
      </c>
      <c r="P2414" s="17">
        <v>670.88</v>
      </c>
      <c r="Q2414" s="16">
        <v>17730.560000000001</v>
      </c>
      <c r="R2414" s="16">
        <v>95.84</v>
      </c>
      <c r="S2414" s="16">
        <v>95.84</v>
      </c>
      <c r="T2414" s="16">
        <f t="shared" si="339"/>
        <v>1150.08</v>
      </c>
      <c r="U2414" s="16">
        <f t="shared" si="340"/>
        <v>16580.480000000003</v>
      </c>
      <c r="V2414" s="16">
        <f t="shared" si="341"/>
        <v>1150.08</v>
      </c>
      <c r="W2414" s="16">
        <f t="shared" si="342"/>
        <v>15430.400000000003</v>
      </c>
      <c r="X2414" s="16">
        <f t="shared" si="341"/>
        <v>1150.08</v>
      </c>
      <c r="Y2414" s="16">
        <f t="shared" si="343"/>
        <v>14280.320000000003</v>
      </c>
      <c r="Z2414" s="16">
        <f t="shared" si="344"/>
        <v>1150.08</v>
      </c>
      <c r="AA2414" s="16">
        <f t="shared" si="345"/>
        <v>13130.240000000003</v>
      </c>
      <c r="AB2414" s="16">
        <f t="shared" si="346"/>
        <v>1150.08</v>
      </c>
      <c r="AC2414" s="16">
        <f t="shared" si="347"/>
        <v>11980.160000000003</v>
      </c>
    </row>
    <row r="2415" spans="1:29" s="8" customFormat="1" ht="12" hidden="1" outlineLevel="1" x14ac:dyDescent="0.2">
      <c r="A2415" s="12" t="s">
        <v>296</v>
      </c>
      <c r="B2415" s="13" t="s">
        <v>297</v>
      </c>
      <c r="C2415" s="14">
        <v>45443</v>
      </c>
      <c r="D2415" s="12" t="s">
        <v>19</v>
      </c>
      <c r="E2415" s="13">
        <v>192</v>
      </c>
      <c r="F2415" s="13">
        <v>185</v>
      </c>
      <c r="G2415" s="16">
        <v>18401.439999999999</v>
      </c>
      <c r="H2415" s="15"/>
      <c r="I2415" s="15"/>
      <c r="J2415" s="15"/>
      <c r="K2415" s="16">
        <v>18401.439999999999</v>
      </c>
      <c r="L2415" s="17">
        <v>670.88</v>
      </c>
      <c r="M2415" s="15"/>
      <c r="N2415" s="15"/>
      <c r="O2415" s="16">
        <v>18401.439999999999</v>
      </c>
      <c r="P2415" s="17">
        <v>670.88</v>
      </c>
      <c r="Q2415" s="16">
        <v>17730.560000000001</v>
      </c>
      <c r="R2415" s="16">
        <v>95.84</v>
      </c>
      <c r="S2415" s="16">
        <v>95.84</v>
      </c>
      <c r="T2415" s="16">
        <f t="shared" si="339"/>
        <v>1150.08</v>
      </c>
      <c r="U2415" s="16">
        <f t="shared" si="340"/>
        <v>16580.480000000003</v>
      </c>
      <c r="V2415" s="16">
        <f t="shared" si="341"/>
        <v>1150.08</v>
      </c>
      <c r="W2415" s="16">
        <f t="shared" si="342"/>
        <v>15430.400000000003</v>
      </c>
      <c r="X2415" s="16">
        <f t="shared" si="341"/>
        <v>1150.08</v>
      </c>
      <c r="Y2415" s="16">
        <f t="shared" si="343"/>
        <v>14280.320000000003</v>
      </c>
      <c r="Z2415" s="16">
        <f t="shared" si="344"/>
        <v>1150.08</v>
      </c>
      <c r="AA2415" s="16">
        <f t="shared" si="345"/>
        <v>13130.240000000003</v>
      </c>
      <c r="AB2415" s="16">
        <f t="shared" si="346"/>
        <v>1150.08</v>
      </c>
      <c r="AC2415" s="16">
        <f t="shared" si="347"/>
        <v>11980.160000000003</v>
      </c>
    </row>
    <row r="2416" spans="1:29" s="8" customFormat="1" ht="12" hidden="1" outlineLevel="1" x14ac:dyDescent="0.2">
      <c r="A2416" s="12" t="s">
        <v>298</v>
      </c>
      <c r="B2416" s="13" t="s">
        <v>299</v>
      </c>
      <c r="C2416" s="14">
        <v>45443</v>
      </c>
      <c r="D2416" s="12" t="s">
        <v>19</v>
      </c>
      <c r="E2416" s="13">
        <v>192</v>
      </c>
      <c r="F2416" s="13">
        <v>185</v>
      </c>
      <c r="G2416" s="16">
        <v>18401.439999999999</v>
      </c>
      <c r="H2416" s="15"/>
      <c r="I2416" s="15"/>
      <c r="J2416" s="15"/>
      <c r="K2416" s="16">
        <v>18401.439999999999</v>
      </c>
      <c r="L2416" s="17">
        <v>670.88</v>
      </c>
      <c r="M2416" s="15"/>
      <c r="N2416" s="15"/>
      <c r="O2416" s="16">
        <v>18401.439999999999</v>
      </c>
      <c r="P2416" s="17">
        <v>670.88</v>
      </c>
      <c r="Q2416" s="16">
        <v>17730.560000000001</v>
      </c>
      <c r="R2416" s="16">
        <v>95.84</v>
      </c>
      <c r="S2416" s="16">
        <v>95.84</v>
      </c>
      <c r="T2416" s="16">
        <f t="shared" si="339"/>
        <v>1150.08</v>
      </c>
      <c r="U2416" s="16">
        <f t="shared" si="340"/>
        <v>16580.480000000003</v>
      </c>
      <c r="V2416" s="16">
        <f t="shared" si="341"/>
        <v>1150.08</v>
      </c>
      <c r="W2416" s="16">
        <f t="shared" si="342"/>
        <v>15430.400000000003</v>
      </c>
      <c r="X2416" s="16">
        <f t="shared" si="341"/>
        <v>1150.08</v>
      </c>
      <c r="Y2416" s="16">
        <f t="shared" si="343"/>
        <v>14280.320000000003</v>
      </c>
      <c r="Z2416" s="16">
        <f t="shared" si="344"/>
        <v>1150.08</v>
      </c>
      <c r="AA2416" s="16">
        <f t="shared" si="345"/>
        <v>13130.240000000003</v>
      </c>
      <c r="AB2416" s="16">
        <f t="shared" si="346"/>
        <v>1150.08</v>
      </c>
      <c r="AC2416" s="16">
        <f t="shared" si="347"/>
        <v>11980.160000000003</v>
      </c>
    </row>
    <row r="2417" spans="1:29" s="8" customFormat="1" ht="12" hidden="1" outlineLevel="1" x14ac:dyDescent="0.2">
      <c r="A2417" s="12" t="s">
        <v>300</v>
      </c>
      <c r="B2417" s="13" t="s">
        <v>301</v>
      </c>
      <c r="C2417" s="14">
        <v>45443</v>
      </c>
      <c r="D2417" s="12" t="s">
        <v>19</v>
      </c>
      <c r="E2417" s="13">
        <v>192</v>
      </c>
      <c r="F2417" s="13">
        <v>185</v>
      </c>
      <c r="G2417" s="16">
        <v>18401.439999999999</v>
      </c>
      <c r="H2417" s="15"/>
      <c r="I2417" s="15"/>
      <c r="J2417" s="15"/>
      <c r="K2417" s="16">
        <v>18401.439999999999</v>
      </c>
      <c r="L2417" s="17">
        <v>670.88</v>
      </c>
      <c r="M2417" s="15"/>
      <c r="N2417" s="15"/>
      <c r="O2417" s="16">
        <v>18401.439999999999</v>
      </c>
      <c r="P2417" s="17">
        <v>670.88</v>
      </c>
      <c r="Q2417" s="16">
        <v>17730.560000000001</v>
      </c>
      <c r="R2417" s="16">
        <v>95.84</v>
      </c>
      <c r="S2417" s="16">
        <v>95.84</v>
      </c>
      <c r="T2417" s="16">
        <f t="shared" ref="T2417:T2480" si="348">IF($S2417*12&gt;Q2417,Q2417,$S2417*12)</f>
        <v>1150.08</v>
      </c>
      <c r="U2417" s="16">
        <f t="shared" ref="U2417:U2480" si="349">Q2417-T2417</f>
        <v>16580.480000000003</v>
      </c>
      <c r="V2417" s="16">
        <f t="shared" ref="V2417:X2480" si="350">IF($S2417*12&gt;U2417,U2417,$S2417*12)</f>
        <v>1150.08</v>
      </c>
      <c r="W2417" s="16">
        <f t="shared" ref="W2417:W2480" si="351">U2417-V2417</f>
        <v>15430.400000000003</v>
      </c>
      <c r="X2417" s="16">
        <f t="shared" si="350"/>
        <v>1150.08</v>
      </c>
      <c r="Y2417" s="16">
        <f t="shared" ref="Y2417:Y2480" si="352">W2417-X2417</f>
        <v>14280.320000000003</v>
      </c>
      <c r="Z2417" s="16">
        <f t="shared" ref="Z2417:Z2480" si="353">IF($S2417*12&gt;Y2417,Y2417,$S2417*12)</f>
        <v>1150.08</v>
      </c>
      <c r="AA2417" s="16">
        <f t="shared" ref="AA2417:AA2480" si="354">Y2417-Z2417</f>
        <v>13130.240000000003</v>
      </c>
      <c r="AB2417" s="16">
        <f t="shared" ref="AB2417:AB2480" si="355">IF($S2417*12&gt;AA2417,AA2417,$S2417*12)</f>
        <v>1150.08</v>
      </c>
      <c r="AC2417" s="16">
        <f t="shared" ref="AC2417:AC2480" si="356">AA2417-AB2417</f>
        <v>11980.160000000003</v>
      </c>
    </row>
    <row r="2418" spans="1:29" s="8" customFormat="1" ht="12" hidden="1" outlineLevel="1" x14ac:dyDescent="0.2">
      <c r="A2418" s="12" t="s">
        <v>302</v>
      </c>
      <c r="B2418" s="13" t="s">
        <v>303</v>
      </c>
      <c r="C2418" s="14">
        <v>45443</v>
      </c>
      <c r="D2418" s="12" t="s">
        <v>19</v>
      </c>
      <c r="E2418" s="13">
        <v>192</v>
      </c>
      <c r="F2418" s="13">
        <v>185</v>
      </c>
      <c r="G2418" s="16">
        <v>18401.439999999999</v>
      </c>
      <c r="H2418" s="15"/>
      <c r="I2418" s="15"/>
      <c r="J2418" s="15"/>
      <c r="K2418" s="16">
        <v>18401.439999999999</v>
      </c>
      <c r="L2418" s="17">
        <v>670.88</v>
      </c>
      <c r="M2418" s="15"/>
      <c r="N2418" s="15"/>
      <c r="O2418" s="16">
        <v>18401.439999999999</v>
      </c>
      <c r="P2418" s="17">
        <v>670.88</v>
      </c>
      <c r="Q2418" s="16">
        <v>17730.560000000001</v>
      </c>
      <c r="R2418" s="16">
        <v>95.84</v>
      </c>
      <c r="S2418" s="16">
        <v>95.84</v>
      </c>
      <c r="T2418" s="16">
        <f t="shared" si="348"/>
        <v>1150.08</v>
      </c>
      <c r="U2418" s="16">
        <f t="shared" si="349"/>
        <v>16580.480000000003</v>
      </c>
      <c r="V2418" s="16">
        <f t="shared" si="350"/>
        <v>1150.08</v>
      </c>
      <c r="W2418" s="16">
        <f t="shared" si="351"/>
        <v>15430.400000000003</v>
      </c>
      <c r="X2418" s="16">
        <f t="shared" si="350"/>
        <v>1150.08</v>
      </c>
      <c r="Y2418" s="16">
        <f t="shared" si="352"/>
        <v>14280.320000000003</v>
      </c>
      <c r="Z2418" s="16">
        <f t="shared" si="353"/>
        <v>1150.08</v>
      </c>
      <c r="AA2418" s="16">
        <f t="shared" si="354"/>
        <v>13130.240000000003</v>
      </c>
      <c r="AB2418" s="16">
        <f t="shared" si="355"/>
        <v>1150.08</v>
      </c>
      <c r="AC2418" s="16">
        <f t="shared" si="356"/>
        <v>11980.160000000003</v>
      </c>
    </row>
    <row r="2419" spans="1:29" s="8" customFormat="1" ht="12" hidden="1" outlineLevel="1" x14ac:dyDescent="0.2">
      <c r="A2419" s="12" t="s">
        <v>304</v>
      </c>
      <c r="B2419" s="13" t="s">
        <v>305</v>
      </c>
      <c r="C2419" s="14">
        <v>45443</v>
      </c>
      <c r="D2419" s="12" t="s">
        <v>19</v>
      </c>
      <c r="E2419" s="13">
        <v>192</v>
      </c>
      <c r="F2419" s="13">
        <v>185</v>
      </c>
      <c r="G2419" s="16">
        <v>13002.98</v>
      </c>
      <c r="H2419" s="15"/>
      <c r="I2419" s="15"/>
      <c r="J2419" s="15"/>
      <c r="K2419" s="16">
        <v>13002.98</v>
      </c>
      <c r="L2419" s="17">
        <v>474.04</v>
      </c>
      <c r="M2419" s="15"/>
      <c r="N2419" s="15"/>
      <c r="O2419" s="16">
        <v>13002.98</v>
      </c>
      <c r="P2419" s="17">
        <v>474.04</v>
      </c>
      <c r="Q2419" s="16">
        <v>12528.94</v>
      </c>
      <c r="R2419" s="16">
        <v>67.72</v>
      </c>
      <c r="S2419" s="16">
        <v>67.72</v>
      </c>
      <c r="T2419" s="16">
        <f t="shared" si="348"/>
        <v>812.64</v>
      </c>
      <c r="U2419" s="16">
        <f t="shared" si="349"/>
        <v>11716.300000000001</v>
      </c>
      <c r="V2419" s="16">
        <f t="shared" si="350"/>
        <v>812.64</v>
      </c>
      <c r="W2419" s="16">
        <f t="shared" si="351"/>
        <v>10903.660000000002</v>
      </c>
      <c r="X2419" s="16">
        <f t="shared" si="350"/>
        <v>812.64</v>
      </c>
      <c r="Y2419" s="16">
        <f t="shared" si="352"/>
        <v>10091.020000000002</v>
      </c>
      <c r="Z2419" s="16">
        <f t="shared" si="353"/>
        <v>812.64</v>
      </c>
      <c r="AA2419" s="16">
        <f t="shared" si="354"/>
        <v>9278.3800000000028</v>
      </c>
      <c r="AB2419" s="16">
        <f t="shared" si="355"/>
        <v>812.64</v>
      </c>
      <c r="AC2419" s="16">
        <f t="shared" si="356"/>
        <v>8465.7400000000034</v>
      </c>
    </row>
    <row r="2420" spans="1:29" s="8" customFormat="1" ht="12" hidden="1" outlineLevel="1" x14ac:dyDescent="0.2">
      <c r="A2420" s="12" t="s">
        <v>306</v>
      </c>
      <c r="B2420" s="13" t="s">
        <v>307</v>
      </c>
      <c r="C2420" s="14">
        <v>45443</v>
      </c>
      <c r="D2420" s="12" t="s">
        <v>19</v>
      </c>
      <c r="E2420" s="13">
        <v>192</v>
      </c>
      <c r="F2420" s="13">
        <v>185</v>
      </c>
      <c r="G2420" s="16">
        <v>13002.98</v>
      </c>
      <c r="H2420" s="15"/>
      <c r="I2420" s="15"/>
      <c r="J2420" s="15"/>
      <c r="K2420" s="16">
        <v>13002.98</v>
      </c>
      <c r="L2420" s="17">
        <v>474.04</v>
      </c>
      <c r="M2420" s="15"/>
      <c r="N2420" s="15"/>
      <c r="O2420" s="16">
        <v>13002.98</v>
      </c>
      <c r="P2420" s="17">
        <v>474.04</v>
      </c>
      <c r="Q2420" s="16">
        <v>12528.94</v>
      </c>
      <c r="R2420" s="16">
        <v>67.72</v>
      </c>
      <c r="S2420" s="16">
        <v>67.72</v>
      </c>
      <c r="T2420" s="16">
        <f t="shared" si="348"/>
        <v>812.64</v>
      </c>
      <c r="U2420" s="16">
        <f t="shared" si="349"/>
        <v>11716.300000000001</v>
      </c>
      <c r="V2420" s="16">
        <f t="shared" si="350"/>
        <v>812.64</v>
      </c>
      <c r="W2420" s="16">
        <f t="shared" si="351"/>
        <v>10903.660000000002</v>
      </c>
      <c r="X2420" s="16">
        <f t="shared" si="350"/>
        <v>812.64</v>
      </c>
      <c r="Y2420" s="16">
        <f t="shared" si="352"/>
        <v>10091.020000000002</v>
      </c>
      <c r="Z2420" s="16">
        <f t="shared" si="353"/>
        <v>812.64</v>
      </c>
      <c r="AA2420" s="16">
        <f t="shared" si="354"/>
        <v>9278.3800000000028</v>
      </c>
      <c r="AB2420" s="16">
        <f t="shared" si="355"/>
        <v>812.64</v>
      </c>
      <c r="AC2420" s="16">
        <f t="shared" si="356"/>
        <v>8465.7400000000034</v>
      </c>
    </row>
    <row r="2421" spans="1:29" s="8" customFormat="1" ht="12" hidden="1" outlineLevel="1" x14ac:dyDescent="0.2">
      <c r="A2421" s="12" t="s">
        <v>308</v>
      </c>
      <c r="B2421" s="13" t="s">
        <v>309</v>
      </c>
      <c r="C2421" s="14">
        <v>45443</v>
      </c>
      <c r="D2421" s="12" t="s">
        <v>19</v>
      </c>
      <c r="E2421" s="13">
        <v>192</v>
      </c>
      <c r="F2421" s="13">
        <v>185</v>
      </c>
      <c r="G2421" s="16">
        <v>13002.98</v>
      </c>
      <c r="H2421" s="15"/>
      <c r="I2421" s="15"/>
      <c r="J2421" s="15"/>
      <c r="K2421" s="16">
        <v>13002.98</v>
      </c>
      <c r="L2421" s="17">
        <v>474.04</v>
      </c>
      <c r="M2421" s="15"/>
      <c r="N2421" s="15"/>
      <c r="O2421" s="16">
        <v>13002.98</v>
      </c>
      <c r="P2421" s="17">
        <v>474.04</v>
      </c>
      <c r="Q2421" s="16">
        <v>12528.94</v>
      </c>
      <c r="R2421" s="16">
        <v>67.72</v>
      </c>
      <c r="S2421" s="16">
        <v>67.72</v>
      </c>
      <c r="T2421" s="16">
        <f t="shared" si="348"/>
        <v>812.64</v>
      </c>
      <c r="U2421" s="16">
        <f t="shared" si="349"/>
        <v>11716.300000000001</v>
      </c>
      <c r="V2421" s="16">
        <f t="shared" si="350"/>
        <v>812.64</v>
      </c>
      <c r="W2421" s="16">
        <f t="shared" si="351"/>
        <v>10903.660000000002</v>
      </c>
      <c r="X2421" s="16">
        <f t="shared" si="350"/>
        <v>812.64</v>
      </c>
      <c r="Y2421" s="16">
        <f t="shared" si="352"/>
        <v>10091.020000000002</v>
      </c>
      <c r="Z2421" s="16">
        <f t="shared" si="353"/>
        <v>812.64</v>
      </c>
      <c r="AA2421" s="16">
        <f t="shared" si="354"/>
        <v>9278.3800000000028</v>
      </c>
      <c r="AB2421" s="16">
        <f t="shared" si="355"/>
        <v>812.64</v>
      </c>
      <c r="AC2421" s="16">
        <f t="shared" si="356"/>
        <v>8465.7400000000034</v>
      </c>
    </row>
    <row r="2422" spans="1:29" s="8" customFormat="1" ht="12" hidden="1" outlineLevel="1" x14ac:dyDescent="0.2">
      <c r="A2422" s="12" t="s">
        <v>310</v>
      </c>
      <c r="B2422" s="13" t="s">
        <v>311</v>
      </c>
      <c r="C2422" s="14">
        <v>45443</v>
      </c>
      <c r="D2422" s="12" t="s">
        <v>19</v>
      </c>
      <c r="E2422" s="13">
        <v>192</v>
      </c>
      <c r="F2422" s="13">
        <v>185</v>
      </c>
      <c r="G2422" s="16">
        <v>13002.98</v>
      </c>
      <c r="H2422" s="15"/>
      <c r="I2422" s="15"/>
      <c r="J2422" s="15"/>
      <c r="K2422" s="16">
        <v>13002.98</v>
      </c>
      <c r="L2422" s="17">
        <v>474.04</v>
      </c>
      <c r="M2422" s="15"/>
      <c r="N2422" s="15"/>
      <c r="O2422" s="16">
        <v>13002.98</v>
      </c>
      <c r="P2422" s="17">
        <v>474.04</v>
      </c>
      <c r="Q2422" s="16">
        <v>12528.94</v>
      </c>
      <c r="R2422" s="16">
        <v>67.72</v>
      </c>
      <c r="S2422" s="16">
        <v>67.72</v>
      </c>
      <c r="T2422" s="16">
        <f t="shared" si="348"/>
        <v>812.64</v>
      </c>
      <c r="U2422" s="16">
        <f t="shared" si="349"/>
        <v>11716.300000000001</v>
      </c>
      <c r="V2422" s="16">
        <f t="shared" si="350"/>
        <v>812.64</v>
      </c>
      <c r="W2422" s="16">
        <f t="shared" si="351"/>
        <v>10903.660000000002</v>
      </c>
      <c r="X2422" s="16">
        <f t="shared" si="350"/>
        <v>812.64</v>
      </c>
      <c r="Y2422" s="16">
        <f t="shared" si="352"/>
        <v>10091.020000000002</v>
      </c>
      <c r="Z2422" s="16">
        <f t="shared" si="353"/>
        <v>812.64</v>
      </c>
      <c r="AA2422" s="16">
        <f t="shared" si="354"/>
        <v>9278.3800000000028</v>
      </c>
      <c r="AB2422" s="16">
        <f t="shared" si="355"/>
        <v>812.64</v>
      </c>
      <c r="AC2422" s="16">
        <f t="shared" si="356"/>
        <v>8465.7400000000034</v>
      </c>
    </row>
    <row r="2423" spans="1:29" s="8" customFormat="1" ht="12" hidden="1" outlineLevel="1" x14ac:dyDescent="0.2">
      <c r="A2423" s="12" t="s">
        <v>312</v>
      </c>
      <c r="B2423" s="13" t="s">
        <v>313</v>
      </c>
      <c r="C2423" s="14">
        <v>45443</v>
      </c>
      <c r="D2423" s="12" t="s">
        <v>19</v>
      </c>
      <c r="E2423" s="13">
        <v>192</v>
      </c>
      <c r="F2423" s="13">
        <v>185</v>
      </c>
      <c r="G2423" s="16">
        <v>13002.98</v>
      </c>
      <c r="H2423" s="15"/>
      <c r="I2423" s="15"/>
      <c r="J2423" s="15"/>
      <c r="K2423" s="16">
        <v>13002.98</v>
      </c>
      <c r="L2423" s="17">
        <v>474.04</v>
      </c>
      <c r="M2423" s="15"/>
      <c r="N2423" s="15"/>
      <c r="O2423" s="16">
        <v>13002.98</v>
      </c>
      <c r="P2423" s="17">
        <v>474.04</v>
      </c>
      <c r="Q2423" s="16">
        <v>12528.94</v>
      </c>
      <c r="R2423" s="16">
        <v>67.72</v>
      </c>
      <c r="S2423" s="16">
        <v>67.72</v>
      </c>
      <c r="T2423" s="16">
        <f t="shared" si="348"/>
        <v>812.64</v>
      </c>
      <c r="U2423" s="16">
        <f t="shared" si="349"/>
        <v>11716.300000000001</v>
      </c>
      <c r="V2423" s="16">
        <f t="shared" si="350"/>
        <v>812.64</v>
      </c>
      <c r="W2423" s="16">
        <f t="shared" si="351"/>
        <v>10903.660000000002</v>
      </c>
      <c r="X2423" s="16">
        <f t="shared" si="350"/>
        <v>812.64</v>
      </c>
      <c r="Y2423" s="16">
        <f t="shared" si="352"/>
        <v>10091.020000000002</v>
      </c>
      <c r="Z2423" s="16">
        <f t="shared" si="353"/>
        <v>812.64</v>
      </c>
      <c r="AA2423" s="16">
        <f t="shared" si="354"/>
        <v>9278.3800000000028</v>
      </c>
      <c r="AB2423" s="16">
        <f t="shared" si="355"/>
        <v>812.64</v>
      </c>
      <c r="AC2423" s="16">
        <f t="shared" si="356"/>
        <v>8465.7400000000034</v>
      </c>
    </row>
    <row r="2424" spans="1:29" s="8" customFormat="1" ht="12" hidden="1" outlineLevel="1" x14ac:dyDescent="0.2">
      <c r="A2424" s="12" t="s">
        <v>314</v>
      </c>
      <c r="B2424" s="13" t="s">
        <v>315</v>
      </c>
      <c r="C2424" s="14">
        <v>45443</v>
      </c>
      <c r="D2424" s="12" t="s">
        <v>19</v>
      </c>
      <c r="E2424" s="13">
        <v>192</v>
      </c>
      <c r="F2424" s="13">
        <v>185</v>
      </c>
      <c r="G2424" s="16">
        <v>13002.98</v>
      </c>
      <c r="H2424" s="15"/>
      <c r="I2424" s="15"/>
      <c r="J2424" s="15"/>
      <c r="K2424" s="16">
        <v>13002.98</v>
      </c>
      <c r="L2424" s="17">
        <v>474.04</v>
      </c>
      <c r="M2424" s="15"/>
      <c r="N2424" s="15"/>
      <c r="O2424" s="16">
        <v>13002.98</v>
      </c>
      <c r="P2424" s="17">
        <v>474.04</v>
      </c>
      <c r="Q2424" s="16">
        <v>12528.94</v>
      </c>
      <c r="R2424" s="16">
        <v>67.72</v>
      </c>
      <c r="S2424" s="16">
        <v>67.72</v>
      </c>
      <c r="T2424" s="16">
        <f t="shared" si="348"/>
        <v>812.64</v>
      </c>
      <c r="U2424" s="16">
        <f t="shared" si="349"/>
        <v>11716.300000000001</v>
      </c>
      <c r="V2424" s="16">
        <f t="shared" si="350"/>
        <v>812.64</v>
      </c>
      <c r="W2424" s="16">
        <f t="shared" si="351"/>
        <v>10903.660000000002</v>
      </c>
      <c r="X2424" s="16">
        <f t="shared" si="350"/>
        <v>812.64</v>
      </c>
      <c r="Y2424" s="16">
        <f t="shared" si="352"/>
        <v>10091.020000000002</v>
      </c>
      <c r="Z2424" s="16">
        <f t="shared" si="353"/>
        <v>812.64</v>
      </c>
      <c r="AA2424" s="16">
        <f t="shared" si="354"/>
        <v>9278.3800000000028</v>
      </c>
      <c r="AB2424" s="16">
        <f t="shared" si="355"/>
        <v>812.64</v>
      </c>
      <c r="AC2424" s="16">
        <f t="shared" si="356"/>
        <v>8465.7400000000034</v>
      </c>
    </row>
    <row r="2425" spans="1:29" s="8" customFormat="1" ht="12" hidden="1" outlineLevel="1" x14ac:dyDescent="0.2">
      <c r="A2425" s="12" t="s">
        <v>316</v>
      </c>
      <c r="B2425" s="13" t="s">
        <v>317</v>
      </c>
      <c r="C2425" s="14">
        <v>45443</v>
      </c>
      <c r="D2425" s="12" t="s">
        <v>19</v>
      </c>
      <c r="E2425" s="13">
        <v>192</v>
      </c>
      <c r="F2425" s="13">
        <v>185</v>
      </c>
      <c r="G2425" s="16">
        <v>13002.98</v>
      </c>
      <c r="H2425" s="15"/>
      <c r="I2425" s="15"/>
      <c r="J2425" s="15"/>
      <c r="K2425" s="16">
        <v>13002.98</v>
      </c>
      <c r="L2425" s="17">
        <v>474.04</v>
      </c>
      <c r="M2425" s="15"/>
      <c r="N2425" s="15"/>
      <c r="O2425" s="16">
        <v>13002.98</v>
      </c>
      <c r="P2425" s="17">
        <v>474.04</v>
      </c>
      <c r="Q2425" s="16">
        <v>12528.94</v>
      </c>
      <c r="R2425" s="16">
        <v>67.72</v>
      </c>
      <c r="S2425" s="16">
        <v>67.72</v>
      </c>
      <c r="T2425" s="16">
        <f t="shared" si="348"/>
        <v>812.64</v>
      </c>
      <c r="U2425" s="16">
        <f t="shared" si="349"/>
        <v>11716.300000000001</v>
      </c>
      <c r="V2425" s="16">
        <f t="shared" si="350"/>
        <v>812.64</v>
      </c>
      <c r="W2425" s="16">
        <f t="shared" si="351"/>
        <v>10903.660000000002</v>
      </c>
      <c r="X2425" s="16">
        <f t="shared" si="350"/>
        <v>812.64</v>
      </c>
      <c r="Y2425" s="16">
        <f t="shared" si="352"/>
        <v>10091.020000000002</v>
      </c>
      <c r="Z2425" s="16">
        <f t="shared" si="353"/>
        <v>812.64</v>
      </c>
      <c r="AA2425" s="16">
        <f t="shared" si="354"/>
        <v>9278.3800000000028</v>
      </c>
      <c r="AB2425" s="16">
        <f t="shared" si="355"/>
        <v>812.64</v>
      </c>
      <c r="AC2425" s="16">
        <f t="shared" si="356"/>
        <v>8465.7400000000034</v>
      </c>
    </row>
    <row r="2426" spans="1:29" s="8" customFormat="1" ht="12" hidden="1" outlineLevel="1" x14ac:dyDescent="0.2">
      <c r="A2426" s="12" t="s">
        <v>318</v>
      </c>
      <c r="B2426" s="13" t="s">
        <v>319</v>
      </c>
      <c r="C2426" s="14">
        <v>45443</v>
      </c>
      <c r="D2426" s="12" t="s">
        <v>19</v>
      </c>
      <c r="E2426" s="13">
        <v>192</v>
      </c>
      <c r="F2426" s="13">
        <v>185</v>
      </c>
      <c r="G2426" s="16">
        <v>13002.98</v>
      </c>
      <c r="H2426" s="15"/>
      <c r="I2426" s="15"/>
      <c r="J2426" s="15"/>
      <c r="K2426" s="16">
        <v>13002.98</v>
      </c>
      <c r="L2426" s="17">
        <v>474.04</v>
      </c>
      <c r="M2426" s="15"/>
      <c r="N2426" s="15"/>
      <c r="O2426" s="16">
        <v>13002.98</v>
      </c>
      <c r="P2426" s="17">
        <v>474.04</v>
      </c>
      <c r="Q2426" s="16">
        <v>12528.94</v>
      </c>
      <c r="R2426" s="16">
        <v>67.72</v>
      </c>
      <c r="S2426" s="16">
        <v>67.72</v>
      </c>
      <c r="T2426" s="16">
        <f t="shared" si="348"/>
        <v>812.64</v>
      </c>
      <c r="U2426" s="16">
        <f t="shared" si="349"/>
        <v>11716.300000000001</v>
      </c>
      <c r="V2426" s="16">
        <f t="shared" si="350"/>
        <v>812.64</v>
      </c>
      <c r="W2426" s="16">
        <f t="shared" si="351"/>
        <v>10903.660000000002</v>
      </c>
      <c r="X2426" s="16">
        <f t="shared" si="350"/>
        <v>812.64</v>
      </c>
      <c r="Y2426" s="16">
        <f t="shared" si="352"/>
        <v>10091.020000000002</v>
      </c>
      <c r="Z2426" s="16">
        <f t="shared" si="353"/>
        <v>812.64</v>
      </c>
      <c r="AA2426" s="16">
        <f t="shared" si="354"/>
        <v>9278.3800000000028</v>
      </c>
      <c r="AB2426" s="16">
        <f t="shared" si="355"/>
        <v>812.64</v>
      </c>
      <c r="AC2426" s="16">
        <f t="shared" si="356"/>
        <v>8465.7400000000034</v>
      </c>
    </row>
    <row r="2427" spans="1:29" s="8" customFormat="1" ht="12" hidden="1" outlineLevel="1" x14ac:dyDescent="0.2">
      <c r="A2427" s="12" t="s">
        <v>320</v>
      </c>
      <c r="B2427" s="13" t="s">
        <v>321</v>
      </c>
      <c r="C2427" s="14">
        <v>45443</v>
      </c>
      <c r="D2427" s="12" t="s">
        <v>19</v>
      </c>
      <c r="E2427" s="13">
        <v>192</v>
      </c>
      <c r="F2427" s="13">
        <v>185</v>
      </c>
      <c r="G2427" s="16">
        <v>13002.98</v>
      </c>
      <c r="H2427" s="15"/>
      <c r="I2427" s="15"/>
      <c r="J2427" s="15"/>
      <c r="K2427" s="16">
        <v>13002.98</v>
      </c>
      <c r="L2427" s="17">
        <v>474.04</v>
      </c>
      <c r="M2427" s="15"/>
      <c r="N2427" s="15"/>
      <c r="O2427" s="16">
        <v>13002.98</v>
      </c>
      <c r="P2427" s="17">
        <v>474.04</v>
      </c>
      <c r="Q2427" s="16">
        <v>12528.94</v>
      </c>
      <c r="R2427" s="16">
        <v>67.72</v>
      </c>
      <c r="S2427" s="16">
        <v>67.72</v>
      </c>
      <c r="T2427" s="16">
        <f t="shared" si="348"/>
        <v>812.64</v>
      </c>
      <c r="U2427" s="16">
        <f t="shared" si="349"/>
        <v>11716.300000000001</v>
      </c>
      <c r="V2427" s="16">
        <f t="shared" si="350"/>
        <v>812.64</v>
      </c>
      <c r="W2427" s="16">
        <f t="shared" si="351"/>
        <v>10903.660000000002</v>
      </c>
      <c r="X2427" s="16">
        <f t="shared" si="350"/>
        <v>812.64</v>
      </c>
      <c r="Y2427" s="16">
        <f t="shared" si="352"/>
        <v>10091.020000000002</v>
      </c>
      <c r="Z2427" s="16">
        <f t="shared" si="353"/>
        <v>812.64</v>
      </c>
      <c r="AA2427" s="16">
        <f t="shared" si="354"/>
        <v>9278.3800000000028</v>
      </c>
      <c r="AB2427" s="16">
        <f t="shared" si="355"/>
        <v>812.64</v>
      </c>
      <c r="AC2427" s="16">
        <f t="shared" si="356"/>
        <v>8465.7400000000034</v>
      </c>
    </row>
    <row r="2428" spans="1:29" s="8" customFormat="1" ht="12" hidden="1" outlineLevel="1" x14ac:dyDescent="0.2">
      <c r="A2428" s="12" t="s">
        <v>322</v>
      </c>
      <c r="B2428" s="13" t="s">
        <v>323</v>
      </c>
      <c r="C2428" s="14">
        <v>45443</v>
      </c>
      <c r="D2428" s="12" t="s">
        <v>19</v>
      </c>
      <c r="E2428" s="13">
        <v>192</v>
      </c>
      <c r="F2428" s="13">
        <v>185</v>
      </c>
      <c r="G2428" s="16">
        <v>13002.98</v>
      </c>
      <c r="H2428" s="15"/>
      <c r="I2428" s="15"/>
      <c r="J2428" s="15"/>
      <c r="K2428" s="16">
        <v>13002.98</v>
      </c>
      <c r="L2428" s="17">
        <v>474.04</v>
      </c>
      <c r="M2428" s="15"/>
      <c r="N2428" s="15"/>
      <c r="O2428" s="16">
        <v>13002.98</v>
      </c>
      <c r="P2428" s="17">
        <v>474.04</v>
      </c>
      <c r="Q2428" s="16">
        <v>12528.94</v>
      </c>
      <c r="R2428" s="16">
        <v>67.72</v>
      </c>
      <c r="S2428" s="16">
        <v>67.72</v>
      </c>
      <c r="T2428" s="16">
        <f t="shared" si="348"/>
        <v>812.64</v>
      </c>
      <c r="U2428" s="16">
        <f t="shared" si="349"/>
        <v>11716.300000000001</v>
      </c>
      <c r="V2428" s="16">
        <f t="shared" si="350"/>
        <v>812.64</v>
      </c>
      <c r="W2428" s="16">
        <f t="shared" si="351"/>
        <v>10903.660000000002</v>
      </c>
      <c r="X2428" s="16">
        <f t="shared" si="350"/>
        <v>812.64</v>
      </c>
      <c r="Y2428" s="16">
        <f t="shared" si="352"/>
        <v>10091.020000000002</v>
      </c>
      <c r="Z2428" s="16">
        <f t="shared" si="353"/>
        <v>812.64</v>
      </c>
      <c r="AA2428" s="16">
        <f t="shared" si="354"/>
        <v>9278.3800000000028</v>
      </c>
      <c r="AB2428" s="16">
        <f t="shared" si="355"/>
        <v>812.64</v>
      </c>
      <c r="AC2428" s="16">
        <f t="shared" si="356"/>
        <v>8465.7400000000034</v>
      </c>
    </row>
    <row r="2429" spans="1:29" s="8" customFormat="1" ht="12" hidden="1" outlineLevel="1" x14ac:dyDescent="0.2">
      <c r="A2429" s="12" t="s">
        <v>324</v>
      </c>
      <c r="B2429" s="13" t="s">
        <v>325</v>
      </c>
      <c r="C2429" s="14">
        <v>45443</v>
      </c>
      <c r="D2429" s="12" t="s">
        <v>19</v>
      </c>
      <c r="E2429" s="13">
        <v>192</v>
      </c>
      <c r="F2429" s="13">
        <v>185</v>
      </c>
      <c r="G2429" s="16">
        <v>13002.98</v>
      </c>
      <c r="H2429" s="15"/>
      <c r="I2429" s="15"/>
      <c r="J2429" s="15"/>
      <c r="K2429" s="16">
        <v>13002.98</v>
      </c>
      <c r="L2429" s="17">
        <v>474.04</v>
      </c>
      <c r="M2429" s="15"/>
      <c r="N2429" s="15"/>
      <c r="O2429" s="16">
        <v>13002.98</v>
      </c>
      <c r="P2429" s="17">
        <v>474.04</v>
      </c>
      <c r="Q2429" s="16">
        <v>12528.94</v>
      </c>
      <c r="R2429" s="16">
        <v>67.72</v>
      </c>
      <c r="S2429" s="16">
        <v>67.72</v>
      </c>
      <c r="T2429" s="16">
        <f t="shared" si="348"/>
        <v>812.64</v>
      </c>
      <c r="U2429" s="16">
        <f t="shared" si="349"/>
        <v>11716.300000000001</v>
      </c>
      <c r="V2429" s="16">
        <f t="shared" si="350"/>
        <v>812.64</v>
      </c>
      <c r="W2429" s="16">
        <f t="shared" si="351"/>
        <v>10903.660000000002</v>
      </c>
      <c r="X2429" s="16">
        <f t="shared" si="350"/>
        <v>812.64</v>
      </c>
      <c r="Y2429" s="16">
        <f t="shared" si="352"/>
        <v>10091.020000000002</v>
      </c>
      <c r="Z2429" s="16">
        <f t="shared" si="353"/>
        <v>812.64</v>
      </c>
      <c r="AA2429" s="16">
        <f t="shared" si="354"/>
        <v>9278.3800000000028</v>
      </c>
      <c r="AB2429" s="16">
        <f t="shared" si="355"/>
        <v>812.64</v>
      </c>
      <c r="AC2429" s="16">
        <f t="shared" si="356"/>
        <v>8465.7400000000034</v>
      </c>
    </row>
    <row r="2430" spans="1:29" s="8" customFormat="1" ht="12" hidden="1" outlineLevel="1" x14ac:dyDescent="0.2">
      <c r="A2430" s="12" t="s">
        <v>326</v>
      </c>
      <c r="B2430" s="13" t="s">
        <v>327</v>
      </c>
      <c r="C2430" s="14">
        <v>45443</v>
      </c>
      <c r="D2430" s="12" t="s">
        <v>19</v>
      </c>
      <c r="E2430" s="13">
        <v>192</v>
      </c>
      <c r="F2430" s="13">
        <v>185</v>
      </c>
      <c r="G2430" s="16">
        <v>13002.98</v>
      </c>
      <c r="H2430" s="15"/>
      <c r="I2430" s="15"/>
      <c r="J2430" s="15"/>
      <c r="K2430" s="16">
        <v>13002.98</v>
      </c>
      <c r="L2430" s="17">
        <v>474.04</v>
      </c>
      <c r="M2430" s="15"/>
      <c r="N2430" s="15"/>
      <c r="O2430" s="16">
        <v>13002.98</v>
      </c>
      <c r="P2430" s="17">
        <v>474.04</v>
      </c>
      <c r="Q2430" s="16">
        <v>12528.94</v>
      </c>
      <c r="R2430" s="16">
        <v>67.72</v>
      </c>
      <c r="S2430" s="16">
        <v>67.72</v>
      </c>
      <c r="T2430" s="16">
        <f t="shared" si="348"/>
        <v>812.64</v>
      </c>
      <c r="U2430" s="16">
        <f t="shared" si="349"/>
        <v>11716.300000000001</v>
      </c>
      <c r="V2430" s="16">
        <f t="shared" si="350"/>
        <v>812.64</v>
      </c>
      <c r="W2430" s="16">
        <f t="shared" si="351"/>
        <v>10903.660000000002</v>
      </c>
      <c r="X2430" s="16">
        <f t="shared" si="350"/>
        <v>812.64</v>
      </c>
      <c r="Y2430" s="16">
        <f t="shared" si="352"/>
        <v>10091.020000000002</v>
      </c>
      <c r="Z2430" s="16">
        <f t="shared" si="353"/>
        <v>812.64</v>
      </c>
      <c r="AA2430" s="16">
        <f t="shared" si="354"/>
        <v>9278.3800000000028</v>
      </c>
      <c r="AB2430" s="16">
        <f t="shared" si="355"/>
        <v>812.64</v>
      </c>
      <c r="AC2430" s="16">
        <f t="shared" si="356"/>
        <v>8465.7400000000034</v>
      </c>
    </row>
    <row r="2431" spans="1:29" s="8" customFormat="1" ht="12" hidden="1" outlineLevel="1" x14ac:dyDescent="0.2">
      <c r="A2431" s="12" t="s">
        <v>328</v>
      </c>
      <c r="B2431" s="13" t="s">
        <v>329</v>
      </c>
      <c r="C2431" s="14">
        <v>45443</v>
      </c>
      <c r="D2431" s="12" t="s">
        <v>19</v>
      </c>
      <c r="E2431" s="13">
        <v>192</v>
      </c>
      <c r="F2431" s="13">
        <v>185</v>
      </c>
      <c r="G2431" s="16">
        <v>13002.98</v>
      </c>
      <c r="H2431" s="15"/>
      <c r="I2431" s="15"/>
      <c r="J2431" s="15"/>
      <c r="K2431" s="16">
        <v>13002.98</v>
      </c>
      <c r="L2431" s="17">
        <v>474.04</v>
      </c>
      <c r="M2431" s="15"/>
      <c r="N2431" s="15"/>
      <c r="O2431" s="16">
        <v>13002.98</v>
      </c>
      <c r="P2431" s="17">
        <v>474.04</v>
      </c>
      <c r="Q2431" s="16">
        <v>12528.94</v>
      </c>
      <c r="R2431" s="16">
        <v>67.72</v>
      </c>
      <c r="S2431" s="16">
        <v>67.72</v>
      </c>
      <c r="T2431" s="16">
        <f t="shared" si="348"/>
        <v>812.64</v>
      </c>
      <c r="U2431" s="16">
        <f t="shared" si="349"/>
        <v>11716.300000000001</v>
      </c>
      <c r="V2431" s="16">
        <f t="shared" si="350"/>
        <v>812.64</v>
      </c>
      <c r="W2431" s="16">
        <f t="shared" si="351"/>
        <v>10903.660000000002</v>
      </c>
      <c r="X2431" s="16">
        <f t="shared" si="350"/>
        <v>812.64</v>
      </c>
      <c r="Y2431" s="16">
        <f t="shared" si="352"/>
        <v>10091.020000000002</v>
      </c>
      <c r="Z2431" s="16">
        <f t="shared" si="353"/>
        <v>812.64</v>
      </c>
      <c r="AA2431" s="16">
        <f t="shared" si="354"/>
        <v>9278.3800000000028</v>
      </c>
      <c r="AB2431" s="16">
        <f t="shared" si="355"/>
        <v>812.64</v>
      </c>
      <c r="AC2431" s="16">
        <f t="shared" si="356"/>
        <v>8465.7400000000034</v>
      </c>
    </row>
    <row r="2432" spans="1:29" s="8" customFormat="1" ht="12" hidden="1" outlineLevel="1" x14ac:dyDescent="0.2">
      <c r="A2432" s="12" t="s">
        <v>330</v>
      </c>
      <c r="B2432" s="13" t="s">
        <v>331</v>
      </c>
      <c r="C2432" s="14">
        <v>45443</v>
      </c>
      <c r="D2432" s="12" t="s">
        <v>19</v>
      </c>
      <c r="E2432" s="13">
        <v>192</v>
      </c>
      <c r="F2432" s="13">
        <v>185</v>
      </c>
      <c r="G2432" s="16">
        <v>13002.98</v>
      </c>
      <c r="H2432" s="15"/>
      <c r="I2432" s="15"/>
      <c r="J2432" s="15"/>
      <c r="K2432" s="16">
        <v>13002.98</v>
      </c>
      <c r="L2432" s="17">
        <v>474.04</v>
      </c>
      <c r="M2432" s="15"/>
      <c r="N2432" s="15"/>
      <c r="O2432" s="16">
        <v>13002.98</v>
      </c>
      <c r="P2432" s="17">
        <v>474.04</v>
      </c>
      <c r="Q2432" s="16">
        <v>12528.94</v>
      </c>
      <c r="R2432" s="16">
        <v>67.72</v>
      </c>
      <c r="S2432" s="16">
        <v>67.72</v>
      </c>
      <c r="T2432" s="16">
        <f t="shared" si="348"/>
        <v>812.64</v>
      </c>
      <c r="U2432" s="16">
        <f t="shared" si="349"/>
        <v>11716.300000000001</v>
      </c>
      <c r="V2432" s="16">
        <f t="shared" si="350"/>
        <v>812.64</v>
      </c>
      <c r="W2432" s="16">
        <f t="shared" si="351"/>
        <v>10903.660000000002</v>
      </c>
      <c r="X2432" s="16">
        <f t="shared" si="350"/>
        <v>812.64</v>
      </c>
      <c r="Y2432" s="16">
        <f t="shared" si="352"/>
        <v>10091.020000000002</v>
      </c>
      <c r="Z2432" s="16">
        <f t="shared" si="353"/>
        <v>812.64</v>
      </c>
      <c r="AA2432" s="16">
        <f t="shared" si="354"/>
        <v>9278.3800000000028</v>
      </c>
      <c r="AB2432" s="16">
        <f t="shared" si="355"/>
        <v>812.64</v>
      </c>
      <c r="AC2432" s="16">
        <f t="shared" si="356"/>
        <v>8465.7400000000034</v>
      </c>
    </row>
    <row r="2433" spans="1:29" s="8" customFormat="1" ht="12" hidden="1" outlineLevel="1" x14ac:dyDescent="0.2">
      <c r="A2433" s="12" t="s">
        <v>332</v>
      </c>
      <c r="B2433" s="13" t="s">
        <v>333</v>
      </c>
      <c r="C2433" s="14">
        <v>45443</v>
      </c>
      <c r="D2433" s="12" t="s">
        <v>19</v>
      </c>
      <c r="E2433" s="13">
        <v>192</v>
      </c>
      <c r="F2433" s="13">
        <v>185</v>
      </c>
      <c r="G2433" s="16">
        <v>13002.98</v>
      </c>
      <c r="H2433" s="15"/>
      <c r="I2433" s="15"/>
      <c r="J2433" s="15"/>
      <c r="K2433" s="16">
        <v>13002.98</v>
      </c>
      <c r="L2433" s="17">
        <v>474.04</v>
      </c>
      <c r="M2433" s="15"/>
      <c r="N2433" s="15"/>
      <c r="O2433" s="16">
        <v>13002.98</v>
      </c>
      <c r="P2433" s="17">
        <v>474.04</v>
      </c>
      <c r="Q2433" s="16">
        <v>12528.94</v>
      </c>
      <c r="R2433" s="16">
        <v>67.72</v>
      </c>
      <c r="S2433" s="16">
        <v>67.72</v>
      </c>
      <c r="T2433" s="16">
        <f t="shared" si="348"/>
        <v>812.64</v>
      </c>
      <c r="U2433" s="16">
        <f t="shared" si="349"/>
        <v>11716.300000000001</v>
      </c>
      <c r="V2433" s="16">
        <f t="shared" si="350"/>
        <v>812.64</v>
      </c>
      <c r="W2433" s="16">
        <f t="shared" si="351"/>
        <v>10903.660000000002</v>
      </c>
      <c r="X2433" s="16">
        <f t="shared" si="350"/>
        <v>812.64</v>
      </c>
      <c r="Y2433" s="16">
        <f t="shared" si="352"/>
        <v>10091.020000000002</v>
      </c>
      <c r="Z2433" s="16">
        <f t="shared" si="353"/>
        <v>812.64</v>
      </c>
      <c r="AA2433" s="16">
        <f t="shared" si="354"/>
        <v>9278.3800000000028</v>
      </c>
      <c r="AB2433" s="16">
        <f t="shared" si="355"/>
        <v>812.64</v>
      </c>
      <c r="AC2433" s="16">
        <f t="shared" si="356"/>
        <v>8465.7400000000034</v>
      </c>
    </row>
    <row r="2434" spans="1:29" s="8" customFormat="1" ht="12" hidden="1" outlineLevel="1" x14ac:dyDescent="0.2">
      <c r="A2434" s="12" t="s">
        <v>334</v>
      </c>
      <c r="B2434" s="13" t="s">
        <v>335</v>
      </c>
      <c r="C2434" s="14">
        <v>45443</v>
      </c>
      <c r="D2434" s="12" t="s">
        <v>19</v>
      </c>
      <c r="E2434" s="13">
        <v>192</v>
      </c>
      <c r="F2434" s="13">
        <v>185</v>
      </c>
      <c r="G2434" s="16">
        <v>13002.98</v>
      </c>
      <c r="H2434" s="15"/>
      <c r="I2434" s="15"/>
      <c r="J2434" s="15"/>
      <c r="K2434" s="16">
        <v>13002.98</v>
      </c>
      <c r="L2434" s="17">
        <v>474.04</v>
      </c>
      <c r="M2434" s="15"/>
      <c r="N2434" s="15"/>
      <c r="O2434" s="16">
        <v>13002.98</v>
      </c>
      <c r="P2434" s="17">
        <v>474.04</v>
      </c>
      <c r="Q2434" s="16">
        <v>12528.94</v>
      </c>
      <c r="R2434" s="16">
        <v>67.72</v>
      </c>
      <c r="S2434" s="16">
        <v>67.72</v>
      </c>
      <c r="T2434" s="16">
        <f t="shared" si="348"/>
        <v>812.64</v>
      </c>
      <c r="U2434" s="16">
        <f t="shared" si="349"/>
        <v>11716.300000000001</v>
      </c>
      <c r="V2434" s="16">
        <f t="shared" si="350"/>
        <v>812.64</v>
      </c>
      <c r="W2434" s="16">
        <f t="shared" si="351"/>
        <v>10903.660000000002</v>
      </c>
      <c r="X2434" s="16">
        <f t="shared" si="350"/>
        <v>812.64</v>
      </c>
      <c r="Y2434" s="16">
        <f t="shared" si="352"/>
        <v>10091.020000000002</v>
      </c>
      <c r="Z2434" s="16">
        <f t="shared" si="353"/>
        <v>812.64</v>
      </c>
      <c r="AA2434" s="16">
        <f t="shared" si="354"/>
        <v>9278.3800000000028</v>
      </c>
      <c r="AB2434" s="16">
        <f t="shared" si="355"/>
        <v>812.64</v>
      </c>
      <c r="AC2434" s="16">
        <f t="shared" si="356"/>
        <v>8465.7400000000034</v>
      </c>
    </row>
    <row r="2435" spans="1:29" s="8" customFormat="1" ht="12" hidden="1" outlineLevel="1" x14ac:dyDescent="0.2">
      <c r="A2435" s="12" t="s">
        <v>336</v>
      </c>
      <c r="B2435" s="13" t="s">
        <v>337</v>
      </c>
      <c r="C2435" s="14">
        <v>45443</v>
      </c>
      <c r="D2435" s="12" t="s">
        <v>19</v>
      </c>
      <c r="E2435" s="13">
        <v>192</v>
      </c>
      <c r="F2435" s="13">
        <v>185</v>
      </c>
      <c r="G2435" s="16">
        <v>13002.98</v>
      </c>
      <c r="H2435" s="15"/>
      <c r="I2435" s="15"/>
      <c r="J2435" s="15"/>
      <c r="K2435" s="16">
        <v>13002.98</v>
      </c>
      <c r="L2435" s="17">
        <v>474.04</v>
      </c>
      <c r="M2435" s="15"/>
      <c r="N2435" s="15"/>
      <c r="O2435" s="16">
        <v>13002.98</v>
      </c>
      <c r="P2435" s="17">
        <v>474.04</v>
      </c>
      <c r="Q2435" s="16">
        <v>12528.94</v>
      </c>
      <c r="R2435" s="16">
        <v>67.72</v>
      </c>
      <c r="S2435" s="16">
        <v>67.72</v>
      </c>
      <c r="T2435" s="16">
        <f t="shared" si="348"/>
        <v>812.64</v>
      </c>
      <c r="U2435" s="16">
        <f t="shared" si="349"/>
        <v>11716.300000000001</v>
      </c>
      <c r="V2435" s="16">
        <f t="shared" si="350"/>
        <v>812.64</v>
      </c>
      <c r="W2435" s="16">
        <f t="shared" si="351"/>
        <v>10903.660000000002</v>
      </c>
      <c r="X2435" s="16">
        <f t="shared" si="350"/>
        <v>812.64</v>
      </c>
      <c r="Y2435" s="16">
        <f t="shared" si="352"/>
        <v>10091.020000000002</v>
      </c>
      <c r="Z2435" s="16">
        <f t="shared" si="353"/>
        <v>812.64</v>
      </c>
      <c r="AA2435" s="16">
        <f t="shared" si="354"/>
        <v>9278.3800000000028</v>
      </c>
      <c r="AB2435" s="16">
        <f t="shared" si="355"/>
        <v>812.64</v>
      </c>
      <c r="AC2435" s="16">
        <f t="shared" si="356"/>
        <v>8465.7400000000034</v>
      </c>
    </row>
    <row r="2436" spans="1:29" s="8" customFormat="1" ht="12" hidden="1" outlineLevel="1" x14ac:dyDescent="0.2">
      <c r="A2436" s="12" t="s">
        <v>338</v>
      </c>
      <c r="B2436" s="13" t="s">
        <v>339</v>
      </c>
      <c r="C2436" s="14">
        <v>45443</v>
      </c>
      <c r="D2436" s="12" t="s">
        <v>19</v>
      </c>
      <c r="E2436" s="13">
        <v>192</v>
      </c>
      <c r="F2436" s="13">
        <v>185</v>
      </c>
      <c r="G2436" s="16">
        <v>13002.98</v>
      </c>
      <c r="H2436" s="15"/>
      <c r="I2436" s="15"/>
      <c r="J2436" s="15"/>
      <c r="K2436" s="16">
        <v>13002.98</v>
      </c>
      <c r="L2436" s="17">
        <v>474.04</v>
      </c>
      <c r="M2436" s="15"/>
      <c r="N2436" s="15"/>
      <c r="O2436" s="16">
        <v>13002.98</v>
      </c>
      <c r="P2436" s="17">
        <v>474.04</v>
      </c>
      <c r="Q2436" s="16">
        <v>12528.94</v>
      </c>
      <c r="R2436" s="16">
        <v>67.72</v>
      </c>
      <c r="S2436" s="16">
        <v>67.72</v>
      </c>
      <c r="T2436" s="16">
        <f t="shared" si="348"/>
        <v>812.64</v>
      </c>
      <c r="U2436" s="16">
        <f t="shared" si="349"/>
        <v>11716.300000000001</v>
      </c>
      <c r="V2436" s="16">
        <f t="shared" si="350"/>
        <v>812.64</v>
      </c>
      <c r="W2436" s="16">
        <f t="shared" si="351"/>
        <v>10903.660000000002</v>
      </c>
      <c r="X2436" s="16">
        <f t="shared" si="350"/>
        <v>812.64</v>
      </c>
      <c r="Y2436" s="16">
        <f t="shared" si="352"/>
        <v>10091.020000000002</v>
      </c>
      <c r="Z2436" s="16">
        <f t="shared" si="353"/>
        <v>812.64</v>
      </c>
      <c r="AA2436" s="16">
        <f t="shared" si="354"/>
        <v>9278.3800000000028</v>
      </c>
      <c r="AB2436" s="16">
        <f t="shared" si="355"/>
        <v>812.64</v>
      </c>
      <c r="AC2436" s="16">
        <f t="shared" si="356"/>
        <v>8465.7400000000034</v>
      </c>
    </row>
    <row r="2437" spans="1:29" s="8" customFormat="1" ht="12" hidden="1" outlineLevel="1" x14ac:dyDescent="0.2">
      <c r="A2437" s="12" t="s">
        <v>340</v>
      </c>
      <c r="B2437" s="13" t="s">
        <v>341</v>
      </c>
      <c r="C2437" s="14">
        <v>45443</v>
      </c>
      <c r="D2437" s="12" t="s">
        <v>19</v>
      </c>
      <c r="E2437" s="13">
        <v>192</v>
      </c>
      <c r="F2437" s="13">
        <v>185</v>
      </c>
      <c r="G2437" s="16">
        <v>13002.98</v>
      </c>
      <c r="H2437" s="15"/>
      <c r="I2437" s="15"/>
      <c r="J2437" s="15"/>
      <c r="K2437" s="16">
        <v>13002.98</v>
      </c>
      <c r="L2437" s="17">
        <v>474.04</v>
      </c>
      <c r="M2437" s="15"/>
      <c r="N2437" s="15"/>
      <c r="O2437" s="16">
        <v>13002.98</v>
      </c>
      <c r="P2437" s="17">
        <v>474.04</v>
      </c>
      <c r="Q2437" s="16">
        <v>12528.94</v>
      </c>
      <c r="R2437" s="16">
        <v>67.72</v>
      </c>
      <c r="S2437" s="16">
        <v>67.72</v>
      </c>
      <c r="T2437" s="16">
        <f t="shared" si="348"/>
        <v>812.64</v>
      </c>
      <c r="U2437" s="16">
        <f t="shared" si="349"/>
        <v>11716.300000000001</v>
      </c>
      <c r="V2437" s="16">
        <f t="shared" si="350"/>
        <v>812.64</v>
      </c>
      <c r="W2437" s="16">
        <f t="shared" si="351"/>
        <v>10903.660000000002</v>
      </c>
      <c r="X2437" s="16">
        <f t="shared" si="350"/>
        <v>812.64</v>
      </c>
      <c r="Y2437" s="16">
        <f t="shared" si="352"/>
        <v>10091.020000000002</v>
      </c>
      <c r="Z2437" s="16">
        <f t="shared" si="353"/>
        <v>812.64</v>
      </c>
      <c r="AA2437" s="16">
        <f t="shared" si="354"/>
        <v>9278.3800000000028</v>
      </c>
      <c r="AB2437" s="16">
        <f t="shared" si="355"/>
        <v>812.64</v>
      </c>
      <c r="AC2437" s="16">
        <f t="shared" si="356"/>
        <v>8465.7400000000034</v>
      </c>
    </row>
    <row r="2438" spans="1:29" s="8" customFormat="1" ht="12" hidden="1" outlineLevel="1" x14ac:dyDescent="0.2">
      <c r="A2438" s="12" t="s">
        <v>342</v>
      </c>
      <c r="B2438" s="13" t="s">
        <v>343</v>
      </c>
      <c r="C2438" s="14">
        <v>45443</v>
      </c>
      <c r="D2438" s="12" t="s">
        <v>19</v>
      </c>
      <c r="E2438" s="13">
        <v>192</v>
      </c>
      <c r="F2438" s="13">
        <v>185</v>
      </c>
      <c r="G2438" s="16">
        <v>13002.98</v>
      </c>
      <c r="H2438" s="15"/>
      <c r="I2438" s="15"/>
      <c r="J2438" s="15"/>
      <c r="K2438" s="16">
        <v>13002.98</v>
      </c>
      <c r="L2438" s="17">
        <v>474.04</v>
      </c>
      <c r="M2438" s="15"/>
      <c r="N2438" s="15"/>
      <c r="O2438" s="16">
        <v>13002.98</v>
      </c>
      <c r="P2438" s="17">
        <v>474.04</v>
      </c>
      <c r="Q2438" s="16">
        <v>12528.94</v>
      </c>
      <c r="R2438" s="16">
        <v>67.72</v>
      </c>
      <c r="S2438" s="16">
        <v>67.72</v>
      </c>
      <c r="T2438" s="16">
        <f t="shared" si="348"/>
        <v>812.64</v>
      </c>
      <c r="U2438" s="16">
        <f t="shared" si="349"/>
        <v>11716.300000000001</v>
      </c>
      <c r="V2438" s="16">
        <f t="shared" si="350"/>
        <v>812.64</v>
      </c>
      <c r="W2438" s="16">
        <f t="shared" si="351"/>
        <v>10903.660000000002</v>
      </c>
      <c r="X2438" s="16">
        <f t="shared" si="350"/>
        <v>812.64</v>
      </c>
      <c r="Y2438" s="16">
        <f t="shared" si="352"/>
        <v>10091.020000000002</v>
      </c>
      <c r="Z2438" s="16">
        <f t="shared" si="353"/>
        <v>812.64</v>
      </c>
      <c r="AA2438" s="16">
        <f t="shared" si="354"/>
        <v>9278.3800000000028</v>
      </c>
      <c r="AB2438" s="16">
        <f t="shared" si="355"/>
        <v>812.64</v>
      </c>
      <c r="AC2438" s="16">
        <f t="shared" si="356"/>
        <v>8465.7400000000034</v>
      </c>
    </row>
    <row r="2439" spans="1:29" s="8" customFormat="1" ht="12" hidden="1" outlineLevel="1" x14ac:dyDescent="0.2">
      <c r="A2439" s="12" t="s">
        <v>344</v>
      </c>
      <c r="B2439" s="13" t="s">
        <v>345</v>
      </c>
      <c r="C2439" s="14">
        <v>45443</v>
      </c>
      <c r="D2439" s="12" t="s">
        <v>19</v>
      </c>
      <c r="E2439" s="13">
        <v>192</v>
      </c>
      <c r="F2439" s="13">
        <v>185</v>
      </c>
      <c r="G2439" s="16">
        <v>13002.98</v>
      </c>
      <c r="H2439" s="15"/>
      <c r="I2439" s="15"/>
      <c r="J2439" s="15"/>
      <c r="K2439" s="16">
        <v>13002.98</v>
      </c>
      <c r="L2439" s="17">
        <v>474.04</v>
      </c>
      <c r="M2439" s="15"/>
      <c r="N2439" s="15"/>
      <c r="O2439" s="16">
        <v>13002.98</v>
      </c>
      <c r="P2439" s="17">
        <v>474.04</v>
      </c>
      <c r="Q2439" s="16">
        <v>12528.94</v>
      </c>
      <c r="R2439" s="16">
        <v>67.72</v>
      </c>
      <c r="S2439" s="16">
        <v>67.72</v>
      </c>
      <c r="T2439" s="16">
        <f t="shared" si="348"/>
        <v>812.64</v>
      </c>
      <c r="U2439" s="16">
        <f t="shared" si="349"/>
        <v>11716.300000000001</v>
      </c>
      <c r="V2439" s="16">
        <f t="shared" si="350"/>
        <v>812.64</v>
      </c>
      <c r="W2439" s="16">
        <f t="shared" si="351"/>
        <v>10903.660000000002</v>
      </c>
      <c r="X2439" s="16">
        <f t="shared" si="350"/>
        <v>812.64</v>
      </c>
      <c r="Y2439" s="16">
        <f t="shared" si="352"/>
        <v>10091.020000000002</v>
      </c>
      <c r="Z2439" s="16">
        <f t="shared" si="353"/>
        <v>812.64</v>
      </c>
      <c r="AA2439" s="16">
        <f t="shared" si="354"/>
        <v>9278.3800000000028</v>
      </c>
      <c r="AB2439" s="16">
        <f t="shared" si="355"/>
        <v>812.64</v>
      </c>
      <c r="AC2439" s="16">
        <f t="shared" si="356"/>
        <v>8465.7400000000034</v>
      </c>
    </row>
    <row r="2440" spans="1:29" s="8" customFormat="1" ht="12" hidden="1" outlineLevel="1" x14ac:dyDescent="0.2">
      <c r="A2440" s="12" t="s">
        <v>346</v>
      </c>
      <c r="B2440" s="13" t="s">
        <v>347</v>
      </c>
      <c r="C2440" s="14">
        <v>45443</v>
      </c>
      <c r="D2440" s="12" t="s">
        <v>19</v>
      </c>
      <c r="E2440" s="13">
        <v>192</v>
      </c>
      <c r="F2440" s="13">
        <v>185</v>
      </c>
      <c r="G2440" s="16">
        <v>13002.98</v>
      </c>
      <c r="H2440" s="15"/>
      <c r="I2440" s="15"/>
      <c r="J2440" s="15"/>
      <c r="K2440" s="16">
        <v>13002.98</v>
      </c>
      <c r="L2440" s="17">
        <v>474.04</v>
      </c>
      <c r="M2440" s="15"/>
      <c r="N2440" s="15"/>
      <c r="O2440" s="16">
        <v>13002.98</v>
      </c>
      <c r="P2440" s="17">
        <v>474.04</v>
      </c>
      <c r="Q2440" s="16">
        <v>12528.94</v>
      </c>
      <c r="R2440" s="16">
        <v>67.72</v>
      </c>
      <c r="S2440" s="16">
        <v>67.72</v>
      </c>
      <c r="T2440" s="16">
        <f t="shared" si="348"/>
        <v>812.64</v>
      </c>
      <c r="U2440" s="16">
        <f t="shared" si="349"/>
        <v>11716.300000000001</v>
      </c>
      <c r="V2440" s="16">
        <f t="shared" si="350"/>
        <v>812.64</v>
      </c>
      <c r="W2440" s="16">
        <f t="shared" si="351"/>
        <v>10903.660000000002</v>
      </c>
      <c r="X2440" s="16">
        <f t="shared" si="350"/>
        <v>812.64</v>
      </c>
      <c r="Y2440" s="16">
        <f t="shared" si="352"/>
        <v>10091.020000000002</v>
      </c>
      <c r="Z2440" s="16">
        <f t="shared" si="353"/>
        <v>812.64</v>
      </c>
      <c r="AA2440" s="16">
        <f t="shared" si="354"/>
        <v>9278.3800000000028</v>
      </c>
      <c r="AB2440" s="16">
        <f t="shared" si="355"/>
        <v>812.64</v>
      </c>
      <c r="AC2440" s="16">
        <f t="shared" si="356"/>
        <v>8465.7400000000034</v>
      </c>
    </row>
    <row r="2441" spans="1:29" s="8" customFormat="1" ht="12" hidden="1" outlineLevel="1" x14ac:dyDescent="0.2">
      <c r="A2441" s="12" t="s">
        <v>348</v>
      </c>
      <c r="B2441" s="13" t="s">
        <v>349</v>
      </c>
      <c r="C2441" s="14">
        <v>45443</v>
      </c>
      <c r="D2441" s="12" t="s">
        <v>19</v>
      </c>
      <c r="E2441" s="13">
        <v>192</v>
      </c>
      <c r="F2441" s="13">
        <v>185</v>
      </c>
      <c r="G2441" s="16">
        <v>13002.98</v>
      </c>
      <c r="H2441" s="15"/>
      <c r="I2441" s="15"/>
      <c r="J2441" s="15"/>
      <c r="K2441" s="16">
        <v>13002.98</v>
      </c>
      <c r="L2441" s="17">
        <v>474.04</v>
      </c>
      <c r="M2441" s="15"/>
      <c r="N2441" s="15"/>
      <c r="O2441" s="16">
        <v>13002.98</v>
      </c>
      <c r="P2441" s="17">
        <v>474.04</v>
      </c>
      <c r="Q2441" s="16">
        <v>12528.94</v>
      </c>
      <c r="R2441" s="16">
        <v>67.72</v>
      </c>
      <c r="S2441" s="16">
        <v>67.72</v>
      </c>
      <c r="T2441" s="16">
        <f t="shared" si="348"/>
        <v>812.64</v>
      </c>
      <c r="U2441" s="16">
        <f t="shared" si="349"/>
        <v>11716.300000000001</v>
      </c>
      <c r="V2441" s="16">
        <f t="shared" si="350"/>
        <v>812.64</v>
      </c>
      <c r="W2441" s="16">
        <f t="shared" si="351"/>
        <v>10903.660000000002</v>
      </c>
      <c r="X2441" s="16">
        <f t="shared" si="350"/>
        <v>812.64</v>
      </c>
      <c r="Y2441" s="16">
        <f t="shared" si="352"/>
        <v>10091.020000000002</v>
      </c>
      <c r="Z2441" s="16">
        <f t="shared" si="353"/>
        <v>812.64</v>
      </c>
      <c r="AA2441" s="16">
        <f t="shared" si="354"/>
        <v>9278.3800000000028</v>
      </c>
      <c r="AB2441" s="16">
        <f t="shared" si="355"/>
        <v>812.64</v>
      </c>
      <c r="AC2441" s="16">
        <f t="shared" si="356"/>
        <v>8465.7400000000034</v>
      </c>
    </row>
    <row r="2442" spans="1:29" s="8" customFormat="1" ht="12" hidden="1" outlineLevel="1" x14ac:dyDescent="0.2">
      <c r="A2442" s="12" t="s">
        <v>350</v>
      </c>
      <c r="B2442" s="13" t="s">
        <v>351</v>
      </c>
      <c r="C2442" s="14">
        <v>45443</v>
      </c>
      <c r="D2442" s="12" t="s">
        <v>19</v>
      </c>
      <c r="E2442" s="13">
        <v>192</v>
      </c>
      <c r="F2442" s="13">
        <v>185</v>
      </c>
      <c r="G2442" s="16">
        <v>13002.98</v>
      </c>
      <c r="H2442" s="15"/>
      <c r="I2442" s="15"/>
      <c r="J2442" s="15"/>
      <c r="K2442" s="16">
        <v>13002.98</v>
      </c>
      <c r="L2442" s="17">
        <v>474.04</v>
      </c>
      <c r="M2442" s="15"/>
      <c r="N2442" s="15"/>
      <c r="O2442" s="16">
        <v>13002.98</v>
      </c>
      <c r="P2442" s="17">
        <v>474.04</v>
      </c>
      <c r="Q2442" s="16">
        <v>12528.94</v>
      </c>
      <c r="R2442" s="16">
        <v>67.72</v>
      </c>
      <c r="S2442" s="16">
        <v>67.72</v>
      </c>
      <c r="T2442" s="16">
        <f t="shared" si="348"/>
        <v>812.64</v>
      </c>
      <c r="U2442" s="16">
        <f t="shared" si="349"/>
        <v>11716.300000000001</v>
      </c>
      <c r="V2442" s="16">
        <f t="shared" si="350"/>
        <v>812.64</v>
      </c>
      <c r="W2442" s="16">
        <f t="shared" si="351"/>
        <v>10903.660000000002</v>
      </c>
      <c r="X2442" s="16">
        <f t="shared" si="350"/>
        <v>812.64</v>
      </c>
      <c r="Y2442" s="16">
        <f t="shared" si="352"/>
        <v>10091.020000000002</v>
      </c>
      <c r="Z2442" s="16">
        <f t="shared" si="353"/>
        <v>812.64</v>
      </c>
      <c r="AA2442" s="16">
        <f t="shared" si="354"/>
        <v>9278.3800000000028</v>
      </c>
      <c r="AB2442" s="16">
        <f t="shared" si="355"/>
        <v>812.64</v>
      </c>
      <c r="AC2442" s="16">
        <f t="shared" si="356"/>
        <v>8465.7400000000034</v>
      </c>
    </row>
    <row r="2443" spans="1:29" s="8" customFormat="1" ht="12" hidden="1" outlineLevel="1" x14ac:dyDescent="0.2">
      <c r="A2443" s="12" t="s">
        <v>352</v>
      </c>
      <c r="B2443" s="13" t="s">
        <v>353</v>
      </c>
      <c r="C2443" s="14">
        <v>45443</v>
      </c>
      <c r="D2443" s="12" t="s">
        <v>19</v>
      </c>
      <c r="E2443" s="13">
        <v>192</v>
      </c>
      <c r="F2443" s="13">
        <v>185</v>
      </c>
      <c r="G2443" s="16">
        <v>13002.98</v>
      </c>
      <c r="H2443" s="15"/>
      <c r="I2443" s="15"/>
      <c r="J2443" s="15"/>
      <c r="K2443" s="16">
        <v>13002.98</v>
      </c>
      <c r="L2443" s="17">
        <v>474.04</v>
      </c>
      <c r="M2443" s="15"/>
      <c r="N2443" s="15"/>
      <c r="O2443" s="16">
        <v>13002.98</v>
      </c>
      <c r="P2443" s="17">
        <v>474.04</v>
      </c>
      <c r="Q2443" s="16">
        <v>12528.94</v>
      </c>
      <c r="R2443" s="16">
        <v>67.72</v>
      </c>
      <c r="S2443" s="16">
        <v>67.72</v>
      </c>
      <c r="T2443" s="16">
        <f t="shared" si="348"/>
        <v>812.64</v>
      </c>
      <c r="U2443" s="16">
        <f t="shared" si="349"/>
        <v>11716.300000000001</v>
      </c>
      <c r="V2443" s="16">
        <f t="shared" si="350"/>
        <v>812.64</v>
      </c>
      <c r="W2443" s="16">
        <f t="shared" si="351"/>
        <v>10903.660000000002</v>
      </c>
      <c r="X2443" s="16">
        <f t="shared" si="350"/>
        <v>812.64</v>
      </c>
      <c r="Y2443" s="16">
        <f t="shared" si="352"/>
        <v>10091.020000000002</v>
      </c>
      <c r="Z2443" s="16">
        <f t="shared" si="353"/>
        <v>812.64</v>
      </c>
      <c r="AA2443" s="16">
        <f t="shared" si="354"/>
        <v>9278.3800000000028</v>
      </c>
      <c r="AB2443" s="16">
        <f t="shared" si="355"/>
        <v>812.64</v>
      </c>
      <c r="AC2443" s="16">
        <f t="shared" si="356"/>
        <v>8465.7400000000034</v>
      </c>
    </row>
    <row r="2444" spans="1:29" s="8" customFormat="1" ht="12" hidden="1" outlineLevel="1" x14ac:dyDescent="0.2">
      <c r="A2444" s="12" t="s">
        <v>354</v>
      </c>
      <c r="B2444" s="13" t="s">
        <v>355</v>
      </c>
      <c r="C2444" s="14">
        <v>45443</v>
      </c>
      <c r="D2444" s="12" t="s">
        <v>19</v>
      </c>
      <c r="E2444" s="13">
        <v>192</v>
      </c>
      <c r="F2444" s="13">
        <v>185</v>
      </c>
      <c r="G2444" s="16">
        <v>13002.98</v>
      </c>
      <c r="H2444" s="15"/>
      <c r="I2444" s="15"/>
      <c r="J2444" s="15"/>
      <c r="K2444" s="16">
        <v>13002.98</v>
      </c>
      <c r="L2444" s="17">
        <v>474.04</v>
      </c>
      <c r="M2444" s="15"/>
      <c r="N2444" s="15"/>
      <c r="O2444" s="16">
        <v>13002.98</v>
      </c>
      <c r="P2444" s="17">
        <v>474.04</v>
      </c>
      <c r="Q2444" s="16">
        <v>12528.94</v>
      </c>
      <c r="R2444" s="16">
        <v>67.72</v>
      </c>
      <c r="S2444" s="16">
        <v>67.72</v>
      </c>
      <c r="T2444" s="16">
        <f t="shared" si="348"/>
        <v>812.64</v>
      </c>
      <c r="U2444" s="16">
        <f t="shared" si="349"/>
        <v>11716.300000000001</v>
      </c>
      <c r="V2444" s="16">
        <f t="shared" si="350"/>
        <v>812.64</v>
      </c>
      <c r="W2444" s="16">
        <f t="shared" si="351"/>
        <v>10903.660000000002</v>
      </c>
      <c r="X2444" s="16">
        <f t="shared" si="350"/>
        <v>812.64</v>
      </c>
      <c r="Y2444" s="16">
        <f t="shared" si="352"/>
        <v>10091.020000000002</v>
      </c>
      <c r="Z2444" s="16">
        <f t="shared" si="353"/>
        <v>812.64</v>
      </c>
      <c r="AA2444" s="16">
        <f t="shared" si="354"/>
        <v>9278.3800000000028</v>
      </c>
      <c r="AB2444" s="16">
        <f t="shared" si="355"/>
        <v>812.64</v>
      </c>
      <c r="AC2444" s="16">
        <f t="shared" si="356"/>
        <v>8465.7400000000034</v>
      </c>
    </row>
    <row r="2445" spans="1:29" s="8" customFormat="1" ht="12" hidden="1" outlineLevel="1" x14ac:dyDescent="0.2">
      <c r="A2445" s="12" t="s">
        <v>356</v>
      </c>
      <c r="B2445" s="13" t="s">
        <v>357</v>
      </c>
      <c r="C2445" s="14">
        <v>45443</v>
      </c>
      <c r="D2445" s="12" t="s">
        <v>19</v>
      </c>
      <c r="E2445" s="13">
        <v>192</v>
      </c>
      <c r="F2445" s="13">
        <v>185</v>
      </c>
      <c r="G2445" s="16">
        <v>13002.98</v>
      </c>
      <c r="H2445" s="15"/>
      <c r="I2445" s="15"/>
      <c r="J2445" s="15"/>
      <c r="K2445" s="16">
        <v>13002.98</v>
      </c>
      <c r="L2445" s="17">
        <v>474.04</v>
      </c>
      <c r="M2445" s="15"/>
      <c r="N2445" s="15"/>
      <c r="O2445" s="16">
        <v>13002.98</v>
      </c>
      <c r="P2445" s="17">
        <v>474.04</v>
      </c>
      <c r="Q2445" s="16">
        <v>12528.94</v>
      </c>
      <c r="R2445" s="16">
        <v>67.72</v>
      </c>
      <c r="S2445" s="16">
        <v>67.72</v>
      </c>
      <c r="T2445" s="16">
        <f t="shared" si="348"/>
        <v>812.64</v>
      </c>
      <c r="U2445" s="16">
        <f t="shared" si="349"/>
        <v>11716.300000000001</v>
      </c>
      <c r="V2445" s="16">
        <f t="shared" si="350"/>
        <v>812.64</v>
      </c>
      <c r="W2445" s="16">
        <f t="shared" si="351"/>
        <v>10903.660000000002</v>
      </c>
      <c r="X2445" s="16">
        <f t="shared" si="350"/>
        <v>812.64</v>
      </c>
      <c r="Y2445" s="16">
        <f t="shared" si="352"/>
        <v>10091.020000000002</v>
      </c>
      <c r="Z2445" s="16">
        <f t="shared" si="353"/>
        <v>812.64</v>
      </c>
      <c r="AA2445" s="16">
        <f t="shared" si="354"/>
        <v>9278.3800000000028</v>
      </c>
      <c r="AB2445" s="16">
        <f t="shared" si="355"/>
        <v>812.64</v>
      </c>
      <c r="AC2445" s="16">
        <f t="shared" si="356"/>
        <v>8465.7400000000034</v>
      </c>
    </row>
    <row r="2446" spans="1:29" s="8" customFormat="1" ht="12" hidden="1" outlineLevel="1" x14ac:dyDescent="0.2">
      <c r="A2446" s="12" t="s">
        <v>358</v>
      </c>
      <c r="B2446" s="13" t="s">
        <v>359</v>
      </c>
      <c r="C2446" s="14">
        <v>45443</v>
      </c>
      <c r="D2446" s="12" t="s">
        <v>19</v>
      </c>
      <c r="E2446" s="13">
        <v>192</v>
      </c>
      <c r="F2446" s="13">
        <v>185</v>
      </c>
      <c r="G2446" s="16">
        <v>13002.98</v>
      </c>
      <c r="H2446" s="15"/>
      <c r="I2446" s="15"/>
      <c r="J2446" s="15"/>
      <c r="K2446" s="16">
        <v>13002.98</v>
      </c>
      <c r="L2446" s="17">
        <v>474.04</v>
      </c>
      <c r="M2446" s="15"/>
      <c r="N2446" s="15"/>
      <c r="O2446" s="16">
        <v>13002.98</v>
      </c>
      <c r="P2446" s="17">
        <v>474.04</v>
      </c>
      <c r="Q2446" s="16">
        <v>12528.94</v>
      </c>
      <c r="R2446" s="16">
        <v>67.72</v>
      </c>
      <c r="S2446" s="16">
        <v>67.72</v>
      </c>
      <c r="T2446" s="16">
        <f t="shared" si="348"/>
        <v>812.64</v>
      </c>
      <c r="U2446" s="16">
        <f t="shared" si="349"/>
        <v>11716.300000000001</v>
      </c>
      <c r="V2446" s="16">
        <f t="shared" si="350"/>
        <v>812.64</v>
      </c>
      <c r="W2446" s="16">
        <f t="shared" si="351"/>
        <v>10903.660000000002</v>
      </c>
      <c r="X2446" s="16">
        <f t="shared" si="350"/>
        <v>812.64</v>
      </c>
      <c r="Y2446" s="16">
        <f t="shared" si="352"/>
        <v>10091.020000000002</v>
      </c>
      <c r="Z2446" s="16">
        <f t="shared" si="353"/>
        <v>812.64</v>
      </c>
      <c r="AA2446" s="16">
        <f t="shared" si="354"/>
        <v>9278.3800000000028</v>
      </c>
      <c r="AB2446" s="16">
        <f t="shared" si="355"/>
        <v>812.64</v>
      </c>
      <c r="AC2446" s="16">
        <f t="shared" si="356"/>
        <v>8465.7400000000034</v>
      </c>
    </row>
    <row r="2447" spans="1:29" s="8" customFormat="1" ht="12" hidden="1" outlineLevel="1" x14ac:dyDescent="0.2">
      <c r="A2447" s="12" t="s">
        <v>360</v>
      </c>
      <c r="B2447" s="13" t="s">
        <v>361</v>
      </c>
      <c r="C2447" s="14">
        <v>45443</v>
      </c>
      <c r="D2447" s="12" t="s">
        <v>19</v>
      </c>
      <c r="E2447" s="13">
        <v>192</v>
      </c>
      <c r="F2447" s="13">
        <v>185</v>
      </c>
      <c r="G2447" s="16">
        <v>13002.98</v>
      </c>
      <c r="H2447" s="15"/>
      <c r="I2447" s="15"/>
      <c r="J2447" s="15"/>
      <c r="K2447" s="16">
        <v>13002.98</v>
      </c>
      <c r="L2447" s="17">
        <v>474.04</v>
      </c>
      <c r="M2447" s="15"/>
      <c r="N2447" s="15"/>
      <c r="O2447" s="16">
        <v>13002.98</v>
      </c>
      <c r="P2447" s="17">
        <v>474.04</v>
      </c>
      <c r="Q2447" s="16">
        <v>12528.94</v>
      </c>
      <c r="R2447" s="16">
        <v>67.72</v>
      </c>
      <c r="S2447" s="16">
        <v>67.72</v>
      </c>
      <c r="T2447" s="16">
        <f t="shared" si="348"/>
        <v>812.64</v>
      </c>
      <c r="U2447" s="16">
        <f t="shared" si="349"/>
        <v>11716.300000000001</v>
      </c>
      <c r="V2447" s="16">
        <f t="shared" si="350"/>
        <v>812.64</v>
      </c>
      <c r="W2447" s="16">
        <f t="shared" si="351"/>
        <v>10903.660000000002</v>
      </c>
      <c r="X2447" s="16">
        <f t="shared" si="350"/>
        <v>812.64</v>
      </c>
      <c r="Y2447" s="16">
        <f t="shared" si="352"/>
        <v>10091.020000000002</v>
      </c>
      <c r="Z2447" s="16">
        <f t="shared" si="353"/>
        <v>812.64</v>
      </c>
      <c r="AA2447" s="16">
        <f t="shared" si="354"/>
        <v>9278.3800000000028</v>
      </c>
      <c r="AB2447" s="16">
        <f t="shared" si="355"/>
        <v>812.64</v>
      </c>
      <c r="AC2447" s="16">
        <f t="shared" si="356"/>
        <v>8465.7400000000034</v>
      </c>
    </row>
    <row r="2448" spans="1:29" s="8" customFormat="1" ht="12" hidden="1" outlineLevel="1" x14ac:dyDescent="0.2">
      <c r="A2448" s="12" t="s">
        <v>362</v>
      </c>
      <c r="B2448" s="13" t="s">
        <v>363</v>
      </c>
      <c r="C2448" s="14">
        <v>45443</v>
      </c>
      <c r="D2448" s="12" t="s">
        <v>19</v>
      </c>
      <c r="E2448" s="13">
        <v>192</v>
      </c>
      <c r="F2448" s="13">
        <v>185</v>
      </c>
      <c r="G2448" s="16">
        <v>13002.98</v>
      </c>
      <c r="H2448" s="15"/>
      <c r="I2448" s="15"/>
      <c r="J2448" s="15"/>
      <c r="K2448" s="16">
        <v>13002.98</v>
      </c>
      <c r="L2448" s="17">
        <v>474.04</v>
      </c>
      <c r="M2448" s="15"/>
      <c r="N2448" s="15"/>
      <c r="O2448" s="16">
        <v>13002.98</v>
      </c>
      <c r="P2448" s="17">
        <v>474.04</v>
      </c>
      <c r="Q2448" s="16">
        <v>12528.94</v>
      </c>
      <c r="R2448" s="16">
        <v>67.72</v>
      </c>
      <c r="S2448" s="16">
        <v>67.72</v>
      </c>
      <c r="T2448" s="16">
        <f t="shared" si="348"/>
        <v>812.64</v>
      </c>
      <c r="U2448" s="16">
        <f t="shared" si="349"/>
        <v>11716.300000000001</v>
      </c>
      <c r="V2448" s="16">
        <f t="shared" si="350"/>
        <v>812.64</v>
      </c>
      <c r="W2448" s="16">
        <f t="shared" si="351"/>
        <v>10903.660000000002</v>
      </c>
      <c r="X2448" s="16">
        <f t="shared" si="350"/>
        <v>812.64</v>
      </c>
      <c r="Y2448" s="16">
        <f t="shared" si="352"/>
        <v>10091.020000000002</v>
      </c>
      <c r="Z2448" s="16">
        <f t="shared" si="353"/>
        <v>812.64</v>
      </c>
      <c r="AA2448" s="16">
        <f t="shared" si="354"/>
        <v>9278.3800000000028</v>
      </c>
      <c r="AB2448" s="16">
        <f t="shared" si="355"/>
        <v>812.64</v>
      </c>
      <c r="AC2448" s="16">
        <f t="shared" si="356"/>
        <v>8465.7400000000034</v>
      </c>
    </row>
    <row r="2449" spans="1:29" s="8" customFormat="1" ht="12" hidden="1" outlineLevel="1" x14ac:dyDescent="0.2">
      <c r="A2449" s="12" t="s">
        <v>364</v>
      </c>
      <c r="B2449" s="13" t="s">
        <v>365</v>
      </c>
      <c r="C2449" s="14">
        <v>45443</v>
      </c>
      <c r="D2449" s="12" t="s">
        <v>19</v>
      </c>
      <c r="E2449" s="13">
        <v>192</v>
      </c>
      <c r="F2449" s="13">
        <v>185</v>
      </c>
      <c r="G2449" s="16">
        <v>13002.98</v>
      </c>
      <c r="H2449" s="15"/>
      <c r="I2449" s="15"/>
      <c r="J2449" s="15"/>
      <c r="K2449" s="16">
        <v>13002.98</v>
      </c>
      <c r="L2449" s="17">
        <v>474.04</v>
      </c>
      <c r="M2449" s="15"/>
      <c r="N2449" s="15"/>
      <c r="O2449" s="16">
        <v>13002.98</v>
      </c>
      <c r="P2449" s="17">
        <v>474.04</v>
      </c>
      <c r="Q2449" s="16">
        <v>12528.94</v>
      </c>
      <c r="R2449" s="16">
        <v>67.72</v>
      </c>
      <c r="S2449" s="16">
        <v>67.72</v>
      </c>
      <c r="T2449" s="16">
        <f t="shared" si="348"/>
        <v>812.64</v>
      </c>
      <c r="U2449" s="16">
        <f t="shared" si="349"/>
        <v>11716.300000000001</v>
      </c>
      <c r="V2449" s="16">
        <f t="shared" si="350"/>
        <v>812.64</v>
      </c>
      <c r="W2449" s="16">
        <f t="shared" si="351"/>
        <v>10903.660000000002</v>
      </c>
      <c r="X2449" s="16">
        <f t="shared" si="350"/>
        <v>812.64</v>
      </c>
      <c r="Y2449" s="16">
        <f t="shared" si="352"/>
        <v>10091.020000000002</v>
      </c>
      <c r="Z2449" s="16">
        <f t="shared" si="353"/>
        <v>812.64</v>
      </c>
      <c r="AA2449" s="16">
        <f t="shared" si="354"/>
        <v>9278.3800000000028</v>
      </c>
      <c r="AB2449" s="16">
        <f t="shared" si="355"/>
        <v>812.64</v>
      </c>
      <c r="AC2449" s="16">
        <f t="shared" si="356"/>
        <v>8465.7400000000034</v>
      </c>
    </row>
    <row r="2450" spans="1:29" s="8" customFormat="1" ht="12" hidden="1" outlineLevel="1" x14ac:dyDescent="0.2">
      <c r="A2450" s="12" t="s">
        <v>366</v>
      </c>
      <c r="B2450" s="13" t="s">
        <v>367</v>
      </c>
      <c r="C2450" s="14">
        <v>45443</v>
      </c>
      <c r="D2450" s="12" t="s">
        <v>19</v>
      </c>
      <c r="E2450" s="13">
        <v>192</v>
      </c>
      <c r="F2450" s="13">
        <v>185</v>
      </c>
      <c r="G2450" s="16">
        <v>13002.98</v>
      </c>
      <c r="H2450" s="15"/>
      <c r="I2450" s="15"/>
      <c r="J2450" s="15"/>
      <c r="K2450" s="16">
        <v>13002.98</v>
      </c>
      <c r="L2450" s="17">
        <v>474.04</v>
      </c>
      <c r="M2450" s="15"/>
      <c r="N2450" s="15"/>
      <c r="O2450" s="16">
        <v>13002.98</v>
      </c>
      <c r="P2450" s="17">
        <v>474.04</v>
      </c>
      <c r="Q2450" s="16">
        <v>12528.94</v>
      </c>
      <c r="R2450" s="16">
        <v>67.72</v>
      </c>
      <c r="S2450" s="16">
        <v>67.72</v>
      </c>
      <c r="T2450" s="16">
        <f t="shared" si="348"/>
        <v>812.64</v>
      </c>
      <c r="U2450" s="16">
        <f t="shared" si="349"/>
        <v>11716.300000000001</v>
      </c>
      <c r="V2450" s="16">
        <f t="shared" si="350"/>
        <v>812.64</v>
      </c>
      <c r="W2450" s="16">
        <f t="shared" si="351"/>
        <v>10903.660000000002</v>
      </c>
      <c r="X2450" s="16">
        <f t="shared" si="350"/>
        <v>812.64</v>
      </c>
      <c r="Y2450" s="16">
        <f t="shared" si="352"/>
        <v>10091.020000000002</v>
      </c>
      <c r="Z2450" s="16">
        <f t="shared" si="353"/>
        <v>812.64</v>
      </c>
      <c r="AA2450" s="16">
        <f t="shared" si="354"/>
        <v>9278.3800000000028</v>
      </c>
      <c r="AB2450" s="16">
        <f t="shared" si="355"/>
        <v>812.64</v>
      </c>
      <c r="AC2450" s="16">
        <f t="shared" si="356"/>
        <v>8465.7400000000034</v>
      </c>
    </row>
    <row r="2451" spans="1:29" s="8" customFormat="1" ht="12" hidden="1" outlineLevel="1" x14ac:dyDescent="0.2">
      <c r="A2451" s="12" t="s">
        <v>368</v>
      </c>
      <c r="B2451" s="13" t="s">
        <v>369</v>
      </c>
      <c r="C2451" s="14">
        <v>45443</v>
      </c>
      <c r="D2451" s="12" t="s">
        <v>19</v>
      </c>
      <c r="E2451" s="13">
        <v>192</v>
      </c>
      <c r="F2451" s="13">
        <v>185</v>
      </c>
      <c r="G2451" s="16">
        <v>13002.98</v>
      </c>
      <c r="H2451" s="15"/>
      <c r="I2451" s="15"/>
      <c r="J2451" s="15"/>
      <c r="K2451" s="16">
        <v>13002.98</v>
      </c>
      <c r="L2451" s="17">
        <v>474.04</v>
      </c>
      <c r="M2451" s="15"/>
      <c r="N2451" s="15"/>
      <c r="O2451" s="16">
        <v>13002.98</v>
      </c>
      <c r="P2451" s="17">
        <v>474.04</v>
      </c>
      <c r="Q2451" s="16">
        <v>12528.94</v>
      </c>
      <c r="R2451" s="16">
        <v>67.72</v>
      </c>
      <c r="S2451" s="16">
        <v>67.72</v>
      </c>
      <c r="T2451" s="16">
        <f t="shared" si="348"/>
        <v>812.64</v>
      </c>
      <c r="U2451" s="16">
        <f t="shared" si="349"/>
        <v>11716.300000000001</v>
      </c>
      <c r="V2451" s="16">
        <f t="shared" si="350"/>
        <v>812.64</v>
      </c>
      <c r="W2451" s="16">
        <f t="shared" si="351"/>
        <v>10903.660000000002</v>
      </c>
      <c r="X2451" s="16">
        <f t="shared" si="350"/>
        <v>812.64</v>
      </c>
      <c r="Y2451" s="16">
        <f t="shared" si="352"/>
        <v>10091.020000000002</v>
      </c>
      <c r="Z2451" s="16">
        <f t="shared" si="353"/>
        <v>812.64</v>
      </c>
      <c r="AA2451" s="16">
        <f t="shared" si="354"/>
        <v>9278.3800000000028</v>
      </c>
      <c r="AB2451" s="16">
        <f t="shared" si="355"/>
        <v>812.64</v>
      </c>
      <c r="AC2451" s="16">
        <f t="shared" si="356"/>
        <v>8465.7400000000034</v>
      </c>
    </row>
    <row r="2452" spans="1:29" s="8" customFormat="1" ht="12" hidden="1" outlineLevel="1" x14ac:dyDescent="0.2">
      <c r="A2452" s="12" t="s">
        <v>370</v>
      </c>
      <c r="B2452" s="13" t="s">
        <v>371</v>
      </c>
      <c r="C2452" s="14">
        <v>45443</v>
      </c>
      <c r="D2452" s="12" t="s">
        <v>19</v>
      </c>
      <c r="E2452" s="13">
        <v>192</v>
      </c>
      <c r="F2452" s="13">
        <v>185</v>
      </c>
      <c r="G2452" s="16">
        <v>13002.98</v>
      </c>
      <c r="H2452" s="15"/>
      <c r="I2452" s="15"/>
      <c r="J2452" s="15"/>
      <c r="K2452" s="16">
        <v>13002.98</v>
      </c>
      <c r="L2452" s="17">
        <v>474.04</v>
      </c>
      <c r="M2452" s="15"/>
      <c r="N2452" s="15"/>
      <c r="O2452" s="16">
        <v>13002.98</v>
      </c>
      <c r="P2452" s="17">
        <v>474.04</v>
      </c>
      <c r="Q2452" s="16">
        <v>12528.94</v>
      </c>
      <c r="R2452" s="16">
        <v>67.72</v>
      </c>
      <c r="S2452" s="16">
        <v>67.72</v>
      </c>
      <c r="T2452" s="16">
        <f t="shared" si="348"/>
        <v>812.64</v>
      </c>
      <c r="U2452" s="16">
        <f t="shared" si="349"/>
        <v>11716.300000000001</v>
      </c>
      <c r="V2452" s="16">
        <f t="shared" si="350"/>
        <v>812.64</v>
      </c>
      <c r="W2452" s="16">
        <f t="shared" si="351"/>
        <v>10903.660000000002</v>
      </c>
      <c r="X2452" s="16">
        <f t="shared" si="350"/>
        <v>812.64</v>
      </c>
      <c r="Y2452" s="16">
        <f t="shared" si="352"/>
        <v>10091.020000000002</v>
      </c>
      <c r="Z2452" s="16">
        <f t="shared" si="353"/>
        <v>812.64</v>
      </c>
      <c r="AA2452" s="16">
        <f t="shared" si="354"/>
        <v>9278.3800000000028</v>
      </c>
      <c r="AB2452" s="16">
        <f t="shared" si="355"/>
        <v>812.64</v>
      </c>
      <c r="AC2452" s="16">
        <f t="shared" si="356"/>
        <v>8465.7400000000034</v>
      </c>
    </row>
    <row r="2453" spans="1:29" s="8" customFormat="1" ht="12" hidden="1" outlineLevel="1" x14ac:dyDescent="0.2">
      <c r="A2453" s="12" t="s">
        <v>372</v>
      </c>
      <c r="B2453" s="13" t="s">
        <v>373</v>
      </c>
      <c r="C2453" s="14">
        <v>45443</v>
      </c>
      <c r="D2453" s="12" t="s">
        <v>19</v>
      </c>
      <c r="E2453" s="13">
        <v>192</v>
      </c>
      <c r="F2453" s="13">
        <v>185</v>
      </c>
      <c r="G2453" s="16">
        <v>13002.98</v>
      </c>
      <c r="H2453" s="15"/>
      <c r="I2453" s="15"/>
      <c r="J2453" s="15"/>
      <c r="K2453" s="16">
        <v>13002.98</v>
      </c>
      <c r="L2453" s="17">
        <v>474.04</v>
      </c>
      <c r="M2453" s="15"/>
      <c r="N2453" s="15"/>
      <c r="O2453" s="16">
        <v>13002.98</v>
      </c>
      <c r="P2453" s="17">
        <v>474.04</v>
      </c>
      <c r="Q2453" s="16">
        <v>12528.94</v>
      </c>
      <c r="R2453" s="16">
        <v>67.72</v>
      </c>
      <c r="S2453" s="16">
        <v>67.72</v>
      </c>
      <c r="T2453" s="16">
        <f t="shared" si="348"/>
        <v>812.64</v>
      </c>
      <c r="U2453" s="16">
        <f t="shared" si="349"/>
        <v>11716.300000000001</v>
      </c>
      <c r="V2453" s="16">
        <f t="shared" si="350"/>
        <v>812.64</v>
      </c>
      <c r="W2453" s="16">
        <f t="shared" si="351"/>
        <v>10903.660000000002</v>
      </c>
      <c r="X2453" s="16">
        <f t="shared" si="350"/>
        <v>812.64</v>
      </c>
      <c r="Y2453" s="16">
        <f t="shared" si="352"/>
        <v>10091.020000000002</v>
      </c>
      <c r="Z2453" s="16">
        <f t="shared" si="353"/>
        <v>812.64</v>
      </c>
      <c r="AA2453" s="16">
        <f t="shared" si="354"/>
        <v>9278.3800000000028</v>
      </c>
      <c r="AB2453" s="16">
        <f t="shared" si="355"/>
        <v>812.64</v>
      </c>
      <c r="AC2453" s="16">
        <f t="shared" si="356"/>
        <v>8465.7400000000034</v>
      </c>
    </row>
    <row r="2454" spans="1:29" s="8" customFormat="1" ht="12" hidden="1" outlineLevel="1" x14ac:dyDescent="0.2">
      <c r="A2454" s="12" t="s">
        <v>374</v>
      </c>
      <c r="B2454" s="13" t="s">
        <v>375</v>
      </c>
      <c r="C2454" s="14">
        <v>45443</v>
      </c>
      <c r="D2454" s="12" t="s">
        <v>19</v>
      </c>
      <c r="E2454" s="13">
        <v>192</v>
      </c>
      <c r="F2454" s="13">
        <v>185</v>
      </c>
      <c r="G2454" s="16">
        <v>13002.98</v>
      </c>
      <c r="H2454" s="15"/>
      <c r="I2454" s="15"/>
      <c r="J2454" s="15"/>
      <c r="K2454" s="16">
        <v>13002.98</v>
      </c>
      <c r="L2454" s="17">
        <v>474.04</v>
      </c>
      <c r="M2454" s="15"/>
      <c r="N2454" s="15"/>
      <c r="O2454" s="16">
        <v>13002.98</v>
      </c>
      <c r="P2454" s="17">
        <v>474.04</v>
      </c>
      <c r="Q2454" s="16">
        <v>12528.94</v>
      </c>
      <c r="R2454" s="16">
        <v>67.72</v>
      </c>
      <c r="S2454" s="16">
        <v>67.72</v>
      </c>
      <c r="T2454" s="16">
        <f t="shared" si="348"/>
        <v>812.64</v>
      </c>
      <c r="U2454" s="16">
        <f t="shared" si="349"/>
        <v>11716.300000000001</v>
      </c>
      <c r="V2454" s="16">
        <f t="shared" si="350"/>
        <v>812.64</v>
      </c>
      <c r="W2454" s="16">
        <f t="shared" si="351"/>
        <v>10903.660000000002</v>
      </c>
      <c r="X2454" s="16">
        <f t="shared" si="350"/>
        <v>812.64</v>
      </c>
      <c r="Y2454" s="16">
        <f t="shared" si="352"/>
        <v>10091.020000000002</v>
      </c>
      <c r="Z2454" s="16">
        <f t="shared" si="353"/>
        <v>812.64</v>
      </c>
      <c r="AA2454" s="16">
        <f t="shared" si="354"/>
        <v>9278.3800000000028</v>
      </c>
      <c r="AB2454" s="16">
        <f t="shared" si="355"/>
        <v>812.64</v>
      </c>
      <c r="AC2454" s="16">
        <f t="shared" si="356"/>
        <v>8465.7400000000034</v>
      </c>
    </row>
    <row r="2455" spans="1:29" s="8" customFormat="1" ht="12" hidden="1" outlineLevel="1" x14ac:dyDescent="0.2">
      <c r="A2455" s="12" t="s">
        <v>376</v>
      </c>
      <c r="B2455" s="13" t="s">
        <v>377</v>
      </c>
      <c r="C2455" s="14">
        <v>45443</v>
      </c>
      <c r="D2455" s="12" t="s">
        <v>19</v>
      </c>
      <c r="E2455" s="13">
        <v>192</v>
      </c>
      <c r="F2455" s="13">
        <v>185</v>
      </c>
      <c r="G2455" s="16">
        <v>13002.98</v>
      </c>
      <c r="H2455" s="15"/>
      <c r="I2455" s="15"/>
      <c r="J2455" s="15"/>
      <c r="K2455" s="16">
        <v>13002.98</v>
      </c>
      <c r="L2455" s="17">
        <v>474.04</v>
      </c>
      <c r="M2455" s="15"/>
      <c r="N2455" s="15"/>
      <c r="O2455" s="16">
        <v>13002.98</v>
      </c>
      <c r="P2455" s="17">
        <v>474.04</v>
      </c>
      <c r="Q2455" s="16">
        <v>12528.94</v>
      </c>
      <c r="R2455" s="16">
        <v>67.72</v>
      </c>
      <c r="S2455" s="16">
        <v>67.72</v>
      </c>
      <c r="T2455" s="16">
        <f t="shared" si="348"/>
        <v>812.64</v>
      </c>
      <c r="U2455" s="16">
        <f t="shared" si="349"/>
        <v>11716.300000000001</v>
      </c>
      <c r="V2455" s="16">
        <f t="shared" si="350"/>
        <v>812.64</v>
      </c>
      <c r="W2455" s="16">
        <f t="shared" si="351"/>
        <v>10903.660000000002</v>
      </c>
      <c r="X2455" s="16">
        <f t="shared" si="350"/>
        <v>812.64</v>
      </c>
      <c r="Y2455" s="16">
        <f t="shared" si="352"/>
        <v>10091.020000000002</v>
      </c>
      <c r="Z2455" s="16">
        <f t="shared" si="353"/>
        <v>812.64</v>
      </c>
      <c r="AA2455" s="16">
        <f t="shared" si="354"/>
        <v>9278.3800000000028</v>
      </c>
      <c r="AB2455" s="16">
        <f t="shared" si="355"/>
        <v>812.64</v>
      </c>
      <c r="AC2455" s="16">
        <f t="shared" si="356"/>
        <v>8465.7400000000034</v>
      </c>
    </row>
    <row r="2456" spans="1:29" s="8" customFormat="1" ht="12" hidden="1" outlineLevel="1" x14ac:dyDescent="0.2">
      <c r="A2456" s="12" t="s">
        <v>378</v>
      </c>
      <c r="B2456" s="13" t="s">
        <v>379</v>
      </c>
      <c r="C2456" s="14">
        <v>45443</v>
      </c>
      <c r="D2456" s="12" t="s">
        <v>19</v>
      </c>
      <c r="E2456" s="13">
        <v>192</v>
      </c>
      <c r="F2456" s="13">
        <v>185</v>
      </c>
      <c r="G2456" s="16">
        <v>13002.98</v>
      </c>
      <c r="H2456" s="15"/>
      <c r="I2456" s="15"/>
      <c r="J2456" s="15"/>
      <c r="K2456" s="16">
        <v>13002.98</v>
      </c>
      <c r="L2456" s="17">
        <v>474.04</v>
      </c>
      <c r="M2456" s="15"/>
      <c r="N2456" s="15"/>
      <c r="O2456" s="16">
        <v>13002.98</v>
      </c>
      <c r="P2456" s="17">
        <v>474.04</v>
      </c>
      <c r="Q2456" s="16">
        <v>12528.94</v>
      </c>
      <c r="R2456" s="16">
        <v>67.72</v>
      </c>
      <c r="S2456" s="16">
        <v>67.72</v>
      </c>
      <c r="T2456" s="16">
        <f t="shared" si="348"/>
        <v>812.64</v>
      </c>
      <c r="U2456" s="16">
        <f t="shared" si="349"/>
        <v>11716.300000000001</v>
      </c>
      <c r="V2456" s="16">
        <f t="shared" si="350"/>
        <v>812.64</v>
      </c>
      <c r="W2456" s="16">
        <f t="shared" si="351"/>
        <v>10903.660000000002</v>
      </c>
      <c r="X2456" s="16">
        <f t="shared" si="350"/>
        <v>812.64</v>
      </c>
      <c r="Y2456" s="16">
        <f t="shared" si="352"/>
        <v>10091.020000000002</v>
      </c>
      <c r="Z2456" s="16">
        <f t="shared" si="353"/>
        <v>812.64</v>
      </c>
      <c r="AA2456" s="16">
        <f t="shared" si="354"/>
        <v>9278.3800000000028</v>
      </c>
      <c r="AB2456" s="16">
        <f t="shared" si="355"/>
        <v>812.64</v>
      </c>
      <c r="AC2456" s="16">
        <f t="shared" si="356"/>
        <v>8465.7400000000034</v>
      </c>
    </row>
    <row r="2457" spans="1:29" s="8" customFormat="1" ht="12" hidden="1" outlineLevel="1" x14ac:dyDescent="0.2">
      <c r="A2457" s="12" t="s">
        <v>380</v>
      </c>
      <c r="B2457" s="13" t="s">
        <v>381</v>
      </c>
      <c r="C2457" s="14">
        <v>45443</v>
      </c>
      <c r="D2457" s="12" t="s">
        <v>19</v>
      </c>
      <c r="E2457" s="13">
        <v>192</v>
      </c>
      <c r="F2457" s="13">
        <v>185</v>
      </c>
      <c r="G2457" s="16">
        <v>13002.98</v>
      </c>
      <c r="H2457" s="15"/>
      <c r="I2457" s="15"/>
      <c r="J2457" s="15"/>
      <c r="K2457" s="16">
        <v>13002.98</v>
      </c>
      <c r="L2457" s="17">
        <v>474.04</v>
      </c>
      <c r="M2457" s="15"/>
      <c r="N2457" s="15"/>
      <c r="O2457" s="16">
        <v>13002.98</v>
      </c>
      <c r="P2457" s="17">
        <v>474.04</v>
      </c>
      <c r="Q2457" s="16">
        <v>12528.94</v>
      </c>
      <c r="R2457" s="16">
        <v>67.72</v>
      </c>
      <c r="S2457" s="16">
        <v>67.72</v>
      </c>
      <c r="T2457" s="16">
        <f t="shared" si="348"/>
        <v>812.64</v>
      </c>
      <c r="U2457" s="16">
        <f t="shared" si="349"/>
        <v>11716.300000000001</v>
      </c>
      <c r="V2457" s="16">
        <f t="shared" si="350"/>
        <v>812.64</v>
      </c>
      <c r="W2457" s="16">
        <f t="shared" si="351"/>
        <v>10903.660000000002</v>
      </c>
      <c r="X2457" s="16">
        <f t="shared" si="350"/>
        <v>812.64</v>
      </c>
      <c r="Y2457" s="16">
        <f t="shared" si="352"/>
        <v>10091.020000000002</v>
      </c>
      <c r="Z2457" s="16">
        <f t="shared" si="353"/>
        <v>812.64</v>
      </c>
      <c r="AA2457" s="16">
        <f t="shared" si="354"/>
        <v>9278.3800000000028</v>
      </c>
      <c r="AB2457" s="16">
        <f t="shared" si="355"/>
        <v>812.64</v>
      </c>
      <c r="AC2457" s="16">
        <f t="shared" si="356"/>
        <v>8465.7400000000034</v>
      </c>
    </row>
    <row r="2458" spans="1:29" s="8" customFormat="1" ht="12" hidden="1" outlineLevel="1" x14ac:dyDescent="0.2">
      <c r="A2458" s="12" t="s">
        <v>382</v>
      </c>
      <c r="B2458" s="13" t="s">
        <v>383</v>
      </c>
      <c r="C2458" s="14">
        <v>45473</v>
      </c>
      <c r="D2458" s="12" t="s">
        <v>19</v>
      </c>
      <c r="E2458" s="13">
        <v>192</v>
      </c>
      <c r="F2458" s="13">
        <v>186</v>
      </c>
      <c r="G2458" s="16">
        <v>13002.98</v>
      </c>
      <c r="H2458" s="15"/>
      <c r="I2458" s="15"/>
      <c r="J2458" s="15"/>
      <c r="K2458" s="16">
        <v>13002.98</v>
      </c>
      <c r="L2458" s="17">
        <v>406.32</v>
      </c>
      <c r="M2458" s="15"/>
      <c r="N2458" s="15"/>
      <c r="O2458" s="16">
        <v>13002.98</v>
      </c>
      <c r="P2458" s="17">
        <v>406.32</v>
      </c>
      <c r="Q2458" s="16">
        <v>12596.66</v>
      </c>
      <c r="R2458" s="16">
        <v>67.72</v>
      </c>
      <c r="S2458" s="16">
        <v>67.72</v>
      </c>
      <c r="T2458" s="16">
        <f t="shared" si="348"/>
        <v>812.64</v>
      </c>
      <c r="U2458" s="16">
        <f t="shared" si="349"/>
        <v>11784.02</v>
      </c>
      <c r="V2458" s="16">
        <f t="shared" si="350"/>
        <v>812.64</v>
      </c>
      <c r="W2458" s="16">
        <f t="shared" si="351"/>
        <v>10971.380000000001</v>
      </c>
      <c r="X2458" s="16">
        <f t="shared" si="350"/>
        <v>812.64</v>
      </c>
      <c r="Y2458" s="16">
        <f t="shared" si="352"/>
        <v>10158.740000000002</v>
      </c>
      <c r="Z2458" s="16">
        <f t="shared" si="353"/>
        <v>812.64</v>
      </c>
      <c r="AA2458" s="16">
        <f t="shared" si="354"/>
        <v>9346.1000000000022</v>
      </c>
      <c r="AB2458" s="16">
        <f t="shared" si="355"/>
        <v>812.64</v>
      </c>
      <c r="AC2458" s="16">
        <f t="shared" si="356"/>
        <v>8533.4600000000028</v>
      </c>
    </row>
    <row r="2459" spans="1:29" s="8" customFormat="1" ht="12" hidden="1" outlineLevel="1" x14ac:dyDescent="0.2">
      <c r="A2459" s="12" t="s">
        <v>384</v>
      </c>
      <c r="B2459" s="13" t="s">
        <v>385</v>
      </c>
      <c r="C2459" s="14">
        <v>45473</v>
      </c>
      <c r="D2459" s="12" t="s">
        <v>19</v>
      </c>
      <c r="E2459" s="13">
        <v>192</v>
      </c>
      <c r="F2459" s="13">
        <v>186</v>
      </c>
      <c r="G2459" s="16">
        <v>13002.98</v>
      </c>
      <c r="H2459" s="15"/>
      <c r="I2459" s="15"/>
      <c r="J2459" s="15"/>
      <c r="K2459" s="16">
        <v>13002.98</v>
      </c>
      <c r="L2459" s="17">
        <v>406.32</v>
      </c>
      <c r="M2459" s="15"/>
      <c r="N2459" s="15"/>
      <c r="O2459" s="16">
        <v>13002.98</v>
      </c>
      <c r="P2459" s="17">
        <v>406.32</v>
      </c>
      <c r="Q2459" s="16">
        <v>12596.66</v>
      </c>
      <c r="R2459" s="16">
        <v>67.72</v>
      </c>
      <c r="S2459" s="16">
        <v>67.72</v>
      </c>
      <c r="T2459" s="16">
        <f t="shared" si="348"/>
        <v>812.64</v>
      </c>
      <c r="U2459" s="16">
        <f t="shared" si="349"/>
        <v>11784.02</v>
      </c>
      <c r="V2459" s="16">
        <f t="shared" si="350"/>
        <v>812.64</v>
      </c>
      <c r="W2459" s="16">
        <f t="shared" si="351"/>
        <v>10971.380000000001</v>
      </c>
      <c r="X2459" s="16">
        <f t="shared" si="350"/>
        <v>812.64</v>
      </c>
      <c r="Y2459" s="16">
        <f t="shared" si="352"/>
        <v>10158.740000000002</v>
      </c>
      <c r="Z2459" s="16">
        <f t="shared" si="353"/>
        <v>812.64</v>
      </c>
      <c r="AA2459" s="16">
        <f t="shared" si="354"/>
        <v>9346.1000000000022</v>
      </c>
      <c r="AB2459" s="16">
        <f t="shared" si="355"/>
        <v>812.64</v>
      </c>
      <c r="AC2459" s="16">
        <f t="shared" si="356"/>
        <v>8533.4600000000028</v>
      </c>
    </row>
    <row r="2460" spans="1:29" s="8" customFormat="1" ht="12" hidden="1" outlineLevel="1" x14ac:dyDescent="0.2">
      <c r="A2460" s="12" t="s">
        <v>386</v>
      </c>
      <c r="B2460" s="13" t="s">
        <v>387</v>
      </c>
      <c r="C2460" s="14">
        <v>45473</v>
      </c>
      <c r="D2460" s="12" t="s">
        <v>19</v>
      </c>
      <c r="E2460" s="13">
        <v>192</v>
      </c>
      <c r="F2460" s="13">
        <v>186</v>
      </c>
      <c r="G2460" s="16">
        <v>13002.98</v>
      </c>
      <c r="H2460" s="15"/>
      <c r="I2460" s="15"/>
      <c r="J2460" s="15"/>
      <c r="K2460" s="16">
        <v>13002.98</v>
      </c>
      <c r="L2460" s="17">
        <v>406.32</v>
      </c>
      <c r="M2460" s="15"/>
      <c r="N2460" s="15"/>
      <c r="O2460" s="16">
        <v>13002.98</v>
      </c>
      <c r="P2460" s="17">
        <v>406.32</v>
      </c>
      <c r="Q2460" s="16">
        <v>12596.66</v>
      </c>
      <c r="R2460" s="16">
        <v>67.72</v>
      </c>
      <c r="S2460" s="16">
        <v>67.72</v>
      </c>
      <c r="T2460" s="16">
        <f t="shared" si="348"/>
        <v>812.64</v>
      </c>
      <c r="U2460" s="16">
        <f t="shared" si="349"/>
        <v>11784.02</v>
      </c>
      <c r="V2460" s="16">
        <f t="shared" si="350"/>
        <v>812.64</v>
      </c>
      <c r="W2460" s="16">
        <f t="shared" si="351"/>
        <v>10971.380000000001</v>
      </c>
      <c r="X2460" s="16">
        <f t="shared" si="350"/>
        <v>812.64</v>
      </c>
      <c r="Y2460" s="16">
        <f t="shared" si="352"/>
        <v>10158.740000000002</v>
      </c>
      <c r="Z2460" s="16">
        <f t="shared" si="353"/>
        <v>812.64</v>
      </c>
      <c r="AA2460" s="16">
        <f t="shared" si="354"/>
        <v>9346.1000000000022</v>
      </c>
      <c r="AB2460" s="16">
        <f t="shared" si="355"/>
        <v>812.64</v>
      </c>
      <c r="AC2460" s="16">
        <f t="shared" si="356"/>
        <v>8533.4600000000028</v>
      </c>
    </row>
    <row r="2461" spans="1:29" s="8" customFormat="1" ht="12" hidden="1" outlineLevel="1" x14ac:dyDescent="0.2">
      <c r="A2461" s="12" t="s">
        <v>388</v>
      </c>
      <c r="B2461" s="13" t="s">
        <v>389</v>
      </c>
      <c r="C2461" s="14">
        <v>45473</v>
      </c>
      <c r="D2461" s="12" t="s">
        <v>19</v>
      </c>
      <c r="E2461" s="13">
        <v>192</v>
      </c>
      <c r="F2461" s="13">
        <v>186</v>
      </c>
      <c r="G2461" s="16">
        <v>13002.98</v>
      </c>
      <c r="H2461" s="15"/>
      <c r="I2461" s="15"/>
      <c r="J2461" s="15"/>
      <c r="K2461" s="16">
        <v>13002.98</v>
      </c>
      <c r="L2461" s="17">
        <v>406.32</v>
      </c>
      <c r="M2461" s="15"/>
      <c r="N2461" s="15"/>
      <c r="O2461" s="16">
        <v>13002.98</v>
      </c>
      <c r="P2461" s="17">
        <v>406.32</v>
      </c>
      <c r="Q2461" s="16">
        <v>12596.66</v>
      </c>
      <c r="R2461" s="16">
        <v>67.72</v>
      </c>
      <c r="S2461" s="16">
        <v>67.72</v>
      </c>
      <c r="T2461" s="16">
        <f t="shared" si="348"/>
        <v>812.64</v>
      </c>
      <c r="U2461" s="16">
        <f t="shared" si="349"/>
        <v>11784.02</v>
      </c>
      <c r="V2461" s="16">
        <f t="shared" si="350"/>
        <v>812.64</v>
      </c>
      <c r="W2461" s="16">
        <f t="shared" si="351"/>
        <v>10971.380000000001</v>
      </c>
      <c r="X2461" s="16">
        <f t="shared" si="350"/>
        <v>812.64</v>
      </c>
      <c r="Y2461" s="16">
        <f t="shared" si="352"/>
        <v>10158.740000000002</v>
      </c>
      <c r="Z2461" s="16">
        <f t="shared" si="353"/>
        <v>812.64</v>
      </c>
      <c r="AA2461" s="16">
        <f t="shared" si="354"/>
        <v>9346.1000000000022</v>
      </c>
      <c r="AB2461" s="16">
        <f t="shared" si="355"/>
        <v>812.64</v>
      </c>
      <c r="AC2461" s="16">
        <f t="shared" si="356"/>
        <v>8533.4600000000028</v>
      </c>
    </row>
    <row r="2462" spans="1:29" s="8" customFormat="1" ht="12" hidden="1" outlineLevel="1" x14ac:dyDescent="0.2">
      <c r="A2462" s="12" t="s">
        <v>390</v>
      </c>
      <c r="B2462" s="13" t="s">
        <v>391</v>
      </c>
      <c r="C2462" s="14">
        <v>45473</v>
      </c>
      <c r="D2462" s="12" t="s">
        <v>19</v>
      </c>
      <c r="E2462" s="13">
        <v>192</v>
      </c>
      <c r="F2462" s="13">
        <v>186</v>
      </c>
      <c r="G2462" s="16">
        <v>13002.98</v>
      </c>
      <c r="H2462" s="15"/>
      <c r="I2462" s="15"/>
      <c r="J2462" s="15"/>
      <c r="K2462" s="16">
        <v>13002.98</v>
      </c>
      <c r="L2462" s="17">
        <v>406.32</v>
      </c>
      <c r="M2462" s="15"/>
      <c r="N2462" s="15"/>
      <c r="O2462" s="16">
        <v>13002.98</v>
      </c>
      <c r="P2462" s="17">
        <v>406.32</v>
      </c>
      <c r="Q2462" s="16">
        <v>12596.66</v>
      </c>
      <c r="R2462" s="16">
        <v>67.72</v>
      </c>
      <c r="S2462" s="16">
        <v>67.72</v>
      </c>
      <c r="T2462" s="16">
        <f t="shared" si="348"/>
        <v>812.64</v>
      </c>
      <c r="U2462" s="16">
        <f t="shared" si="349"/>
        <v>11784.02</v>
      </c>
      <c r="V2462" s="16">
        <f t="shared" si="350"/>
        <v>812.64</v>
      </c>
      <c r="W2462" s="16">
        <f t="shared" si="351"/>
        <v>10971.380000000001</v>
      </c>
      <c r="X2462" s="16">
        <f t="shared" si="350"/>
        <v>812.64</v>
      </c>
      <c r="Y2462" s="16">
        <f t="shared" si="352"/>
        <v>10158.740000000002</v>
      </c>
      <c r="Z2462" s="16">
        <f t="shared" si="353"/>
        <v>812.64</v>
      </c>
      <c r="AA2462" s="16">
        <f t="shared" si="354"/>
        <v>9346.1000000000022</v>
      </c>
      <c r="AB2462" s="16">
        <f t="shared" si="355"/>
        <v>812.64</v>
      </c>
      <c r="AC2462" s="16">
        <f t="shared" si="356"/>
        <v>8533.4600000000028</v>
      </c>
    </row>
    <row r="2463" spans="1:29" s="8" customFormat="1" ht="12" hidden="1" outlineLevel="1" x14ac:dyDescent="0.2">
      <c r="A2463" s="12" t="s">
        <v>392</v>
      </c>
      <c r="B2463" s="13" t="s">
        <v>393</v>
      </c>
      <c r="C2463" s="14">
        <v>45473</v>
      </c>
      <c r="D2463" s="12" t="s">
        <v>19</v>
      </c>
      <c r="E2463" s="13">
        <v>192</v>
      </c>
      <c r="F2463" s="13">
        <v>186</v>
      </c>
      <c r="G2463" s="16">
        <v>13002.98</v>
      </c>
      <c r="H2463" s="15"/>
      <c r="I2463" s="15"/>
      <c r="J2463" s="15"/>
      <c r="K2463" s="16">
        <v>13002.98</v>
      </c>
      <c r="L2463" s="17">
        <v>406.32</v>
      </c>
      <c r="M2463" s="15"/>
      <c r="N2463" s="15"/>
      <c r="O2463" s="16">
        <v>13002.98</v>
      </c>
      <c r="P2463" s="17">
        <v>406.32</v>
      </c>
      <c r="Q2463" s="16">
        <v>12596.66</v>
      </c>
      <c r="R2463" s="16">
        <v>67.72</v>
      </c>
      <c r="S2463" s="16">
        <v>67.72</v>
      </c>
      <c r="T2463" s="16">
        <f t="shared" si="348"/>
        <v>812.64</v>
      </c>
      <c r="U2463" s="16">
        <f t="shared" si="349"/>
        <v>11784.02</v>
      </c>
      <c r="V2463" s="16">
        <f t="shared" si="350"/>
        <v>812.64</v>
      </c>
      <c r="W2463" s="16">
        <f t="shared" si="351"/>
        <v>10971.380000000001</v>
      </c>
      <c r="X2463" s="16">
        <f t="shared" si="350"/>
        <v>812.64</v>
      </c>
      <c r="Y2463" s="16">
        <f t="shared" si="352"/>
        <v>10158.740000000002</v>
      </c>
      <c r="Z2463" s="16">
        <f t="shared" si="353"/>
        <v>812.64</v>
      </c>
      <c r="AA2463" s="16">
        <f t="shared" si="354"/>
        <v>9346.1000000000022</v>
      </c>
      <c r="AB2463" s="16">
        <f t="shared" si="355"/>
        <v>812.64</v>
      </c>
      <c r="AC2463" s="16">
        <f t="shared" si="356"/>
        <v>8533.4600000000028</v>
      </c>
    </row>
    <row r="2464" spans="1:29" s="8" customFormat="1" ht="12" hidden="1" outlineLevel="1" x14ac:dyDescent="0.2">
      <c r="A2464" s="12" t="s">
        <v>394</v>
      </c>
      <c r="B2464" s="13" t="s">
        <v>395</v>
      </c>
      <c r="C2464" s="14">
        <v>45473</v>
      </c>
      <c r="D2464" s="12" t="s">
        <v>19</v>
      </c>
      <c r="E2464" s="13">
        <v>192</v>
      </c>
      <c r="F2464" s="13">
        <v>186</v>
      </c>
      <c r="G2464" s="16">
        <v>13002.98</v>
      </c>
      <c r="H2464" s="15"/>
      <c r="I2464" s="15"/>
      <c r="J2464" s="15"/>
      <c r="K2464" s="16">
        <v>13002.98</v>
      </c>
      <c r="L2464" s="17">
        <v>406.32</v>
      </c>
      <c r="M2464" s="15"/>
      <c r="N2464" s="15"/>
      <c r="O2464" s="16">
        <v>13002.98</v>
      </c>
      <c r="P2464" s="17">
        <v>406.32</v>
      </c>
      <c r="Q2464" s="16">
        <v>12596.66</v>
      </c>
      <c r="R2464" s="16">
        <v>67.72</v>
      </c>
      <c r="S2464" s="16">
        <v>67.72</v>
      </c>
      <c r="T2464" s="16">
        <f t="shared" si="348"/>
        <v>812.64</v>
      </c>
      <c r="U2464" s="16">
        <f t="shared" si="349"/>
        <v>11784.02</v>
      </c>
      <c r="V2464" s="16">
        <f t="shared" si="350"/>
        <v>812.64</v>
      </c>
      <c r="W2464" s="16">
        <f t="shared" si="351"/>
        <v>10971.380000000001</v>
      </c>
      <c r="X2464" s="16">
        <f t="shared" si="350"/>
        <v>812.64</v>
      </c>
      <c r="Y2464" s="16">
        <f t="shared" si="352"/>
        <v>10158.740000000002</v>
      </c>
      <c r="Z2464" s="16">
        <f t="shared" si="353"/>
        <v>812.64</v>
      </c>
      <c r="AA2464" s="16">
        <f t="shared" si="354"/>
        <v>9346.1000000000022</v>
      </c>
      <c r="AB2464" s="16">
        <f t="shared" si="355"/>
        <v>812.64</v>
      </c>
      <c r="AC2464" s="16">
        <f t="shared" si="356"/>
        <v>8533.4600000000028</v>
      </c>
    </row>
    <row r="2465" spans="1:29" s="8" customFormat="1" ht="12" hidden="1" outlineLevel="1" x14ac:dyDescent="0.2">
      <c r="A2465" s="12" t="s">
        <v>396</v>
      </c>
      <c r="B2465" s="13" t="s">
        <v>397</v>
      </c>
      <c r="C2465" s="14">
        <v>45473</v>
      </c>
      <c r="D2465" s="12" t="s">
        <v>19</v>
      </c>
      <c r="E2465" s="13">
        <v>192</v>
      </c>
      <c r="F2465" s="13">
        <v>186</v>
      </c>
      <c r="G2465" s="16">
        <v>13002.98</v>
      </c>
      <c r="H2465" s="15"/>
      <c r="I2465" s="15"/>
      <c r="J2465" s="15"/>
      <c r="K2465" s="16">
        <v>13002.98</v>
      </c>
      <c r="L2465" s="17">
        <v>406.32</v>
      </c>
      <c r="M2465" s="15"/>
      <c r="N2465" s="15"/>
      <c r="O2465" s="16">
        <v>13002.98</v>
      </c>
      <c r="P2465" s="17">
        <v>406.32</v>
      </c>
      <c r="Q2465" s="16">
        <v>12596.66</v>
      </c>
      <c r="R2465" s="16">
        <v>67.72</v>
      </c>
      <c r="S2465" s="16">
        <v>67.72</v>
      </c>
      <c r="T2465" s="16">
        <f t="shared" si="348"/>
        <v>812.64</v>
      </c>
      <c r="U2465" s="16">
        <f t="shared" si="349"/>
        <v>11784.02</v>
      </c>
      <c r="V2465" s="16">
        <f t="shared" si="350"/>
        <v>812.64</v>
      </c>
      <c r="W2465" s="16">
        <f t="shared" si="351"/>
        <v>10971.380000000001</v>
      </c>
      <c r="X2465" s="16">
        <f t="shared" si="350"/>
        <v>812.64</v>
      </c>
      <c r="Y2465" s="16">
        <f t="shared" si="352"/>
        <v>10158.740000000002</v>
      </c>
      <c r="Z2465" s="16">
        <f t="shared" si="353"/>
        <v>812.64</v>
      </c>
      <c r="AA2465" s="16">
        <f t="shared" si="354"/>
        <v>9346.1000000000022</v>
      </c>
      <c r="AB2465" s="16">
        <f t="shared" si="355"/>
        <v>812.64</v>
      </c>
      <c r="AC2465" s="16">
        <f t="shared" si="356"/>
        <v>8533.4600000000028</v>
      </c>
    </row>
    <row r="2466" spans="1:29" s="8" customFormat="1" ht="12" hidden="1" outlineLevel="1" x14ac:dyDescent="0.2">
      <c r="A2466" s="12" t="s">
        <v>398</v>
      </c>
      <c r="B2466" s="13" t="s">
        <v>399</v>
      </c>
      <c r="C2466" s="14">
        <v>45473</v>
      </c>
      <c r="D2466" s="12" t="s">
        <v>19</v>
      </c>
      <c r="E2466" s="13">
        <v>192</v>
      </c>
      <c r="F2466" s="13">
        <v>186</v>
      </c>
      <c r="G2466" s="16">
        <v>13002.98</v>
      </c>
      <c r="H2466" s="15"/>
      <c r="I2466" s="15"/>
      <c r="J2466" s="15"/>
      <c r="K2466" s="16">
        <v>13002.98</v>
      </c>
      <c r="L2466" s="17">
        <v>406.32</v>
      </c>
      <c r="M2466" s="15"/>
      <c r="N2466" s="15"/>
      <c r="O2466" s="16">
        <v>13002.98</v>
      </c>
      <c r="P2466" s="17">
        <v>406.32</v>
      </c>
      <c r="Q2466" s="16">
        <v>12596.66</v>
      </c>
      <c r="R2466" s="16">
        <v>67.72</v>
      </c>
      <c r="S2466" s="16">
        <v>67.72</v>
      </c>
      <c r="T2466" s="16">
        <f t="shared" si="348"/>
        <v>812.64</v>
      </c>
      <c r="U2466" s="16">
        <f t="shared" si="349"/>
        <v>11784.02</v>
      </c>
      <c r="V2466" s="16">
        <f t="shared" si="350"/>
        <v>812.64</v>
      </c>
      <c r="W2466" s="16">
        <f t="shared" si="351"/>
        <v>10971.380000000001</v>
      </c>
      <c r="X2466" s="16">
        <f t="shared" si="350"/>
        <v>812.64</v>
      </c>
      <c r="Y2466" s="16">
        <f t="shared" si="352"/>
        <v>10158.740000000002</v>
      </c>
      <c r="Z2466" s="16">
        <f t="shared" si="353"/>
        <v>812.64</v>
      </c>
      <c r="AA2466" s="16">
        <f t="shared" si="354"/>
        <v>9346.1000000000022</v>
      </c>
      <c r="AB2466" s="16">
        <f t="shared" si="355"/>
        <v>812.64</v>
      </c>
      <c r="AC2466" s="16">
        <f t="shared" si="356"/>
        <v>8533.4600000000028</v>
      </c>
    </row>
    <row r="2467" spans="1:29" s="8" customFormat="1" ht="12" hidden="1" outlineLevel="1" x14ac:dyDescent="0.2">
      <c r="A2467" s="12" t="s">
        <v>400</v>
      </c>
      <c r="B2467" s="13" t="s">
        <v>401</v>
      </c>
      <c r="C2467" s="14">
        <v>45473</v>
      </c>
      <c r="D2467" s="12" t="s">
        <v>19</v>
      </c>
      <c r="E2467" s="13">
        <v>192</v>
      </c>
      <c r="F2467" s="13">
        <v>186</v>
      </c>
      <c r="G2467" s="16">
        <v>13002.98</v>
      </c>
      <c r="H2467" s="15"/>
      <c r="I2467" s="15"/>
      <c r="J2467" s="15"/>
      <c r="K2467" s="16">
        <v>13002.98</v>
      </c>
      <c r="L2467" s="17">
        <v>406.32</v>
      </c>
      <c r="M2467" s="15"/>
      <c r="N2467" s="15"/>
      <c r="O2467" s="16">
        <v>13002.98</v>
      </c>
      <c r="P2467" s="17">
        <v>406.32</v>
      </c>
      <c r="Q2467" s="16">
        <v>12596.66</v>
      </c>
      <c r="R2467" s="16">
        <v>67.72</v>
      </c>
      <c r="S2467" s="16">
        <v>67.72</v>
      </c>
      <c r="T2467" s="16">
        <f t="shared" si="348"/>
        <v>812.64</v>
      </c>
      <c r="U2467" s="16">
        <f t="shared" si="349"/>
        <v>11784.02</v>
      </c>
      <c r="V2467" s="16">
        <f t="shared" si="350"/>
        <v>812.64</v>
      </c>
      <c r="W2467" s="16">
        <f t="shared" si="351"/>
        <v>10971.380000000001</v>
      </c>
      <c r="X2467" s="16">
        <f t="shared" si="350"/>
        <v>812.64</v>
      </c>
      <c r="Y2467" s="16">
        <f t="shared" si="352"/>
        <v>10158.740000000002</v>
      </c>
      <c r="Z2467" s="16">
        <f t="shared" si="353"/>
        <v>812.64</v>
      </c>
      <c r="AA2467" s="16">
        <f t="shared" si="354"/>
        <v>9346.1000000000022</v>
      </c>
      <c r="AB2467" s="16">
        <f t="shared" si="355"/>
        <v>812.64</v>
      </c>
      <c r="AC2467" s="16">
        <f t="shared" si="356"/>
        <v>8533.4600000000028</v>
      </c>
    </row>
    <row r="2468" spans="1:29" s="8" customFormat="1" ht="12" hidden="1" outlineLevel="1" x14ac:dyDescent="0.2">
      <c r="A2468" s="12" t="s">
        <v>402</v>
      </c>
      <c r="B2468" s="13" t="s">
        <v>403</v>
      </c>
      <c r="C2468" s="14">
        <v>45473</v>
      </c>
      <c r="D2468" s="12" t="s">
        <v>19</v>
      </c>
      <c r="E2468" s="13">
        <v>192</v>
      </c>
      <c r="F2468" s="13">
        <v>186</v>
      </c>
      <c r="G2468" s="16">
        <v>13002.98</v>
      </c>
      <c r="H2468" s="15"/>
      <c r="I2468" s="15"/>
      <c r="J2468" s="15"/>
      <c r="K2468" s="16">
        <v>13002.98</v>
      </c>
      <c r="L2468" s="17">
        <v>406.32</v>
      </c>
      <c r="M2468" s="15"/>
      <c r="N2468" s="15"/>
      <c r="O2468" s="16">
        <v>13002.98</v>
      </c>
      <c r="P2468" s="17">
        <v>406.32</v>
      </c>
      <c r="Q2468" s="16">
        <v>12596.66</v>
      </c>
      <c r="R2468" s="16">
        <v>67.72</v>
      </c>
      <c r="S2468" s="16">
        <v>67.72</v>
      </c>
      <c r="T2468" s="16">
        <f t="shared" si="348"/>
        <v>812.64</v>
      </c>
      <c r="U2468" s="16">
        <f t="shared" si="349"/>
        <v>11784.02</v>
      </c>
      <c r="V2468" s="16">
        <f t="shared" si="350"/>
        <v>812.64</v>
      </c>
      <c r="W2468" s="16">
        <f t="shared" si="351"/>
        <v>10971.380000000001</v>
      </c>
      <c r="X2468" s="16">
        <f t="shared" si="350"/>
        <v>812.64</v>
      </c>
      <c r="Y2468" s="16">
        <f t="shared" si="352"/>
        <v>10158.740000000002</v>
      </c>
      <c r="Z2468" s="16">
        <f t="shared" si="353"/>
        <v>812.64</v>
      </c>
      <c r="AA2468" s="16">
        <f t="shared" si="354"/>
        <v>9346.1000000000022</v>
      </c>
      <c r="AB2468" s="16">
        <f t="shared" si="355"/>
        <v>812.64</v>
      </c>
      <c r="AC2468" s="16">
        <f t="shared" si="356"/>
        <v>8533.4600000000028</v>
      </c>
    </row>
    <row r="2469" spans="1:29" s="8" customFormat="1" ht="12" hidden="1" outlineLevel="1" x14ac:dyDescent="0.2">
      <c r="A2469" s="12" t="s">
        <v>404</v>
      </c>
      <c r="B2469" s="13" t="s">
        <v>405</v>
      </c>
      <c r="C2469" s="14">
        <v>45473</v>
      </c>
      <c r="D2469" s="12" t="s">
        <v>19</v>
      </c>
      <c r="E2469" s="13">
        <v>192</v>
      </c>
      <c r="F2469" s="13">
        <v>186</v>
      </c>
      <c r="G2469" s="16">
        <v>13002.98</v>
      </c>
      <c r="H2469" s="15"/>
      <c r="I2469" s="15"/>
      <c r="J2469" s="15"/>
      <c r="K2469" s="16">
        <v>13002.98</v>
      </c>
      <c r="L2469" s="17">
        <v>406.32</v>
      </c>
      <c r="M2469" s="15"/>
      <c r="N2469" s="15"/>
      <c r="O2469" s="16">
        <v>13002.98</v>
      </c>
      <c r="P2469" s="17">
        <v>406.32</v>
      </c>
      <c r="Q2469" s="16">
        <v>12596.66</v>
      </c>
      <c r="R2469" s="16">
        <v>67.72</v>
      </c>
      <c r="S2469" s="16">
        <v>67.72</v>
      </c>
      <c r="T2469" s="16">
        <f t="shared" si="348"/>
        <v>812.64</v>
      </c>
      <c r="U2469" s="16">
        <f t="shared" si="349"/>
        <v>11784.02</v>
      </c>
      <c r="V2469" s="16">
        <f t="shared" si="350"/>
        <v>812.64</v>
      </c>
      <c r="W2469" s="16">
        <f t="shared" si="351"/>
        <v>10971.380000000001</v>
      </c>
      <c r="X2469" s="16">
        <f t="shared" si="350"/>
        <v>812.64</v>
      </c>
      <c r="Y2469" s="16">
        <f t="shared" si="352"/>
        <v>10158.740000000002</v>
      </c>
      <c r="Z2469" s="16">
        <f t="shared" si="353"/>
        <v>812.64</v>
      </c>
      <c r="AA2469" s="16">
        <f t="shared" si="354"/>
        <v>9346.1000000000022</v>
      </c>
      <c r="AB2469" s="16">
        <f t="shared" si="355"/>
        <v>812.64</v>
      </c>
      <c r="AC2469" s="16">
        <f t="shared" si="356"/>
        <v>8533.4600000000028</v>
      </c>
    </row>
    <row r="2470" spans="1:29" s="8" customFormat="1" ht="12" hidden="1" outlineLevel="1" x14ac:dyDescent="0.2">
      <c r="A2470" s="12" t="s">
        <v>406</v>
      </c>
      <c r="B2470" s="13" t="s">
        <v>407</v>
      </c>
      <c r="C2470" s="14">
        <v>45473</v>
      </c>
      <c r="D2470" s="12" t="s">
        <v>19</v>
      </c>
      <c r="E2470" s="13">
        <v>192</v>
      </c>
      <c r="F2470" s="13">
        <v>186</v>
      </c>
      <c r="G2470" s="16">
        <v>13002.98</v>
      </c>
      <c r="H2470" s="15"/>
      <c r="I2470" s="15"/>
      <c r="J2470" s="15"/>
      <c r="K2470" s="16">
        <v>13002.98</v>
      </c>
      <c r="L2470" s="17">
        <v>406.32</v>
      </c>
      <c r="M2470" s="15"/>
      <c r="N2470" s="15"/>
      <c r="O2470" s="16">
        <v>13002.98</v>
      </c>
      <c r="P2470" s="17">
        <v>406.32</v>
      </c>
      <c r="Q2470" s="16">
        <v>12596.66</v>
      </c>
      <c r="R2470" s="16">
        <v>67.72</v>
      </c>
      <c r="S2470" s="16">
        <v>67.72</v>
      </c>
      <c r="T2470" s="16">
        <f t="shared" si="348"/>
        <v>812.64</v>
      </c>
      <c r="U2470" s="16">
        <f t="shared" si="349"/>
        <v>11784.02</v>
      </c>
      <c r="V2470" s="16">
        <f t="shared" si="350"/>
        <v>812.64</v>
      </c>
      <c r="W2470" s="16">
        <f t="shared" si="351"/>
        <v>10971.380000000001</v>
      </c>
      <c r="X2470" s="16">
        <f t="shared" si="350"/>
        <v>812.64</v>
      </c>
      <c r="Y2470" s="16">
        <f t="shared" si="352"/>
        <v>10158.740000000002</v>
      </c>
      <c r="Z2470" s="16">
        <f t="shared" si="353"/>
        <v>812.64</v>
      </c>
      <c r="AA2470" s="16">
        <f t="shared" si="354"/>
        <v>9346.1000000000022</v>
      </c>
      <c r="AB2470" s="16">
        <f t="shared" si="355"/>
        <v>812.64</v>
      </c>
      <c r="AC2470" s="16">
        <f t="shared" si="356"/>
        <v>8533.4600000000028</v>
      </c>
    </row>
    <row r="2471" spans="1:29" s="8" customFormat="1" ht="12" hidden="1" outlineLevel="1" x14ac:dyDescent="0.2">
      <c r="A2471" s="12" t="s">
        <v>408</v>
      </c>
      <c r="B2471" s="13" t="s">
        <v>409</v>
      </c>
      <c r="C2471" s="14">
        <v>45473</v>
      </c>
      <c r="D2471" s="12" t="s">
        <v>19</v>
      </c>
      <c r="E2471" s="13">
        <v>192</v>
      </c>
      <c r="F2471" s="13">
        <v>186</v>
      </c>
      <c r="G2471" s="16">
        <v>13002.98</v>
      </c>
      <c r="H2471" s="15"/>
      <c r="I2471" s="15"/>
      <c r="J2471" s="15"/>
      <c r="K2471" s="16">
        <v>13002.98</v>
      </c>
      <c r="L2471" s="17">
        <v>406.32</v>
      </c>
      <c r="M2471" s="15"/>
      <c r="N2471" s="15"/>
      <c r="O2471" s="16">
        <v>13002.98</v>
      </c>
      <c r="P2471" s="17">
        <v>406.32</v>
      </c>
      <c r="Q2471" s="16">
        <v>12596.66</v>
      </c>
      <c r="R2471" s="16">
        <v>67.72</v>
      </c>
      <c r="S2471" s="16">
        <v>67.72</v>
      </c>
      <c r="T2471" s="16">
        <f t="shared" si="348"/>
        <v>812.64</v>
      </c>
      <c r="U2471" s="16">
        <f t="shared" si="349"/>
        <v>11784.02</v>
      </c>
      <c r="V2471" s="16">
        <f t="shared" si="350"/>
        <v>812.64</v>
      </c>
      <c r="W2471" s="16">
        <f t="shared" si="351"/>
        <v>10971.380000000001</v>
      </c>
      <c r="X2471" s="16">
        <f t="shared" si="350"/>
        <v>812.64</v>
      </c>
      <c r="Y2471" s="16">
        <f t="shared" si="352"/>
        <v>10158.740000000002</v>
      </c>
      <c r="Z2471" s="16">
        <f t="shared" si="353"/>
        <v>812.64</v>
      </c>
      <c r="AA2471" s="16">
        <f t="shared" si="354"/>
        <v>9346.1000000000022</v>
      </c>
      <c r="AB2471" s="16">
        <f t="shared" si="355"/>
        <v>812.64</v>
      </c>
      <c r="AC2471" s="16">
        <f t="shared" si="356"/>
        <v>8533.4600000000028</v>
      </c>
    </row>
    <row r="2472" spans="1:29" s="8" customFormat="1" ht="12" hidden="1" outlineLevel="1" x14ac:dyDescent="0.2">
      <c r="A2472" s="12" t="s">
        <v>410</v>
      </c>
      <c r="B2472" s="13" t="s">
        <v>411</v>
      </c>
      <c r="C2472" s="14">
        <v>45473</v>
      </c>
      <c r="D2472" s="12" t="s">
        <v>19</v>
      </c>
      <c r="E2472" s="13">
        <v>192</v>
      </c>
      <c r="F2472" s="13">
        <v>186</v>
      </c>
      <c r="G2472" s="16">
        <v>13002.98</v>
      </c>
      <c r="H2472" s="15"/>
      <c r="I2472" s="15"/>
      <c r="J2472" s="15"/>
      <c r="K2472" s="16">
        <v>13002.98</v>
      </c>
      <c r="L2472" s="17">
        <v>406.32</v>
      </c>
      <c r="M2472" s="15"/>
      <c r="N2472" s="15"/>
      <c r="O2472" s="16">
        <v>13002.98</v>
      </c>
      <c r="P2472" s="17">
        <v>406.32</v>
      </c>
      <c r="Q2472" s="16">
        <v>12596.66</v>
      </c>
      <c r="R2472" s="16">
        <v>67.72</v>
      </c>
      <c r="S2472" s="16">
        <v>67.72</v>
      </c>
      <c r="T2472" s="16">
        <f t="shared" si="348"/>
        <v>812.64</v>
      </c>
      <c r="U2472" s="16">
        <f t="shared" si="349"/>
        <v>11784.02</v>
      </c>
      <c r="V2472" s="16">
        <f t="shared" si="350"/>
        <v>812.64</v>
      </c>
      <c r="W2472" s="16">
        <f t="shared" si="351"/>
        <v>10971.380000000001</v>
      </c>
      <c r="X2472" s="16">
        <f t="shared" si="350"/>
        <v>812.64</v>
      </c>
      <c r="Y2472" s="16">
        <f t="shared" si="352"/>
        <v>10158.740000000002</v>
      </c>
      <c r="Z2472" s="16">
        <f t="shared" si="353"/>
        <v>812.64</v>
      </c>
      <c r="AA2472" s="16">
        <f t="shared" si="354"/>
        <v>9346.1000000000022</v>
      </c>
      <c r="AB2472" s="16">
        <f t="shared" si="355"/>
        <v>812.64</v>
      </c>
      <c r="AC2472" s="16">
        <f t="shared" si="356"/>
        <v>8533.4600000000028</v>
      </c>
    </row>
    <row r="2473" spans="1:29" s="8" customFormat="1" ht="12" hidden="1" outlineLevel="1" x14ac:dyDescent="0.2">
      <c r="A2473" s="12" t="s">
        <v>412</v>
      </c>
      <c r="B2473" s="13" t="s">
        <v>413</v>
      </c>
      <c r="C2473" s="14">
        <v>45473</v>
      </c>
      <c r="D2473" s="12" t="s">
        <v>19</v>
      </c>
      <c r="E2473" s="13">
        <v>192</v>
      </c>
      <c r="F2473" s="13">
        <v>186</v>
      </c>
      <c r="G2473" s="16">
        <v>13002.98</v>
      </c>
      <c r="H2473" s="15"/>
      <c r="I2473" s="15"/>
      <c r="J2473" s="15"/>
      <c r="K2473" s="16">
        <v>13002.98</v>
      </c>
      <c r="L2473" s="17">
        <v>406.32</v>
      </c>
      <c r="M2473" s="15"/>
      <c r="N2473" s="15"/>
      <c r="O2473" s="16">
        <v>13002.98</v>
      </c>
      <c r="P2473" s="17">
        <v>406.32</v>
      </c>
      <c r="Q2473" s="16">
        <v>12596.66</v>
      </c>
      <c r="R2473" s="16">
        <v>67.72</v>
      </c>
      <c r="S2473" s="16">
        <v>67.72</v>
      </c>
      <c r="T2473" s="16">
        <f t="shared" si="348"/>
        <v>812.64</v>
      </c>
      <c r="U2473" s="16">
        <f t="shared" si="349"/>
        <v>11784.02</v>
      </c>
      <c r="V2473" s="16">
        <f t="shared" si="350"/>
        <v>812.64</v>
      </c>
      <c r="W2473" s="16">
        <f t="shared" si="351"/>
        <v>10971.380000000001</v>
      </c>
      <c r="X2473" s="16">
        <f t="shared" si="350"/>
        <v>812.64</v>
      </c>
      <c r="Y2473" s="16">
        <f t="shared" si="352"/>
        <v>10158.740000000002</v>
      </c>
      <c r="Z2473" s="16">
        <f t="shared" si="353"/>
        <v>812.64</v>
      </c>
      <c r="AA2473" s="16">
        <f t="shared" si="354"/>
        <v>9346.1000000000022</v>
      </c>
      <c r="AB2473" s="16">
        <f t="shared" si="355"/>
        <v>812.64</v>
      </c>
      <c r="AC2473" s="16">
        <f t="shared" si="356"/>
        <v>8533.4600000000028</v>
      </c>
    </row>
    <row r="2474" spans="1:29" s="8" customFormat="1" ht="12" hidden="1" outlineLevel="1" x14ac:dyDescent="0.2">
      <c r="A2474" s="12" t="s">
        <v>414</v>
      </c>
      <c r="B2474" s="13" t="s">
        <v>415</v>
      </c>
      <c r="C2474" s="14">
        <v>45473</v>
      </c>
      <c r="D2474" s="12" t="s">
        <v>19</v>
      </c>
      <c r="E2474" s="13">
        <v>192</v>
      </c>
      <c r="F2474" s="13">
        <v>186</v>
      </c>
      <c r="G2474" s="16">
        <v>13002.98</v>
      </c>
      <c r="H2474" s="15"/>
      <c r="I2474" s="15"/>
      <c r="J2474" s="15"/>
      <c r="K2474" s="16">
        <v>13002.98</v>
      </c>
      <c r="L2474" s="17">
        <v>406.32</v>
      </c>
      <c r="M2474" s="15"/>
      <c r="N2474" s="15"/>
      <c r="O2474" s="16">
        <v>13002.98</v>
      </c>
      <c r="P2474" s="17">
        <v>406.32</v>
      </c>
      <c r="Q2474" s="16">
        <v>12596.66</v>
      </c>
      <c r="R2474" s="16">
        <v>67.72</v>
      </c>
      <c r="S2474" s="16">
        <v>67.72</v>
      </c>
      <c r="T2474" s="16">
        <f t="shared" si="348"/>
        <v>812.64</v>
      </c>
      <c r="U2474" s="16">
        <f t="shared" si="349"/>
        <v>11784.02</v>
      </c>
      <c r="V2474" s="16">
        <f t="shared" si="350"/>
        <v>812.64</v>
      </c>
      <c r="W2474" s="16">
        <f t="shared" si="351"/>
        <v>10971.380000000001</v>
      </c>
      <c r="X2474" s="16">
        <f t="shared" si="350"/>
        <v>812.64</v>
      </c>
      <c r="Y2474" s="16">
        <f t="shared" si="352"/>
        <v>10158.740000000002</v>
      </c>
      <c r="Z2474" s="16">
        <f t="shared" si="353"/>
        <v>812.64</v>
      </c>
      <c r="AA2474" s="16">
        <f t="shared" si="354"/>
        <v>9346.1000000000022</v>
      </c>
      <c r="AB2474" s="16">
        <f t="shared" si="355"/>
        <v>812.64</v>
      </c>
      <c r="AC2474" s="16">
        <f t="shared" si="356"/>
        <v>8533.4600000000028</v>
      </c>
    </row>
    <row r="2475" spans="1:29" s="8" customFormat="1" ht="12" hidden="1" outlineLevel="1" x14ac:dyDescent="0.2">
      <c r="A2475" s="12" t="s">
        <v>416</v>
      </c>
      <c r="B2475" s="13" t="s">
        <v>417</v>
      </c>
      <c r="C2475" s="14">
        <v>45473</v>
      </c>
      <c r="D2475" s="12" t="s">
        <v>19</v>
      </c>
      <c r="E2475" s="13">
        <v>192</v>
      </c>
      <c r="F2475" s="13">
        <v>186</v>
      </c>
      <c r="G2475" s="16">
        <v>13002.98</v>
      </c>
      <c r="H2475" s="15"/>
      <c r="I2475" s="15"/>
      <c r="J2475" s="15"/>
      <c r="K2475" s="16">
        <v>13002.98</v>
      </c>
      <c r="L2475" s="17">
        <v>406.32</v>
      </c>
      <c r="M2475" s="15"/>
      <c r="N2475" s="15"/>
      <c r="O2475" s="16">
        <v>13002.98</v>
      </c>
      <c r="P2475" s="17">
        <v>406.32</v>
      </c>
      <c r="Q2475" s="16">
        <v>12596.66</v>
      </c>
      <c r="R2475" s="16">
        <v>67.72</v>
      </c>
      <c r="S2475" s="16">
        <v>67.72</v>
      </c>
      <c r="T2475" s="16">
        <f t="shared" si="348"/>
        <v>812.64</v>
      </c>
      <c r="U2475" s="16">
        <f t="shared" si="349"/>
        <v>11784.02</v>
      </c>
      <c r="V2475" s="16">
        <f t="shared" si="350"/>
        <v>812.64</v>
      </c>
      <c r="W2475" s="16">
        <f t="shared" si="351"/>
        <v>10971.380000000001</v>
      </c>
      <c r="X2475" s="16">
        <f t="shared" si="350"/>
        <v>812.64</v>
      </c>
      <c r="Y2475" s="16">
        <f t="shared" si="352"/>
        <v>10158.740000000002</v>
      </c>
      <c r="Z2475" s="16">
        <f t="shared" si="353"/>
        <v>812.64</v>
      </c>
      <c r="AA2475" s="16">
        <f t="shared" si="354"/>
        <v>9346.1000000000022</v>
      </c>
      <c r="AB2475" s="16">
        <f t="shared" si="355"/>
        <v>812.64</v>
      </c>
      <c r="AC2475" s="16">
        <f t="shared" si="356"/>
        <v>8533.4600000000028</v>
      </c>
    </row>
    <row r="2476" spans="1:29" s="8" customFormat="1" ht="12" hidden="1" outlineLevel="1" x14ac:dyDescent="0.2">
      <c r="A2476" s="12" t="s">
        <v>418</v>
      </c>
      <c r="B2476" s="13" t="s">
        <v>419</v>
      </c>
      <c r="C2476" s="14">
        <v>45473</v>
      </c>
      <c r="D2476" s="12" t="s">
        <v>19</v>
      </c>
      <c r="E2476" s="13">
        <v>192</v>
      </c>
      <c r="F2476" s="13">
        <v>186</v>
      </c>
      <c r="G2476" s="16">
        <v>13002.98</v>
      </c>
      <c r="H2476" s="15"/>
      <c r="I2476" s="15"/>
      <c r="J2476" s="15"/>
      <c r="K2476" s="16">
        <v>13002.98</v>
      </c>
      <c r="L2476" s="17">
        <v>406.32</v>
      </c>
      <c r="M2476" s="15"/>
      <c r="N2476" s="15"/>
      <c r="O2476" s="16">
        <v>13002.98</v>
      </c>
      <c r="P2476" s="17">
        <v>406.32</v>
      </c>
      <c r="Q2476" s="16">
        <v>12596.66</v>
      </c>
      <c r="R2476" s="16">
        <v>67.72</v>
      </c>
      <c r="S2476" s="16">
        <v>67.72</v>
      </c>
      <c r="T2476" s="16">
        <f t="shared" si="348"/>
        <v>812.64</v>
      </c>
      <c r="U2476" s="16">
        <f t="shared" si="349"/>
        <v>11784.02</v>
      </c>
      <c r="V2476" s="16">
        <f t="shared" si="350"/>
        <v>812.64</v>
      </c>
      <c r="W2476" s="16">
        <f t="shared" si="351"/>
        <v>10971.380000000001</v>
      </c>
      <c r="X2476" s="16">
        <f t="shared" si="350"/>
        <v>812.64</v>
      </c>
      <c r="Y2476" s="16">
        <f t="shared" si="352"/>
        <v>10158.740000000002</v>
      </c>
      <c r="Z2476" s="16">
        <f t="shared" si="353"/>
        <v>812.64</v>
      </c>
      <c r="AA2476" s="16">
        <f t="shared" si="354"/>
        <v>9346.1000000000022</v>
      </c>
      <c r="AB2476" s="16">
        <f t="shared" si="355"/>
        <v>812.64</v>
      </c>
      <c r="AC2476" s="16">
        <f t="shared" si="356"/>
        <v>8533.4600000000028</v>
      </c>
    </row>
    <row r="2477" spans="1:29" s="8" customFormat="1" ht="12" hidden="1" outlineLevel="1" x14ac:dyDescent="0.2">
      <c r="A2477" s="12" t="s">
        <v>420</v>
      </c>
      <c r="B2477" s="13" t="s">
        <v>421</v>
      </c>
      <c r="C2477" s="14">
        <v>45473</v>
      </c>
      <c r="D2477" s="12" t="s">
        <v>19</v>
      </c>
      <c r="E2477" s="13">
        <v>192</v>
      </c>
      <c r="F2477" s="13">
        <v>186</v>
      </c>
      <c r="G2477" s="16">
        <v>13002.98</v>
      </c>
      <c r="H2477" s="15"/>
      <c r="I2477" s="15"/>
      <c r="J2477" s="15"/>
      <c r="K2477" s="16">
        <v>13002.98</v>
      </c>
      <c r="L2477" s="17">
        <v>406.32</v>
      </c>
      <c r="M2477" s="15"/>
      <c r="N2477" s="15"/>
      <c r="O2477" s="16">
        <v>13002.98</v>
      </c>
      <c r="P2477" s="17">
        <v>406.32</v>
      </c>
      <c r="Q2477" s="16">
        <v>12596.66</v>
      </c>
      <c r="R2477" s="16">
        <v>67.72</v>
      </c>
      <c r="S2477" s="16">
        <v>67.72</v>
      </c>
      <c r="T2477" s="16">
        <f t="shared" si="348"/>
        <v>812.64</v>
      </c>
      <c r="U2477" s="16">
        <f t="shared" si="349"/>
        <v>11784.02</v>
      </c>
      <c r="V2477" s="16">
        <f t="shared" si="350"/>
        <v>812.64</v>
      </c>
      <c r="W2477" s="16">
        <f t="shared" si="351"/>
        <v>10971.380000000001</v>
      </c>
      <c r="X2477" s="16">
        <f t="shared" si="350"/>
        <v>812.64</v>
      </c>
      <c r="Y2477" s="16">
        <f t="shared" si="352"/>
        <v>10158.740000000002</v>
      </c>
      <c r="Z2477" s="16">
        <f t="shared" si="353"/>
        <v>812.64</v>
      </c>
      <c r="AA2477" s="16">
        <f t="shared" si="354"/>
        <v>9346.1000000000022</v>
      </c>
      <c r="AB2477" s="16">
        <f t="shared" si="355"/>
        <v>812.64</v>
      </c>
      <c r="AC2477" s="16">
        <f t="shared" si="356"/>
        <v>8533.4600000000028</v>
      </c>
    </row>
    <row r="2478" spans="1:29" s="8" customFormat="1" ht="12" hidden="1" outlineLevel="1" x14ac:dyDescent="0.2">
      <c r="A2478" s="12" t="s">
        <v>422</v>
      </c>
      <c r="B2478" s="13" t="s">
        <v>423</v>
      </c>
      <c r="C2478" s="14">
        <v>45473</v>
      </c>
      <c r="D2478" s="12" t="s">
        <v>19</v>
      </c>
      <c r="E2478" s="13">
        <v>192</v>
      </c>
      <c r="F2478" s="13">
        <v>186</v>
      </c>
      <c r="G2478" s="16">
        <v>13002.98</v>
      </c>
      <c r="H2478" s="15"/>
      <c r="I2478" s="15"/>
      <c r="J2478" s="15"/>
      <c r="K2478" s="16">
        <v>13002.98</v>
      </c>
      <c r="L2478" s="17">
        <v>406.32</v>
      </c>
      <c r="M2478" s="15"/>
      <c r="N2478" s="15"/>
      <c r="O2478" s="16">
        <v>13002.98</v>
      </c>
      <c r="P2478" s="17">
        <v>406.32</v>
      </c>
      <c r="Q2478" s="16">
        <v>12596.66</v>
      </c>
      <c r="R2478" s="16">
        <v>67.72</v>
      </c>
      <c r="S2478" s="16">
        <v>67.72</v>
      </c>
      <c r="T2478" s="16">
        <f t="shared" si="348"/>
        <v>812.64</v>
      </c>
      <c r="U2478" s="16">
        <f t="shared" si="349"/>
        <v>11784.02</v>
      </c>
      <c r="V2478" s="16">
        <f t="shared" si="350"/>
        <v>812.64</v>
      </c>
      <c r="W2478" s="16">
        <f t="shared" si="351"/>
        <v>10971.380000000001</v>
      </c>
      <c r="X2478" s="16">
        <f t="shared" si="350"/>
        <v>812.64</v>
      </c>
      <c r="Y2478" s="16">
        <f t="shared" si="352"/>
        <v>10158.740000000002</v>
      </c>
      <c r="Z2478" s="16">
        <f t="shared" si="353"/>
        <v>812.64</v>
      </c>
      <c r="AA2478" s="16">
        <f t="shared" si="354"/>
        <v>9346.1000000000022</v>
      </c>
      <c r="AB2478" s="16">
        <f t="shared" si="355"/>
        <v>812.64</v>
      </c>
      <c r="AC2478" s="16">
        <f t="shared" si="356"/>
        <v>8533.4600000000028</v>
      </c>
    </row>
    <row r="2479" spans="1:29" s="8" customFormat="1" ht="12" hidden="1" outlineLevel="1" x14ac:dyDescent="0.2">
      <c r="A2479" s="12" t="s">
        <v>424</v>
      </c>
      <c r="B2479" s="13" t="s">
        <v>425</v>
      </c>
      <c r="C2479" s="14">
        <v>45473</v>
      </c>
      <c r="D2479" s="12" t="s">
        <v>19</v>
      </c>
      <c r="E2479" s="13">
        <v>192</v>
      </c>
      <c r="F2479" s="13">
        <v>186</v>
      </c>
      <c r="G2479" s="16">
        <v>13002.98</v>
      </c>
      <c r="H2479" s="15"/>
      <c r="I2479" s="15"/>
      <c r="J2479" s="15"/>
      <c r="K2479" s="16">
        <v>13002.98</v>
      </c>
      <c r="L2479" s="17">
        <v>406.32</v>
      </c>
      <c r="M2479" s="15"/>
      <c r="N2479" s="15"/>
      <c r="O2479" s="16">
        <v>13002.98</v>
      </c>
      <c r="P2479" s="17">
        <v>406.32</v>
      </c>
      <c r="Q2479" s="16">
        <v>12596.66</v>
      </c>
      <c r="R2479" s="16">
        <v>67.72</v>
      </c>
      <c r="S2479" s="16">
        <v>67.72</v>
      </c>
      <c r="T2479" s="16">
        <f t="shared" si="348"/>
        <v>812.64</v>
      </c>
      <c r="U2479" s="16">
        <f t="shared" si="349"/>
        <v>11784.02</v>
      </c>
      <c r="V2479" s="16">
        <f t="shared" si="350"/>
        <v>812.64</v>
      </c>
      <c r="W2479" s="16">
        <f t="shared" si="351"/>
        <v>10971.380000000001</v>
      </c>
      <c r="X2479" s="16">
        <f t="shared" si="350"/>
        <v>812.64</v>
      </c>
      <c r="Y2479" s="16">
        <f t="shared" si="352"/>
        <v>10158.740000000002</v>
      </c>
      <c r="Z2479" s="16">
        <f t="shared" si="353"/>
        <v>812.64</v>
      </c>
      <c r="AA2479" s="16">
        <f t="shared" si="354"/>
        <v>9346.1000000000022</v>
      </c>
      <c r="AB2479" s="16">
        <f t="shared" si="355"/>
        <v>812.64</v>
      </c>
      <c r="AC2479" s="16">
        <f t="shared" si="356"/>
        <v>8533.4600000000028</v>
      </c>
    </row>
    <row r="2480" spans="1:29" s="8" customFormat="1" ht="12" hidden="1" outlineLevel="1" x14ac:dyDescent="0.2">
      <c r="A2480" s="12" t="s">
        <v>426</v>
      </c>
      <c r="B2480" s="13" t="s">
        <v>427</v>
      </c>
      <c r="C2480" s="14">
        <v>45473</v>
      </c>
      <c r="D2480" s="12" t="s">
        <v>19</v>
      </c>
      <c r="E2480" s="13">
        <v>192</v>
      </c>
      <c r="F2480" s="13">
        <v>186</v>
      </c>
      <c r="G2480" s="16">
        <v>13002.98</v>
      </c>
      <c r="H2480" s="15"/>
      <c r="I2480" s="15"/>
      <c r="J2480" s="15"/>
      <c r="K2480" s="16">
        <v>13002.98</v>
      </c>
      <c r="L2480" s="17">
        <v>406.32</v>
      </c>
      <c r="M2480" s="15"/>
      <c r="N2480" s="15"/>
      <c r="O2480" s="16">
        <v>13002.98</v>
      </c>
      <c r="P2480" s="17">
        <v>406.32</v>
      </c>
      <c r="Q2480" s="16">
        <v>12596.66</v>
      </c>
      <c r="R2480" s="16">
        <v>67.72</v>
      </c>
      <c r="S2480" s="16">
        <v>67.72</v>
      </c>
      <c r="T2480" s="16">
        <f t="shared" si="348"/>
        <v>812.64</v>
      </c>
      <c r="U2480" s="16">
        <f t="shared" si="349"/>
        <v>11784.02</v>
      </c>
      <c r="V2480" s="16">
        <f t="shared" si="350"/>
        <v>812.64</v>
      </c>
      <c r="W2480" s="16">
        <f t="shared" si="351"/>
        <v>10971.380000000001</v>
      </c>
      <c r="X2480" s="16">
        <f t="shared" si="350"/>
        <v>812.64</v>
      </c>
      <c r="Y2480" s="16">
        <f t="shared" si="352"/>
        <v>10158.740000000002</v>
      </c>
      <c r="Z2480" s="16">
        <f t="shared" si="353"/>
        <v>812.64</v>
      </c>
      <c r="AA2480" s="16">
        <f t="shared" si="354"/>
        <v>9346.1000000000022</v>
      </c>
      <c r="AB2480" s="16">
        <f t="shared" si="355"/>
        <v>812.64</v>
      </c>
      <c r="AC2480" s="16">
        <f t="shared" si="356"/>
        <v>8533.4600000000028</v>
      </c>
    </row>
    <row r="2481" spans="1:29" s="8" customFormat="1" ht="12" hidden="1" outlineLevel="1" x14ac:dyDescent="0.2">
      <c r="A2481" s="12" t="s">
        <v>428</v>
      </c>
      <c r="B2481" s="13" t="s">
        <v>429</v>
      </c>
      <c r="C2481" s="14">
        <v>45473</v>
      </c>
      <c r="D2481" s="12" t="s">
        <v>19</v>
      </c>
      <c r="E2481" s="13">
        <v>192</v>
      </c>
      <c r="F2481" s="13">
        <v>186</v>
      </c>
      <c r="G2481" s="16">
        <v>13002.98</v>
      </c>
      <c r="H2481" s="15"/>
      <c r="I2481" s="15"/>
      <c r="J2481" s="15"/>
      <c r="K2481" s="16">
        <v>13002.98</v>
      </c>
      <c r="L2481" s="17">
        <v>406.32</v>
      </c>
      <c r="M2481" s="15"/>
      <c r="N2481" s="15"/>
      <c r="O2481" s="16">
        <v>13002.98</v>
      </c>
      <c r="P2481" s="17">
        <v>406.32</v>
      </c>
      <c r="Q2481" s="16">
        <v>12596.66</v>
      </c>
      <c r="R2481" s="16">
        <v>67.72</v>
      </c>
      <c r="S2481" s="16">
        <v>67.72</v>
      </c>
      <c r="T2481" s="16">
        <f t="shared" ref="T2481:T2544" si="357">IF($S2481*12&gt;Q2481,Q2481,$S2481*12)</f>
        <v>812.64</v>
      </c>
      <c r="U2481" s="16">
        <f t="shared" ref="U2481:U2544" si="358">Q2481-T2481</f>
        <v>11784.02</v>
      </c>
      <c r="V2481" s="16">
        <f t="shared" ref="V2481:X2544" si="359">IF($S2481*12&gt;U2481,U2481,$S2481*12)</f>
        <v>812.64</v>
      </c>
      <c r="W2481" s="16">
        <f t="shared" ref="W2481:W2544" si="360">U2481-V2481</f>
        <v>10971.380000000001</v>
      </c>
      <c r="X2481" s="16">
        <f t="shared" si="359"/>
        <v>812.64</v>
      </c>
      <c r="Y2481" s="16">
        <f t="shared" ref="Y2481:Y2544" si="361">W2481-X2481</f>
        <v>10158.740000000002</v>
      </c>
      <c r="Z2481" s="16">
        <f t="shared" ref="Z2481:Z2544" si="362">IF($S2481*12&gt;Y2481,Y2481,$S2481*12)</f>
        <v>812.64</v>
      </c>
      <c r="AA2481" s="16">
        <f t="shared" ref="AA2481:AA2544" si="363">Y2481-Z2481</f>
        <v>9346.1000000000022</v>
      </c>
      <c r="AB2481" s="16">
        <f t="shared" ref="AB2481:AB2544" si="364">IF($S2481*12&gt;AA2481,AA2481,$S2481*12)</f>
        <v>812.64</v>
      </c>
      <c r="AC2481" s="16">
        <f t="shared" ref="AC2481:AC2544" si="365">AA2481-AB2481</f>
        <v>8533.4600000000028</v>
      </c>
    </row>
    <row r="2482" spans="1:29" s="8" customFormat="1" ht="12" hidden="1" outlineLevel="1" x14ac:dyDescent="0.2">
      <c r="A2482" s="12" t="s">
        <v>430</v>
      </c>
      <c r="B2482" s="13" t="s">
        <v>431</v>
      </c>
      <c r="C2482" s="14">
        <v>45473</v>
      </c>
      <c r="D2482" s="12" t="s">
        <v>19</v>
      </c>
      <c r="E2482" s="13">
        <v>192</v>
      </c>
      <c r="F2482" s="13">
        <v>186</v>
      </c>
      <c r="G2482" s="16">
        <v>13002.98</v>
      </c>
      <c r="H2482" s="15"/>
      <c r="I2482" s="15"/>
      <c r="J2482" s="15"/>
      <c r="K2482" s="16">
        <v>13002.98</v>
      </c>
      <c r="L2482" s="17">
        <v>406.32</v>
      </c>
      <c r="M2482" s="15"/>
      <c r="N2482" s="15"/>
      <c r="O2482" s="16">
        <v>13002.98</v>
      </c>
      <c r="P2482" s="17">
        <v>406.32</v>
      </c>
      <c r="Q2482" s="16">
        <v>12596.66</v>
      </c>
      <c r="R2482" s="16">
        <v>67.72</v>
      </c>
      <c r="S2482" s="16">
        <v>67.72</v>
      </c>
      <c r="T2482" s="16">
        <f t="shared" si="357"/>
        <v>812.64</v>
      </c>
      <c r="U2482" s="16">
        <f t="shared" si="358"/>
        <v>11784.02</v>
      </c>
      <c r="V2482" s="16">
        <f t="shared" si="359"/>
        <v>812.64</v>
      </c>
      <c r="W2482" s="16">
        <f t="shared" si="360"/>
        <v>10971.380000000001</v>
      </c>
      <c r="X2482" s="16">
        <f t="shared" si="359"/>
        <v>812.64</v>
      </c>
      <c r="Y2482" s="16">
        <f t="shared" si="361"/>
        <v>10158.740000000002</v>
      </c>
      <c r="Z2482" s="16">
        <f t="shared" si="362"/>
        <v>812.64</v>
      </c>
      <c r="AA2482" s="16">
        <f t="shared" si="363"/>
        <v>9346.1000000000022</v>
      </c>
      <c r="AB2482" s="16">
        <f t="shared" si="364"/>
        <v>812.64</v>
      </c>
      <c r="AC2482" s="16">
        <f t="shared" si="365"/>
        <v>8533.4600000000028</v>
      </c>
    </row>
    <row r="2483" spans="1:29" s="8" customFormat="1" ht="12" hidden="1" outlineLevel="1" x14ac:dyDescent="0.2">
      <c r="A2483" s="12" t="s">
        <v>432</v>
      </c>
      <c r="B2483" s="13" t="s">
        <v>433</v>
      </c>
      <c r="C2483" s="14">
        <v>45473</v>
      </c>
      <c r="D2483" s="12" t="s">
        <v>19</v>
      </c>
      <c r="E2483" s="13">
        <v>192</v>
      </c>
      <c r="F2483" s="13">
        <v>186</v>
      </c>
      <c r="G2483" s="16">
        <v>13002.98</v>
      </c>
      <c r="H2483" s="15"/>
      <c r="I2483" s="15"/>
      <c r="J2483" s="15"/>
      <c r="K2483" s="16">
        <v>13002.98</v>
      </c>
      <c r="L2483" s="17">
        <v>406.32</v>
      </c>
      <c r="M2483" s="15"/>
      <c r="N2483" s="15"/>
      <c r="O2483" s="16">
        <v>13002.98</v>
      </c>
      <c r="P2483" s="17">
        <v>406.32</v>
      </c>
      <c r="Q2483" s="16">
        <v>12596.66</v>
      </c>
      <c r="R2483" s="16">
        <v>67.72</v>
      </c>
      <c r="S2483" s="16">
        <v>67.72</v>
      </c>
      <c r="T2483" s="16">
        <f t="shared" si="357"/>
        <v>812.64</v>
      </c>
      <c r="U2483" s="16">
        <f t="shared" si="358"/>
        <v>11784.02</v>
      </c>
      <c r="V2483" s="16">
        <f t="shared" si="359"/>
        <v>812.64</v>
      </c>
      <c r="W2483" s="16">
        <f t="shared" si="360"/>
        <v>10971.380000000001</v>
      </c>
      <c r="X2483" s="16">
        <f t="shared" si="359"/>
        <v>812.64</v>
      </c>
      <c r="Y2483" s="16">
        <f t="shared" si="361"/>
        <v>10158.740000000002</v>
      </c>
      <c r="Z2483" s="16">
        <f t="shared" si="362"/>
        <v>812.64</v>
      </c>
      <c r="AA2483" s="16">
        <f t="shared" si="363"/>
        <v>9346.1000000000022</v>
      </c>
      <c r="AB2483" s="16">
        <f t="shared" si="364"/>
        <v>812.64</v>
      </c>
      <c r="AC2483" s="16">
        <f t="shared" si="365"/>
        <v>8533.4600000000028</v>
      </c>
    </row>
    <row r="2484" spans="1:29" s="8" customFormat="1" ht="12" hidden="1" outlineLevel="1" x14ac:dyDescent="0.2">
      <c r="A2484" s="12" t="s">
        <v>434</v>
      </c>
      <c r="B2484" s="13" t="s">
        <v>435</v>
      </c>
      <c r="C2484" s="14">
        <v>45473</v>
      </c>
      <c r="D2484" s="12" t="s">
        <v>19</v>
      </c>
      <c r="E2484" s="13">
        <v>192</v>
      </c>
      <c r="F2484" s="13">
        <v>186</v>
      </c>
      <c r="G2484" s="16">
        <v>13002.98</v>
      </c>
      <c r="H2484" s="15"/>
      <c r="I2484" s="15"/>
      <c r="J2484" s="15"/>
      <c r="K2484" s="16">
        <v>13002.98</v>
      </c>
      <c r="L2484" s="17">
        <v>406.32</v>
      </c>
      <c r="M2484" s="15"/>
      <c r="N2484" s="15"/>
      <c r="O2484" s="16">
        <v>13002.98</v>
      </c>
      <c r="P2484" s="17">
        <v>406.32</v>
      </c>
      <c r="Q2484" s="16">
        <v>12596.66</v>
      </c>
      <c r="R2484" s="16">
        <v>67.72</v>
      </c>
      <c r="S2484" s="16">
        <v>67.72</v>
      </c>
      <c r="T2484" s="16">
        <f t="shared" si="357"/>
        <v>812.64</v>
      </c>
      <c r="U2484" s="16">
        <f t="shared" si="358"/>
        <v>11784.02</v>
      </c>
      <c r="V2484" s="16">
        <f t="shared" si="359"/>
        <v>812.64</v>
      </c>
      <c r="W2484" s="16">
        <f t="shared" si="360"/>
        <v>10971.380000000001</v>
      </c>
      <c r="X2484" s="16">
        <f t="shared" si="359"/>
        <v>812.64</v>
      </c>
      <c r="Y2484" s="16">
        <f t="shared" si="361"/>
        <v>10158.740000000002</v>
      </c>
      <c r="Z2484" s="16">
        <f t="shared" si="362"/>
        <v>812.64</v>
      </c>
      <c r="AA2484" s="16">
        <f t="shared" si="363"/>
        <v>9346.1000000000022</v>
      </c>
      <c r="AB2484" s="16">
        <f t="shared" si="364"/>
        <v>812.64</v>
      </c>
      <c r="AC2484" s="16">
        <f t="shared" si="365"/>
        <v>8533.4600000000028</v>
      </c>
    </row>
    <row r="2485" spans="1:29" s="8" customFormat="1" ht="12" hidden="1" outlineLevel="1" x14ac:dyDescent="0.2">
      <c r="A2485" s="12" t="s">
        <v>436</v>
      </c>
      <c r="B2485" s="13" t="s">
        <v>437</v>
      </c>
      <c r="C2485" s="14">
        <v>45473</v>
      </c>
      <c r="D2485" s="12" t="s">
        <v>19</v>
      </c>
      <c r="E2485" s="13">
        <v>192</v>
      </c>
      <c r="F2485" s="13">
        <v>186</v>
      </c>
      <c r="G2485" s="16">
        <v>13002.98</v>
      </c>
      <c r="H2485" s="15"/>
      <c r="I2485" s="15"/>
      <c r="J2485" s="15"/>
      <c r="K2485" s="16">
        <v>13002.98</v>
      </c>
      <c r="L2485" s="17">
        <v>406.32</v>
      </c>
      <c r="M2485" s="15"/>
      <c r="N2485" s="15"/>
      <c r="O2485" s="16">
        <v>13002.98</v>
      </c>
      <c r="P2485" s="17">
        <v>406.32</v>
      </c>
      <c r="Q2485" s="16">
        <v>12596.66</v>
      </c>
      <c r="R2485" s="16">
        <v>67.72</v>
      </c>
      <c r="S2485" s="16">
        <v>67.72</v>
      </c>
      <c r="T2485" s="16">
        <f t="shared" si="357"/>
        <v>812.64</v>
      </c>
      <c r="U2485" s="16">
        <f t="shared" si="358"/>
        <v>11784.02</v>
      </c>
      <c r="V2485" s="16">
        <f t="shared" si="359"/>
        <v>812.64</v>
      </c>
      <c r="W2485" s="16">
        <f t="shared" si="360"/>
        <v>10971.380000000001</v>
      </c>
      <c r="X2485" s="16">
        <f t="shared" si="359"/>
        <v>812.64</v>
      </c>
      <c r="Y2485" s="16">
        <f t="shared" si="361"/>
        <v>10158.740000000002</v>
      </c>
      <c r="Z2485" s="16">
        <f t="shared" si="362"/>
        <v>812.64</v>
      </c>
      <c r="AA2485" s="16">
        <f t="shared" si="363"/>
        <v>9346.1000000000022</v>
      </c>
      <c r="AB2485" s="16">
        <f t="shared" si="364"/>
        <v>812.64</v>
      </c>
      <c r="AC2485" s="16">
        <f t="shared" si="365"/>
        <v>8533.4600000000028</v>
      </c>
    </row>
    <row r="2486" spans="1:29" s="8" customFormat="1" ht="12" hidden="1" outlineLevel="1" x14ac:dyDescent="0.2">
      <c r="A2486" s="12" t="s">
        <v>438</v>
      </c>
      <c r="B2486" s="13" t="s">
        <v>439</v>
      </c>
      <c r="C2486" s="14">
        <v>45473</v>
      </c>
      <c r="D2486" s="12" t="s">
        <v>19</v>
      </c>
      <c r="E2486" s="13">
        <v>192</v>
      </c>
      <c r="F2486" s="13">
        <v>186</v>
      </c>
      <c r="G2486" s="16">
        <v>13002.98</v>
      </c>
      <c r="H2486" s="15"/>
      <c r="I2486" s="15"/>
      <c r="J2486" s="15"/>
      <c r="K2486" s="16">
        <v>13002.98</v>
      </c>
      <c r="L2486" s="17">
        <v>406.32</v>
      </c>
      <c r="M2486" s="15"/>
      <c r="N2486" s="15"/>
      <c r="O2486" s="16">
        <v>13002.98</v>
      </c>
      <c r="P2486" s="17">
        <v>406.32</v>
      </c>
      <c r="Q2486" s="16">
        <v>12596.66</v>
      </c>
      <c r="R2486" s="16">
        <v>67.72</v>
      </c>
      <c r="S2486" s="16">
        <v>67.72</v>
      </c>
      <c r="T2486" s="16">
        <f t="shared" si="357"/>
        <v>812.64</v>
      </c>
      <c r="U2486" s="16">
        <f t="shared" si="358"/>
        <v>11784.02</v>
      </c>
      <c r="V2486" s="16">
        <f t="shared" si="359"/>
        <v>812.64</v>
      </c>
      <c r="W2486" s="16">
        <f t="shared" si="360"/>
        <v>10971.380000000001</v>
      </c>
      <c r="X2486" s="16">
        <f t="shared" si="359"/>
        <v>812.64</v>
      </c>
      <c r="Y2486" s="16">
        <f t="shared" si="361"/>
        <v>10158.740000000002</v>
      </c>
      <c r="Z2486" s="16">
        <f t="shared" si="362"/>
        <v>812.64</v>
      </c>
      <c r="AA2486" s="16">
        <f t="shared" si="363"/>
        <v>9346.1000000000022</v>
      </c>
      <c r="AB2486" s="16">
        <f t="shared" si="364"/>
        <v>812.64</v>
      </c>
      <c r="AC2486" s="16">
        <f t="shared" si="365"/>
        <v>8533.4600000000028</v>
      </c>
    </row>
    <row r="2487" spans="1:29" s="8" customFormat="1" ht="12" hidden="1" outlineLevel="1" x14ac:dyDescent="0.2">
      <c r="A2487" s="12" t="s">
        <v>440</v>
      </c>
      <c r="B2487" s="13" t="s">
        <v>441</v>
      </c>
      <c r="C2487" s="14">
        <v>45473</v>
      </c>
      <c r="D2487" s="12" t="s">
        <v>19</v>
      </c>
      <c r="E2487" s="13">
        <v>192</v>
      </c>
      <c r="F2487" s="13">
        <v>186</v>
      </c>
      <c r="G2487" s="16">
        <v>13002.98</v>
      </c>
      <c r="H2487" s="15"/>
      <c r="I2487" s="15"/>
      <c r="J2487" s="15"/>
      <c r="K2487" s="16">
        <v>13002.98</v>
      </c>
      <c r="L2487" s="17">
        <v>406.32</v>
      </c>
      <c r="M2487" s="15"/>
      <c r="N2487" s="15"/>
      <c r="O2487" s="16">
        <v>13002.98</v>
      </c>
      <c r="P2487" s="17">
        <v>406.32</v>
      </c>
      <c r="Q2487" s="16">
        <v>12596.66</v>
      </c>
      <c r="R2487" s="16">
        <v>67.72</v>
      </c>
      <c r="S2487" s="16">
        <v>67.72</v>
      </c>
      <c r="T2487" s="16">
        <f t="shared" si="357"/>
        <v>812.64</v>
      </c>
      <c r="U2487" s="16">
        <f t="shared" si="358"/>
        <v>11784.02</v>
      </c>
      <c r="V2487" s="16">
        <f t="shared" si="359"/>
        <v>812.64</v>
      </c>
      <c r="W2487" s="16">
        <f t="shared" si="360"/>
        <v>10971.380000000001</v>
      </c>
      <c r="X2487" s="16">
        <f t="shared" si="359"/>
        <v>812.64</v>
      </c>
      <c r="Y2487" s="16">
        <f t="shared" si="361"/>
        <v>10158.740000000002</v>
      </c>
      <c r="Z2487" s="16">
        <f t="shared" si="362"/>
        <v>812.64</v>
      </c>
      <c r="AA2487" s="16">
        <f t="shared" si="363"/>
        <v>9346.1000000000022</v>
      </c>
      <c r="AB2487" s="16">
        <f t="shared" si="364"/>
        <v>812.64</v>
      </c>
      <c r="AC2487" s="16">
        <f t="shared" si="365"/>
        <v>8533.4600000000028</v>
      </c>
    </row>
    <row r="2488" spans="1:29" s="8" customFormat="1" ht="12" hidden="1" outlineLevel="1" x14ac:dyDescent="0.2">
      <c r="A2488" s="12" t="s">
        <v>442</v>
      </c>
      <c r="B2488" s="13" t="s">
        <v>443</v>
      </c>
      <c r="C2488" s="14">
        <v>45473</v>
      </c>
      <c r="D2488" s="12" t="s">
        <v>19</v>
      </c>
      <c r="E2488" s="13">
        <v>192</v>
      </c>
      <c r="F2488" s="13">
        <v>186</v>
      </c>
      <c r="G2488" s="16">
        <v>13002.98</v>
      </c>
      <c r="H2488" s="15"/>
      <c r="I2488" s="15"/>
      <c r="J2488" s="15"/>
      <c r="K2488" s="16">
        <v>13002.98</v>
      </c>
      <c r="L2488" s="17">
        <v>406.32</v>
      </c>
      <c r="M2488" s="15"/>
      <c r="N2488" s="15"/>
      <c r="O2488" s="16">
        <v>13002.98</v>
      </c>
      <c r="P2488" s="17">
        <v>406.32</v>
      </c>
      <c r="Q2488" s="16">
        <v>12596.66</v>
      </c>
      <c r="R2488" s="16">
        <v>67.72</v>
      </c>
      <c r="S2488" s="16">
        <v>67.72</v>
      </c>
      <c r="T2488" s="16">
        <f t="shared" si="357"/>
        <v>812.64</v>
      </c>
      <c r="U2488" s="16">
        <f t="shared" si="358"/>
        <v>11784.02</v>
      </c>
      <c r="V2488" s="16">
        <f t="shared" si="359"/>
        <v>812.64</v>
      </c>
      <c r="W2488" s="16">
        <f t="shared" si="360"/>
        <v>10971.380000000001</v>
      </c>
      <c r="X2488" s="16">
        <f t="shared" si="359"/>
        <v>812.64</v>
      </c>
      <c r="Y2488" s="16">
        <f t="shared" si="361"/>
        <v>10158.740000000002</v>
      </c>
      <c r="Z2488" s="16">
        <f t="shared" si="362"/>
        <v>812.64</v>
      </c>
      <c r="AA2488" s="16">
        <f t="shared" si="363"/>
        <v>9346.1000000000022</v>
      </c>
      <c r="AB2488" s="16">
        <f t="shared" si="364"/>
        <v>812.64</v>
      </c>
      <c r="AC2488" s="16">
        <f t="shared" si="365"/>
        <v>8533.4600000000028</v>
      </c>
    </row>
    <row r="2489" spans="1:29" s="8" customFormat="1" ht="12" hidden="1" outlineLevel="1" x14ac:dyDescent="0.2">
      <c r="A2489" s="12" t="s">
        <v>444</v>
      </c>
      <c r="B2489" s="13" t="s">
        <v>445</v>
      </c>
      <c r="C2489" s="14">
        <v>45473</v>
      </c>
      <c r="D2489" s="12" t="s">
        <v>19</v>
      </c>
      <c r="E2489" s="13">
        <v>192</v>
      </c>
      <c r="F2489" s="13">
        <v>186</v>
      </c>
      <c r="G2489" s="16">
        <v>13002.98</v>
      </c>
      <c r="H2489" s="15"/>
      <c r="I2489" s="15"/>
      <c r="J2489" s="15"/>
      <c r="K2489" s="16">
        <v>13002.98</v>
      </c>
      <c r="L2489" s="17">
        <v>406.32</v>
      </c>
      <c r="M2489" s="15"/>
      <c r="N2489" s="15"/>
      <c r="O2489" s="16">
        <v>13002.98</v>
      </c>
      <c r="P2489" s="17">
        <v>406.32</v>
      </c>
      <c r="Q2489" s="16">
        <v>12596.66</v>
      </c>
      <c r="R2489" s="16">
        <v>67.72</v>
      </c>
      <c r="S2489" s="16">
        <v>67.72</v>
      </c>
      <c r="T2489" s="16">
        <f t="shared" si="357"/>
        <v>812.64</v>
      </c>
      <c r="U2489" s="16">
        <f t="shared" si="358"/>
        <v>11784.02</v>
      </c>
      <c r="V2489" s="16">
        <f t="shared" si="359"/>
        <v>812.64</v>
      </c>
      <c r="W2489" s="16">
        <f t="shared" si="360"/>
        <v>10971.380000000001</v>
      </c>
      <c r="X2489" s="16">
        <f t="shared" si="359"/>
        <v>812.64</v>
      </c>
      <c r="Y2489" s="16">
        <f t="shared" si="361"/>
        <v>10158.740000000002</v>
      </c>
      <c r="Z2489" s="16">
        <f t="shared" si="362"/>
        <v>812.64</v>
      </c>
      <c r="AA2489" s="16">
        <f t="shared" si="363"/>
        <v>9346.1000000000022</v>
      </c>
      <c r="AB2489" s="16">
        <f t="shared" si="364"/>
        <v>812.64</v>
      </c>
      <c r="AC2489" s="16">
        <f t="shared" si="365"/>
        <v>8533.4600000000028</v>
      </c>
    </row>
    <row r="2490" spans="1:29" s="8" customFormat="1" ht="12" hidden="1" outlineLevel="1" x14ac:dyDescent="0.2">
      <c r="A2490" s="12" t="s">
        <v>446</v>
      </c>
      <c r="B2490" s="13" t="s">
        <v>447</v>
      </c>
      <c r="C2490" s="14">
        <v>45473</v>
      </c>
      <c r="D2490" s="12" t="s">
        <v>19</v>
      </c>
      <c r="E2490" s="13">
        <v>192</v>
      </c>
      <c r="F2490" s="13">
        <v>186</v>
      </c>
      <c r="G2490" s="16">
        <v>13002.98</v>
      </c>
      <c r="H2490" s="15"/>
      <c r="I2490" s="15"/>
      <c r="J2490" s="15"/>
      <c r="K2490" s="16">
        <v>13002.98</v>
      </c>
      <c r="L2490" s="17">
        <v>406.32</v>
      </c>
      <c r="M2490" s="15"/>
      <c r="N2490" s="15"/>
      <c r="O2490" s="16">
        <v>13002.98</v>
      </c>
      <c r="P2490" s="17">
        <v>406.32</v>
      </c>
      <c r="Q2490" s="16">
        <v>12596.66</v>
      </c>
      <c r="R2490" s="16">
        <v>67.72</v>
      </c>
      <c r="S2490" s="16">
        <v>67.72</v>
      </c>
      <c r="T2490" s="16">
        <f t="shared" si="357"/>
        <v>812.64</v>
      </c>
      <c r="U2490" s="16">
        <f t="shared" si="358"/>
        <v>11784.02</v>
      </c>
      <c r="V2490" s="16">
        <f t="shared" si="359"/>
        <v>812.64</v>
      </c>
      <c r="W2490" s="16">
        <f t="shared" si="360"/>
        <v>10971.380000000001</v>
      </c>
      <c r="X2490" s="16">
        <f t="shared" si="359"/>
        <v>812.64</v>
      </c>
      <c r="Y2490" s="16">
        <f t="shared" si="361"/>
        <v>10158.740000000002</v>
      </c>
      <c r="Z2490" s="16">
        <f t="shared" si="362"/>
        <v>812.64</v>
      </c>
      <c r="AA2490" s="16">
        <f t="shared" si="363"/>
        <v>9346.1000000000022</v>
      </c>
      <c r="AB2490" s="16">
        <f t="shared" si="364"/>
        <v>812.64</v>
      </c>
      <c r="AC2490" s="16">
        <f t="shared" si="365"/>
        <v>8533.4600000000028</v>
      </c>
    </row>
    <row r="2491" spans="1:29" s="8" customFormat="1" ht="12" hidden="1" outlineLevel="1" x14ac:dyDescent="0.2">
      <c r="A2491" s="12" t="s">
        <v>448</v>
      </c>
      <c r="B2491" s="13" t="s">
        <v>449</v>
      </c>
      <c r="C2491" s="14">
        <v>45473</v>
      </c>
      <c r="D2491" s="12" t="s">
        <v>19</v>
      </c>
      <c r="E2491" s="13">
        <v>192</v>
      </c>
      <c r="F2491" s="13">
        <v>186</v>
      </c>
      <c r="G2491" s="16">
        <v>13002.98</v>
      </c>
      <c r="H2491" s="15"/>
      <c r="I2491" s="15"/>
      <c r="J2491" s="15"/>
      <c r="K2491" s="16">
        <v>13002.98</v>
      </c>
      <c r="L2491" s="17">
        <v>406.32</v>
      </c>
      <c r="M2491" s="15"/>
      <c r="N2491" s="15"/>
      <c r="O2491" s="16">
        <v>13002.98</v>
      </c>
      <c r="P2491" s="17">
        <v>406.32</v>
      </c>
      <c r="Q2491" s="16">
        <v>12596.66</v>
      </c>
      <c r="R2491" s="16">
        <v>67.72</v>
      </c>
      <c r="S2491" s="16">
        <v>67.72</v>
      </c>
      <c r="T2491" s="16">
        <f t="shared" si="357"/>
        <v>812.64</v>
      </c>
      <c r="U2491" s="16">
        <f t="shared" si="358"/>
        <v>11784.02</v>
      </c>
      <c r="V2491" s="16">
        <f t="shared" si="359"/>
        <v>812.64</v>
      </c>
      <c r="W2491" s="16">
        <f t="shared" si="360"/>
        <v>10971.380000000001</v>
      </c>
      <c r="X2491" s="16">
        <f t="shared" si="359"/>
        <v>812.64</v>
      </c>
      <c r="Y2491" s="16">
        <f t="shared" si="361"/>
        <v>10158.740000000002</v>
      </c>
      <c r="Z2491" s="16">
        <f t="shared" si="362"/>
        <v>812.64</v>
      </c>
      <c r="AA2491" s="16">
        <f t="shared" si="363"/>
        <v>9346.1000000000022</v>
      </c>
      <c r="AB2491" s="16">
        <f t="shared" si="364"/>
        <v>812.64</v>
      </c>
      <c r="AC2491" s="16">
        <f t="shared" si="365"/>
        <v>8533.4600000000028</v>
      </c>
    </row>
    <row r="2492" spans="1:29" s="8" customFormat="1" ht="12" hidden="1" outlineLevel="1" x14ac:dyDescent="0.2">
      <c r="A2492" s="12" t="s">
        <v>450</v>
      </c>
      <c r="B2492" s="13" t="s">
        <v>451</v>
      </c>
      <c r="C2492" s="14">
        <v>45473</v>
      </c>
      <c r="D2492" s="12" t="s">
        <v>19</v>
      </c>
      <c r="E2492" s="13">
        <v>192</v>
      </c>
      <c r="F2492" s="13">
        <v>186</v>
      </c>
      <c r="G2492" s="16">
        <v>13002.98</v>
      </c>
      <c r="H2492" s="15"/>
      <c r="I2492" s="15"/>
      <c r="J2492" s="15"/>
      <c r="K2492" s="16">
        <v>13002.98</v>
      </c>
      <c r="L2492" s="17">
        <v>406.32</v>
      </c>
      <c r="M2492" s="15"/>
      <c r="N2492" s="15"/>
      <c r="O2492" s="16">
        <v>13002.98</v>
      </c>
      <c r="P2492" s="17">
        <v>406.32</v>
      </c>
      <c r="Q2492" s="16">
        <v>12596.66</v>
      </c>
      <c r="R2492" s="16">
        <v>67.72</v>
      </c>
      <c r="S2492" s="16">
        <v>67.72</v>
      </c>
      <c r="T2492" s="16">
        <f t="shared" si="357"/>
        <v>812.64</v>
      </c>
      <c r="U2492" s="16">
        <f t="shared" si="358"/>
        <v>11784.02</v>
      </c>
      <c r="V2492" s="16">
        <f t="shared" si="359"/>
        <v>812.64</v>
      </c>
      <c r="W2492" s="16">
        <f t="shared" si="360"/>
        <v>10971.380000000001</v>
      </c>
      <c r="X2492" s="16">
        <f t="shared" si="359"/>
        <v>812.64</v>
      </c>
      <c r="Y2492" s="16">
        <f t="shared" si="361"/>
        <v>10158.740000000002</v>
      </c>
      <c r="Z2492" s="16">
        <f t="shared" si="362"/>
        <v>812.64</v>
      </c>
      <c r="AA2492" s="16">
        <f t="shared" si="363"/>
        <v>9346.1000000000022</v>
      </c>
      <c r="AB2492" s="16">
        <f t="shared" si="364"/>
        <v>812.64</v>
      </c>
      <c r="AC2492" s="16">
        <f t="shared" si="365"/>
        <v>8533.4600000000028</v>
      </c>
    </row>
    <row r="2493" spans="1:29" s="8" customFormat="1" ht="12" hidden="1" outlineLevel="1" x14ac:dyDescent="0.2">
      <c r="A2493" s="12" t="s">
        <v>452</v>
      </c>
      <c r="B2493" s="13" t="s">
        <v>453</v>
      </c>
      <c r="C2493" s="14">
        <v>45473</v>
      </c>
      <c r="D2493" s="12" t="s">
        <v>19</v>
      </c>
      <c r="E2493" s="13">
        <v>192</v>
      </c>
      <c r="F2493" s="13">
        <v>186</v>
      </c>
      <c r="G2493" s="16">
        <v>13002.98</v>
      </c>
      <c r="H2493" s="15"/>
      <c r="I2493" s="15"/>
      <c r="J2493" s="15"/>
      <c r="K2493" s="16">
        <v>13002.98</v>
      </c>
      <c r="L2493" s="17">
        <v>406.32</v>
      </c>
      <c r="M2493" s="15"/>
      <c r="N2493" s="15"/>
      <c r="O2493" s="16">
        <v>13002.98</v>
      </c>
      <c r="P2493" s="17">
        <v>406.32</v>
      </c>
      <c r="Q2493" s="16">
        <v>12596.66</v>
      </c>
      <c r="R2493" s="16">
        <v>67.72</v>
      </c>
      <c r="S2493" s="16">
        <v>67.72</v>
      </c>
      <c r="T2493" s="16">
        <f t="shared" si="357"/>
        <v>812.64</v>
      </c>
      <c r="U2493" s="16">
        <f t="shared" si="358"/>
        <v>11784.02</v>
      </c>
      <c r="V2493" s="16">
        <f t="shared" si="359"/>
        <v>812.64</v>
      </c>
      <c r="W2493" s="16">
        <f t="shared" si="360"/>
        <v>10971.380000000001</v>
      </c>
      <c r="X2493" s="16">
        <f t="shared" si="359"/>
        <v>812.64</v>
      </c>
      <c r="Y2493" s="16">
        <f t="shared" si="361"/>
        <v>10158.740000000002</v>
      </c>
      <c r="Z2493" s="16">
        <f t="shared" si="362"/>
        <v>812.64</v>
      </c>
      <c r="AA2493" s="16">
        <f t="shared" si="363"/>
        <v>9346.1000000000022</v>
      </c>
      <c r="AB2493" s="16">
        <f t="shared" si="364"/>
        <v>812.64</v>
      </c>
      <c r="AC2493" s="16">
        <f t="shared" si="365"/>
        <v>8533.4600000000028</v>
      </c>
    </row>
    <row r="2494" spans="1:29" s="8" customFormat="1" ht="12" hidden="1" outlineLevel="1" x14ac:dyDescent="0.2">
      <c r="A2494" s="12" t="s">
        <v>454</v>
      </c>
      <c r="B2494" s="13" t="s">
        <v>455</v>
      </c>
      <c r="C2494" s="14">
        <v>45473</v>
      </c>
      <c r="D2494" s="12" t="s">
        <v>19</v>
      </c>
      <c r="E2494" s="13">
        <v>192</v>
      </c>
      <c r="F2494" s="13">
        <v>186</v>
      </c>
      <c r="G2494" s="16">
        <v>13002.98</v>
      </c>
      <c r="H2494" s="15"/>
      <c r="I2494" s="15"/>
      <c r="J2494" s="15"/>
      <c r="K2494" s="16">
        <v>13002.98</v>
      </c>
      <c r="L2494" s="17">
        <v>406.32</v>
      </c>
      <c r="M2494" s="15"/>
      <c r="N2494" s="15"/>
      <c r="O2494" s="16">
        <v>13002.98</v>
      </c>
      <c r="P2494" s="17">
        <v>406.32</v>
      </c>
      <c r="Q2494" s="16">
        <v>12596.66</v>
      </c>
      <c r="R2494" s="16">
        <v>67.72</v>
      </c>
      <c r="S2494" s="16">
        <v>67.72</v>
      </c>
      <c r="T2494" s="16">
        <f t="shared" si="357"/>
        <v>812.64</v>
      </c>
      <c r="U2494" s="16">
        <f t="shared" si="358"/>
        <v>11784.02</v>
      </c>
      <c r="V2494" s="16">
        <f t="shared" si="359"/>
        <v>812.64</v>
      </c>
      <c r="W2494" s="16">
        <f t="shared" si="360"/>
        <v>10971.380000000001</v>
      </c>
      <c r="X2494" s="16">
        <f t="shared" si="359"/>
        <v>812.64</v>
      </c>
      <c r="Y2494" s="16">
        <f t="shared" si="361"/>
        <v>10158.740000000002</v>
      </c>
      <c r="Z2494" s="16">
        <f t="shared" si="362"/>
        <v>812.64</v>
      </c>
      <c r="AA2494" s="16">
        <f t="shared" si="363"/>
        <v>9346.1000000000022</v>
      </c>
      <c r="AB2494" s="16">
        <f t="shared" si="364"/>
        <v>812.64</v>
      </c>
      <c r="AC2494" s="16">
        <f t="shared" si="365"/>
        <v>8533.4600000000028</v>
      </c>
    </row>
    <row r="2495" spans="1:29" s="8" customFormat="1" ht="12" hidden="1" outlineLevel="1" x14ac:dyDescent="0.2">
      <c r="A2495" s="12" t="s">
        <v>456</v>
      </c>
      <c r="B2495" s="13" t="s">
        <v>457</v>
      </c>
      <c r="C2495" s="14">
        <v>45473</v>
      </c>
      <c r="D2495" s="12" t="s">
        <v>19</v>
      </c>
      <c r="E2495" s="13">
        <v>192</v>
      </c>
      <c r="F2495" s="13">
        <v>186</v>
      </c>
      <c r="G2495" s="16">
        <v>13002.98</v>
      </c>
      <c r="H2495" s="15"/>
      <c r="I2495" s="15"/>
      <c r="J2495" s="15"/>
      <c r="K2495" s="16">
        <v>13002.98</v>
      </c>
      <c r="L2495" s="17">
        <v>406.32</v>
      </c>
      <c r="M2495" s="15"/>
      <c r="N2495" s="15"/>
      <c r="O2495" s="16">
        <v>13002.98</v>
      </c>
      <c r="P2495" s="17">
        <v>406.32</v>
      </c>
      <c r="Q2495" s="16">
        <v>12596.66</v>
      </c>
      <c r="R2495" s="16">
        <v>67.72</v>
      </c>
      <c r="S2495" s="16">
        <v>67.72</v>
      </c>
      <c r="T2495" s="16">
        <f t="shared" si="357"/>
        <v>812.64</v>
      </c>
      <c r="U2495" s="16">
        <f t="shared" si="358"/>
        <v>11784.02</v>
      </c>
      <c r="V2495" s="16">
        <f t="shared" si="359"/>
        <v>812.64</v>
      </c>
      <c r="W2495" s="16">
        <f t="shared" si="360"/>
        <v>10971.380000000001</v>
      </c>
      <c r="X2495" s="16">
        <f t="shared" si="359"/>
        <v>812.64</v>
      </c>
      <c r="Y2495" s="16">
        <f t="shared" si="361"/>
        <v>10158.740000000002</v>
      </c>
      <c r="Z2495" s="16">
        <f t="shared" si="362"/>
        <v>812.64</v>
      </c>
      <c r="AA2495" s="16">
        <f t="shared" si="363"/>
        <v>9346.1000000000022</v>
      </c>
      <c r="AB2495" s="16">
        <f t="shared" si="364"/>
        <v>812.64</v>
      </c>
      <c r="AC2495" s="16">
        <f t="shared" si="365"/>
        <v>8533.4600000000028</v>
      </c>
    </row>
    <row r="2496" spans="1:29" s="8" customFormat="1" ht="12" hidden="1" outlineLevel="1" x14ac:dyDescent="0.2">
      <c r="A2496" s="12" t="s">
        <v>458</v>
      </c>
      <c r="B2496" s="13" t="s">
        <v>459</v>
      </c>
      <c r="C2496" s="14">
        <v>45473</v>
      </c>
      <c r="D2496" s="12" t="s">
        <v>19</v>
      </c>
      <c r="E2496" s="13">
        <v>192</v>
      </c>
      <c r="F2496" s="13">
        <v>186</v>
      </c>
      <c r="G2496" s="16">
        <v>13002.98</v>
      </c>
      <c r="H2496" s="15"/>
      <c r="I2496" s="15"/>
      <c r="J2496" s="15"/>
      <c r="K2496" s="16">
        <v>13002.98</v>
      </c>
      <c r="L2496" s="17">
        <v>406.32</v>
      </c>
      <c r="M2496" s="15"/>
      <c r="N2496" s="15"/>
      <c r="O2496" s="16">
        <v>13002.98</v>
      </c>
      <c r="P2496" s="17">
        <v>406.32</v>
      </c>
      <c r="Q2496" s="16">
        <v>12596.66</v>
      </c>
      <c r="R2496" s="16">
        <v>67.72</v>
      </c>
      <c r="S2496" s="16">
        <v>67.72</v>
      </c>
      <c r="T2496" s="16">
        <f t="shared" si="357"/>
        <v>812.64</v>
      </c>
      <c r="U2496" s="16">
        <f t="shared" si="358"/>
        <v>11784.02</v>
      </c>
      <c r="V2496" s="16">
        <f t="shared" si="359"/>
        <v>812.64</v>
      </c>
      <c r="W2496" s="16">
        <f t="shared" si="360"/>
        <v>10971.380000000001</v>
      </c>
      <c r="X2496" s="16">
        <f t="shared" si="359"/>
        <v>812.64</v>
      </c>
      <c r="Y2496" s="16">
        <f t="shared" si="361"/>
        <v>10158.740000000002</v>
      </c>
      <c r="Z2496" s="16">
        <f t="shared" si="362"/>
        <v>812.64</v>
      </c>
      <c r="AA2496" s="16">
        <f t="shared" si="363"/>
        <v>9346.1000000000022</v>
      </c>
      <c r="AB2496" s="16">
        <f t="shared" si="364"/>
        <v>812.64</v>
      </c>
      <c r="AC2496" s="16">
        <f t="shared" si="365"/>
        <v>8533.4600000000028</v>
      </c>
    </row>
    <row r="2497" spans="1:29" s="8" customFormat="1" ht="12" hidden="1" outlineLevel="1" x14ac:dyDescent="0.2">
      <c r="A2497" s="12" t="s">
        <v>460</v>
      </c>
      <c r="B2497" s="13" t="s">
        <v>461</v>
      </c>
      <c r="C2497" s="14">
        <v>45504</v>
      </c>
      <c r="D2497" s="12" t="s">
        <v>19</v>
      </c>
      <c r="E2497" s="13">
        <v>192</v>
      </c>
      <c r="F2497" s="13">
        <v>187</v>
      </c>
      <c r="G2497" s="16">
        <v>18401.439999999999</v>
      </c>
      <c r="H2497" s="15"/>
      <c r="I2497" s="15"/>
      <c r="J2497" s="15"/>
      <c r="K2497" s="16">
        <v>18401.439999999999</v>
      </c>
      <c r="L2497" s="17">
        <v>479.2</v>
      </c>
      <c r="M2497" s="15"/>
      <c r="N2497" s="15"/>
      <c r="O2497" s="16">
        <v>18401.439999999999</v>
      </c>
      <c r="P2497" s="17">
        <v>479.2</v>
      </c>
      <c r="Q2497" s="16">
        <v>17922.240000000002</v>
      </c>
      <c r="R2497" s="16">
        <v>95.84</v>
      </c>
      <c r="S2497" s="16">
        <v>95.84</v>
      </c>
      <c r="T2497" s="16">
        <f t="shared" si="357"/>
        <v>1150.08</v>
      </c>
      <c r="U2497" s="16">
        <f t="shared" si="358"/>
        <v>16772.160000000003</v>
      </c>
      <c r="V2497" s="16">
        <f t="shared" si="359"/>
        <v>1150.08</v>
      </c>
      <c r="W2497" s="16">
        <f t="shared" si="360"/>
        <v>15622.080000000004</v>
      </c>
      <c r="X2497" s="16">
        <f t="shared" si="359"/>
        <v>1150.08</v>
      </c>
      <c r="Y2497" s="16">
        <f t="shared" si="361"/>
        <v>14472.000000000004</v>
      </c>
      <c r="Z2497" s="16">
        <f t="shared" si="362"/>
        <v>1150.08</v>
      </c>
      <c r="AA2497" s="16">
        <f t="shared" si="363"/>
        <v>13321.920000000004</v>
      </c>
      <c r="AB2497" s="16">
        <f t="shared" si="364"/>
        <v>1150.08</v>
      </c>
      <c r="AC2497" s="16">
        <f t="shared" si="365"/>
        <v>12171.840000000004</v>
      </c>
    </row>
    <row r="2498" spans="1:29" s="8" customFormat="1" ht="12" hidden="1" outlineLevel="1" x14ac:dyDescent="0.2">
      <c r="A2498" s="12" t="s">
        <v>462</v>
      </c>
      <c r="B2498" s="13" t="s">
        <v>463</v>
      </c>
      <c r="C2498" s="14">
        <v>45504</v>
      </c>
      <c r="D2498" s="12" t="s">
        <v>19</v>
      </c>
      <c r="E2498" s="13">
        <v>192</v>
      </c>
      <c r="F2498" s="13">
        <v>187</v>
      </c>
      <c r="G2498" s="16">
        <v>13002.98</v>
      </c>
      <c r="H2498" s="15"/>
      <c r="I2498" s="15"/>
      <c r="J2498" s="15"/>
      <c r="K2498" s="16">
        <v>13002.98</v>
      </c>
      <c r="L2498" s="17">
        <v>338.6</v>
      </c>
      <c r="M2498" s="15"/>
      <c r="N2498" s="15"/>
      <c r="O2498" s="16">
        <v>13002.98</v>
      </c>
      <c r="P2498" s="17">
        <v>338.6</v>
      </c>
      <c r="Q2498" s="16">
        <v>12664.38</v>
      </c>
      <c r="R2498" s="16">
        <v>67.72</v>
      </c>
      <c r="S2498" s="16">
        <v>67.72</v>
      </c>
      <c r="T2498" s="16">
        <f t="shared" si="357"/>
        <v>812.64</v>
      </c>
      <c r="U2498" s="16">
        <f t="shared" si="358"/>
        <v>11851.74</v>
      </c>
      <c r="V2498" s="16">
        <f t="shared" si="359"/>
        <v>812.64</v>
      </c>
      <c r="W2498" s="16">
        <f t="shared" si="360"/>
        <v>11039.1</v>
      </c>
      <c r="X2498" s="16">
        <f t="shared" si="359"/>
        <v>812.64</v>
      </c>
      <c r="Y2498" s="16">
        <f t="shared" si="361"/>
        <v>10226.460000000001</v>
      </c>
      <c r="Z2498" s="16">
        <f t="shared" si="362"/>
        <v>812.64</v>
      </c>
      <c r="AA2498" s="16">
        <f t="shared" si="363"/>
        <v>9413.8200000000015</v>
      </c>
      <c r="AB2498" s="16">
        <f t="shared" si="364"/>
        <v>812.64</v>
      </c>
      <c r="AC2498" s="16">
        <f t="shared" si="365"/>
        <v>8601.1800000000021</v>
      </c>
    </row>
    <row r="2499" spans="1:29" s="8" customFormat="1" ht="12" hidden="1" outlineLevel="1" x14ac:dyDescent="0.2">
      <c r="A2499" s="12" t="s">
        <v>464</v>
      </c>
      <c r="B2499" s="13" t="s">
        <v>465</v>
      </c>
      <c r="C2499" s="14">
        <v>45504</v>
      </c>
      <c r="D2499" s="12" t="s">
        <v>19</v>
      </c>
      <c r="E2499" s="13">
        <v>192</v>
      </c>
      <c r="F2499" s="13">
        <v>187</v>
      </c>
      <c r="G2499" s="16">
        <v>13002.98</v>
      </c>
      <c r="H2499" s="15"/>
      <c r="I2499" s="15"/>
      <c r="J2499" s="15"/>
      <c r="K2499" s="16">
        <v>13002.98</v>
      </c>
      <c r="L2499" s="17">
        <v>338.6</v>
      </c>
      <c r="M2499" s="15"/>
      <c r="N2499" s="15"/>
      <c r="O2499" s="16">
        <v>13002.98</v>
      </c>
      <c r="P2499" s="17">
        <v>338.6</v>
      </c>
      <c r="Q2499" s="16">
        <v>12664.38</v>
      </c>
      <c r="R2499" s="16">
        <v>67.72</v>
      </c>
      <c r="S2499" s="16">
        <v>67.72</v>
      </c>
      <c r="T2499" s="16">
        <f t="shared" si="357"/>
        <v>812.64</v>
      </c>
      <c r="U2499" s="16">
        <f t="shared" si="358"/>
        <v>11851.74</v>
      </c>
      <c r="V2499" s="16">
        <f t="shared" si="359"/>
        <v>812.64</v>
      </c>
      <c r="W2499" s="16">
        <f t="shared" si="360"/>
        <v>11039.1</v>
      </c>
      <c r="X2499" s="16">
        <f t="shared" si="359"/>
        <v>812.64</v>
      </c>
      <c r="Y2499" s="16">
        <f t="shared" si="361"/>
        <v>10226.460000000001</v>
      </c>
      <c r="Z2499" s="16">
        <f t="shared" si="362"/>
        <v>812.64</v>
      </c>
      <c r="AA2499" s="16">
        <f t="shared" si="363"/>
        <v>9413.8200000000015</v>
      </c>
      <c r="AB2499" s="16">
        <f t="shared" si="364"/>
        <v>812.64</v>
      </c>
      <c r="AC2499" s="16">
        <f t="shared" si="365"/>
        <v>8601.1800000000021</v>
      </c>
    </row>
    <row r="2500" spans="1:29" s="8" customFormat="1" ht="12" hidden="1" outlineLevel="1" x14ac:dyDescent="0.2">
      <c r="A2500" s="12" t="s">
        <v>466</v>
      </c>
      <c r="B2500" s="13" t="s">
        <v>467</v>
      </c>
      <c r="C2500" s="14">
        <v>45504</v>
      </c>
      <c r="D2500" s="12" t="s">
        <v>19</v>
      </c>
      <c r="E2500" s="13">
        <v>192</v>
      </c>
      <c r="F2500" s="13">
        <v>187</v>
      </c>
      <c r="G2500" s="16">
        <v>13002.98</v>
      </c>
      <c r="H2500" s="15"/>
      <c r="I2500" s="15"/>
      <c r="J2500" s="15"/>
      <c r="K2500" s="16">
        <v>13002.98</v>
      </c>
      <c r="L2500" s="17">
        <v>338.6</v>
      </c>
      <c r="M2500" s="15"/>
      <c r="N2500" s="15"/>
      <c r="O2500" s="16">
        <v>13002.98</v>
      </c>
      <c r="P2500" s="17">
        <v>338.6</v>
      </c>
      <c r="Q2500" s="16">
        <v>12664.38</v>
      </c>
      <c r="R2500" s="16">
        <v>67.72</v>
      </c>
      <c r="S2500" s="16">
        <v>67.72</v>
      </c>
      <c r="T2500" s="16">
        <f t="shared" si="357"/>
        <v>812.64</v>
      </c>
      <c r="U2500" s="16">
        <f t="shared" si="358"/>
        <v>11851.74</v>
      </c>
      <c r="V2500" s="16">
        <f t="shared" si="359"/>
        <v>812.64</v>
      </c>
      <c r="W2500" s="16">
        <f t="shared" si="360"/>
        <v>11039.1</v>
      </c>
      <c r="X2500" s="16">
        <f t="shared" si="359"/>
        <v>812.64</v>
      </c>
      <c r="Y2500" s="16">
        <f t="shared" si="361"/>
        <v>10226.460000000001</v>
      </c>
      <c r="Z2500" s="16">
        <f t="shared" si="362"/>
        <v>812.64</v>
      </c>
      <c r="AA2500" s="16">
        <f t="shared" si="363"/>
        <v>9413.8200000000015</v>
      </c>
      <c r="AB2500" s="16">
        <f t="shared" si="364"/>
        <v>812.64</v>
      </c>
      <c r="AC2500" s="16">
        <f t="shared" si="365"/>
        <v>8601.1800000000021</v>
      </c>
    </row>
    <row r="2501" spans="1:29" s="8" customFormat="1" ht="12" hidden="1" outlineLevel="1" x14ac:dyDescent="0.2">
      <c r="A2501" s="12" t="s">
        <v>468</v>
      </c>
      <c r="B2501" s="13" t="s">
        <v>469</v>
      </c>
      <c r="C2501" s="14">
        <v>45504</v>
      </c>
      <c r="D2501" s="12" t="s">
        <v>19</v>
      </c>
      <c r="E2501" s="13">
        <v>192</v>
      </c>
      <c r="F2501" s="13">
        <v>187</v>
      </c>
      <c r="G2501" s="16">
        <v>13002.98</v>
      </c>
      <c r="H2501" s="15"/>
      <c r="I2501" s="15"/>
      <c r="J2501" s="15"/>
      <c r="K2501" s="16">
        <v>13002.98</v>
      </c>
      <c r="L2501" s="17">
        <v>338.6</v>
      </c>
      <c r="M2501" s="15"/>
      <c r="N2501" s="15"/>
      <c r="O2501" s="16">
        <v>13002.98</v>
      </c>
      <c r="P2501" s="17">
        <v>338.6</v>
      </c>
      <c r="Q2501" s="16">
        <v>12664.38</v>
      </c>
      <c r="R2501" s="16">
        <v>67.72</v>
      </c>
      <c r="S2501" s="16">
        <v>67.72</v>
      </c>
      <c r="T2501" s="16">
        <f t="shared" si="357"/>
        <v>812.64</v>
      </c>
      <c r="U2501" s="16">
        <f t="shared" si="358"/>
        <v>11851.74</v>
      </c>
      <c r="V2501" s="16">
        <f t="shared" si="359"/>
        <v>812.64</v>
      </c>
      <c r="W2501" s="16">
        <f t="shared" si="360"/>
        <v>11039.1</v>
      </c>
      <c r="X2501" s="16">
        <f t="shared" si="359"/>
        <v>812.64</v>
      </c>
      <c r="Y2501" s="16">
        <f t="shared" si="361"/>
        <v>10226.460000000001</v>
      </c>
      <c r="Z2501" s="16">
        <f t="shared" si="362"/>
        <v>812.64</v>
      </c>
      <c r="AA2501" s="16">
        <f t="shared" si="363"/>
        <v>9413.8200000000015</v>
      </c>
      <c r="AB2501" s="16">
        <f t="shared" si="364"/>
        <v>812.64</v>
      </c>
      <c r="AC2501" s="16">
        <f t="shared" si="365"/>
        <v>8601.1800000000021</v>
      </c>
    </row>
    <row r="2502" spans="1:29" s="8" customFormat="1" ht="12" hidden="1" outlineLevel="1" x14ac:dyDescent="0.2">
      <c r="A2502" s="12" t="s">
        <v>470</v>
      </c>
      <c r="B2502" s="13" t="s">
        <v>471</v>
      </c>
      <c r="C2502" s="14">
        <v>45504</v>
      </c>
      <c r="D2502" s="12" t="s">
        <v>19</v>
      </c>
      <c r="E2502" s="13">
        <v>192</v>
      </c>
      <c r="F2502" s="13">
        <v>187</v>
      </c>
      <c r="G2502" s="16">
        <v>13002.98</v>
      </c>
      <c r="H2502" s="15"/>
      <c r="I2502" s="15"/>
      <c r="J2502" s="15"/>
      <c r="K2502" s="16">
        <v>13002.98</v>
      </c>
      <c r="L2502" s="17">
        <v>338.6</v>
      </c>
      <c r="M2502" s="15"/>
      <c r="N2502" s="15"/>
      <c r="O2502" s="16">
        <v>13002.98</v>
      </c>
      <c r="P2502" s="17">
        <v>338.6</v>
      </c>
      <c r="Q2502" s="16">
        <v>12664.38</v>
      </c>
      <c r="R2502" s="16">
        <v>67.72</v>
      </c>
      <c r="S2502" s="16">
        <v>67.72</v>
      </c>
      <c r="T2502" s="16">
        <f t="shared" si="357"/>
        <v>812.64</v>
      </c>
      <c r="U2502" s="16">
        <f t="shared" si="358"/>
        <v>11851.74</v>
      </c>
      <c r="V2502" s="16">
        <f t="shared" si="359"/>
        <v>812.64</v>
      </c>
      <c r="W2502" s="16">
        <f t="shared" si="360"/>
        <v>11039.1</v>
      </c>
      <c r="X2502" s="16">
        <f t="shared" si="359"/>
        <v>812.64</v>
      </c>
      <c r="Y2502" s="16">
        <f t="shared" si="361"/>
        <v>10226.460000000001</v>
      </c>
      <c r="Z2502" s="16">
        <f t="shared" si="362"/>
        <v>812.64</v>
      </c>
      <c r="AA2502" s="16">
        <f t="shared" si="363"/>
        <v>9413.8200000000015</v>
      </c>
      <c r="AB2502" s="16">
        <f t="shared" si="364"/>
        <v>812.64</v>
      </c>
      <c r="AC2502" s="16">
        <f t="shared" si="365"/>
        <v>8601.1800000000021</v>
      </c>
    </row>
    <row r="2503" spans="1:29" s="8" customFormat="1" ht="12" hidden="1" outlineLevel="1" x14ac:dyDescent="0.2">
      <c r="A2503" s="12" t="s">
        <v>472</v>
      </c>
      <c r="B2503" s="13" t="s">
        <v>473</v>
      </c>
      <c r="C2503" s="14">
        <v>45504</v>
      </c>
      <c r="D2503" s="12" t="s">
        <v>19</v>
      </c>
      <c r="E2503" s="13">
        <v>192</v>
      </c>
      <c r="F2503" s="13">
        <v>187</v>
      </c>
      <c r="G2503" s="16">
        <v>13002.98</v>
      </c>
      <c r="H2503" s="15"/>
      <c r="I2503" s="15"/>
      <c r="J2503" s="15"/>
      <c r="K2503" s="16">
        <v>13002.98</v>
      </c>
      <c r="L2503" s="17">
        <v>338.6</v>
      </c>
      <c r="M2503" s="15"/>
      <c r="N2503" s="15"/>
      <c r="O2503" s="16">
        <v>13002.98</v>
      </c>
      <c r="P2503" s="17">
        <v>338.6</v>
      </c>
      <c r="Q2503" s="16">
        <v>12664.38</v>
      </c>
      <c r="R2503" s="16">
        <v>67.72</v>
      </c>
      <c r="S2503" s="16">
        <v>67.72</v>
      </c>
      <c r="T2503" s="16">
        <f t="shared" si="357"/>
        <v>812.64</v>
      </c>
      <c r="U2503" s="16">
        <f t="shared" si="358"/>
        <v>11851.74</v>
      </c>
      <c r="V2503" s="16">
        <f t="shared" si="359"/>
        <v>812.64</v>
      </c>
      <c r="W2503" s="16">
        <f t="shared" si="360"/>
        <v>11039.1</v>
      </c>
      <c r="X2503" s="16">
        <f t="shared" si="359"/>
        <v>812.64</v>
      </c>
      <c r="Y2503" s="16">
        <f t="shared" si="361"/>
        <v>10226.460000000001</v>
      </c>
      <c r="Z2503" s="16">
        <f t="shared" si="362"/>
        <v>812.64</v>
      </c>
      <c r="AA2503" s="16">
        <f t="shared" si="363"/>
        <v>9413.8200000000015</v>
      </c>
      <c r="AB2503" s="16">
        <f t="shared" si="364"/>
        <v>812.64</v>
      </c>
      <c r="AC2503" s="16">
        <f t="shared" si="365"/>
        <v>8601.1800000000021</v>
      </c>
    </row>
    <row r="2504" spans="1:29" s="8" customFormat="1" ht="12" hidden="1" outlineLevel="1" x14ac:dyDescent="0.2">
      <c r="A2504" s="12" t="s">
        <v>474</v>
      </c>
      <c r="B2504" s="13" t="s">
        <v>475</v>
      </c>
      <c r="C2504" s="14">
        <v>45504</v>
      </c>
      <c r="D2504" s="12" t="s">
        <v>19</v>
      </c>
      <c r="E2504" s="13">
        <v>192</v>
      </c>
      <c r="F2504" s="13">
        <v>187</v>
      </c>
      <c r="G2504" s="16">
        <v>13002.98</v>
      </c>
      <c r="H2504" s="15"/>
      <c r="I2504" s="15"/>
      <c r="J2504" s="15"/>
      <c r="K2504" s="16">
        <v>13002.98</v>
      </c>
      <c r="L2504" s="17">
        <v>338.6</v>
      </c>
      <c r="M2504" s="15"/>
      <c r="N2504" s="15"/>
      <c r="O2504" s="16">
        <v>13002.98</v>
      </c>
      <c r="P2504" s="17">
        <v>338.6</v>
      </c>
      <c r="Q2504" s="16">
        <v>12664.38</v>
      </c>
      <c r="R2504" s="16">
        <v>67.72</v>
      </c>
      <c r="S2504" s="16">
        <v>67.72</v>
      </c>
      <c r="T2504" s="16">
        <f t="shared" si="357"/>
        <v>812.64</v>
      </c>
      <c r="U2504" s="16">
        <f t="shared" si="358"/>
        <v>11851.74</v>
      </c>
      <c r="V2504" s="16">
        <f t="shared" si="359"/>
        <v>812.64</v>
      </c>
      <c r="W2504" s="16">
        <f t="shared" si="360"/>
        <v>11039.1</v>
      </c>
      <c r="X2504" s="16">
        <f t="shared" si="359"/>
        <v>812.64</v>
      </c>
      <c r="Y2504" s="16">
        <f t="shared" si="361"/>
        <v>10226.460000000001</v>
      </c>
      <c r="Z2504" s="16">
        <f t="shared" si="362"/>
        <v>812.64</v>
      </c>
      <c r="AA2504" s="16">
        <f t="shared" si="363"/>
        <v>9413.8200000000015</v>
      </c>
      <c r="AB2504" s="16">
        <f t="shared" si="364"/>
        <v>812.64</v>
      </c>
      <c r="AC2504" s="16">
        <f t="shared" si="365"/>
        <v>8601.1800000000021</v>
      </c>
    </row>
    <row r="2505" spans="1:29" s="8" customFormat="1" ht="12" hidden="1" outlineLevel="1" x14ac:dyDescent="0.2">
      <c r="A2505" s="12" t="s">
        <v>476</v>
      </c>
      <c r="B2505" s="13" t="s">
        <v>477</v>
      </c>
      <c r="C2505" s="14">
        <v>45504</v>
      </c>
      <c r="D2505" s="12" t="s">
        <v>19</v>
      </c>
      <c r="E2505" s="13">
        <v>192</v>
      </c>
      <c r="F2505" s="13">
        <v>187</v>
      </c>
      <c r="G2505" s="16">
        <v>13002.98</v>
      </c>
      <c r="H2505" s="15"/>
      <c r="I2505" s="15"/>
      <c r="J2505" s="15"/>
      <c r="K2505" s="16">
        <v>13002.98</v>
      </c>
      <c r="L2505" s="17">
        <v>338.6</v>
      </c>
      <c r="M2505" s="15"/>
      <c r="N2505" s="15"/>
      <c r="O2505" s="16">
        <v>13002.98</v>
      </c>
      <c r="P2505" s="17">
        <v>338.6</v>
      </c>
      <c r="Q2505" s="16">
        <v>12664.38</v>
      </c>
      <c r="R2505" s="16">
        <v>67.72</v>
      </c>
      <c r="S2505" s="16">
        <v>67.72</v>
      </c>
      <c r="T2505" s="16">
        <f t="shared" si="357"/>
        <v>812.64</v>
      </c>
      <c r="U2505" s="16">
        <f t="shared" si="358"/>
        <v>11851.74</v>
      </c>
      <c r="V2505" s="16">
        <f t="shared" si="359"/>
        <v>812.64</v>
      </c>
      <c r="W2505" s="16">
        <f t="shared" si="360"/>
        <v>11039.1</v>
      </c>
      <c r="X2505" s="16">
        <f t="shared" si="359"/>
        <v>812.64</v>
      </c>
      <c r="Y2505" s="16">
        <f t="shared" si="361"/>
        <v>10226.460000000001</v>
      </c>
      <c r="Z2505" s="16">
        <f t="shared" si="362"/>
        <v>812.64</v>
      </c>
      <c r="AA2505" s="16">
        <f t="shared" si="363"/>
        <v>9413.8200000000015</v>
      </c>
      <c r="AB2505" s="16">
        <f t="shared" si="364"/>
        <v>812.64</v>
      </c>
      <c r="AC2505" s="16">
        <f t="shared" si="365"/>
        <v>8601.1800000000021</v>
      </c>
    </row>
    <row r="2506" spans="1:29" s="8" customFormat="1" ht="12" hidden="1" outlineLevel="1" x14ac:dyDescent="0.2">
      <c r="A2506" s="12" t="s">
        <v>478</v>
      </c>
      <c r="B2506" s="13" t="s">
        <v>479</v>
      </c>
      <c r="C2506" s="14">
        <v>45504</v>
      </c>
      <c r="D2506" s="12" t="s">
        <v>19</v>
      </c>
      <c r="E2506" s="13">
        <v>192</v>
      </c>
      <c r="F2506" s="13">
        <v>187</v>
      </c>
      <c r="G2506" s="16">
        <v>13002.98</v>
      </c>
      <c r="H2506" s="15"/>
      <c r="I2506" s="15"/>
      <c r="J2506" s="15"/>
      <c r="K2506" s="16">
        <v>13002.98</v>
      </c>
      <c r="L2506" s="17">
        <v>338.6</v>
      </c>
      <c r="M2506" s="15"/>
      <c r="N2506" s="15"/>
      <c r="O2506" s="16">
        <v>13002.98</v>
      </c>
      <c r="P2506" s="17">
        <v>338.6</v>
      </c>
      <c r="Q2506" s="16">
        <v>12664.38</v>
      </c>
      <c r="R2506" s="16">
        <v>67.72</v>
      </c>
      <c r="S2506" s="16">
        <v>67.72</v>
      </c>
      <c r="T2506" s="16">
        <f t="shared" si="357"/>
        <v>812.64</v>
      </c>
      <c r="U2506" s="16">
        <f t="shared" si="358"/>
        <v>11851.74</v>
      </c>
      <c r="V2506" s="16">
        <f t="shared" si="359"/>
        <v>812.64</v>
      </c>
      <c r="W2506" s="16">
        <f t="shared" si="360"/>
        <v>11039.1</v>
      </c>
      <c r="X2506" s="16">
        <f t="shared" si="359"/>
        <v>812.64</v>
      </c>
      <c r="Y2506" s="16">
        <f t="shared" si="361"/>
        <v>10226.460000000001</v>
      </c>
      <c r="Z2506" s="16">
        <f t="shared" si="362"/>
        <v>812.64</v>
      </c>
      <c r="AA2506" s="16">
        <f t="shared" si="363"/>
        <v>9413.8200000000015</v>
      </c>
      <c r="AB2506" s="16">
        <f t="shared" si="364"/>
        <v>812.64</v>
      </c>
      <c r="AC2506" s="16">
        <f t="shared" si="365"/>
        <v>8601.1800000000021</v>
      </c>
    </row>
    <row r="2507" spans="1:29" s="8" customFormat="1" ht="12" hidden="1" outlineLevel="1" x14ac:dyDescent="0.2">
      <c r="A2507" s="12" t="s">
        <v>480</v>
      </c>
      <c r="B2507" s="13" t="s">
        <v>481</v>
      </c>
      <c r="C2507" s="14">
        <v>45504</v>
      </c>
      <c r="D2507" s="12" t="s">
        <v>19</v>
      </c>
      <c r="E2507" s="13">
        <v>192</v>
      </c>
      <c r="F2507" s="13">
        <v>187</v>
      </c>
      <c r="G2507" s="16">
        <v>13002.98</v>
      </c>
      <c r="H2507" s="15"/>
      <c r="I2507" s="15"/>
      <c r="J2507" s="15"/>
      <c r="K2507" s="16">
        <v>13002.98</v>
      </c>
      <c r="L2507" s="17">
        <v>338.6</v>
      </c>
      <c r="M2507" s="15"/>
      <c r="N2507" s="15"/>
      <c r="O2507" s="16">
        <v>13002.98</v>
      </c>
      <c r="P2507" s="17">
        <v>338.6</v>
      </c>
      <c r="Q2507" s="16">
        <v>12664.38</v>
      </c>
      <c r="R2507" s="16">
        <v>67.72</v>
      </c>
      <c r="S2507" s="16">
        <v>67.72</v>
      </c>
      <c r="T2507" s="16">
        <f t="shared" si="357"/>
        <v>812.64</v>
      </c>
      <c r="U2507" s="16">
        <f t="shared" si="358"/>
        <v>11851.74</v>
      </c>
      <c r="V2507" s="16">
        <f t="shared" si="359"/>
        <v>812.64</v>
      </c>
      <c r="W2507" s="16">
        <f t="shared" si="360"/>
        <v>11039.1</v>
      </c>
      <c r="X2507" s="16">
        <f t="shared" si="359"/>
        <v>812.64</v>
      </c>
      <c r="Y2507" s="16">
        <f t="shared" si="361"/>
        <v>10226.460000000001</v>
      </c>
      <c r="Z2507" s="16">
        <f t="shared" si="362"/>
        <v>812.64</v>
      </c>
      <c r="AA2507" s="16">
        <f t="shared" si="363"/>
        <v>9413.8200000000015</v>
      </c>
      <c r="AB2507" s="16">
        <f t="shared" si="364"/>
        <v>812.64</v>
      </c>
      <c r="AC2507" s="16">
        <f t="shared" si="365"/>
        <v>8601.1800000000021</v>
      </c>
    </row>
    <row r="2508" spans="1:29" s="8" customFormat="1" ht="12" hidden="1" outlineLevel="1" x14ac:dyDescent="0.2">
      <c r="A2508" s="12" t="s">
        <v>482</v>
      </c>
      <c r="B2508" s="13" t="s">
        <v>483</v>
      </c>
      <c r="C2508" s="14">
        <v>45504</v>
      </c>
      <c r="D2508" s="12" t="s">
        <v>19</v>
      </c>
      <c r="E2508" s="13">
        <v>192</v>
      </c>
      <c r="F2508" s="13">
        <v>187</v>
      </c>
      <c r="G2508" s="16">
        <v>13002.98</v>
      </c>
      <c r="H2508" s="15"/>
      <c r="I2508" s="15"/>
      <c r="J2508" s="15"/>
      <c r="K2508" s="16">
        <v>13002.98</v>
      </c>
      <c r="L2508" s="17">
        <v>338.6</v>
      </c>
      <c r="M2508" s="15"/>
      <c r="N2508" s="15"/>
      <c r="O2508" s="16">
        <v>13002.98</v>
      </c>
      <c r="P2508" s="17">
        <v>338.6</v>
      </c>
      <c r="Q2508" s="16">
        <v>12664.38</v>
      </c>
      <c r="R2508" s="16">
        <v>67.72</v>
      </c>
      <c r="S2508" s="16">
        <v>67.72</v>
      </c>
      <c r="T2508" s="16">
        <f t="shared" si="357"/>
        <v>812.64</v>
      </c>
      <c r="U2508" s="16">
        <f t="shared" si="358"/>
        <v>11851.74</v>
      </c>
      <c r="V2508" s="16">
        <f t="shared" si="359"/>
        <v>812.64</v>
      </c>
      <c r="W2508" s="16">
        <f t="shared" si="360"/>
        <v>11039.1</v>
      </c>
      <c r="X2508" s="16">
        <f t="shared" si="359"/>
        <v>812.64</v>
      </c>
      <c r="Y2508" s="16">
        <f t="shared" si="361"/>
        <v>10226.460000000001</v>
      </c>
      <c r="Z2508" s="16">
        <f t="shared" si="362"/>
        <v>812.64</v>
      </c>
      <c r="AA2508" s="16">
        <f t="shared" si="363"/>
        <v>9413.8200000000015</v>
      </c>
      <c r="AB2508" s="16">
        <f t="shared" si="364"/>
        <v>812.64</v>
      </c>
      <c r="AC2508" s="16">
        <f t="shared" si="365"/>
        <v>8601.1800000000021</v>
      </c>
    </row>
    <row r="2509" spans="1:29" s="8" customFormat="1" ht="12" hidden="1" outlineLevel="1" x14ac:dyDescent="0.2">
      <c r="A2509" s="12" t="s">
        <v>484</v>
      </c>
      <c r="B2509" s="13" t="s">
        <v>485</v>
      </c>
      <c r="C2509" s="14">
        <v>45504</v>
      </c>
      <c r="D2509" s="12" t="s">
        <v>19</v>
      </c>
      <c r="E2509" s="13">
        <v>192</v>
      </c>
      <c r="F2509" s="13">
        <v>187</v>
      </c>
      <c r="G2509" s="16">
        <v>13002.98</v>
      </c>
      <c r="H2509" s="15"/>
      <c r="I2509" s="15"/>
      <c r="J2509" s="15"/>
      <c r="K2509" s="16">
        <v>13002.98</v>
      </c>
      <c r="L2509" s="17">
        <v>338.6</v>
      </c>
      <c r="M2509" s="15"/>
      <c r="N2509" s="15"/>
      <c r="O2509" s="16">
        <v>13002.98</v>
      </c>
      <c r="P2509" s="17">
        <v>338.6</v>
      </c>
      <c r="Q2509" s="16">
        <v>12664.38</v>
      </c>
      <c r="R2509" s="16">
        <v>67.72</v>
      </c>
      <c r="S2509" s="16">
        <v>67.72</v>
      </c>
      <c r="T2509" s="16">
        <f t="shared" si="357"/>
        <v>812.64</v>
      </c>
      <c r="U2509" s="16">
        <f t="shared" si="358"/>
        <v>11851.74</v>
      </c>
      <c r="V2509" s="16">
        <f t="shared" si="359"/>
        <v>812.64</v>
      </c>
      <c r="W2509" s="16">
        <f t="shared" si="360"/>
        <v>11039.1</v>
      </c>
      <c r="X2509" s="16">
        <f t="shared" si="359"/>
        <v>812.64</v>
      </c>
      <c r="Y2509" s="16">
        <f t="shared" si="361"/>
        <v>10226.460000000001</v>
      </c>
      <c r="Z2509" s="16">
        <f t="shared" si="362"/>
        <v>812.64</v>
      </c>
      <c r="AA2509" s="16">
        <f t="shared" si="363"/>
        <v>9413.8200000000015</v>
      </c>
      <c r="AB2509" s="16">
        <f t="shared" si="364"/>
        <v>812.64</v>
      </c>
      <c r="AC2509" s="16">
        <f t="shared" si="365"/>
        <v>8601.1800000000021</v>
      </c>
    </row>
    <row r="2510" spans="1:29" s="8" customFormat="1" ht="12" hidden="1" outlineLevel="1" x14ac:dyDescent="0.2">
      <c r="A2510" s="12" t="s">
        <v>486</v>
      </c>
      <c r="B2510" s="13" t="s">
        <v>487</v>
      </c>
      <c r="C2510" s="14">
        <v>45504</v>
      </c>
      <c r="D2510" s="12" t="s">
        <v>19</v>
      </c>
      <c r="E2510" s="13">
        <v>192</v>
      </c>
      <c r="F2510" s="13">
        <v>187</v>
      </c>
      <c r="G2510" s="16">
        <v>13002.98</v>
      </c>
      <c r="H2510" s="15"/>
      <c r="I2510" s="15"/>
      <c r="J2510" s="15"/>
      <c r="K2510" s="16">
        <v>13002.98</v>
      </c>
      <c r="L2510" s="17">
        <v>338.6</v>
      </c>
      <c r="M2510" s="15"/>
      <c r="N2510" s="15"/>
      <c r="O2510" s="16">
        <v>13002.98</v>
      </c>
      <c r="P2510" s="17">
        <v>338.6</v>
      </c>
      <c r="Q2510" s="16">
        <v>12664.38</v>
      </c>
      <c r="R2510" s="16">
        <v>67.72</v>
      </c>
      <c r="S2510" s="16">
        <v>67.72</v>
      </c>
      <c r="T2510" s="16">
        <f t="shared" si="357"/>
        <v>812.64</v>
      </c>
      <c r="U2510" s="16">
        <f t="shared" si="358"/>
        <v>11851.74</v>
      </c>
      <c r="V2510" s="16">
        <f t="shared" si="359"/>
        <v>812.64</v>
      </c>
      <c r="W2510" s="16">
        <f t="shared" si="360"/>
        <v>11039.1</v>
      </c>
      <c r="X2510" s="16">
        <f t="shared" si="359"/>
        <v>812.64</v>
      </c>
      <c r="Y2510" s="16">
        <f t="shared" si="361"/>
        <v>10226.460000000001</v>
      </c>
      <c r="Z2510" s="16">
        <f t="shared" si="362"/>
        <v>812.64</v>
      </c>
      <c r="AA2510" s="16">
        <f t="shared" si="363"/>
        <v>9413.8200000000015</v>
      </c>
      <c r="AB2510" s="16">
        <f t="shared" si="364"/>
        <v>812.64</v>
      </c>
      <c r="AC2510" s="16">
        <f t="shared" si="365"/>
        <v>8601.1800000000021</v>
      </c>
    </row>
    <row r="2511" spans="1:29" s="8" customFormat="1" ht="12" hidden="1" outlineLevel="1" x14ac:dyDescent="0.2">
      <c r="A2511" s="12" t="s">
        <v>488</v>
      </c>
      <c r="B2511" s="13" t="s">
        <v>489</v>
      </c>
      <c r="C2511" s="14">
        <v>45504</v>
      </c>
      <c r="D2511" s="12" t="s">
        <v>19</v>
      </c>
      <c r="E2511" s="13">
        <v>192</v>
      </c>
      <c r="F2511" s="13">
        <v>187</v>
      </c>
      <c r="G2511" s="16">
        <v>13002.98</v>
      </c>
      <c r="H2511" s="15"/>
      <c r="I2511" s="15"/>
      <c r="J2511" s="15"/>
      <c r="K2511" s="16">
        <v>13002.98</v>
      </c>
      <c r="L2511" s="17">
        <v>338.6</v>
      </c>
      <c r="M2511" s="15"/>
      <c r="N2511" s="15"/>
      <c r="O2511" s="16">
        <v>13002.98</v>
      </c>
      <c r="P2511" s="17">
        <v>338.6</v>
      </c>
      <c r="Q2511" s="16">
        <v>12664.38</v>
      </c>
      <c r="R2511" s="16">
        <v>67.72</v>
      </c>
      <c r="S2511" s="16">
        <v>67.72</v>
      </c>
      <c r="T2511" s="16">
        <f t="shared" si="357"/>
        <v>812.64</v>
      </c>
      <c r="U2511" s="16">
        <f t="shared" si="358"/>
        <v>11851.74</v>
      </c>
      <c r="V2511" s="16">
        <f t="shared" si="359"/>
        <v>812.64</v>
      </c>
      <c r="W2511" s="16">
        <f t="shared" si="360"/>
        <v>11039.1</v>
      </c>
      <c r="X2511" s="16">
        <f t="shared" si="359"/>
        <v>812.64</v>
      </c>
      <c r="Y2511" s="16">
        <f t="shared" si="361"/>
        <v>10226.460000000001</v>
      </c>
      <c r="Z2511" s="16">
        <f t="shared" si="362"/>
        <v>812.64</v>
      </c>
      <c r="AA2511" s="16">
        <f t="shared" si="363"/>
        <v>9413.8200000000015</v>
      </c>
      <c r="AB2511" s="16">
        <f t="shared" si="364"/>
        <v>812.64</v>
      </c>
      <c r="AC2511" s="16">
        <f t="shared" si="365"/>
        <v>8601.1800000000021</v>
      </c>
    </row>
    <row r="2512" spans="1:29" s="8" customFormat="1" ht="12" hidden="1" outlineLevel="1" x14ac:dyDescent="0.2">
      <c r="A2512" s="12" t="s">
        <v>490</v>
      </c>
      <c r="B2512" s="13" t="s">
        <v>491</v>
      </c>
      <c r="C2512" s="14">
        <v>45504</v>
      </c>
      <c r="D2512" s="12" t="s">
        <v>19</v>
      </c>
      <c r="E2512" s="13">
        <v>192</v>
      </c>
      <c r="F2512" s="13">
        <v>187</v>
      </c>
      <c r="G2512" s="16">
        <v>13002.98</v>
      </c>
      <c r="H2512" s="15"/>
      <c r="I2512" s="15"/>
      <c r="J2512" s="15"/>
      <c r="K2512" s="16">
        <v>13002.98</v>
      </c>
      <c r="L2512" s="17">
        <v>338.6</v>
      </c>
      <c r="M2512" s="15"/>
      <c r="N2512" s="15"/>
      <c r="O2512" s="16">
        <v>13002.98</v>
      </c>
      <c r="P2512" s="17">
        <v>338.6</v>
      </c>
      <c r="Q2512" s="16">
        <v>12664.38</v>
      </c>
      <c r="R2512" s="16">
        <v>67.72</v>
      </c>
      <c r="S2512" s="16">
        <v>67.72</v>
      </c>
      <c r="T2512" s="16">
        <f t="shared" si="357"/>
        <v>812.64</v>
      </c>
      <c r="U2512" s="16">
        <f t="shared" si="358"/>
        <v>11851.74</v>
      </c>
      <c r="V2512" s="16">
        <f t="shared" si="359"/>
        <v>812.64</v>
      </c>
      <c r="W2512" s="16">
        <f t="shared" si="360"/>
        <v>11039.1</v>
      </c>
      <c r="X2512" s="16">
        <f t="shared" si="359"/>
        <v>812.64</v>
      </c>
      <c r="Y2512" s="16">
        <f t="shared" si="361"/>
        <v>10226.460000000001</v>
      </c>
      <c r="Z2512" s="16">
        <f t="shared" si="362"/>
        <v>812.64</v>
      </c>
      <c r="AA2512" s="16">
        <f t="shared" si="363"/>
        <v>9413.8200000000015</v>
      </c>
      <c r="AB2512" s="16">
        <f t="shared" si="364"/>
        <v>812.64</v>
      </c>
      <c r="AC2512" s="16">
        <f t="shared" si="365"/>
        <v>8601.1800000000021</v>
      </c>
    </row>
    <row r="2513" spans="1:29" s="8" customFormat="1" ht="12" hidden="1" outlineLevel="1" x14ac:dyDescent="0.2">
      <c r="A2513" s="12" t="s">
        <v>492</v>
      </c>
      <c r="B2513" s="13" t="s">
        <v>493</v>
      </c>
      <c r="C2513" s="14">
        <v>45504</v>
      </c>
      <c r="D2513" s="12" t="s">
        <v>19</v>
      </c>
      <c r="E2513" s="13">
        <v>192</v>
      </c>
      <c r="F2513" s="13">
        <v>187</v>
      </c>
      <c r="G2513" s="16">
        <v>13002.98</v>
      </c>
      <c r="H2513" s="15"/>
      <c r="I2513" s="15"/>
      <c r="J2513" s="15"/>
      <c r="K2513" s="16">
        <v>13002.98</v>
      </c>
      <c r="L2513" s="17">
        <v>338.6</v>
      </c>
      <c r="M2513" s="15"/>
      <c r="N2513" s="15"/>
      <c r="O2513" s="16">
        <v>13002.98</v>
      </c>
      <c r="P2513" s="17">
        <v>338.6</v>
      </c>
      <c r="Q2513" s="16">
        <v>12664.38</v>
      </c>
      <c r="R2513" s="16">
        <v>67.72</v>
      </c>
      <c r="S2513" s="16">
        <v>67.72</v>
      </c>
      <c r="T2513" s="16">
        <f t="shared" si="357"/>
        <v>812.64</v>
      </c>
      <c r="U2513" s="16">
        <f t="shared" si="358"/>
        <v>11851.74</v>
      </c>
      <c r="V2513" s="16">
        <f t="shared" si="359"/>
        <v>812.64</v>
      </c>
      <c r="W2513" s="16">
        <f t="shared" si="360"/>
        <v>11039.1</v>
      </c>
      <c r="X2513" s="16">
        <f t="shared" si="359"/>
        <v>812.64</v>
      </c>
      <c r="Y2513" s="16">
        <f t="shared" si="361"/>
        <v>10226.460000000001</v>
      </c>
      <c r="Z2513" s="16">
        <f t="shared" si="362"/>
        <v>812.64</v>
      </c>
      <c r="AA2513" s="16">
        <f t="shared" si="363"/>
        <v>9413.8200000000015</v>
      </c>
      <c r="AB2513" s="16">
        <f t="shared" si="364"/>
        <v>812.64</v>
      </c>
      <c r="AC2513" s="16">
        <f t="shared" si="365"/>
        <v>8601.1800000000021</v>
      </c>
    </row>
    <row r="2514" spans="1:29" s="8" customFormat="1" ht="12" hidden="1" outlineLevel="1" x14ac:dyDescent="0.2">
      <c r="A2514" s="12" t="s">
        <v>494</v>
      </c>
      <c r="B2514" s="13" t="s">
        <v>495</v>
      </c>
      <c r="C2514" s="14">
        <v>45504</v>
      </c>
      <c r="D2514" s="12" t="s">
        <v>19</v>
      </c>
      <c r="E2514" s="13">
        <v>192</v>
      </c>
      <c r="F2514" s="13">
        <v>187</v>
      </c>
      <c r="G2514" s="16">
        <v>13002.98</v>
      </c>
      <c r="H2514" s="15"/>
      <c r="I2514" s="15"/>
      <c r="J2514" s="15"/>
      <c r="K2514" s="16">
        <v>13002.98</v>
      </c>
      <c r="L2514" s="17">
        <v>338.6</v>
      </c>
      <c r="M2514" s="15"/>
      <c r="N2514" s="15"/>
      <c r="O2514" s="16">
        <v>13002.98</v>
      </c>
      <c r="P2514" s="17">
        <v>338.6</v>
      </c>
      <c r="Q2514" s="16">
        <v>12664.38</v>
      </c>
      <c r="R2514" s="16">
        <v>67.72</v>
      </c>
      <c r="S2514" s="16">
        <v>67.72</v>
      </c>
      <c r="T2514" s="16">
        <f t="shared" si="357"/>
        <v>812.64</v>
      </c>
      <c r="U2514" s="16">
        <f t="shared" si="358"/>
        <v>11851.74</v>
      </c>
      <c r="V2514" s="16">
        <f t="shared" si="359"/>
        <v>812.64</v>
      </c>
      <c r="W2514" s="16">
        <f t="shared" si="360"/>
        <v>11039.1</v>
      </c>
      <c r="X2514" s="16">
        <f t="shared" si="359"/>
        <v>812.64</v>
      </c>
      <c r="Y2514" s="16">
        <f t="shared" si="361"/>
        <v>10226.460000000001</v>
      </c>
      <c r="Z2514" s="16">
        <f t="shared" si="362"/>
        <v>812.64</v>
      </c>
      <c r="AA2514" s="16">
        <f t="shared" si="363"/>
        <v>9413.8200000000015</v>
      </c>
      <c r="AB2514" s="16">
        <f t="shared" si="364"/>
        <v>812.64</v>
      </c>
      <c r="AC2514" s="16">
        <f t="shared" si="365"/>
        <v>8601.1800000000021</v>
      </c>
    </row>
    <row r="2515" spans="1:29" s="8" customFormat="1" ht="12" hidden="1" outlineLevel="1" x14ac:dyDescent="0.2">
      <c r="A2515" s="12" t="s">
        <v>496</v>
      </c>
      <c r="B2515" s="13" t="s">
        <v>497</v>
      </c>
      <c r="C2515" s="14">
        <v>45504</v>
      </c>
      <c r="D2515" s="12" t="s">
        <v>19</v>
      </c>
      <c r="E2515" s="13">
        <v>192</v>
      </c>
      <c r="F2515" s="13">
        <v>187</v>
      </c>
      <c r="G2515" s="16">
        <v>13002.98</v>
      </c>
      <c r="H2515" s="15"/>
      <c r="I2515" s="15"/>
      <c r="J2515" s="15"/>
      <c r="K2515" s="16">
        <v>13002.98</v>
      </c>
      <c r="L2515" s="17">
        <v>338.6</v>
      </c>
      <c r="M2515" s="15"/>
      <c r="N2515" s="15"/>
      <c r="O2515" s="16">
        <v>13002.98</v>
      </c>
      <c r="P2515" s="17">
        <v>338.6</v>
      </c>
      <c r="Q2515" s="16">
        <v>12664.38</v>
      </c>
      <c r="R2515" s="16">
        <v>67.72</v>
      </c>
      <c r="S2515" s="16">
        <v>67.72</v>
      </c>
      <c r="T2515" s="16">
        <f t="shared" si="357"/>
        <v>812.64</v>
      </c>
      <c r="U2515" s="16">
        <f t="shared" si="358"/>
        <v>11851.74</v>
      </c>
      <c r="V2515" s="16">
        <f t="shared" si="359"/>
        <v>812.64</v>
      </c>
      <c r="W2515" s="16">
        <f t="shared" si="360"/>
        <v>11039.1</v>
      </c>
      <c r="X2515" s="16">
        <f t="shared" si="359"/>
        <v>812.64</v>
      </c>
      <c r="Y2515" s="16">
        <f t="shared" si="361"/>
        <v>10226.460000000001</v>
      </c>
      <c r="Z2515" s="16">
        <f t="shared" si="362"/>
        <v>812.64</v>
      </c>
      <c r="AA2515" s="16">
        <f t="shared" si="363"/>
        <v>9413.8200000000015</v>
      </c>
      <c r="AB2515" s="16">
        <f t="shared" si="364"/>
        <v>812.64</v>
      </c>
      <c r="AC2515" s="16">
        <f t="shared" si="365"/>
        <v>8601.1800000000021</v>
      </c>
    </row>
    <row r="2516" spans="1:29" s="8" customFormat="1" ht="12" hidden="1" outlineLevel="1" x14ac:dyDescent="0.2">
      <c r="A2516" s="12" t="s">
        <v>498</v>
      </c>
      <c r="B2516" s="13" t="s">
        <v>499</v>
      </c>
      <c r="C2516" s="14">
        <v>45504</v>
      </c>
      <c r="D2516" s="12" t="s">
        <v>19</v>
      </c>
      <c r="E2516" s="13">
        <v>192</v>
      </c>
      <c r="F2516" s="13">
        <v>187</v>
      </c>
      <c r="G2516" s="16">
        <v>13002.98</v>
      </c>
      <c r="H2516" s="15"/>
      <c r="I2516" s="15"/>
      <c r="J2516" s="15"/>
      <c r="K2516" s="16">
        <v>13002.98</v>
      </c>
      <c r="L2516" s="17">
        <v>338.6</v>
      </c>
      <c r="M2516" s="15"/>
      <c r="N2516" s="15"/>
      <c r="O2516" s="16">
        <v>13002.98</v>
      </c>
      <c r="P2516" s="17">
        <v>338.6</v>
      </c>
      <c r="Q2516" s="16">
        <v>12664.38</v>
      </c>
      <c r="R2516" s="16">
        <v>67.72</v>
      </c>
      <c r="S2516" s="16">
        <v>67.72</v>
      </c>
      <c r="T2516" s="16">
        <f t="shared" si="357"/>
        <v>812.64</v>
      </c>
      <c r="U2516" s="16">
        <f t="shared" si="358"/>
        <v>11851.74</v>
      </c>
      <c r="V2516" s="16">
        <f t="shared" si="359"/>
        <v>812.64</v>
      </c>
      <c r="W2516" s="16">
        <f t="shared" si="360"/>
        <v>11039.1</v>
      </c>
      <c r="X2516" s="16">
        <f t="shared" si="359"/>
        <v>812.64</v>
      </c>
      <c r="Y2516" s="16">
        <f t="shared" si="361"/>
        <v>10226.460000000001</v>
      </c>
      <c r="Z2516" s="16">
        <f t="shared" si="362"/>
        <v>812.64</v>
      </c>
      <c r="AA2516" s="16">
        <f t="shared" si="363"/>
        <v>9413.8200000000015</v>
      </c>
      <c r="AB2516" s="16">
        <f t="shared" si="364"/>
        <v>812.64</v>
      </c>
      <c r="AC2516" s="16">
        <f t="shared" si="365"/>
        <v>8601.1800000000021</v>
      </c>
    </row>
    <row r="2517" spans="1:29" s="8" customFormat="1" ht="12" hidden="1" outlineLevel="1" x14ac:dyDescent="0.2">
      <c r="A2517" s="12" t="s">
        <v>500</v>
      </c>
      <c r="B2517" s="13" t="s">
        <v>501</v>
      </c>
      <c r="C2517" s="14">
        <v>45504</v>
      </c>
      <c r="D2517" s="12" t="s">
        <v>19</v>
      </c>
      <c r="E2517" s="13">
        <v>192</v>
      </c>
      <c r="F2517" s="13">
        <v>187</v>
      </c>
      <c r="G2517" s="16">
        <v>13002.98</v>
      </c>
      <c r="H2517" s="15"/>
      <c r="I2517" s="15"/>
      <c r="J2517" s="15"/>
      <c r="K2517" s="16">
        <v>13002.98</v>
      </c>
      <c r="L2517" s="17">
        <v>338.6</v>
      </c>
      <c r="M2517" s="15"/>
      <c r="N2517" s="15"/>
      <c r="O2517" s="16">
        <v>13002.98</v>
      </c>
      <c r="P2517" s="17">
        <v>338.6</v>
      </c>
      <c r="Q2517" s="16">
        <v>12664.38</v>
      </c>
      <c r="R2517" s="16">
        <v>67.72</v>
      </c>
      <c r="S2517" s="16">
        <v>67.72</v>
      </c>
      <c r="T2517" s="16">
        <f t="shared" si="357"/>
        <v>812.64</v>
      </c>
      <c r="U2517" s="16">
        <f t="shared" si="358"/>
        <v>11851.74</v>
      </c>
      <c r="V2517" s="16">
        <f t="shared" si="359"/>
        <v>812.64</v>
      </c>
      <c r="W2517" s="16">
        <f t="shared" si="360"/>
        <v>11039.1</v>
      </c>
      <c r="X2517" s="16">
        <f t="shared" si="359"/>
        <v>812.64</v>
      </c>
      <c r="Y2517" s="16">
        <f t="shared" si="361"/>
        <v>10226.460000000001</v>
      </c>
      <c r="Z2517" s="16">
        <f t="shared" si="362"/>
        <v>812.64</v>
      </c>
      <c r="AA2517" s="16">
        <f t="shared" si="363"/>
        <v>9413.8200000000015</v>
      </c>
      <c r="AB2517" s="16">
        <f t="shared" si="364"/>
        <v>812.64</v>
      </c>
      <c r="AC2517" s="16">
        <f t="shared" si="365"/>
        <v>8601.1800000000021</v>
      </c>
    </row>
    <row r="2518" spans="1:29" s="8" customFormat="1" ht="12" hidden="1" outlineLevel="1" x14ac:dyDescent="0.2">
      <c r="A2518" s="12" t="s">
        <v>502</v>
      </c>
      <c r="B2518" s="13" t="s">
        <v>503</v>
      </c>
      <c r="C2518" s="14">
        <v>45504</v>
      </c>
      <c r="D2518" s="12" t="s">
        <v>19</v>
      </c>
      <c r="E2518" s="13">
        <v>192</v>
      </c>
      <c r="F2518" s="13">
        <v>187</v>
      </c>
      <c r="G2518" s="16">
        <v>13002.98</v>
      </c>
      <c r="H2518" s="15"/>
      <c r="I2518" s="15"/>
      <c r="J2518" s="15"/>
      <c r="K2518" s="16">
        <v>13002.98</v>
      </c>
      <c r="L2518" s="17">
        <v>338.6</v>
      </c>
      <c r="M2518" s="15"/>
      <c r="N2518" s="15"/>
      <c r="O2518" s="16">
        <v>13002.98</v>
      </c>
      <c r="P2518" s="17">
        <v>338.6</v>
      </c>
      <c r="Q2518" s="16">
        <v>12664.38</v>
      </c>
      <c r="R2518" s="16">
        <v>67.72</v>
      </c>
      <c r="S2518" s="16">
        <v>67.72</v>
      </c>
      <c r="T2518" s="16">
        <f t="shared" si="357"/>
        <v>812.64</v>
      </c>
      <c r="U2518" s="16">
        <f t="shared" si="358"/>
        <v>11851.74</v>
      </c>
      <c r="V2518" s="16">
        <f t="shared" si="359"/>
        <v>812.64</v>
      </c>
      <c r="W2518" s="16">
        <f t="shared" si="360"/>
        <v>11039.1</v>
      </c>
      <c r="X2518" s="16">
        <f t="shared" si="359"/>
        <v>812.64</v>
      </c>
      <c r="Y2518" s="16">
        <f t="shared" si="361"/>
        <v>10226.460000000001</v>
      </c>
      <c r="Z2518" s="16">
        <f t="shared" si="362"/>
        <v>812.64</v>
      </c>
      <c r="AA2518" s="16">
        <f t="shared" si="363"/>
        <v>9413.8200000000015</v>
      </c>
      <c r="AB2518" s="16">
        <f t="shared" si="364"/>
        <v>812.64</v>
      </c>
      <c r="AC2518" s="16">
        <f t="shared" si="365"/>
        <v>8601.1800000000021</v>
      </c>
    </row>
    <row r="2519" spans="1:29" s="8" customFormat="1" ht="12" hidden="1" outlineLevel="1" x14ac:dyDescent="0.2">
      <c r="A2519" s="12" t="s">
        <v>504</v>
      </c>
      <c r="B2519" s="13" t="s">
        <v>505</v>
      </c>
      <c r="C2519" s="14">
        <v>45504</v>
      </c>
      <c r="D2519" s="12" t="s">
        <v>19</v>
      </c>
      <c r="E2519" s="13">
        <v>192</v>
      </c>
      <c r="F2519" s="13">
        <v>187</v>
      </c>
      <c r="G2519" s="16">
        <v>13002.98</v>
      </c>
      <c r="H2519" s="15"/>
      <c r="I2519" s="15"/>
      <c r="J2519" s="15"/>
      <c r="K2519" s="16">
        <v>13002.98</v>
      </c>
      <c r="L2519" s="17">
        <v>338.6</v>
      </c>
      <c r="M2519" s="15"/>
      <c r="N2519" s="15"/>
      <c r="O2519" s="16">
        <v>13002.98</v>
      </c>
      <c r="P2519" s="17">
        <v>338.6</v>
      </c>
      <c r="Q2519" s="16">
        <v>12664.38</v>
      </c>
      <c r="R2519" s="16">
        <v>67.72</v>
      </c>
      <c r="S2519" s="16">
        <v>67.72</v>
      </c>
      <c r="T2519" s="16">
        <f t="shared" si="357"/>
        <v>812.64</v>
      </c>
      <c r="U2519" s="16">
        <f t="shared" si="358"/>
        <v>11851.74</v>
      </c>
      <c r="V2519" s="16">
        <f t="shared" si="359"/>
        <v>812.64</v>
      </c>
      <c r="W2519" s="16">
        <f t="shared" si="360"/>
        <v>11039.1</v>
      </c>
      <c r="X2519" s="16">
        <f t="shared" si="359"/>
        <v>812.64</v>
      </c>
      <c r="Y2519" s="16">
        <f t="shared" si="361"/>
        <v>10226.460000000001</v>
      </c>
      <c r="Z2519" s="16">
        <f t="shared" si="362"/>
        <v>812.64</v>
      </c>
      <c r="AA2519" s="16">
        <f t="shared" si="363"/>
        <v>9413.8200000000015</v>
      </c>
      <c r="AB2519" s="16">
        <f t="shared" si="364"/>
        <v>812.64</v>
      </c>
      <c r="AC2519" s="16">
        <f t="shared" si="365"/>
        <v>8601.1800000000021</v>
      </c>
    </row>
    <row r="2520" spans="1:29" s="8" customFormat="1" ht="12" hidden="1" outlineLevel="1" x14ac:dyDescent="0.2">
      <c r="A2520" s="12" t="s">
        <v>506</v>
      </c>
      <c r="B2520" s="13" t="s">
        <v>507</v>
      </c>
      <c r="C2520" s="14">
        <v>45504</v>
      </c>
      <c r="D2520" s="12" t="s">
        <v>19</v>
      </c>
      <c r="E2520" s="13">
        <v>192</v>
      </c>
      <c r="F2520" s="13">
        <v>187</v>
      </c>
      <c r="G2520" s="16">
        <v>13002.98</v>
      </c>
      <c r="H2520" s="15"/>
      <c r="I2520" s="15"/>
      <c r="J2520" s="15"/>
      <c r="K2520" s="16">
        <v>13002.98</v>
      </c>
      <c r="L2520" s="17">
        <v>338.6</v>
      </c>
      <c r="M2520" s="15"/>
      <c r="N2520" s="15"/>
      <c r="O2520" s="16">
        <v>13002.98</v>
      </c>
      <c r="P2520" s="17">
        <v>338.6</v>
      </c>
      <c r="Q2520" s="16">
        <v>12664.38</v>
      </c>
      <c r="R2520" s="16">
        <v>67.72</v>
      </c>
      <c r="S2520" s="16">
        <v>67.72</v>
      </c>
      <c r="T2520" s="16">
        <f t="shared" si="357"/>
        <v>812.64</v>
      </c>
      <c r="U2520" s="16">
        <f t="shared" si="358"/>
        <v>11851.74</v>
      </c>
      <c r="V2520" s="16">
        <f t="shared" si="359"/>
        <v>812.64</v>
      </c>
      <c r="W2520" s="16">
        <f t="shared" si="360"/>
        <v>11039.1</v>
      </c>
      <c r="X2520" s="16">
        <f t="shared" si="359"/>
        <v>812.64</v>
      </c>
      <c r="Y2520" s="16">
        <f t="shared" si="361"/>
        <v>10226.460000000001</v>
      </c>
      <c r="Z2520" s="16">
        <f t="shared" si="362"/>
        <v>812.64</v>
      </c>
      <c r="AA2520" s="16">
        <f t="shared" si="363"/>
        <v>9413.8200000000015</v>
      </c>
      <c r="AB2520" s="16">
        <f t="shared" si="364"/>
        <v>812.64</v>
      </c>
      <c r="AC2520" s="16">
        <f t="shared" si="365"/>
        <v>8601.1800000000021</v>
      </c>
    </row>
    <row r="2521" spans="1:29" s="8" customFormat="1" ht="12" hidden="1" outlineLevel="1" x14ac:dyDescent="0.2">
      <c r="A2521" s="12" t="s">
        <v>508</v>
      </c>
      <c r="B2521" s="13" t="s">
        <v>509</v>
      </c>
      <c r="C2521" s="14">
        <v>45504</v>
      </c>
      <c r="D2521" s="12" t="s">
        <v>19</v>
      </c>
      <c r="E2521" s="13">
        <v>192</v>
      </c>
      <c r="F2521" s="13">
        <v>187</v>
      </c>
      <c r="G2521" s="16">
        <v>13002.98</v>
      </c>
      <c r="H2521" s="15"/>
      <c r="I2521" s="15"/>
      <c r="J2521" s="15"/>
      <c r="K2521" s="16">
        <v>13002.98</v>
      </c>
      <c r="L2521" s="17">
        <v>338.6</v>
      </c>
      <c r="M2521" s="15"/>
      <c r="N2521" s="15"/>
      <c r="O2521" s="16">
        <v>13002.98</v>
      </c>
      <c r="P2521" s="17">
        <v>338.6</v>
      </c>
      <c r="Q2521" s="16">
        <v>12664.38</v>
      </c>
      <c r="R2521" s="16">
        <v>67.72</v>
      </c>
      <c r="S2521" s="16">
        <v>67.72</v>
      </c>
      <c r="T2521" s="16">
        <f t="shared" si="357"/>
        <v>812.64</v>
      </c>
      <c r="U2521" s="16">
        <f t="shared" si="358"/>
        <v>11851.74</v>
      </c>
      <c r="V2521" s="16">
        <f t="shared" si="359"/>
        <v>812.64</v>
      </c>
      <c r="W2521" s="16">
        <f t="shared" si="360"/>
        <v>11039.1</v>
      </c>
      <c r="X2521" s="16">
        <f t="shared" si="359"/>
        <v>812.64</v>
      </c>
      <c r="Y2521" s="16">
        <f t="shared" si="361"/>
        <v>10226.460000000001</v>
      </c>
      <c r="Z2521" s="16">
        <f t="shared" si="362"/>
        <v>812.64</v>
      </c>
      <c r="AA2521" s="16">
        <f t="shared" si="363"/>
        <v>9413.8200000000015</v>
      </c>
      <c r="AB2521" s="16">
        <f t="shared" si="364"/>
        <v>812.64</v>
      </c>
      <c r="AC2521" s="16">
        <f t="shared" si="365"/>
        <v>8601.1800000000021</v>
      </c>
    </row>
    <row r="2522" spans="1:29" s="8" customFormat="1" ht="12" hidden="1" outlineLevel="1" x14ac:dyDescent="0.2">
      <c r="A2522" s="12" t="s">
        <v>510</v>
      </c>
      <c r="B2522" s="13" t="s">
        <v>511</v>
      </c>
      <c r="C2522" s="14">
        <v>45504</v>
      </c>
      <c r="D2522" s="12" t="s">
        <v>19</v>
      </c>
      <c r="E2522" s="13">
        <v>192</v>
      </c>
      <c r="F2522" s="13">
        <v>187</v>
      </c>
      <c r="G2522" s="16">
        <v>13002.98</v>
      </c>
      <c r="H2522" s="15"/>
      <c r="I2522" s="15"/>
      <c r="J2522" s="15"/>
      <c r="K2522" s="16">
        <v>13002.98</v>
      </c>
      <c r="L2522" s="17">
        <v>338.6</v>
      </c>
      <c r="M2522" s="15"/>
      <c r="N2522" s="15"/>
      <c r="O2522" s="16">
        <v>13002.98</v>
      </c>
      <c r="P2522" s="17">
        <v>338.6</v>
      </c>
      <c r="Q2522" s="16">
        <v>12664.38</v>
      </c>
      <c r="R2522" s="16">
        <v>67.72</v>
      </c>
      <c r="S2522" s="16">
        <v>67.72</v>
      </c>
      <c r="T2522" s="16">
        <f t="shared" si="357"/>
        <v>812.64</v>
      </c>
      <c r="U2522" s="16">
        <f t="shared" si="358"/>
        <v>11851.74</v>
      </c>
      <c r="V2522" s="16">
        <f t="shared" si="359"/>
        <v>812.64</v>
      </c>
      <c r="W2522" s="16">
        <f t="shared" si="360"/>
        <v>11039.1</v>
      </c>
      <c r="X2522" s="16">
        <f t="shared" si="359"/>
        <v>812.64</v>
      </c>
      <c r="Y2522" s="16">
        <f t="shared" si="361"/>
        <v>10226.460000000001</v>
      </c>
      <c r="Z2522" s="16">
        <f t="shared" si="362"/>
        <v>812.64</v>
      </c>
      <c r="AA2522" s="16">
        <f t="shared" si="363"/>
        <v>9413.8200000000015</v>
      </c>
      <c r="AB2522" s="16">
        <f t="shared" si="364"/>
        <v>812.64</v>
      </c>
      <c r="AC2522" s="16">
        <f t="shared" si="365"/>
        <v>8601.1800000000021</v>
      </c>
    </row>
    <row r="2523" spans="1:29" s="8" customFormat="1" ht="12" hidden="1" outlineLevel="1" x14ac:dyDescent="0.2">
      <c r="A2523" s="12" t="s">
        <v>512</v>
      </c>
      <c r="B2523" s="13" t="s">
        <v>513</v>
      </c>
      <c r="C2523" s="14">
        <v>45504</v>
      </c>
      <c r="D2523" s="12" t="s">
        <v>19</v>
      </c>
      <c r="E2523" s="13">
        <v>192</v>
      </c>
      <c r="F2523" s="13">
        <v>187</v>
      </c>
      <c r="G2523" s="16">
        <v>13002.98</v>
      </c>
      <c r="H2523" s="15"/>
      <c r="I2523" s="15"/>
      <c r="J2523" s="15"/>
      <c r="K2523" s="16">
        <v>13002.98</v>
      </c>
      <c r="L2523" s="17">
        <v>338.6</v>
      </c>
      <c r="M2523" s="15"/>
      <c r="N2523" s="15"/>
      <c r="O2523" s="16">
        <v>13002.98</v>
      </c>
      <c r="P2523" s="17">
        <v>338.6</v>
      </c>
      <c r="Q2523" s="16">
        <v>12664.38</v>
      </c>
      <c r="R2523" s="16">
        <v>67.72</v>
      </c>
      <c r="S2523" s="16">
        <v>67.72</v>
      </c>
      <c r="T2523" s="16">
        <f t="shared" si="357"/>
        <v>812.64</v>
      </c>
      <c r="U2523" s="16">
        <f t="shared" si="358"/>
        <v>11851.74</v>
      </c>
      <c r="V2523" s="16">
        <f t="shared" si="359"/>
        <v>812.64</v>
      </c>
      <c r="W2523" s="16">
        <f t="shared" si="360"/>
        <v>11039.1</v>
      </c>
      <c r="X2523" s="16">
        <f t="shared" si="359"/>
        <v>812.64</v>
      </c>
      <c r="Y2523" s="16">
        <f t="shared" si="361"/>
        <v>10226.460000000001</v>
      </c>
      <c r="Z2523" s="16">
        <f t="shared" si="362"/>
        <v>812.64</v>
      </c>
      <c r="AA2523" s="16">
        <f t="shared" si="363"/>
        <v>9413.8200000000015</v>
      </c>
      <c r="AB2523" s="16">
        <f t="shared" si="364"/>
        <v>812.64</v>
      </c>
      <c r="AC2523" s="16">
        <f t="shared" si="365"/>
        <v>8601.1800000000021</v>
      </c>
    </row>
    <row r="2524" spans="1:29" s="8" customFormat="1" ht="12" hidden="1" outlineLevel="1" x14ac:dyDescent="0.2">
      <c r="A2524" s="12" t="s">
        <v>514</v>
      </c>
      <c r="B2524" s="13" t="s">
        <v>515</v>
      </c>
      <c r="C2524" s="14">
        <v>45504</v>
      </c>
      <c r="D2524" s="12" t="s">
        <v>19</v>
      </c>
      <c r="E2524" s="13">
        <v>192</v>
      </c>
      <c r="F2524" s="13">
        <v>187</v>
      </c>
      <c r="G2524" s="16">
        <v>13002.98</v>
      </c>
      <c r="H2524" s="15"/>
      <c r="I2524" s="15"/>
      <c r="J2524" s="15"/>
      <c r="K2524" s="16">
        <v>13002.98</v>
      </c>
      <c r="L2524" s="17">
        <v>338.6</v>
      </c>
      <c r="M2524" s="15"/>
      <c r="N2524" s="15"/>
      <c r="O2524" s="16">
        <v>13002.98</v>
      </c>
      <c r="P2524" s="17">
        <v>338.6</v>
      </c>
      <c r="Q2524" s="16">
        <v>12664.38</v>
      </c>
      <c r="R2524" s="16">
        <v>67.72</v>
      </c>
      <c r="S2524" s="16">
        <v>67.72</v>
      </c>
      <c r="T2524" s="16">
        <f t="shared" si="357"/>
        <v>812.64</v>
      </c>
      <c r="U2524" s="16">
        <f t="shared" si="358"/>
        <v>11851.74</v>
      </c>
      <c r="V2524" s="16">
        <f t="shared" si="359"/>
        <v>812.64</v>
      </c>
      <c r="W2524" s="16">
        <f t="shared" si="360"/>
        <v>11039.1</v>
      </c>
      <c r="X2524" s="16">
        <f t="shared" si="359"/>
        <v>812.64</v>
      </c>
      <c r="Y2524" s="16">
        <f t="shared" si="361"/>
        <v>10226.460000000001</v>
      </c>
      <c r="Z2524" s="16">
        <f t="shared" si="362"/>
        <v>812.64</v>
      </c>
      <c r="AA2524" s="16">
        <f t="shared" si="363"/>
        <v>9413.8200000000015</v>
      </c>
      <c r="AB2524" s="16">
        <f t="shared" si="364"/>
        <v>812.64</v>
      </c>
      <c r="AC2524" s="16">
        <f t="shared" si="365"/>
        <v>8601.1800000000021</v>
      </c>
    </row>
    <row r="2525" spans="1:29" s="8" customFormat="1" ht="12" hidden="1" outlineLevel="1" x14ac:dyDescent="0.2">
      <c r="A2525" s="12" t="s">
        <v>516</v>
      </c>
      <c r="B2525" s="13" t="s">
        <v>517</v>
      </c>
      <c r="C2525" s="14">
        <v>45504</v>
      </c>
      <c r="D2525" s="12" t="s">
        <v>19</v>
      </c>
      <c r="E2525" s="13">
        <v>192</v>
      </c>
      <c r="F2525" s="13">
        <v>187</v>
      </c>
      <c r="G2525" s="16">
        <v>13002.98</v>
      </c>
      <c r="H2525" s="15"/>
      <c r="I2525" s="15"/>
      <c r="J2525" s="15"/>
      <c r="K2525" s="16">
        <v>13002.98</v>
      </c>
      <c r="L2525" s="17">
        <v>338.6</v>
      </c>
      <c r="M2525" s="15"/>
      <c r="N2525" s="15"/>
      <c r="O2525" s="16">
        <v>13002.98</v>
      </c>
      <c r="P2525" s="17">
        <v>338.6</v>
      </c>
      <c r="Q2525" s="16">
        <v>12664.38</v>
      </c>
      <c r="R2525" s="16">
        <v>67.72</v>
      </c>
      <c r="S2525" s="16">
        <v>67.72</v>
      </c>
      <c r="T2525" s="16">
        <f t="shared" si="357"/>
        <v>812.64</v>
      </c>
      <c r="U2525" s="16">
        <f t="shared" si="358"/>
        <v>11851.74</v>
      </c>
      <c r="V2525" s="16">
        <f t="shared" si="359"/>
        <v>812.64</v>
      </c>
      <c r="W2525" s="16">
        <f t="shared" si="360"/>
        <v>11039.1</v>
      </c>
      <c r="X2525" s="16">
        <f t="shared" si="359"/>
        <v>812.64</v>
      </c>
      <c r="Y2525" s="16">
        <f t="shared" si="361"/>
        <v>10226.460000000001</v>
      </c>
      <c r="Z2525" s="16">
        <f t="shared" si="362"/>
        <v>812.64</v>
      </c>
      <c r="AA2525" s="16">
        <f t="shared" si="363"/>
        <v>9413.8200000000015</v>
      </c>
      <c r="AB2525" s="16">
        <f t="shared" si="364"/>
        <v>812.64</v>
      </c>
      <c r="AC2525" s="16">
        <f t="shared" si="365"/>
        <v>8601.1800000000021</v>
      </c>
    </row>
    <row r="2526" spans="1:29" s="8" customFormat="1" ht="12" hidden="1" outlineLevel="1" x14ac:dyDescent="0.2">
      <c r="A2526" s="12" t="s">
        <v>518</v>
      </c>
      <c r="B2526" s="13" t="s">
        <v>519</v>
      </c>
      <c r="C2526" s="14">
        <v>45504</v>
      </c>
      <c r="D2526" s="12" t="s">
        <v>19</v>
      </c>
      <c r="E2526" s="13">
        <v>192</v>
      </c>
      <c r="F2526" s="13">
        <v>187</v>
      </c>
      <c r="G2526" s="16">
        <v>13002.98</v>
      </c>
      <c r="H2526" s="15"/>
      <c r="I2526" s="15"/>
      <c r="J2526" s="15"/>
      <c r="K2526" s="16">
        <v>13002.98</v>
      </c>
      <c r="L2526" s="17">
        <v>338.6</v>
      </c>
      <c r="M2526" s="15"/>
      <c r="N2526" s="15"/>
      <c r="O2526" s="16">
        <v>13002.98</v>
      </c>
      <c r="P2526" s="17">
        <v>338.6</v>
      </c>
      <c r="Q2526" s="16">
        <v>12664.38</v>
      </c>
      <c r="R2526" s="16">
        <v>67.72</v>
      </c>
      <c r="S2526" s="16">
        <v>67.72</v>
      </c>
      <c r="T2526" s="16">
        <f t="shared" si="357"/>
        <v>812.64</v>
      </c>
      <c r="U2526" s="16">
        <f t="shared" si="358"/>
        <v>11851.74</v>
      </c>
      <c r="V2526" s="16">
        <f t="shared" si="359"/>
        <v>812.64</v>
      </c>
      <c r="W2526" s="16">
        <f t="shared" si="360"/>
        <v>11039.1</v>
      </c>
      <c r="X2526" s="16">
        <f t="shared" si="359"/>
        <v>812.64</v>
      </c>
      <c r="Y2526" s="16">
        <f t="shared" si="361"/>
        <v>10226.460000000001</v>
      </c>
      <c r="Z2526" s="16">
        <f t="shared" si="362"/>
        <v>812.64</v>
      </c>
      <c r="AA2526" s="16">
        <f t="shared" si="363"/>
        <v>9413.8200000000015</v>
      </c>
      <c r="AB2526" s="16">
        <f t="shared" si="364"/>
        <v>812.64</v>
      </c>
      <c r="AC2526" s="16">
        <f t="shared" si="365"/>
        <v>8601.1800000000021</v>
      </c>
    </row>
    <row r="2527" spans="1:29" s="8" customFormat="1" ht="12" hidden="1" outlineLevel="1" x14ac:dyDescent="0.2">
      <c r="A2527" s="12" t="s">
        <v>520</v>
      </c>
      <c r="B2527" s="13" t="s">
        <v>521</v>
      </c>
      <c r="C2527" s="14">
        <v>45504</v>
      </c>
      <c r="D2527" s="12" t="s">
        <v>19</v>
      </c>
      <c r="E2527" s="13">
        <v>192</v>
      </c>
      <c r="F2527" s="13">
        <v>187</v>
      </c>
      <c r="G2527" s="16">
        <v>13002.98</v>
      </c>
      <c r="H2527" s="15"/>
      <c r="I2527" s="15"/>
      <c r="J2527" s="15"/>
      <c r="K2527" s="16">
        <v>13002.98</v>
      </c>
      <c r="L2527" s="17">
        <v>338.6</v>
      </c>
      <c r="M2527" s="15"/>
      <c r="N2527" s="15"/>
      <c r="O2527" s="16">
        <v>13002.98</v>
      </c>
      <c r="P2527" s="17">
        <v>338.6</v>
      </c>
      <c r="Q2527" s="16">
        <v>12664.38</v>
      </c>
      <c r="R2527" s="16">
        <v>67.72</v>
      </c>
      <c r="S2527" s="16">
        <v>67.72</v>
      </c>
      <c r="T2527" s="16">
        <f t="shared" si="357"/>
        <v>812.64</v>
      </c>
      <c r="U2527" s="16">
        <f t="shared" si="358"/>
        <v>11851.74</v>
      </c>
      <c r="V2527" s="16">
        <f t="shared" si="359"/>
        <v>812.64</v>
      </c>
      <c r="W2527" s="16">
        <f t="shared" si="360"/>
        <v>11039.1</v>
      </c>
      <c r="X2527" s="16">
        <f t="shared" si="359"/>
        <v>812.64</v>
      </c>
      <c r="Y2527" s="16">
        <f t="shared" si="361"/>
        <v>10226.460000000001</v>
      </c>
      <c r="Z2527" s="16">
        <f t="shared" si="362"/>
        <v>812.64</v>
      </c>
      <c r="AA2527" s="16">
        <f t="shared" si="363"/>
        <v>9413.8200000000015</v>
      </c>
      <c r="AB2527" s="16">
        <f t="shared" si="364"/>
        <v>812.64</v>
      </c>
      <c r="AC2527" s="16">
        <f t="shared" si="365"/>
        <v>8601.1800000000021</v>
      </c>
    </row>
    <row r="2528" spans="1:29" s="8" customFormat="1" ht="12" hidden="1" outlineLevel="1" x14ac:dyDescent="0.2">
      <c r="A2528" s="12" t="s">
        <v>522</v>
      </c>
      <c r="B2528" s="13" t="s">
        <v>523</v>
      </c>
      <c r="C2528" s="14">
        <v>45504</v>
      </c>
      <c r="D2528" s="12" t="s">
        <v>19</v>
      </c>
      <c r="E2528" s="13">
        <v>192</v>
      </c>
      <c r="F2528" s="13">
        <v>187</v>
      </c>
      <c r="G2528" s="16">
        <v>13002.98</v>
      </c>
      <c r="H2528" s="15"/>
      <c r="I2528" s="15"/>
      <c r="J2528" s="15"/>
      <c r="K2528" s="16">
        <v>13002.98</v>
      </c>
      <c r="L2528" s="17">
        <v>338.6</v>
      </c>
      <c r="M2528" s="15"/>
      <c r="N2528" s="15"/>
      <c r="O2528" s="16">
        <v>13002.98</v>
      </c>
      <c r="P2528" s="17">
        <v>338.6</v>
      </c>
      <c r="Q2528" s="16">
        <v>12664.38</v>
      </c>
      <c r="R2528" s="16">
        <v>67.72</v>
      </c>
      <c r="S2528" s="16">
        <v>67.72</v>
      </c>
      <c r="T2528" s="16">
        <f t="shared" si="357"/>
        <v>812.64</v>
      </c>
      <c r="U2528" s="16">
        <f t="shared" si="358"/>
        <v>11851.74</v>
      </c>
      <c r="V2528" s="16">
        <f t="shared" si="359"/>
        <v>812.64</v>
      </c>
      <c r="W2528" s="16">
        <f t="shared" si="360"/>
        <v>11039.1</v>
      </c>
      <c r="X2528" s="16">
        <f t="shared" si="359"/>
        <v>812.64</v>
      </c>
      <c r="Y2528" s="16">
        <f t="shared" si="361"/>
        <v>10226.460000000001</v>
      </c>
      <c r="Z2528" s="16">
        <f t="shared" si="362"/>
        <v>812.64</v>
      </c>
      <c r="AA2528" s="16">
        <f t="shared" si="363"/>
        <v>9413.8200000000015</v>
      </c>
      <c r="AB2528" s="16">
        <f t="shared" si="364"/>
        <v>812.64</v>
      </c>
      <c r="AC2528" s="16">
        <f t="shared" si="365"/>
        <v>8601.1800000000021</v>
      </c>
    </row>
    <row r="2529" spans="1:29" s="8" customFormat="1" ht="12" hidden="1" outlineLevel="1" x14ac:dyDescent="0.2">
      <c r="A2529" s="12" t="s">
        <v>524</v>
      </c>
      <c r="B2529" s="13" t="s">
        <v>525</v>
      </c>
      <c r="C2529" s="14">
        <v>45504</v>
      </c>
      <c r="D2529" s="12" t="s">
        <v>19</v>
      </c>
      <c r="E2529" s="13">
        <v>192</v>
      </c>
      <c r="F2529" s="13">
        <v>187</v>
      </c>
      <c r="G2529" s="16">
        <v>13002.98</v>
      </c>
      <c r="H2529" s="15"/>
      <c r="I2529" s="15"/>
      <c r="J2529" s="15"/>
      <c r="K2529" s="16">
        <v>13002.98</v>
      </c>
      <c r="L2529" s="17">
        <v>338.6</v>
      </c>
      <c r="M2529" s="15"/>
      <c r="N2529" s="15"/>
      <c r="O2529" s="16">
        <v>13002.98</v>
      </c>
      <c r="P2529" s="17">
        <v>338.6</v>
      </c>
      <c r="Q2529" s="16">
        <v>12664.38</v>
      </c>
      <c r="R2529" s="16">
        <v>67.72</v>
      </c>
      <c r="S2529" s="16">
        <v>67.72</v>
      </c>
      <c r="T2529" s="16">
        <f t="shared" si="357"/>
        <v>812.64</v>
      </c>
      <c r="U2529" s="16">
        <f t="shared" si="358"/>
        <v>11851.74</v>
      </c>
      <c r="V2529" s="16">
        <f t="shared" si="359"/>
        <v>812.64</v>
      </c>
      <c r="W2529" s="16">
        <f t="shared" si="360"/>
        <v>11039.1</v>
      </c>
      <c r="X2529" s="16">
        <f t="shared" si="359"/>
        <v>812.64</v>
      </c>
      <c r="Y2529" s="16">
        <f t="shared" si="361"/>
        <v>10226.460000000001</v>
      </c>
      <c r="Z2529" s="16">
        <f t="shared" si="362"/>
        <v>812.64</v>
      </c>
      <c r="AA2529" s="16">
        <f t="shared" si="363"/>
        <v>9413.8200000000015</v>
      </c>
      <c r="AB2529" s="16">
        <f t="shared" si="364"/>
        <v>812.64</v>
      </c>
      <c r="AC2529" s="16">
        <f t="shared" si="365"/>
        <v>8601.1800000000021</v>
      </c>
    </row>
    <row r="2530" spans="1:29" s="8" customFormat="1" ht="12" hidden="1" outlineLevel="1" x14ac:dyDescent="0.2">
      <c r="A2530" s="12" t="s">
        <v>526</v>
      </c>
      <c r="B2530" s="13" t="s">
        <v>527</v>
      </c>
      <c r="C2530" s="14">
        <v>45504</v>
      </c>
      <c r="D2530" s="12" t="s">
        <v>19</v>
      </c>
      <c r="E2530" s="13">
        <v>192</v>
      </c>
      <c r="F2530" s="13">
        <v>187</v>
      </c>
      <c r="G2530" s="16">
        <v>13002.98</v>
      </c>
      <c r="H2530" s="15"/>
      <c r="I2530" s="15"/>
      <c r="J2530" s="15"/>
      <c r="K2530" s="16">
        <v>13002.98</v>
      </c>
      <c r="L2530" s="17">
        <v>338.6</v>
      </c>
      <c r="M2530" s="15"/>
      <c r="N2530" s="15"/>
      <c r="O2530" s="16">
        <v>13002.98</v>
      </c>
      <c r="P2530" s="17">
        <v>338.6</v>
      </c>
      <c r="Q2530" s="16">
        <v>12664.38</v>
      </c>
      <c r="R2530" s="16">
        <v>67.72</v>
      </c>
      <c r="S2530" s="16">
        <v>67.72</v>
      </c>
      <c r="T2530" s="16">
        <f t="shared" si="357"/>
        <v>812.64</v>
      </c>
      <c r="U2530" s="16">
        <f t="shared" si="358"/>
        <v>11851.74</v>
      </c>
      <c r="V2530" s="16">
        <f t="shared" si="359"/>
        <v>812.64</v>
      </c>
      <c r="W2530" s="16">
        <f t="shared" si="360"/>
        <v>11039.1</v>
      </c>
      <c r="X2530" s="16">
        <f t="shared" si="359"/>
        <v>812.64</v>
      </c>
      <c r="Y2530" s="16">
        <f t="shared" si="361"/>
        <v>10226.460000000001</v>
      </c>
      <c r="Z2530" s="16">
        <f t="shared" si="362"/>
        <v>812.64</v>
      </c>
      <c r="AA2530" s="16">
        <f t="shared" si="363"/>
        <v>9413.8200000000015</v>
      </c>
      <c r="AB2530" s="16">
        <f t="shared" si="364"/>
        <v>812.64</v>
      </c>
      <c r="AC2530" s="16">
        <f t="shared" si="365"/>
        <v>8601.1800000000021</v>
      </c>
    </row>
    <row r="2531" spans="1:29" s="8" customFormat="1" ht="12" hidden="1" outlineLevel="1" x14ac:dyDescent="0.2">
      <c r="A2531" s="12" t="s">
        <v>528</v>
      </c>
      <c r="B2531" s="13" t="s">
        <v>529</v>
      </c>
      <c r="C2531" s="14">
        <v>45504</v>
      </c>
      <c r="D2531" s="12" t="s">
        <v>19</v>
      </c>
      <c r="E2531" s="13">
        <v>192</v>
      </c>
      <c r="F2531" s="13">
        <v>187</v>
      </c>
      <c r="G2531" s="16">
        <v>13002.98</v>
      </c>
      <c r="H2531" s="15"/>
      <c r="I2531" s="15"/>
      <c r="J2531" s="15"/>
      <c r="K2531" s="16">
        <v>13002.98</v>
      </c>
      <c r="L2531" s="17">
        <v>338.6</v>
      </c>
      <c r="M2531" s="15"/>
      <c r="N2531" s="15"/>
      <c r="O2531" s="16">
        <v>13002.98</v>
      </c>
      <c r="P2531" s="17">
        <v>338.6</v>
      </c>
      <c r="Q2531" s="16">
        <v>12664.38</v>
      </c>
      <c r="R2531" s="16">
        <v>67.72</v>
      </c>
      <c r="S2531" s="16">
        <v>67.72</v>
      </c>
      <c r="T2531" s="16">
        <f t="shared" si="357"/>
        <v>812.64</v>
      </c>
      <c r="U2531" s="16">
        <f t="shared" si="358"/>
        <v>11851.74</v>
      </c>
      <c r="V2531" s="16">
        <f t="shared" si="359"/>
        <v>812.64</v>
      </c>
      <c r="W2531" s="16">
        <f t="shared" si="360"/>
        <v>11039.1</v>
      </c>
      <c r="X2531" s="16">
        <f t="shared" si="359"/>
        <v>812.64</v>
      </c>
      <c r="Y2531" s="16">
        <f t="shared" si="361"/>
        <v>10226.460000000001</v>
      </c>
      <c r="Z2531" s="16">
        <f t="shared" si="362"/>
        <v>812.64</v>
      </c>
      <c r="AA2531" s="16">
        <f t="shared" si="363"/>
        <v>9413.8200000000015</v>
      </c>
      <c r="AB2531" s="16">
        <f t="shared" si="364"/>
        <v>812.64</v>
      </c>
      <c r="AC2531" s="16">
        <f t="shared" si="365"/>
        <v>8601.1800000000021</v>
      </c>
    </row>
    <row r="2532" spans="1:29" s="8" customFormat="1" ht="12" hidden="1" outlineLevel="1" x14ac:dyDescent="0.2">
      <c r="A2532" s="12" t="s">
        <v>530</v>
      </c>
      <c r="B2532" s="13" t="s">
        <v>531</v>
      </c>
      <c r="C2532" s="14">
        <v>45504</v>
      </c>
      <c r="D2532" s="12" t="s">
        <v>19</v>
      </c>
      <c r="E2532" s="13">
        <v>192</v>
      </c>
      <c r="F2532" s="13">
        <v>187</v>
      </c>
      <c r="G2532" s="16">
        <v>13002.98</v>
      </c>
      <c r="H2532" s="15"/>
      <c r="I2532" s="15"/>
      <c r="J2532" s="15"/>
      <c r="K2532" s="16">
        <v>13002.98</v>
      </c>
      <c r="L2532" s="17">
        <v>338.6</v>
      </c>
      <c r="M2532" s="15"/>
      <c r="N2532" s="15"/>
      <c r="O2532" s="16">
        <v>13002.98</v>
      </c>
      <c r="P2532" s="17">
        <v>338.6</v>
      </c>
      <c r="Q2532" s="16">
        <v>12664.38</v>
      </c>
      <c r="R2532" s="16">
        <v>67.72</v>
      </c>
      <c r="S2532" s="16">
        <v>67.72</v>
      </c>
      <c r="T2532" s="16">
        <f t="shared" si="357"/>
        <v>812.64</v>
      </c>
      <c r="U2532" s="16">
        <f t="shared" si="358"/>
        <v>11851.74</v>
      </c>
      <c r="V2532" s="16">
        <f t="shared" si="359"/>
        <v>812.64</v>
      </c>
      <c r="W2532" s="16">
        <f t="shared" si="360"/>
        <v>11039.1</v>
      </c>
      <c r="X2532" s="16">
        <f t="shared" si="359"/>
        <v>812.64</v>
      </c>
      <c r="Y2532" s="16">
        <f t="shared" si="361"/>
        <v>10226.460000000001</v>
      </c>
      <c r="Z2532" s="16">
        <f t="shared" si="362"/>
        <v>812.64</v>
      </c>
      <c r="AA2532" s="16">
        <f t="shared" si="363"/>
        <v>9413.8200000000015</v>
      </c>
      <c r="AB2532" s="16">
        <f t="shared" si="364"/>
        <v>812.64</v>
      </c>
      <c r="AC2532" s="16">
        <f t="shared" si="365"/>
        <v>8601.1800000000021</v>
      </c>
    </row>
    <row r="2533" spans="1:29" s="8" customFormat="1" ht="12" hidden="1" outlineLevel="1" x14ac:dyDescent="0.2">
      <c r="A2533" s="12" t="s">
        <v>532</v>
      </c>
      <c r="B2533" s="13" t="s">
        <v>533</v>
      </c>
      <c r="C2533" s="14">
        <v>45504</v>
      </c>
      <c r="D2533" s="12" t="s">
        <v>19</v>
      </c>
      <c r="E2533" s="13">
        <v>192</v>
      </c>
      <c r="F2533" s="13">
        <v>187</v>
      </c>
      <c r="G2533" s="16">
        <v>13002.98</v>
      </c>
      <c r="H2533" s="15"/>
      <c r="I2533" s="15"/>
      <c r="J2533" s="15"/>
      <c r="K2533" s="16">
        <v>13002.98</v>
      </c>
      <c r="L2533" s="17">
        <v>338.6</v>
      </c>
      <c r="M2533" s="15"/>
      <c r="N2533" s="15"/>
      <c r="O2533" s="16">
        <v>13002.98</v>
      </c>
      <c r="P2533" s="17">
        <v>338.6</v>
      </c>
      <c r="Q2533" s="16">
        <v>12664.38</v>
      </c>
      <c r="R2533" s="16">
        <v>67.72</v>
      </c>
      <c r="S2533" s="16">
        <v>67.72</v>
      </c>
      <c r="T2533" s="16">
        <f t="shared" si="357"/>
        <v>812.64</v>
      </c>
      <c r="U2533" s="16">
        <f t="shared" si="358"/>
        <v>11851.74</v>
      </c>
      <c r="V2533" s="16">
        <f t="shared" si="359"/>
        <v>812.64</v>
      </c>
      <c r="W2533" s="16">
        <f t="shared" si="360"/>
        <v>11039.1</v>
      </c>
      <c r="X2533" s="16">
        <f t="shared" si="359"/>
        <v>812.64</v>
      </c>
      <c r="Y2533" s="16">
        <f t="shared" si="361"/>
        <v>10226.460000000001</v>
      </c>
      <c r="Z2533" s="16">
        <f t="shared" si="362"/>
        <v>812.64</v>
      </c>
      <c r="AA2533" s="16">
        <f t="shared" si="363"/>
        <v>9413.8200000000015</v>
      </c>
      <c r="AB2533" s="16">
        <f t="shared" si="364"/>
        <v>812.64</v>
      </c>
      <c r="AC2533" s="16">
        <f t="shared" si="365"/>
        <v>8601.1800000000021</v>
      </c>
    </row>
    <row r="2534" spans="1:29" s="8" customFormat="1" ht="12" hidden="1" outlineLevel="1" x14ac:dyDescent="0.2">
      <c r="A2534" s="12" t="s">
        <v>534</v>
      </c>
      <c r="B2534" s="13" t="s">
        <v>535</v>
      </c>
      <c r="C2534" s="14">
        <v>45535</v>
      </c>
      <c r="D2534" s="12" t="s">
        <v>19</v>
      </c>
      <c r="E2534" s="13">
        <v>192</v>
      </c>
      <c r="F2534" s="13">
        <v>188</v>
      </c>
      <c r="G2534" s="16">
        <v>13002.98</v>
      </c>
      <c r="H2534" s="15"/>
      <c r="I2534" s="15"/>
      <c r="J2534" s="15"/>
      <c r="K2534" s="16">
        <v>13002.98</v>
      </c>
      <c r="L2534" s="17">
        <v>270.88</v>
      </c>
      <c r="M2534" s="15"/>
      <c r="N2534" s="15"/>
      <c r="O2534" s="16">
        <v>13002.98</v>
      </c>
      <c r="P2534" s="17">
        <v>270.88</v>
      </c>
      <c r="Q2534" s="16">
        <v>12732.1</v>
      </c>
      <c r="R2534" s="16">
        <v>67.72</v>
      </c>
      <c r="S2534" s="16">
        <v>67.72</v>
      </c>
      <c r="T2534" s="16">
        <f t="shared" si="357"/>
        <v>812.64</v>
      </c>
      <c r="U2534" s="16">
        <f t="shared" si="358"/>
        <v>11919.460000000001</v>
      </c>
      <c r="V2534" s="16">
        <f t="shared" si="359"/>
        <v>812.64</v>
      </c>
      <c r="W2534" s="16">
        <f t="shared" si="360"/>
        <v>11106.820000000002</v>
      </c>
      <c r="X2534" s="16">
        <f t="shared" si="359"/>
        <v>812.64</v>
      </c>
      <c r="Y2534" s="16">
        <f t="shared" si="361"/>
        <v>10294.180000000002</v>
      </c>
      <c r="Z2534" s="16">
        <f t="shared" si="362"/>
        <v>812.64</v>
      </c>
      <c r="AA2534" s="16">
        <f t="shared" si="363"/>
        <v>9481.5400000000027</v>
      </c>
      <c r="AB2534" s="16">
        <f t="shared" si="364"/>
        <v>812.64</v>
      </c>
      <c r="AC2534" s="16">
        <f t="shared" si="365"/>
        <v>8668.9000000000033</v>
      </c>
    </row>
    <row r="2535" spans="1:29" s="8" customFormat="1" ht="12" hidden="1" outlineLevel="1" x14ac:dyDescent="0.2">
      <c r="A2535" s="12" t="s">
        <v>536</v>
      </c>
      <c r="B2535" s="13" t="s">
        <v>537</v>
      </c>
      <c r="C2535" s="14">
        <v>45535</v>
      </c>
      <c r="D2535" s="12" t="s">
        <v>19</v>
      </c>
      <c r="E2535" s="13">
        <v>192</v>
      </c>
      <c r="F2535" s="13">
        <v>188</v>
      </c>
      <c r="G2535" s="16">
        <v>13002.98</v>
      </c>
      <c r="H2535" s="15"/>
      <c r="I2535" s="15"/>
      <c r="J2535" s="15"/>
      <c r="K2535" s="16">
        <v>13002.98</v>
      </c>
      <c r="L2535" s="17">
        <v>270.88</v>
      </c>
      <c r="M2535" s="15"/>
      <c r="N2535" s="15"/>
      <c r="O2535" s="16">
        <v>13002.98</v>
      </c>
      <c r="P2535" s="17">
        <v>270.88</v>
      </c>
      <c r="Q2535" s="16">
        <v>12732.1</v>
      </c>
      <c r="R2535" s="16">
        <v>67.72</v>
      </c>
      <c r="S2535" s="16">
        <v>67.72</v>
      </c>
      <c r="T2535" s="16">
        <f t="shared" si="357"/>
        <v>812.64</v>
      </c>
      <c r="U2535" s="16">
        <f t="shared" si="358"/>
        <v>11919.460000000001</v>
      </c>
      <c r="V2535" s="16">
        <f t="shared" si="359"/>
        <v>812.64</v>
      </c>
      <c r="W2535" s="16">
        <f t="shared" si="360"/>
        <v>11106.820000000002</v>
      </c>
      <c r="X2535" s="16">
        <f t="shared" si="359"/>
        <v>812.64</v>
      </c>
      <c r="Y2535" s="16">
        <f t="shared" si="361"/>
        <v>10294.180000000002</v>
      </c>
      <c r="Z2535" s="16">
        <f t="shared" si="362"/>
        <v>812.64</v>
      </c>
      <c r="AA2535" s="16">
        <f t="shared" si="363"/>
        <v>9481.5400000000027</v>
      </c>
      <c r="AB2535" s="16">
        <f t="shared" si="364"/>
        <v>812.64</v>
      </c>
      <c r="AC2535" s="16">
        <f t="shared" si="365"/>
        <v>8668.9000000000033</v>
      </c>
    </row>
    <row r="2536" spans="1:29" s="8" customFormat="1" ht="12" hidden="1" outlineLevel="1" x14ac:dyDescent="0.2">
      <c r="A2536" s="12" t="s">
        <v>538</v>
      </c>
      <c r="B2536" s="13" t="s">
        <v>539</v>
      </c>
      <c r="C2536" s="14">
        <v>45535</v>
      </c>
      <c r="D2536" s="12" t="s">
        <v>19</v>
      </c>
      <c r="E2536" s="13">
        <v>192</v>
      </c>
      <c r="F2536" s="13">
        <v>188</v>
      </c>
      <c r="G2536" s="16">
        <v>13002.98</v>
      </c>
      <c r="H2536" s="15"/>
      <c r="I2536" s="15"/>
      <c r="J2536" s="15"/>
      <c r="K2536" s="16">
        <v>13002.98</v>
      </c>
      <c r="L2536" s="17">
        <v>270.88</v>
      </c>
      <c r="M2536" s="15"/>
      <c r="N2536" s="15"/>
      <c r="O2536" s="16">
        <v>13002.98</v>
      </c>
      <c r="P2536" s="17">
        <v>270.88</v>
      </c>
      <c r="Q2536" s="16">
        <v>12732.1</v>
      </c>
      <c r="R2536" s="16">
        <v>67.72</v>
      </c>
      <c r="S2536" s="16">
        <v>67.72</v>
      </c>
      <c r="T2536" s="16">
        <f t="shared" si="357"/>
        <v>812.64</v>
      </c>
      <c r="U2536" s="16">
        <f t="shared" si="358"/>
        <v>11919.460000000001</v>
      </c>
      <c r="V2536" s="16">
        <f t="shared" si="359"/>
        <v>812.64</v>
      </c>
      <c r="W2536" s="16">
        <f t="shared" si="360"/>
        <v>11106.820000000002</v>
      </c>
      <c r="X2536" s="16">
        <f t="shared" si="359"/>
        <v>812.64</v>
      </c>
      <c r="Y2536" s="16">
        <f t="shared" si="361"/>
        <v>10294.180000000002</v>
      </c>
      <c r="Z2536" s="16">
        <f t="shared" si="362"/>
        <v>812.64</v>
      </c>
      <c r="AA2536" s="16">
        <f t="shared" si="363"/>
        <v>9481.5400000000027</v>
      </c>
      <c r="AB2536" s="16">
        <f t="shared" si="364"/>
        <v>812.64</v>
      </c>
      <c r="AC2536" s="16">
        <f t="shared" si="365"/>
        <v>8668.9000000000033</v>
      </c>
    </row>
    <row r="2537" spans="1:29" s="8" customFormat="1" ht="12" hidden="1" outlineLevel="1" x14ac:dyDescent="0.2">
      <c r="A2537" s="12" t="s">
        <v>540</v>
      </c>
      <c r="B2537" s="13" t="s">
        <v>541</v>
      </c>
      <c r="C2537" s="14">
        <v>45535</v>
      </c>
      <c r="D2537" s="12" t="s">
        <v>19</v>
      </c>
      <c r="E2537" s="13">
        <v>192</v>
      </c>
      <c r="F2537" s="13">
        <v>188</v>
      </c>
      <c r="G2537" s="16">
        <v>13002.98</v>
      </c>
      <c r="H2537" s="15"/>
      <c r="I2537" s="15"/>
      <c r="J2537" s="15"/>
      <c r="K2537" s="16">
        <v>13002.98</v>
      </c>
      <c r="L2537" s="17">
        <v>270.88</v>
      </c>
      <c r="M2537" s="15"/>
      <c r="N2537" s="15"/>
      <c r="O2537" s="16">
        <v>13002.98</v>
      </c>
      <c r="P2537" s="17">
        <v>270.88</v>
      </c>
      <c r="Q2537" s="16">
        <v>12732.1</v>
      </c>
      <c r="R2537" s="16">
        <v>67.72</v>
      </c>
      <c r="S2537" s="16">
        <v>67.72</v>
      </c>
      <c r="T2537" s="16">
        <f t="shared" si="357"/>
        <v>812.64</v>
      </c>
      <c r="U2537" s="16">
        <f t="shared" si="358"/>
        <v>11919.460000000001</v>
      </c>
      <c r="V2537" s="16">
        <f t="shared" si="359"/>
        <v>812.64</v>
      </c>
      <c r="W2537" s="16">
        <f t="shared" si="360"/>
        <v>11106.820000000002</v>
      </c>
      <c r="X2537" s="16">
        <f t="shared" si="359"/>
        <v>812.64</v>
      </c>
      <c r="Y2537" s="16">
        <f t="shared" si="361"/>
        <v>10294.180000000002</v>
      </c>
      <c r="Z2537" s="16">
        <f t="shared" si="362"/>
        <v>812.64</v>
      </c>
      <c r="AA2537" s="16">
        <f t="shared" si="363"/>
        <v>9481.5400000000027</v>
      </c>
      <c r="AB2537" s="16">
        <f t="shared" si="364"/>
        <v>812.64</v>
      </c>
      <c r="AC2537" s="16">
        <f t="shared" si="365"/>
        <v>8668.9000000000033</v>
      </c>
    </row>
    <row r="2538" spans="1:29" s="8" customFormat="1" ht="12" hidden="1" outlineLevel="1" x14ac:dyDescent="0.2">
      <c r="A2538" s="12" t="s">
        <v>542</v>
      </c>
      <c r="B2538" s="13" t="s">
        <v>543</v>
      </c>
      <c r="C2538" s="14">
        <v>45535</v>
      </c>
      <c r="D2538" s="12" t="s">
        <v>19</v>
      </c>
      <c r="E2538" s="13">
        <v>192</v>
      </c>
      <c r="F2538" s="13">
        <v>188</v>
      </c>
      <c r="G2538" s="16">
        <v>13002.98</v>
      </c>
      <c r="H2538" s="15"/>
      <c r="I2538" s="15"/>
      <c r="J2538" s="15"/>
      <c r="K2538" s="16">
        <v>13002.98</v>
      </c>
      <c r="L2538" s="17">
        <v>270.88</v>
      </c>
      <c r="M2538" s="15"/>
      <c r="N2538" s="15"/>
      <c r="O2538" s="16">
        <v>13002.98</v>
      </c>
      <c r="P2538" s="17">
        <v>270.88</v>
      </c>
      <c r="Q2538" s="16">
        <v>12732.1</v>
      </c>
      <c r="R2538" s="16">
        <v>67.72</v>
      </c>
      <c r="S2538" s="16">
        <v>67.72</v>
      </c>
      <c r="T2538" s="16">
        <f t="shared" si="357"/>
        <v>812.64</v>
      </c>
      <c r="U2538" s="16">
        <f t="shared" si="358"/>
        <v>11919.460000000001</v>
      </c>
      <c r="V2538" s="16">
        <f t="shared" si="359"/>
        <v>812.64</v>
      </c>
      <c r="W2538" s="16">
        <f t="shared" si="360"/>
        <v>11106.820000000002</v>
      </c>
      <c r="X2538" s="16">
        <f t="shared" si="359"/>
        <v>812.64</v>
      </c>
      <c r="Y2538" s="16">
        <f t="shared" si="361"/>
        <v>10294.180000000002</v>
      </c>
      <c r="Z2538" s="16">
        <f t="shared" si="362"/>
        <v>812.64</v>
      </c>
      <c r="AA2538" s="16">
        <f t="shared" si="363"/>
        <v>9481.5400000000027</v>
      </c>
      <c r="AB2538" s="16">
        <f t="shared" si="364"/>
        <v>812.64</v>
      </c>
      <c r="AC2538" s="16">
        <f t="shared" si="365"/>
        <v>8668.9000000000033</v>
      </c>
    </row>
    <row r="2539" spans="1:29" s="8" customFormat="1" ht="12" hidden="1" outlineLevel="1" x14ac:dyDescent="0.2">
      <c r="A2539" s="12" t="s">
        <v>544</v>
      </c>
      <c r="B2539" s="13" t="s">
        <v>545</v>
      </c>
      <c r="C2539" s="14">
        <v>45535</v>
      </c>
      <c r="D2539" s="12" t="s">
        <v>19</v>
      </c>
      <c r="E2539" s="13">
        <v>192</v>
      </c>
      <c r="F2539" s="13">
        <v>188</v>
      </c>
      <c r="G2539" s="16">
        <v>13002.98</v>
      </c>
      <c r="H2539" s="15"/>
      <c r="I2539" s="15"/>
      <c r="J2539" s="15"/>
      <c r="K2539" s="16">
        <v>13002.98</v>
      </c>
      <c r="L2539" s="17">
        <v>270.88</v>
      </c>
      <c r="M2539" s="15"/>
      <c r="N2539" s="15"/>
      <c r="O2539" s="16">
        <v>13002.98</v>
      </c>
      <c r="P2539" s="17">
        <v>270.88</v>
      </c>
      <c r="Q2539" s="16">
        <v>12732.1</v>
      </c>
      <c r="R2539" s="16">
        <v>67.72</v>
      </c>
      <c r="S2539" s="16">
        <v>67.72</v>
      </c>
      <c r="T2539" s="16">
        <f t="shared" si="357"/>
        <v>812.64</v>
      </c>
      <c r="U2539" s="16">
        <f t="shared" si="358"/>
        <v>11919.460000000001</v>
      </c>
      <c r="V2539" s="16">
        <f t="shared" si="359"/>
        <v>812.64</v>
      </c>
      <c r="W2539" s="16">
        <f t="shared" si="360"/>
        <v>11106.820000000002</v>
      </c>
      <c r="X2539" s="16">
        <f t="shared" si="359"/>
        <v>812.64</v>
      </c>
      <c r="Y2539" s="16">
        <f t="shared" si="361"/>
        <v>10294.180000000002</v>
      </c>
      <c r="Z2539" s="16">
        <f t="shared" si="362"/>
        <v>812.64</v>
      </c>
      <c r="AA2539" s="16">
        <f t="shared" si="363"/>
        <v>9481.5400000000027</v>
      </c>
      <c r="AB2539" s="16">
        <f t="shared" si="364"/>
        <v>812.64</v>
      </c>
      <c r="AC2539" s="16">
        <f t="shared" si="365"/>
        <v>8668.9000000000033</v>
      </c>
    </row>
    <row r="2540" spans="1:29" s="8" customFormat="1" ht="12" hidden="1" outlineLevel="1" x14ac:dyDescent="0.2">
      <c r="A2540" s="12" t="s">
        <v>546</v>
      </c>
      <c r="B2540" s="13" t="s">
        <v>547</v>
      </c>
      <c r="C2540" s="14">
        <v>45535</v>
      </c>
      <c r="D2540" s="12" t="s">
        <v>19</v>
      </c>
      <c r="E2540" s="13">
        <v>192</v>
      </c>
      <c r="F2540" s="13">
        <v>188</v>
      </c>
      <c r="G2540" s="16">
        <v>13002.98</v>
      </c>
      <c r="H2540" s="15"/>
      <c r="I2540" s="15"/>
      <c r="J2540" s="15"/>
      <c r="K2540" s="16">
        <v>13002.98</v>
      </c>
      <c r="L2540" s="17">
        <v>270.88</v>
      </c>
      <c r="M2540" s="15"/>
      <c r="N2540" s="15"/>
      <c r="O2540" s="16">
        <v>13002.98</v>
      </c>
      <c r="P2540" s="17">
        <v>270.88</v>
      </c>
      <c r="Q2540" s="16">
        <v>12732.1</v>
      </c>
      <c r="R2540" s="16">
        <v>67.72</v>
      </c>
      <c r="S2540" s="16">
        <v>67.72</v>
      </c>
      <c r="T2540" s="16">
        <f t="shared" si="357"/>
        <v>812.64</v>
      </c>
      <c r="U2540" s="16">
        <f t="shared" si="358"/>
        <v>11919.460000000001</v>
      </c>
      <c r="V2540" s="16">
        <f t="shared" si="359"/>
        <v>812.64</v>
      </c>
      <c r="W2540" s="16">
        <f t="shared" si="360"/>
        <v>11106.820000000002</v>
      </c>
      <c r="X2540" s="16">
        <f t="shared" si="359"/>
        <v>812.64</v>
      </c>
      <c r="Y2540" s="16">
        <f t="shared" si="361"/>
        <v>10294.180000000002</v>
      </c>
      <c r="Z2540" s="16">
        <f t="shared" si="362"/>
        <v>812.64</v>
      </c>
      <c r="AA2540" s="16">
        <f t="shared" si="363"/>
        <v>9481.5400000000027</v>
      </c>
      <c r="AB2540" s="16">
        <f t="shared" si="364"/>
        <v>812.64</v>
      </c>
      <c r="AC2540" s="16">
        <f t="shared" si="365"/>
        <v>8668.9000000000033</v>
      </c>
    </row>
    <row r="2541" spans="1:29" s="8" customFormat="1" ht="12" hidden="1" outlineLevel="1" x14ac:dyDescent="0.2">
      <c r="A2541" s="12" t="s">
        <v>548</v>
      </c>
      <c r="B2541" s="13" t="s">
        <v>549</v>
      </c>
      <c r="C2541" s="14">
        <v>45535</v>
      </c>
      <c r="D2541" s="12" t="s">
        <v>19</v>
      </c>
      <c r="E2541" s="13">
        <v>192</v>
      </c>
      <c r="F2541" s="13">
        <v>188</v>
      </c>
      <c r="G2541" s="16">
        <v>13002.98</v>
      </c>
      <c r="H2541" s="15"/>
      <c r="I2541" s="15"/>
      <c r="J2541" s="15"/>
      <c r="K2541" s="16">
        <v>13002.98</v>
      </c>
      <c r="L2541" s="17">
        <v>270.88</v>
      </c>
      <c r="M2541" s="15"/>
      <c r="N2541" s="15"/>
      <c r="O2541" s="16">
        <v>13002.98</v>
      </c>
      <c r="P2541" s="17">
        <v>270.88</v>
      </c>
      <c r="Q2541" s="16">
        <v>12732.1</v>
      </c>
      <c r="R2541" s="16">
        <v>67.72</v>
      </c>
      <c r="S2541" s="16">
        <v>67.72</v>
      </c>
      <c r="T2541" s="16">
        <f t="shared" si="357"/>
        <v>812.64</v>
      </c>
      <c r="U2541" s="16">
        <f t="shared" si="358"/>
        <v>11919.460000000001</v>
      </c>
      <c r="V2541" s="16">
        <f t="shared" si="359"/>
        <v>812.64</v>
      </c>
      <c r="W2541" s="16">
        <f t="shared" si="360"/>
        <v>11106.820000000002</v>
      </c>
      <c r="X2541" s="16">
        <f t="shared" si="359"/>
        <v>812.64</v>
      </c>
      <c r="Y2541" s="16">
        <f t="shared" si="361"/>
        <v>10294.180000000002</v>
      </c>
      <c r="Z2541" s="16">
        <f t="shared" si="362"/>
        <v>812.64</v>
      </c>
      <c r="AA2541" s="16">
        <f t="shared" si="363"/>
        <v>9481.5400000000027</v>
      </c>
      <c r="AB2541" s="16">
        <f t="shared" si="364"/>
        <v>812.64</v>
      </c>
      <c r="AC2541" s="16">
        <f t="shared" si="365"/>
        <v>8668.9000000000033</v>
      </c>
    </row>
    <row r="2542" spans="1:29" s="8" customFormat="1" ht="12" hidden="1" outlineLevel="1" x14ac:dyDescent="0.2">
      <c r="A2542" s="12" t="s">
        <v>550</v>
      </c>
      <c r="B2542" s="13" t="s">
        <v>551</v>
      </c>
      <c r="C2542" s="14">
        <v>45535</v>
      </c>
      <c r="D2542" s="12" t="s">
        <v>19</v>
      </c>
      <c r="E2542" s="13">
        <v>192</v>
      </c>
      <c r="F2542" s="13">
        <v>188</v>
      </c>
      <c r="G2542" s="16">
        <v>13002.98</v>
      </c>
      <c r="H2542" s="15"/>
      <c r="I2542" s="15"/>
      <c r="J2542" s="15"/>
      <c r="K2542" s="16">
        <v>13002.98</v>
      </c>
      <c r="L2542" s="17">
        <v>270.88</v>
      </c>
      <c r="M2542" s="15"/>
      <c r="N2542" s="15"/>
      <c r="O2542" s="16">
        <v>13002.98</v>
      </c>
      <c r="P2542" s="17">
        <v>270.88</v>
      </c>
      <c r="Q2542" s="16">
        <v>12732.1</v>
      </c>
      <c r="R2542" s="16">
        <v>67.72</v>
      </c>
      <c r="S2542" s="16">
        <v>67.72</v>
      </c>
      <c r="T2542" s="16">
        <f t="shared" si="357"/>
        <v>812.64</v>
      </c>
      <c r="U2542" s="16">
        <f t="shared" si="358"/>
        <v>11919.460000000001</v>
      </c>
      <c r="V2542" s="16">
        <f t="shared" si="359"/>
        <v>812.64</v>
      </c>
      <c r="W2542" s="16">
        <f t="shared" si="360"/>
        <v>11106.820000000002</v>
      </c>
      <c r="X2542" s="16">
        <f t="shared" si="359"/>
        <v>812.64</v>
      </c>
      <c r="Y2542" s="16">
        <f t="shared" si="361"/>
        <v>10294.180000000002</v>
      </c>
      <c r="Z2542" s="16">
        <f t="shared" si="362"/>
        <v>812.64</v>
      </c>
      <c r="AA2542" s="16">
        <f t="shared" si="363"/>
        <v>9481.5400000000027</v>
      </c>
      <c r="AB2542" s="16">
        <f t="shared" si="364"/>
        <v>812.64</v>
      </c>
      <c r="AC2542" s="16">
        <f t="shared" si="365"/>
        <v>8668.9000000000033</v>
      </c>
    </row>
    <row r="2543" spans="1:29" s="8" customFormat="1" ht="12" hidden="1" outlineLevel="1" x14ac:dyDescent="0.2">
      <c r="A2543" s="12" t="s">
        <v>552</v>
      </c>
      <c r="B2543" s="13" t="s">
        <v>553</v>
      </c>
      <c r="C2543" s="14">
        <v>45535</v>
      </c>
      <c r="D2543" s="12" t="s">
        <v>19</v>
      </c>
      <c r="E2543" s="13">
        <v>192</v>
      </c>
      <c r="F2543" s="13">
        <v>188</v>
      </c>
      <c r="G2543" s="16">
        <v>13002.98</v>
      </c>
      <c r="H2543" s="15"/>
      <c r="I2543" s="15"/>
      <c r="J2543" s="15"/>
      <c r="K2543" s="16">
        <v>13002.98</v>
      </c>
      <c r="L2543" s="17">
        <v>270.88</v>
      </c>
      <c r="M2543" s="15"/>
      <c r="N2543" s="15"/>
      <c r="O2543" s="16">
        <v>13002.98</v>
      </c>
      <c r="P2543" s="17">
        <v>270.88</v>
      </c>
      <c r="Q2543" s="16">
        <v>12732.1</v>
      </c>
      <c r="R2543" s="16">
        <v>67.72</v>
      </c>
      <c r="S2543" s="16">
        <v>67.72</v>
      </c>
      <c r="T2543" s="16">
        <f t="shared" si="357"/>
        <v>812.64</v>
      </c>
      <c r="U2543" s="16">
        <f t="shared" si="358"/>
        <v>11919.460000000001</v>
      </c>
      <c r="V2543" s="16">
        <f t="shared" si="359"/>
        <v>812.64</v>
      </c>
      <c r="W2543" s="16">
        <f t="shared" si="360"/>
        <v>11106.820000000002</v>
      </c>
      <c r="X2543" s="16">
        <f t="shared" si="359"/>
        <v>812.64</v>
      </c>
      <c r="Y2543" s="16">
        <f t="shared" si="361"/>
        <v>10294.180000000002</v>
      </c>
      <c r="Z2543" s="16">
        <f t="shared" si="362"/>
        <v>812.64</v>
      </c>
      <c r="AA2543" s="16">
        <f t="shared" si="363"/>
        <v>9481.5400000000027</v>
      </c>
      <c r="AB2543" s="16">
        <f t="shared" si="364"/>
        <v>812.64</v>
      </c>
      <c r="AC2543" s="16">
        <f t="shared" si="365"/>
        <v>8668.9000000000033</v>
      </c>
    </row>
    <row r="2544" spans="1:29" s="8" customFormat="1" ht="12" hidden="1" outlineLevel="1" x14ac:dyDescent="0.2">
      <c r="A2544" s="12" t="s">
        <v>554</v>
      </c>
      <c r="B2544" s="13" t="s">
        <v>555</v>
      </c>
      <c r="C2544" s="14">
        <v>45535</v>
      </c>
      <c r="D2544" s="12" t="s">
        <v>19</v>
      </c>
      <c r="E2544" s="13">
        <v>192</v>
      </c>
      <c r="F2544" s="13">
        <v>188</v>
      </c>
      <c r="G2544" s="16">
        <v>13002.98</v>
      </c>
      <c r="H2544" s="15"/>
      <c r="I2544" s="15"/>
      <c r="J2544" s="15"/>
      <c r="K2544" s="16">
        <v>13002.98</v>
      </c>
      <c r="L2544" s="17">
        <v>270.88</v>
      </c>
      <c r="M2544" s="15"/>
      <c r="N2544" s="15"/>
      <c r="O2544" s="16">
        <v>13002.98</v>
      </c>
      <c r="P2544" s="17">
        <v>270.88</v>
      </c>
      <c r="Q2544" s="16">
        <v>12732.1</v>
      </c>
      <c r="R2544" s="16">
        <v>67.72</v>
      </c>
      <c r="S2544" s="16">
        <v>67.72</v>
      </c>
      <c r="T2544" s="16">
        <f t="shared" si="357"/>
        <v>812.64</v>
      </c>
      <c r="U2544" s="16">
        <f t="shared" si="358"/>
        <v>11919.460000000001</v>
      </c>
      <c r="V2544" s="16">
        <f t="shared" si="359"/>
        <v>812.64</v>
      </c>
      <c r="W2544" s="16">
        <f t="shared" si="360"/>
        <v>11106.820000000002</v>
      </c>
      <c r="X2544" s="16">
        <f t="shared" si="359"/>
        <v>812.64</v>
      </c>
      <c r="Y2544" s="16">
        <f t="shared" si="361"/>
        <v>10294.180000000002</v>
      </c>
      <c r="Z2544" s="16">
        <f t="shared" si="362"/>
        <v>812.64</v>
      </c>
      <c r="AA2544" s="16">
        <f t="shared" si="363"/>
        <v>9481.5400000000027</v>
      </c>
      <c r="AB2544" s="16">
        <f t="shared" si="364"/>
        <v>812.64</v>
      </c>
      <c r="AC2544" s="16">
        <f t="shared" si="365"/>
        <v>8668.9000000000033</v>
      </c>
    </row>
    <row r="2545" spans="1:29" s="8" customFormat="1" ht="12" hidden="1" outlineLevel="1" x14ac:dyDescent="0.2">
      <c r="A2545" s="12" t="s">
        <v>556</v>
      </c>
      <c r="B2545" s="13" t="s">
        <v>557</v>
      </c>
      <c r="C2545" s="14">
        <v>45535</v>
      </c>
      <c r="D2545" s="12" t="s">
        <v>19</v>
      </c>
      <c r="E2545" s="13">
        <v>192</v>
      </c>
      <c r="F2545" s="13">
        <v>188</v>
      </c>
      <c r="G2545" s="16">
        <v>13002.98</v>
      </c>
      <c r="H2545" s="15"/>
      <c r="I2545" s="15"/>
      <c r="J2545" s="15"/>
      <c r="K2545" s="16">
        <v>13002.98</v>
      </c>
      <c r="L2545" s="17">
        <v>270.88</v>
      </c>
      <c r="M2545" s="15"/>
      <c r="N2545" s="15"/>
      <c r="O2545" s="16">
        <v>13002.98</v>
      </c>
      <c r="P2545" s="17">
        <v>270.88</v>
      </c>
      <c r="Q2545" s="16">
        <v>12732.1</v>
      </c>
      <c r="R2545" s="16">
        <v>67.72</v>
      </c>
      <c r="S2545" s="16">
        <v>67.72</v>
      </c>
      <c r="T2545" s="16">
        <f t="shared" ref="T2545:T2608" si="366">IF($S2545*12&gt;Q2545,Q2545,$S2545*12)</f>
        <v>812.64</v>
      </c>
      <c r="U2545" s="16">
        <f t="shared" ref="U2545:U2608" si="367">Q2545-T2545</f>
        <v>11919.460000000001</v>
      </c>
      <c r="V2545" s="16">
        <f t="shared" ref="V2545:X2608" si="368">IF($S2545*12&gt;U2545,U2545,$S2545*12)</f>
        <v>812.64</v>
      </c>
      <c r="W2545" s="16">
        <f t="shared" ref="W2545:W2608" si="369">U2545-V2545</f>
        <v>11106.820000000002</v>
      </c>
      <c r="X2545" s="16">
        <f t="shared" si="368"/>
        <v>812.64</v>
      </c>
      <c r="Y2545" s="16">
        <f t="shared" ref="Y2545:Y2608" si="370">W2545-X2545</f>
        <v>10294.180000000002</v>
      </c>
      <c r="Z2545" s="16">
        <f t="shared" ref="Z2545:Z2608" si="371">IF($S2545*12&gt;Y2545,Y2545,$S2545*12)</f>
        <v>812.64</v>
      </c>
      <c r="AA2545" s="16">
        <f t="shared" ref="AA2545:AA2608" si="372">Y2545-Z2545</f>
        <v>9481.5400000000027</v>
      </c>
      <c r="AB2545" s="16">
        <f t="shared" ref="AB2545:AB2608" si="373">IF($S2545*12&gt;AA2545,AA2545,$S2545*12)</f>
        <v>812.64</v>
      </c>
      <c r="AC2545" s="16">
        <f t="shared" ref="AC2545:AC2608" si="374">AA2545-AB2545</f>
        <v>8668.9000000000033</v>
      </c>
    </row>
    <row r="2546" spans="1:29" s="8" customFormat="1" ht="12" hidden="1" outlineLevel="1" x14ac:dyDescent="0.2">
      <c r="A2546" s="12" t="s">
        <v>558</v>
      </c>
      <c r="B2546" s="13" t="s">
        <v>559</v>
      </c>
      <c r="C2546" s="14">
        <v>45535</v>
      </c>
      <c r="D2546" s="12" t="s">
        <v>19</v>
      </c>
      <c r="E2546" s="13">
        <v>192</v>
      </c>
      <c r="F2546" s="13">
        <v>188</v>
      </c>
      <c r="G2546" s="16">
        <v>13002.98</v>
      </c>
      <c r="H2546" s="15"/>
      <c r="I2546" s="15"/>
      <c r="J2546" s="15"/>
      <c r="K2546" s="16">
        <v>13002.98</v>
      </c>
      <c r="L2546" s="17">
        <v>270.88</v>
      </c>
      <c r="M2546" s="15"/>
      <c r="N2546" s="15"/>
      <c r="O2546" s="16">
        <v>13002.98</v>
      </c>
      <c r="P2546" s="17">
        <v>270.88</v>
      </c>
      <c r="Q2546" s="16">
        <v>12732.1</v>
      </c>
      <c r="R2546" s="16">
        <v>67.72</v>
      </c>
      <c r="S2546" s="16">
        <v>67.72</v>
      </c>
      <c r="T2546" s="16">
        <f t="shared" si="366"/>
        <v>812.64</v>
      </c>
      <c r="U2546" s="16">
        <f t="shared" si="367"/>
        <v>11919.460000000001</v>
      </c>
      <c r="V2546" s="16">
        <f t="shared" si="368"/>
        <v>812.64</v>
      </c>
      <c r="W2546" s="16">
        <f t="shared" si="369"/>
        <v>11106.820000000002</v>
      </c>
      <c r="X2546" s="16">
        <f t="shared" si="368"/>
        <v>812.64</v>
      </c>
      <c r="Y2546" s="16">
        <f t="shared" si="370"/>
        <v>10294.180000000002</v>
      </c>
      <c r="Z2546" s="16">
        <f t="shared" si="371"/>
        <v>812.64</v>
      </c>
      <c r="AA2546" s="16">
        <f t="shared" si="372"/>
        <v>9481.5400000000027</v>
      </c>
      <c r="AB2546" s="16">
        <f t="shared" si="373"/>
        <v>812.64</v>
      </c>
      <c r="AC2546" s="16">
        <f t="shared" si="374"/>
        <v>8668.9000000000033</v>
      </c>
    </row>
    <row r="2547" spans="1:29" s="8" customFormat="1" ht="12" hidden="1" outlineLevel="1" x14ac:dyDescent="0.2">
      <c r="A2547" s="12" t="s">
        <v>560</v>
      </c>
      <c r="B2547" s="13" t="s">
        <v>561</v>
      </c>
      <c r="C2547" s="14">
        <v>45535</v>
      </c>
      <c r="D2547" s="12" t="s">
        <v>19</v>
      </c>
      <c r="E2547" s="13">
        <v>192</v>
      </c>
      <c r="F2547" s="13">
        <v>188</v>
      </c>
      <c r="G2547" s="16">
        <v>13002.98</v>
      </c>
      <c r="H2547" s="15"/>
      <c r="I2547" s="15"/>
      <c r="J2547" s="15"/>
      <c r="K2547" s="16">
        <v>13002.98</v>
      </c>
      <c r="L2547" s="17">
        <v>270.88</v>
      </c>
      <c r="M2547" s="15"/>
      <c r="N2547" s="15"/>
      <c r="O2547" s="16">
        <v>13002.98</v>
      </c>
      <c r="P2547" s="17">
        <v>270.88</v>
      </c>
      <c r="Q2547" s="16">
        <v>12732.1</v>
      </c>
      <c r="R2547" s="16">
        <v>67.72</v>
      </c>
      <c r="S2547" s="16">
        <v>67.72</v>
      </c>
      <c r="T2547" s="16">
        <f t="shared" si="366"/>
        <v>812.64</v>
      </c>
      <c r="U2547" s="16">
        <f t="shared" si="367"/>
        <v>11919.460000000001</v>
      </c>
      <c r="V2547" s="16">
        <f t="shared" si="368"/>
        <v>812.64</v>
      </c>
      <c r="W2547" s="16">
        <f t="shared" si="369"/>
        <v>11106.820000000002</v>
      </c>
      <c r="X2547" s="16">
        <f t="shared" si="368"/>
        <v>812.64</v>
      </c>
      <c r="Y2547" s="16">
        <f t="shared" si="370"/>
        <v>10294.180000000002</v>
      </c>
      <c r="Z2547" s="16">
        <f t="shared" si="371"/>
        <v>812.64</v>
      </c>
      <c r="AA2547" s="16">
        <f t="shared" si="372"/>
        <v>9481.5400000000027</v>
      </c>
      <c r="AB2547" s="16">
        <f t="shared" si="373"/>
        <v>812.64</v>
      </c>
      <c r="AC2547" s="16">
        <f t="shared" si="374"/>
        <v>8668.9000000000033</v>
      </c>
    </row>
    <row r="2548" spans="1:29" s="8" customFormat="1" ht="12" hidden="1" outlineLevel="1" x14ac:dyDescent="0.2">
      <c r="A2548" s="12" t="s">
        <v>562</v>
      </c>
      <c r="B2548" s="13" t="s">
        <v>563</v>
      </c>
      <c r="C2548" s="14">
        <v>45535</v>
      </c>
      <c r="D2548" s="12" t="s">
        <v>19</v>
      </c>
      <c r="E2548" s="13">
        <v>192</v>
      </c>
      <c r="F2548" s="13">
        <v>188</v>
      </c>
      <c r="G2548" s="16">
        <v>13002.98</v>
      </c>
      <c r="H2548" s="15"/>
      <c r="I2548" s="15"/>
      <c r="J2548" s="15"/>
      <c r="K2548" s="16">
        <v>13002.98</v>
      </c>
      <c r="L2548" s="17">
        <v>270.88</v>
      </c>
      <c r="M2548" s="15"/>
      <c r="N2548" s="15"/>
      <c r="O2548" s="16">
        <v>13002.98</v>
      </c>
      <c r="P2548" s="17">
        <v>270.88</v>
      </c>
      <c r="Q2548" s="16">
        <v>12732.1</v>
      </c>
      <c r="R2548" s="16">
        <v>67.72</v>
      </c>
      <c r="S2548" s="16">
        <v>67.72</v>
      </c>
      <c r="T2548" s="16">
        <f t="shared" si="366"/>
        <v>812.64</v>
      </c>
      <c r="U2548" s="16">
        <f t="shared" si="367"/>
        <v>11919.460000000001</v>
      </c>
      <c r="V2548" s="16">
        <f t="shared" si="368"/>
        <v>812.64</v>
      </c>
      <c r="W2548" s="16">
        <f t="shared" si="369"/>
        <v>11106.820000000002</v>
      </c>
      <c r="X2548" s="16">
        <f t="shared" si="368"/>
        <v>812.64</v>
      </c>
      <c r="Y2548" s="16">
        <f t="shared" si="370"/>
        <v>10294.180000000002</v>
      </c>
      <c r="Z2548" s="16">
        <f t="shared" si="371"/>
        <v>812.64</v>
      </c>
      <c r="AA2548" s="16">
        <f t="shared" si="372"/>
        <v>9481.5400000000027</v>
      </c>
      <c r="AB2548" s="16">
        <f t="shared" si="373"/>
        <v>812.64</v>
      </c>
      <c r="AC2548" s="16">
        <f t="shared" si="374"/>
        <v>8668.9000000000033</v>
      </c>
    </row>
    <row r="2549" spans="1:29" s="8" customFormat="1" ht="12" hidden="1" outlineLevel="1" x14ac:dyDescent="0.2">
      <c r="A2549" s="12" t="s">
        <v>564</v>
      </c>
      <c r="B2549" s="13" t="s">
        <v>565</v>
      </c>
      <c r="C2549" s="14">
        <v>45535</v>
      </c>
      <c r="D2549" s="12" t="s">
        <v>19</v>
      </c>
      <c r="E2549" s="13">
        <v>192</v>
      </c>
      <c r="F2549" s="13">
        <v>188</v>
      </c>
      <c r="G2549" s="16">
        <v>13002.98</v>
      </c>
      <c r="H2549" s="15"/>
      <c r="I2549" s="15"/>
      <c r="J2549" s="15"/>
      <c r="K2549" s="16">
        <v>13002.98</v>
      </c>
      <c r="L2549" s="17">
        <v>270.88</v>
      </c>
      <c r="M2549" s="15"/>
      <c r="N2549" s="15"/>
      <c r="O2549" s="16">
        <v>13002.98</v>
      </c>
      <c r="P2549" s="17">
        <v>270.88</v>
      </c>
      <c r="Q2549" s="16">
        <v>12732.1</v>
      </c>
      <c r="R2549" s="16">
        <v>67.72</v>
      </c>
      <c r="S2549" s="16">
        <v>67.72</v>
      </c>
      <c r="T2549" s="16">
        <f t="shared" si="366"/>
        <v>812.64</v>
      </c>
      <c r="U2549" s="16">
        <f t="shared" si="367"/>
        <v>11919.460000000001</v>
      </c>
      <c r="V2549" s="16">
        <f t="shared" si="368"/>
        <v>812.64</v>
      </c>
      <c r="W2549" s="16">
        <f t="shared" si="369"/>
        <v>11106.820000000002</v>
      </c>
      <c r="X2549" s="16">
        <f t="shared" si="368"/>
        <v>812.64</v>
      </c>
      <c r="Y2549" s="16">
        <f t="shared" si="370"/>
        <v>10294.180000000002</v>
      </c>
      <c r="Z2549" s="16">
        <f t="shared" si="371"/>
        <v>812.64</v>
      </c>
      <c r="AA2549" s="16">
        <f t="shared" si="372"/>
        <v>9481.5400000000027</v>
      </c>
      <c r="AB2549" s="16">
        <f t="shared" si="373"/>
        <v>812.64</v>
      </c>
      <c r="AC2549" s="16">
        <f t="shared" si="374"/>
        <v>8668.9000000000033</v>
      </c>
    </row>
    <row r="2550" spans="1:29" s="8" customFormat="1" ht="12" hidden="1" outlineLevel="1" x14ac:dyDescent="0.2">
      <c r="A2550" s="12" t="s">
        <v>566</v>
      </c>
      <c r="B2550" s="13" t="s">
        <v>567</v>
      </c>
      <c r="C2550" s="14">
        <v>45535</v>
      </c>
      <c r="D2550" s="12" t="s">
        <v>19</v>
      </c>
      <c r="E2550" s="13">
        <v>192</v>
      </c>
      <c r="F2550" s="13">
        <v>188</v>
      </c>
      <c r="G2550" s="16">
        <v>13002.98</v>
      </c>
      <c r="H2550" s="15"/>
      <c r="I2550" s="15"/>
      <c r="J2550" s="15"/>
      <c r="K2550" s="16">
        <v>13002.98</v>
      </c>
      <c r="L2550" s="17">
        <v>270.88</v>
      </c>
      <c r="M2550" s="15"/>
      <c r="N2550" s="15"/>
      <c r="O2550" s="16">
        <v>13002.98</v>
      </c>
      <c r="P2550" s="17">
        <v>270.88</v>
      </c>
      <c r="Q2550" s="16">
        <v>12732.1</v>
      </c>
      <c r="R2550" s="16">
        <v>67.72</v>
      </c>
      <c r="S2550" s="16">
        <v>67.72</v>
      </c>
      <c r="T2550" s="16">
        <f t="shared" si="366"/>
        <v>812.64</v>
      </c>
      <c r="U2550" s="16">
        <f t="shared" si="367"/>
        <v>11919.460000000001</v>
      </c>
      <c r="V2550" s="16">
        <f t="shared" si="368"/>
        <v>812.64</v>
      </c>
      <c r="W2550" s="16">
        <f t="shared" si="369"/>
        <v>11106.820000000002</v>
      </c>
      <c r="X2550" s="16">
        <f t="shared" si="368"/>
        <v>812.64</v>
      </c>
      <c r="Y2550" s="16">
        <f t="shared" si="370"/>
        <v>10294.180000000002</v>
      </c>
      <c r="Z2550" s="16">
        <f t="shared" si="371"/>
        <v>812.64</v>
      </c>
      <c r="AA2550" s="16">
        <f t="shared" si="372"/>
        <v>9481.5400000000027</v>
      </c>
      <c r="AB2550" s="16">
        <f t="shared" si="373"/>
        <v>812.64</v>
      </c>
      <c r="AC2550" s="16">
        <f t="shared" si="374"/>
        <v>8668.9000000000033</v>
      </c>
    </row>
    <row r="2551" spans="1:29" s="8" customFormat="1" ht="12" hidden="1" outlineLevel="1" x14ac:dyDescent="0.2">
      <c r="A2551" s="12" t="s">
        <v>568</v>
      </c>
      <c r="B2551" s="13" t="s">
        <v>569</v>
      </c>
      <c r="C2551" s="14">
        <v>45535</v>
      </c>
      <c r="D2551" s="12" t="s">
        <v>19</v>
      </c>
      <c r="E2551" s="13">
        <v>192</v>
      </c>
      <c r="F2551" s="13">
        <v>188</v>
      </c>
      <c r="G2551" s="16">
        <v>13002.98</v>
      </c>
      <c r="H2551" s="15"/>
      <c r="I2551" s="15"/>
      <c r="J2551" s="15"/>
      <c r="K2551" s="16">
        <v>13002.98</v>
      </c>
      <c r="L2551" s="17">
        <v>270.88</v>
      </c>
      <c r="M2551" s="15"/>
      <c r="N2551" s="15"/>
      <c r="O2551" s="16">
        <v>13002.98</v>
      </c>
      <c r="P2551" s="17">
        <v>270.88</v>
      </c>
      <c r="Q2551" s="16">
        <v>12732.1</v>
      </c>
      <c r="R2551" s="16">
        <v>67.72</v>
      </c>
      <c r="S2551" s="16">
        <v>67.72</v>
      </c>
      <c r="T2551" s="16">
        <f t="shared" si="366"/>
        <v>812.64</v>
      </c>
      <c r="U2551" s="16">
        <f t="shared" si="367"/>
        <v>11919.460000000001</v>
      </c>
      <c r="V2551" s="16">
        <f t="shared" si="368"/>
        <v>812.64</v>
      </c>
      <c r="W2551" s="16">
        <f t="shared" si="369"/>
        <v>11106.820000000002</v>
      </c>
      <c r="X2551" s="16">
        <f t="shared" si="368"/>
        <v>812.64</v>
      </c>
      <c r="Y2551" s="16">
        <f t="shared" si="370"/>
        <v>10294.180000000002</v>
      </c>
      <c r="Z2551" s="16">
        <f t="shared" si="371"/>
        <v>812.64</v>
      </c>
      <c r="AA2551" s="16">
        <f t="shared" si="372"/>
        <v>9481.5400000000027</v>
      </c>
      <c r="AB2551" s="16">
        <f t="shared" si="373"/>
        <v>812.64</v>
      </c>
      <c r="AC2551" s="16">
        <f t="shared" si="374"/>
        <v>8668.9000000000033</v>
      </c>
    </row>
    <row r="2552" spans="1:29" s="8" customFormat="1" ht="12" hidden="1" outlineLevel="1" x14ac:dyDescent="0.2">
      <c r="A2552" s="12" t="s">
        <v>570</v>
      </c>
      <c r="B2552" s="13" t="s">
        <v>571</v>
      </c>
      <c r="C2552" s="14">
        <v>45535</v>
      </c>
      <c r="D2552" s="12" t="s">
        <v>19</v>
      </c>
      <c r="E2552" s="13">
        <v>192</v>
      </c>
      <c r="F2552" s="13">
        <v>188</v>
      </c>
      <c r="G2552" s="16">
        <v>13002.98</v>
      </c>
      <c r="H2552" s="15"/>
      <c r="I2552" s="15"/>
      <c r="J2552" s="15"/>
      <c r="K2552" s="16">
        <v>13002.98</v>
      </c>
      <c r="L2552" s="17">
        <v>270.88</v>
      </c>
      <c r="M2552" s="15"/>
      <c r="N2552" s="15"/>
      <c r="O2552" s="16">
        <v>13002.98</v>
      </c>
      <c r="P2552" s="17">
        <v>270.88</v>
      </c>
      <c r="Q2552" s="16">
        <v>12732.1</v>
      </c>
      <c r="R2552" s="16">
        <v>67.72</v>
      </c>
      <c r="S2552" s="16">
        <v>67.72</v>
      </c>
      <c r="T2552" s="16">
        <f t="shared" si="366"/>
        <v>812.64</v>
      </c>
      <c r="U2552" s="16">
        <f t="shared" si="367"/>
        <v>11919.460000000001</v>
      </c>
      <c r="V2552" s="16">
        <f t="shared" si="368"/>
        <v>812.64</v>
      </c>
      <c r="W2552" s="16">
        <f t="shared" si="369"/>
        <v>11106.820000000002</v>
      </c>
      <c r="X2552" s="16">
        <f t="shared" si="368"/>
        <v>812.64</v>
      </c>
      <c r="Y2552" s="16">
        <f t="shared" si="370"/>
        <v>10294.180000000002</v>
      </c>
      <c r="Z2552" s="16">
        <f t="shared" si="371"/>
        <v>812.64</v>
      </c>
      <c r="AA2552" s="16">
        <f t="shared" si="372"/>
        <v>9481.5400000000027</v>
      </c>
      <c r="AB2552" s="16">
        <f t="shared" si="373"/>
        <v>812.64</v>
      </c>
      <c r="AC2552" s="16">
        <f t="shared" si="374"/>
        <v>8668.9000000000033</v>
      </c>
    </row>
    <row r="2553" spans="1:29" s="8" customFormat="1" ht="12" hidden="1" outlineLevel="1" x14ac:dyDescent="0.2">
      <c r="A2553" s="12" t="s">
        <v>572</v>
      </c>
      <c r="B2553" s="13" t="s">
        <v>573</v>
      </c>
      <c r="C2553" s="14">
        <v>45535</v>
      </c>
      <c r="D2553" s="12" t="s">
        <v>19</v>
      </c>
      <c r="E2553" s="13">
        <v>192</v>
      </c>
      <c r="F2553" s="13">
        <v>188</v>
      </c>
      <c r="G2553" s="16">
        <v>13002.98</v>
      </c>
      <c r="H2553" s="15"/>
      <c r="I2553" s="15"/>
      <c r="J2553" s="15"/>
      <c r="K2553" s="16">
        <v>13002.98</v>
      </c>
      <c r="L2553" s="17">
        <v>270.88</v>
      </c>
      <c r="M2553" s="15"/>
      <c r="N2553" s="15"/>
      <c r="O2553" s="16">
        <v>13002.98</v>
      </c>
      <c r="P2553" s="17">
        <v>270.88</v>
      </c>
      <c r="Q2553" s="16">
        <v>12732.1</v>
      </c>
      <c r="R2553" s="16">
        <v>67.72</v>
      </c>
      <c r="S2553" s="16">
        <v>67.72</v>
      </c>
      <c r="T2553" s="16">
        <f t="shared" si="366"/>
        <v>812.64</v>
      </c>
      <c r="U2553" s="16">
        <f t="shared" si="367"/>
        <v>11919.460000000001</v>
      </c>
      <c r="V2553" s="16">
        <f t="shared" si="368"/>
        <v>812.64</v>
      </c>
      <c r="W2553" s="16">
        <f t="shared" si="369"/>
        <v>11106.820000000002</v>
      </c>
      <c r="X2553" s="16">
        <f t="shared" si="368"/>
        <v>812.64</v>
      </c>
      <c r="Y2553" s="16">
        <f t="shared" si="370"/>
        <v>10294.180000000002</v>
      </c>
      <c r="Z2553" s="16">
        <f t="shared" si="371"/>
        <v>812.64</v>
      </c>
      <c r="AA2553" s="16">
        <f t="shared" si="372"/>
        <v>9481.5400000000027</v>
      </c>
      <c r="AB2553" s="16">
        <f t="shared" si="373"/>
        <v>812.64</v>
      </c>
      <c r="AC2553" s="16">
        <f t="shared" si="374"/>
        <v>8668.9000000000033</v>
      </c>
    </row>
    <row r="2554" spans="1:29" s="8" customFormat="1" ht="12" hidden="1" outlineLevel="1" x14ac:dyDescent="0.2">
      <c r="A2554" s="12" t="s">
        <v>574</v>
      </c>
      <c r="B2554" s="13" t="s">
        <v>575</v>
      </c>
      <c r="C2554" s="14">
        <v>45535</v>
      </c>
      <c r="D2554" s="12" t="s">
        <v>19</v>
      </c>
      <c r="E2554" s="13">
        <v>192</v>
      </c>
      <c r="F2554" s="13">
        <v>188</v>
      </c>
      <c r="G2554" s="16">
        <v>13002.98</v>
      </c>
      <c r="H2554" s="15"/>
      <c r="I2554" s="15"/>
      <c r="J2554" s="15"/>
      <c r="K2554" s="16">
        <v>13002.98</v>
      </c>
      <c r="L2554" s="17">
        <v>270.88</v>
      </c>
      <c r="M2554" s="15"/>
      <c r="N2554" s="15"/>
      <c r="O2554" s="16">
        <v>13002.98</v>
      </c>
      <c r="P2554" s="17">
        <v>270.88</v>
      </c>
      <c r="Q2554" s="16">
        <v>12732.1</v>
      </c>
      <c r="R2554" s="16">
        <v>67.72</v>
      </c>
      <c r="S2554" s="16">
        <v>67.72</v>
      </c>
      <c r="T2554" s="16">
        <f t="shared" si="366"/>
        <v>812.64</v>
      </c>
      <c r="U2554" s="16">
        <f t="shared" si="367"/>
        <v>11919.460000000001</v>
      </c>
      <c r="V2554" s="16">
        <f t="shared" si="368"/>
        <v>812.64</v>
      </c>
      <c r="W2554" s="16">
        <f t="shared" si="369"/>
        <v>11106.820000000002</v>
      </c>
      <c r="X2554" s="16">
        <f t="shared" si="368"/>
        <v>812.64</v>
      </c>
      <c r="Y2554" s="16">
        <f t="shared" si="370"/>
        <v>10294.180000000002</v>
      </c>
      <c r="Z2554" s="16">
        <f t="shared" si="371"/>
        <v>812.64</v>
      </c>
      <c r="AA2554" s="16">
        <f t="shared" si="372"/>
        <v>9481.5400000000027</v>
      </c>
      <c r="AB2554" s="16">
        <f t="shared" si="373"/>
        <v>812.64</v>
      </c>
      <c r="AC2554" s="16">
        <f t="shared" si="374"/>
        <v>8668.9000000000033</v>
      </c>
    </row>
    <row r="2555" spans="1:29" s="8" customFormat="1" ht="12" hidden="1" outlineLevel="1" x14ac:dyDescent="0.2">
      <c r="A2555" s="12" t="s">
        <v>576</v>
      </c>
      <c r="B2555" s="13" t="s">
        <v>577</v>
      </c>
      <c r="C2555" s="14">
        <v>45535</v>
      </c>
      <c r="D2555" s="12" t="s">
        <v>19</v>
      </c>
      <c r="E2555" s="13">
        <v>192</v>
      </c>
      <c r="F2555" s="13">
        <v>188</v>
      </c>
      <c r="G2555" s="16">
        <v>13002.98</v>
      </c>
      <c r="H2555" s="15"/>
      <c r="I2555" s="15"/>
      <c r="J2555" s="15"/>
      <c r="K2555" s="16">
        <v>13002.98</v>
      </c>
      <c r="L2555" s="17">
        <v>270.88</v>
      </c>
      <c r="M2555" s="15"/>
      <c r="N2555" s="15"/>
      <c r="O2555" s="16">
        <v>13002.98</v>
      </c>
      <c r="P2555" s="17">
        <v>270.88</v>
      </c>
      <c r="Q2555" s="16">
        <v>12732.1</v>
      </c>
      <c r="R2555" s="16">
        <v>67.72</v>
      </c>
      <c r="S2555" s="16">
        <v>67.72</v>
      </c>
      <c r="T2555" s="16">
        <f t="shared" si="366"/>
        <v>812.64</v>
      </c>
      <c r="U2555" s="16">
        <f t="shared" si="367"/>
        <v>11919.460000000001</v>
      </c>
      <c r="V2555" s="16">
        <f t="shared" si="368"/>
        <v>812.64</v>
      </c>
      <c r="W2555" s="16">
        <f t="shared" si="369"/>
        <v>11106.820000000002</v>
      </c>
      <c r="X2555" s="16">
        <f t="shared" si="368"/>
        <v>812.64</v>
      </c>
      <c r="Y2555" s="16">
        <f t="shared" si="370"/>
        <v>10294.180000000002</v>
      </c>
      <c r="Z2555" s="16">
        <f t="shared" si="371"/>
        <v>812.64</v>
      </c>
      <c r="AA2555" s="16">
        <f t="shared" si="372"/>
        <v>9481.5400000000027</v>
      </c>
      <c r="AB2555" s="16">
        <f t="shared" si="373"/>
        <v>812.64</v>
      </c>
      <c r="AC2555" s="16">
        <f t="shared" si="374"/>
        <v>8668.9000000000033</v>
      </c>
    </row>
    <row r="2556" spans="1:29" s="8" customFormat="1" ht="12" hidden="1" outlineLevel="1" x14ac:dyDescent="0.2">
      <c r="A2556" s="12" t="s">
        <v>2000</v>
      </c>
      <c r="B2556" s="13" t="s">
        <v>2001</v>
      </c>
      <c r="C2556" s="14">
        <v>45565</v>
      </c>
      <c r="D2556" s="12" t="s">
        <v>19</v>
      </c>
      <c r="E2556" s="13">
        <v>192</v>
      </c>
      <c r="F2556" s="13">
        <v>189</v>
      </c>
      <c r="G2556" s="16">
        <v>13002.98</v>
      </c>
      <c r="H2556" s="15"/>
      <c r="I2556" s="15"/>
      <c r="J2556" s="15"/>
      <c r="K2556" s="16">
        <v>13002.98</v>
      </c>
      <c r="L2556" s="17">
        <v>203.16</v>
      </c>
      <c r="M2556" s="15"/>
      <c r="N2556" s="15"/>
      <c r="O2556" s="16">
        <v>13002.98</v>
      </c>
      <c r="P2556" s="17">
        <v>203.16</v>
      </c>
      <c r="Q2556" s="16">
        <v>12799.82</v>
      </c>
      <c r="R2556" s="16">
        <v>67.72</v>
      </c>
      <c r="S2556" s="16">
        <v>67.72</v>
      </c>
      <c r="T2556" s="16">
        <f t="shared" si="366"/>
        <v>812.64</v>
      </c>
      <c r="U2556" s="16">
        <f t="shared" si="367"/>
        <v>11987.18</v>
      </c>
      <c r="V2556" s="16">
        <f t="shared" si="368"/>
        <v>812.64</v>
      </c>
      <c r="W2556" s="16">
        <f t="shared" si="369"/>
        <v>11174.54</v>
      </c>
      <c r="X2556" s="16">
        <f t="shared" si="368"/>
        <v>812.64</v>
      </c>
      <c r="Y2556" s="16">
        <f t="shared" si="370"/>
        <v>10361.900000000001</v>
      </c>
      <c r="Z2556" s="16">
        <f t="shared" si="371"/>
        <v>812.64</v>
      </c>
      <c r="AA2556" s="16">
        <f t="shared" si="372"/>
        <v>9549.260000000002</v>
      </c>
      <c r="AB2556" s="16">
        <f t="shared" si="373"/>
        <v>812.64</v>
      </c>
      <c r="AC2556" s="16">
        <f t="shared" si="374"/>
        <v>8736.6200000000026</v>
      </c>
    </row>
    <row r="2557" spans="1:29" s="8" customFormat="1" ht="12" hidden="1" outlineLevel="1" x14ac:dyDescent="0.2">
      <c r="A2557" s="12" t="s">
        <v>2002</v>
      </c>
      <c r="B2557" s="13" t="s">
        <v>2003</v>
      </c>
      <c r="C2557" s="14">
        <v>45565</v>
      </c>
      <c r="D2557" s="12" t="s">
        <v>19</v>
      </c>
      <c r="E2557" s="13">
        <v>192</v>
      </c>
      <c r="F2557" s="13">
        <v>189</v>
      </c>
      <c r="G2557" s="16">
        <v>13002.98</v>
      </c>
      <c r="H2557" s="15"/>
      <c r="I2557" s="15"/>
      <c r="J2557" s="15"/>
      <c r="K2557" s="16">
        <v>13002.98</v>
      </c>
      <c r="L2557" s="17">
        <v>203.16</v>
      </c>
      <c r="M2557" s="15"/>
      <c r="N2557" s="15"/>
      <c r="O2557" s="16">
        <v>13002.98</v>
      </c>
      <c r="P2557" s="17">
        <v>203.16</v>
      </c>
      <c r="Q2557" s="16">
        <v>12799.82</v>
      </c>
      <c r="R2557" s="16">
        <v>67.72</v>
      </c>
      <c r="S2557" s="16">
        <v>67.72</v>
      </c>
      <c r="T2557" s="16">
        <f t="shared" si="366"/>
        <v>812.64</v>
      </c>
      <c r="U2557" s="16">
        <f t="shared" si="367"/>
        <v>11987.18</v>
      </c>
      <c r="V2557" s="16">
        <f t="shared" si="368"/>
        <v>812.64</v>
      </c>
      <c r="W2557" s="16">
        <f t="shared" si="369"/>
        <v>11174.54</v>
      </c>
      <c r="X2557" s="16">
        <f t="shared" si="368"/>
        <v>812.64</v>
      </c>
      <c r="Y2557" s="16">
        <f t="shared" si="370"/>
        <v>10361.900000000001</v>
      </c>
      <c r="Z2557" s="16">
        <f t="shared" si="371"/>
        <v>812.64</v>
      </c>
      <c r="AA2557" s="16">
        <f t="shared" si="372"/>
        <v>9549.260000000002</v>
      </c>
      <c r="AB2557" s="16">
        <f t="shared" si="373"/>
        <v>812.64</v>
      </c>
      <c r="AC2557" s="16">
        <f t="shared" si="374"/>
        <v>8736.6200000000026</v>
      </c>
    </row>
    <row r="2558" spans="1:29" s="8" customFormat="1" ht="12" hidden="1" outlineLevel="1" x14ac:dyDescent="0.2">
      <c r="A2558" s="12" t="s">
        <v>2004</v>
      </c>
      <c r="B2558" s="13" t="s">
        <v>2005</v>
      </c>
      <c r="C2558" s="14">
        <v>45565</v>
      </c>
      <c r="D2558" s="12" t="s">
        <v>19</v>
      </c>
      <c r="E2558" s="13">
        <v>192</v>
      </c>
      <c r="F2558" s="13">
        <v>189</v>
      </c>
      <c r="G2558" s="16">
        <v>13002.98</v>
      </c>
      <c r="H2558" s="15"/>
      <c r="I2558" s="15"/>
      <c r="J2558" s="15"/>
      <c r="K2558" s="16">
        <v>13002.98</v>
      </c>
      <c r="L2558" s="17">
        <v>203.16</v>
      </c>
      <c r="M2558" s="15"/>
      <c r="N2558" s="15"/>
      <c r="O2558" s="16">
        <v>13002.98</v>
      </c>
      <c r="P2558" s="17">
        <v>203.16</v>
      </c>
      <c r="Q2558" s="16">
        <v>12799.82</v>
      </c>
      <c r="R2558" s="16">
        <v>67.72</v>
      </c>
      <c r="S2558" s="16">
        <v>67.72</v>
      </c>
      <c r="T2558" s="16">
        <f t="shared" si="366"/>
        <v>812.64</v>
      </c>
      <c r="U2558" s="16">
        <f t="shared" si="367"/>
        <v>11987.18</v>
      </c>
      <c r="V2558" s="16">
        <f t="shared" si="368"/>
        <v>812.64</v>
      </c>
      <c r="W2558" s="16">
        <f t="shared" si="369"/>
        <v>11174.54</v>
      </c>
      <c r="X2558" s="16">
        <f t="shared" si="368"/>
        <v>812.64</v>
      </c>
      <c r="Y2558" s="16">
        <f t="shared" si="370"/>
        <v>10361.900000000001</v>
      </c>
      <c r="Z2558" s="16">
        <f t="shared" si="371"/>
        <v>812.64</v>
      </c>
      <c r="AA2558" s="16">
        <f t="shared" si="372"/>
        <v>9549.260000000002</v>
      </c>
      <c r="AB2558" s="16">
        <f t="shared" si="373"/>
        <v>812.64</v>
      </c>
      <c r="AC2558" s="16">
        <f t="shared" si="374"/>
        <v>8736.6200000000026</v>
      </c>
    </row>
    <row r="2559" spans="1:29" s="8" customFormat="1" ht="12" hidden="1" outlineLevel="1" x14ac:dyDescent="0.2">
      <c r="A2559" s="12" t="s">
        <v>2006</v>
      </c>
      <c r="B2559" s="13" t="s">
        <v>2007</v>
      </c>
      <c r="C2559" s="14">
        <v>45565</v>
      </c>
      <c r="D2559" s="12" t="s">
        <v>19</v>
      </c>
      <c r="E2559" s="13">
        <v>192</v>
      </c>
      <c r="F2559" s="13">
        <v>189</v>
      </c>
      <c r="G2559" s="16">
        <v>13002.98</v>
      </c>
      <c r="H2559" s="15"/>
      <c r="I2559" s="15"/>
      <c r="J2559" s="15"/>
      <c r="K2559" s="16">
        <v>13002.98</v>
      </c>
      <c r="L2559" s="17">
        <v>203.16</v>
      </c>
      <c r="M2559" s="15"/>
      <c r="N2559" s="15"/>
      <c r="O2559" s="16">
        <v>13002.98</v>
      </c>
      <c r="P2559" s="17">
        <v>203.16</v>
      </c>
      <c r="Q2559" s="16">
        <v>12799.82</v>
      </c>
      <c r="R2559" s="16">
        <v>67.72</v>
      </c>
      <c r="S2559" s="16">
        <v>67.72</v>
      </c>
      <c r="T2559" s="16">
        <f t="shared" si="366"/>
        <v>812.64</v>
      </c>
      <c r="U2559" s="16">
        <f t="shared" si="367"/>
        <v>11987.18</v>
      </c>
      <c r="V2559" s="16">
        <f t="shared" si="368"/>
        <v>812.64</v>
      </c>
      <c r="W2559" s="16">
        <f t="shared" si="369"/>
        <v>11174.54</v>
      </c>
      <c r="X2559" s="16">
        <f t="shared" si="368"/>
        <v>812.64</v>
      </c>
      <c r="Y2559" s="16">
        <f t="shared" si="370"/>
        <v>10361.900000000001</v>
      </c>
      <c r="Z2559" s="16">
        <f t="shared" si="371"/>
        <v>812.64</v>
      </c>
      <c r="AA2559" s="16">
        <f t="shared" si="372"/>
        <v>9549.260000000002</v>
      </c>
      <c r="AB2559" s="16">
        <f t="shared" si="373"/>
        <v>812.64</v>
      </c>
      <c r="AC2559" s="16">
        <f t="shared" si="374"/>
        <v>8736.6200000000026</v>
      </c>
    </row>
    <row r="2560" spans="1:29" s="8" customFormat="1" ht="12" hidden="1" outlineLevel="1" x14ac:dyDescent="0.2">
      <c r="A2560" s="12" t="s">
        <v>2008</v>
      </c>
      <c r="B2560" s="13" t="s">
        <v>2009</v>
      </c>
      <c r="C2560" s="14">
        <v>45565</v>
      </c>
      <c r="D2560" s="12" t="s">
        <v>19</v>
      </c>
      <c r="E2560" s="13">
        <v>192</v>
      </c>
      <c r="F2560" s="13">
        <v>189</v>
      </c>
      <c r="G2560" s="16">
        <v>13002.98</v>
      </c>
      <c r="H2560" s="15"/>
      <c r="I2560" s="15"/>
      <c r="J2560" s="15"/>
      <c r="K2560" s="16">
        <v>13002.98</v>
      </c>
      <c r="L2560" s="17">
        <v>203.16</v>
      </c>
      <c r="M2560" s="15"/>
      <c r="N2560" s="15"/>
      <c r="O2560" s="16">
        <v>13002.98</v>
      </c>
      <c r="P2560" s="17">
        <v>203.16</v>
      </c>
      <c r="Q2560" s="16">
        <v>12799.82</v>
      </c>
      <c r="R2560" s="16">
        <v>67.72</v>
      </c>
      <c r="S2560" s="16">
        <v>67.72</v>
      </c>
      <c r="T2560" s="16">
        <f t="shared" si="366"/>
        <v>812.64</v>
      </c>
      <c r="U2560" s="16">
        <f t="shared" si="367"/>
        <v>11987.18</v>
      </c>
      <c r="V2560" s="16">
        <f t="shared" si="368"/>
        <v>812.64</v>
      </c>
      <c r="W2560" s="16">
        <f t="shared" si="369"/>
        <v>11174.54</v>
      </c>
      <c r="X2560" s="16">
        <f t="shared" si="368"/>
        <v>812.64</v>
      </c>
      <c r="Y2560" s="16">
        <f t="shared" si="370"/>
        <v>10361.900000000001</v>
      </c>
      <c r="Z2560" s="16">
        <f t="shared" si="371"/>
        <v>812.64</v>
      </c>
      <c r="AA2560" s="16">
        <f t="shared" si="372"/>
        <v>9549.260000000002</v>
      </c>
      <c r="AB2560" s="16">
        <f t="shared" si="373"/>
        <v>812.64</v>
      </c>
      <c r="AC2560" s="16">
        <f t="shared" si="374"/>
        <v>8736.6200000000026</v>
      </c>
    </row>
    <row r="2561" spans="1:29" s="8" customFormat="1" ht="12" hidden="1" outlineLevel="1" x14ac:dyDescent="0.2">
      <c r="A2561" s="12" t="s">
        <v>2010</v>
      </c>
      <c r="B2561" s="13" t="s">
        <v>2011</v>
      </c>
      <c r="C2561" s="14">
        <v>45565</v>
      </c>
      <c r="D2561" s="12" t="s">
        <v>19</v>
      </c>
      <c r="E2561" s="13">
        <v>192</v>
      </c>
      <c r="F2561" s="13">
        <v>189</v>
      </c>
      <c r="G2561" s="16">
        <v>13002.98</v>
      </c>
      <c r="H2561" s="15"/>
      <c r="I2561" s="15"/>
      <c r="J2561" s="15"/>
      <c r="K2561" s="16">
        <v>13002.98</v>
      </c>
      <c r="L2561" s="17">
        <v>203.16</v>
      </c>
      <c r="M2561" s="15"/>
      <c r="N2561" s="15"/>
      <c r="O2561" s="16">
        <v>13002.98</v>
      </c>
      <c r="P2561" s="17">
        <v>203.16</v>
      </c>
      <c r="Q2561" s="16">
        <v>12799.82</v>
      </c>
      <c r="R2561" s="16">
        <v>67.72</v>
      </c>
      <c r="S2561" s="16">
        <v>67.72</v>
      </c>
      <c r="T2561" s="16">
        <f t="shared" si="366"/>
        <v>812.64</v>
      </c>
      <c r="U2561" s="16">
        <f t="shared" si="367"/>
        <v>11987.18</v>
      </c>
      <c r="V2561" s="16">
        <f t="shared" si="368"/>
        <v>812.64</v>
      </c>
      <c r="W2561" s="16">
        <f t="shared" si="369"/>
        <v>11174.54</v>
      </c>
      <c r="X2561" s="16">
        <f t="shared" si="368"/>
        <v>812.64</v>
      </c>
      <c r="Y2561" s="16">
        <f t="shared" si="370"/>
        <v>10361.900000000001</v>
      </c>
      <c r="Z2561" s="16">
        <f t="shared" si="371"/>
        <v>812.64</v>
      </c>
      <c r="AA2561" s="16">
        <f t="shared" si="372"/>
        <v>9549.260000000002</v>
      </c>
      <c r="AB2561" s="16">
        <f t="shared" si="373"/>
        <v>812.64</v>
      </c>
      <c r="AC2561" s="16">
        <f t="shared" si="374"/>
        <v>8736.6200000000026</v>
      </c>
    </row>
    <row r="2562" spans="1:29" s="8" customFormat="1" ht="12" hidden="1" outlineLevel="1" x14ac:dyDescent="0.2">
      <c r="A2562" s="12" t="s">
        <v>2012</v>
      </c>
      <c r="B2562" s="13" t="s">
        <v>2013</v>
      </c>
      <c r="C2562" s="14">
        <v>45565</v>
      </c>
      <c r="D2562" s="12" t="s">
        <v>19</v>
      </c>
      <c r="E2562" s="13">
        <v>192</v>
      </c>
      <c r="F2562" s="13">
        <v>189</v>
      </c>
      <c r="G2562" s="16">
        <v>13002.98</v>
      </c>
      <c r="H2562" s="15"/>
      <c r="I2562" s="15"/>
      <c r="J2562" s="15"/>
      <c r="K2562" s="16">
        <v>13002.98</v>
      </c>
      <c r="L2562" s="17">
        <v>203.16</v>
      </c>
      <c r="M2562" s="15"/>
      <c r="N2562" s="15"/>
      <c r="O2562" s="16">
        <v>13002.98</v>
      </c>
      <c r="P2562" s="17">
        <v>203.16</v>
      </c>
      <c r="Q2562" s="16">
        <v>12799.82</v>
      </c>
      <c r="R2562" s="16">
        <v>67.72</v>
      </c>
      <c r="S2562" s="16">
        <v>67.72</v>
      </c>
      <c r="T2562" s="16">
        <f t="shared" si="366"/>
        <v>812.64</v>
      </c>
      <c r="U2562" s="16">
        <f t="shared" si="367"/>
        <v>11987.18</v>
      </c>
      <c r="V2562" s="16">
        <f t="shared" si="368"/>
        <v>812.64</v>
      </c>
      <c r="W2562" s="16">
        <f t="shared" si="369"/>
        <v>11174.54</v>
      </c>
      <c r="X2562" s="16">
        <f t="shared" si="368"/>
        <v>812.64</v>
      </c>
      <c r="Y2562" s="16">
        <f t="shared" si="370"/>
        <v>10361.900000000001</v>
      </c>
      <c r="Z2562" s="16">
        <f t="shared" si="371"/>
        <v>812.64</v>
      </c>
      <c r="AA2562" s="16">
        <f t="shared" si="372"/>
        <v>9549.260000000002</v>
      </c>
      <c r="AB2562" s="16">
        <f t="shared" si="373"/>
        <v>812.64</v>
      </c>
      <c r="AC2562" s="16">
        <f t="shared" si="374"/>
        <v>8736.6200000000026</v>
      </c>
    </row>
    <row r="2563" spans="1:29" s="8" customFormat="1" ht="12" hidden="1" outlineLevel="1" x14ac:dyDescent="0.2">
      <c r="A2563" s="12" t="s">
        <v>2014</v>
      </c>
      <c r="B2563" s="13" t="s">
        <v>2015</v>
      </c>
      <c r="C2563" s="14">
        <v>45565</v>
      </c>
      <c r="D2563" s="12" t="s">
        <v>19</v>
      </c>
      <c r="E2563" s="13">
        <v>192</v>
      </c>
      <c r="F2563" s="13">
        <v>189</v>
      </c>
      <c r="G2563" s="16">
        <v>13002.98</v>
      </c>
      <c r="H2563" s="15"/>
      <c r="I2563" s="15"/>
      <c r="J2563" s="15"/>
      <c r="K2563" s="16">
        <v>13002.98</v>
      </c>
      <c r="L2563" s="17">
        <v>203.16</v>
      </c>
      <c r="M2563" s="15"/>
      <c r="N2563" s="15"/>
      <c r="O2563" s="16">
        <v>13002.98</v>
      </c>
      <c r="P2563" s="17">
        <v>203.16</v>
      </c>
      <c r="Q2563" s="16">
        <v>12799.82</v>
      </c>
      <c r="R2563" s="16">
        <v>67.72</v>
      </c>
      <c r="S2563" s="16">
        <v>67.72</v>
      </c>
      <c r="T2563" s="16">
        <f t="shared" si="366"/>
        <v>812.64</v>
      </c>
      <c r="U2563" s="16">
        <f t="shared" si="367"/>
        <v>11987.18</v>
      </c>
      <c r="V2563" s="16">
        <f t="shared" si="368"/>
        <v>812.64</v>
      </c>
      <c r="W2563" s="16">
        <f t="shared" si="369"/>
        <v>11174.54</v>
      </c>
      <c r="X2563" s="16">
        <f t="shared" si="368"/>
        <v>812.64</v>
      </c>
      <c r="Y2563" s="16">
        <f t="shared" si="370"/>
        <v>10361.900000000001</v>
      </c>
      <c r="Z2563" s="16">
        <f t="shared" si="371"/>
        <v>812.64</v>
      </c>
      <c r="AA2563" s="16">
        <f t="shared" si="372"/>
        <v>9549.260000000002</v>
      </c>
      <c r="AB2563" s="16">
        <f t="shared" si="373"/>
        <v>812.64</v>
      </c>
      <c r="AC2563" s="16">
        <f t="shared" si="374"/>
        <v>8736.6200000000026</v>
      </c>
    </row>
    <row r="2564" spans="1:29" s="8" customFormat="1" ht="12" hidden="1" outlineLevel="1" x14ac:dyDescent="0.2">
      <c r="A2564" s="12" t="s">
        <v>2016</v>
      </c>
      <c r="B2564" s="13" t="s">
        <v>2017</v>
      </c>
      <c r="C2564" s="14">
        <v>45565</v>
      </c>
      <c r="D2564" s="12" t="s">
        <v>19</v>
      </c>
      <c r="E2564" s="13">
        <v>192</v>
      </c>
      <c r="F2564" s="13">
        <v>189</v>
      </c>
      <c r="G2564" s="16">
        <v>13002.98</v>
      </c>
      <c r="H2564" s="15"/>
      <c r="I2564" s="15"/>
      <c r="J2564" s="15"/>
      <c r="K2564" s="16">
        <v>13002.98</v>
      </c>
      <c r="L2564" s="17">
        <v>203.16</v>
      </c>
      <c r="M2564" s="15"/>
      <c r="N2564" s="15"/>
      <c r="O2564" s="16">
        <v>13002.98</v>
      </c>
      <c r="P2564" s="17">
        <v>203.16</v>
      </c>
      <c r="Q2564" s="16">
        <v>12799.82</v>
      </c>
      <c r="R2564" s="16">
        <v>67.72</v>
      </c>
      <c r="S2564" s="16">
        <v>67.72</v>
      </c>
      <c r="T2564" s="16">
        <f t="shared" si="366"/>
        <v>812.64</v>
      </c>
      <c r="U2564" s="16">
        <f t="shared" si="367"/>
        <v>11987.18</v>
      </c>
      <c r="V2564" s="16">
        <f t="shared" si="368"/>
        <v>812.64</v>
      </c>
      <c r="W2564" s="16">
        <f t="shared" si="369"/>
        <v>11174.54</v>
      </c>
      <c r="X2564" s="16">
        <f t="shared" si="368"/>
        <v>812.64</v>
      </c>
      <c r="Y2564" s="16">
        <f t="shared" si="370"/>
        <v>10361.900000000001</v>
      </c>
      <c r="Z2564" s="16">
        <f t="shared" si="371"/>
        <v>812.64</v>
      </c>
      <c r="AA2564" s="16">
        <f t="shared" si="372"/>
        <v>9549.260000000002</v>
      </c>
      <c r="AB2564" s="16">
        <f t="shared" si="373"/>
        <v>812.64</v>
      </c>
      <c r="AC2564" s="16">
        <f t="shared" si="374"/>
        <v>8736.6200000000026</v>
      </c>
    </row>
    <row r="2565" spans="1:29" s="8" customFormat="1" ht="12" hidden="1" outlineLevel="1" x14ac:dyDescent="0.2">
      <c r="A2565" s="12" t="s">
        <v>2018</v>
      </c>
      <c r="B2565" s="13" t="s">
        <v>2019</v>
      </c>
      <c r="C2565" s="14">
        <v>45565</v>
      </c>
      <c r="D2565" s="12" t="s">
        <v>19</v>
      </c>
      <c r="E2565" s="13">
        <v>192</v>
      </c>
      <c r="F2565" s="13">
        <v>189</v>
      </c>
      <c r="G2565" s="16">
        <v>13002.98</v>
      </c>
      <c r="H2565" s="15"/>
      <c r="I2565" s="15"/>
      <c r="J2565" s="15"/>
      <c r="K2565" s="16">
        <v>13002.98</v>
      </c>
      <c r="L2565" s="17">
        <v>203.16</v>
      </c>
      <c r="M2565" s="15"/>
      <c r="N2565" s="15"/>
      <c r="O2565" s="16">
        <v>13002.98</v>
      </c>
      <c r="P2565" s="17">
        <v>203.16</v>
      </c>
      <c r="Q2565" s="16">
        <v>12799.82</v>
      </c>
      <c r="R2565" s="16">
        <v>67.72</v>
      </c>
      <c r="S2565" s="16">
        <v>67.72</v>
      </c>
      <c r="T2565" s="16">
        <f t="shared" si="366"/>
        <v>812.64</v>
      </c>
      <c r="U2565" s="16">
        <f t="shared" si="367"/>
        <v>11987.18</v>
      </c>
      <c r="V2565" s="16">
        <f t="shared" si="368"/>
        <v>812.64</v>
      </c>
      <c r="W2565" s="16">
        <f t="shared" si="369"/>
        <v>11174.54</v>
      </c>
      <c r="X2565" s="16">
        <f t="shared" si="368"/>
        <v>812.64</v>
      </c>
      <c r="Y2565" s="16">
        <f t="shared" si="370"/>
        <v>10361.900000000001</v>
      </c>
      <c r="Z2565" s="16">
        <f t="shared" si="371"/>
        <v>812.64</v>
      </c>
      <c r="AA2565" s="16">
        <f t="shared" si="372"/>
        <v>9549.260000000002</v>
      </c>
      <c r="AB2565" s="16">
        <f t="shared" si="373"/>
        <v>812.64</v>
      </c>
      <c r="AC2565" s="16">
        <f t="shared" si="374"/>
        <v>8736.6200000000026</v>
      </c>
    </row>
    <row r="2566" spans="1:29" s="8" customFormat="1" ht="12" hidden="1" outlineLevel="1" x14ac:dyDescent="0.2">
      <c r="A2566" s="12" t="s">
        <v>2020</v>
      </c>
      <c r="B2566" s="13" t="s">
        <v>2021</v>
      </c>
      <c r="C2566" s="14">
        <v>45565</v>
      </c>
      <c r="D2566" s="12" t="s">
        <v>19</v>
      </c>
      <c r="E2566" s="13">
        <v>192</v>
      </c>
      <c r="F2566" s="13">
        <v>189</v>
      </c>
      <c r="G2566" s="16">
        <v>13002.98</v>
      </c>
      <c r="H2566" s="15"/>
      <c r="I2566" s="15"/>
      <c r="J2566" s="15"/>
      <c r="K2566" s="16">
        <v>13002.98</v>
      </c>
      <c r="L2566" s="17">
        <v>203.16</v>
      </c>
      <c r="M2566" s="15"/>
      <c r="N2566" s="15"/>
      <c r="O2566" s="16">
        <v>13002.98</v>
      </c>
      <c r="P2566" s="17">
        <v>203.16</v>
      </c>
      <c r="Q2566" s="16">
        <v>12799.82</v>
      </c>
      <c r="R2566" s="16">
        <v>67.72</v>
      </c>
      <c r="S2566" s="16">
        <v>67.72</v>
      </c>
      <c r="T2566" s="16">
        <f t="shared" si="366"/>
        <v>812.64</v>
      </c>
      <c r="U2566" s="16">
        <f t="shared" si="367"/>
        <v>11987.18</v>
      </c>
      <c r="V2566" s="16">
        <f t="shared" si="368"/>
        <v>812.64</v>
      </c>
      <c r="W2566" s="16">
        <f t="shared" si="369"/>
        <v>11174.54</v>
      </c>
      <c r="X2566" s="16">
        <f t="shared" si="368"/>
        <v>812.64</v>
      </c>
      <c r="Y2566" s="16">
        <f t="shared" si="370"/>
        <v>10361.900000000001</v>
      </c>
      <c r="Z2566" s="16">
        <f t="shared" si="371"/>
        <v>812.64</v>
      </c>
      <c r="AA2566" s="16">
        <f t="shared" si="372"/>
        <v>9549.260000000002</v>
      </c>
      <c r="AB2566" s="16">
        <f t="shared" si="373"/>
        <v>812.64</v>
      </c>
      <c r="AC2566" s="16">
        <f t="shared" si="374"/>
        <v>8736.6200000000026</v>
      </c>
    </row>
    <row r="2567" spans="1:29" s="8" customFormat="1" ht="12" hidden="1" outlineLevel="1" x14ac:dyDescent="0.2">
      <c r="A2567" s="12" t="s">
        <v>2022</v>
      </c>
      <c r="B2567" s="13" t="s">
        <v>2023</v>
      </c>
      <c r="C2567" s="14">
        <v>45596</v>
      </c>
      <c r="D2567" s="12" t="s">
        <v>19</v>
      </c>
      <c r="E2567" s="13">
        <v>192</v>
      </c>
      <c r="F2567" s="13">
        <v>190</v>
      </c>
      <c r="G2567" s="16">
        <v>18401.439999999999</v>
      </c>
      <c r="H2567" s="15"/>
      <c r="I2567" s="15"/>
      <c r="J2567" s="15"/>
      <c r="K2567" s="16">
        <v>18401.439999999999</v>
      </c>
      <c r="L2567" s="17">
        <v>191.68</v>
      </c>
      <c r="M2567" s="15"/>
      <c r="N2567" s="15"/>
      <c r="O2567" s="16">
        <v>18401.439999999999</v>
      </c>
      <c r="P2567" s="17">
        <v>191.68</v>
      </c>
      <c r="Q2567" s="16">
        <v>18209.759999999998</v>
      </c>
      <c r="R2567" s="16">
        <v>95.84</v>
      </c>
      <c r="S2567" s="16">
        <v>95.84</v>
      </c>
      <c r="T2567" s="16">
        <f t="shared" si="366"/>
        <v>1150.08</v>
      </c>
      <c r="U2567" s="16">
        <f t="shared" si="367"/>
        <v>17059.68</v>
      </c>
      <c r="V2567" s="16">
        <f t="shared" si="368"/>
        <v>1150.08</v>
      </c>
      <c r="W2567" s="16">
        <f t="shared" si="369"/>
        <v>15909.6</v>
      </c>
      <c r="X2567" s="16">
        <f t="shared" si="368"/>
        <v>1150.08</v>
      </c>
      <c r="Y2567" s="16">
        <f t="shared" si="370"/>
        <v>14759.52</v>
      </c>
      <c r="Z2567" s="16">
        <f t="shared" si="371"/>
        <v>1150.08</v>
      </c>
      <c r="AA2567" s="16">
        <f t="shared" si="372"/>
        <v>13609.44</v>
      </c>
      <c r="AB2567" s="16">
        <f t="shared" si="373"/>
        <v>1150.08</v>
      </c>
      <c r="AC2567" s="16">
        <f t="shared" si="374"/>
        <v>12459.36</v>
      </c>
    </row>
    <row r="2568" spans="1:29" s="8" customFormat="1" ht="12" hidden="1" outlineLevel="1" x14ac:dyDescent="0.2">
      <c r="A2568" s="12" t="s">
        <v>2024</v>
      </c>
      <c r="B2568" s="13" t="s">
        <v>2025</v>
      </c>
      <c r="C2568" s="14">
        <v>45596</v>
      </c>
      <c r="D2568" s="12" t="s">
        <v>19</v>
      </c>
      <c r="E2568" s="13">
        <v>192</v>
      </c>
      <c r="F2568" s="13">
        <v>190</v>
      </c>
      <c r="G2568" s="16">
        <v>13002.98</v>
      </c>
      <c r="H2568" s="15"/>
      <c r="I2568" s="15"/>
      <c r="J2568" s="15"/>
      <c r="K2568" s="16">
        <v>13002.98</v>
      </c>
      <c r="L2568" s="17">
        <v>135.44</v>
      </c>
      <c r="M2568" s="15"/>
      <c r="N2568" s="15"/>
      <c r="O2568" s="16">
        <v>13002.98</v>
      </c>
      <c r="P2568" s="17">
        <v>135.44</v>
      </c>
      <c r="Q2568" s="16">
        <v>12867.54</v>
      </c>
      <c r="R2568" s="16">
        <v>67.72</v>
      </c>
      <c r="S2568" s="16">
        <v>67.72</v>
      </c>
      <c r="T2568" s="16">
        <f t="shared" si="366"/>
        <v>812.64</v>
      </c>
      <c r="U2568" s="16">
        <f t="shared" si="367"/>
        <v>12054.900000000001</v>
      </c>
      <c r="V2568" s="16">
        <f t="shared" si="368"/>
        <v>812.64</v>
      </c>
      <c r="W2568" s="16">
        <f t="shared" si="369"/>
        <v>11242.260000000002</v>
      </c>
      <c r="X2568" s="16">
        <f t="shared" si="368"/>
        <v>812.64</v>
      </c>
      <c r="Y2568" s="16">
        <f t="shared" si="370"/>
        <v>10429.620000000003</v>
      </c>
      <c r="Z2568" s="16">
        <f t="shared" si="371"/>
        <v>812.64</v>
      </c>
      <c r="AA2568" s="16">
        <f t="shared" si="372"/>
        <v>9616.9800000000032</v>
      </c>
      <c r="AB2568" s="16">
        <f t="shared" si="373"/>
        <v>812.64</v>
      </c>
      <c r="AC2568" s="16">
        <f t="shared" si="374"/>
        <v>8804.3400000000038</v>
      </c>
    </row>
    <row r="2569" spans="1:29" s="8" customFormat="1" ht="12" hidden="1" outlineLevel="1" x14ac:dyDescent="0.2">
      <c r="A2569" s="12" t="s">
        <v>2026</v>
      </c>
      <c r="B2569" s="13" t="s">
        <v>2027</v>
      </c>
      <c r="C2569" s="14">
        <v>45596</v>
      </c>
      <c r="D2569" s="12" t="s">
        <v>19</v>
      </c>
      <c r="E2569" s="13">
        <v>192</v>
      </c>
      <c r="F2569" s="13">
        <v>190</v>
      </c>
      <c r="G2569" s="16">
        <v>13002.98</v>
      </c>
      <c r="H2569" s="15"/>
      <c r="I2569" s="15"/>
      <c r="J2569" s="15"/>
      <c r="K2569" s="16">
        <v>13002.98</v>
      </c>
      <c r="L2569" s="17">
        <v>135.44</v>
      </c>
      <c r="M2569" s="15"/>
      <c r="N2569" s="15"/>
      <c r="O2569" s="16">
        <v>13002.98</v>
      </c>
      <c r="P2569" s="17">
        <v>135.44</v>
      </c>
      <c r="Q2569" s="16">
        <v>12867.54</v>
      </c>
      <c r="R2569" s="16">
        <v>67.72</v>
      </c>
      <c r="S2569" s="16">
        <v>67.72</v>
      </c>
      <c r="T2569" s="16">
        <f t="shared" si="366"/>
        <v>812.64</v>
      </c>
      <c r="U2569" s="16">
        <f t="shared" si="367"/>
        <v>12054.900000000001</v>
      </c>
      <c r="V2569" s="16">
        <f t="shared" si="368"/>
        <v>812.64</v>
      </c>
      <c r="W2569" s="16">
        <f t="shared" si="369"/>
        <v>11242.260000000002</v>
      </c>
      <c r="X2569" s="16">
        <f t="shared" si="368"/>
        <v>812.64</v>
      </c>
      <c r="Y2569" s="16">
        <f t="shared" si="370"/>
        <v>10429.620000000003</v>
      </c>
      <c r="Z2569" s="16">
        <f t="shared" si="371"/>
        <v>812.64</v>
      </c>
      <c r="AA2569" s="16">
        <f t="shared" si="372"/>
        <v>9616.9800000000032</v>
      </c>
      <c r="AB2569" s="16">
        <f t="shared" si="373"/>
        <v>812.64</v>
      </c>
      <c r="AC2569" s="16">
        <f t="shared" si="374"/>
        <v>8804.3400000000038</v>
      </c>
    </row>
    <row r="2570" spans="1:29" s="8" customFormat="1" ht="12" hidden="1" outlineLevel="1" x14ac:dyDescent="0.2">
      <c r="A2570" s="12" t="s">
        <v>2028</v>
      </c>
      <c r="B2570" s="13" t="s">
        <v>2029</v>
      </c>
      <c r="C2570" s="14">
        <v>45596</v>
      </c>
      <c r="D2570" s="12" t="s">
        <v>19</v>
      </c>
      <c r="E2570" s="13">
        <v>192</v>
      </c>
      <c r="F2570" s="13">
        <v>190</v>
      </c>
      <c r="G2570" s="16">
        <v>13002.98</v>
      </c>
      <c r="H2570" s="15"/>
      <c r="I2570" s="15"/>
      <c r="J2570" s="15"/>
      <c r="K2570" s="16">
        <v>13002.98</v>
      </c>
      <c r="L2570" s="17">
        <v>135.44</v>
      </c>
      <c r="M2570" s="15"/>
      <c r="N2570" s="15"/>
      <c r="O2570" s="16">
        <v>13002.98</v>
      </c>
      <c r="P2570" s="17">
        <v>135.44</v>
      </c>
      <c r="Q2570" s="16">
        <v>12867.54</v>
      </c>
      <c r="R2570" s="16">
        <v>67.72</v>
      </c>
      <c r="S2570" s="16">
        <v>67.72</v>
      </c>
      <c r="T2570" s="16">
        <f t="shared" si="366"/>
        <v>812.64</v>
      </c>
      <c r="U2570" s="16">
        <f t="shared" si="367"/>
        <v>12054.900000000001</v>
      </c>
      <c r="V2570" s="16">
        <f t="shared" si="368"/>
        <v>812.64</v>
      </c>
      <c r="W2570" s="16">
        <f t="shared" si="369"/>
        <v>11242.260000000002</v>
      </c>
      <c r="X2570" s="16">
        <f t="shared" si="368"/>
        <v>812.64</v>
      </c>
      <c r="Y2570" s="16">
        <f t="shared" si="370"/>
        <v>10429.620000000003</v>
      </c>
      <c r="Z2570" s="16">
        <f t="shared" si="371"/>
        <v>812.64</v>
      </c>
      <c r="AA2570" s="16">
        <f t="shared" si="372"/>
        <v>9616.9800000000032</v>
      </c>
      <c r="AB2570" s="16">
        <f t="shared" si="373"/>
        <v>812.64</v>
      </c>
      <c r="AC2570" s="16">
        <f t="shared" si="374"/>
        <v>8804.3400000000038</v>
      </c>
    </row>
    <row r="2571" spans="1:29" s="8" customFormat="1" ht="12" hidden="1" outlineLevel="1" x14ac:dyDescent="0.2">
      <c r="A2571" s="12" t="s">
        <v>2030</v>
      </c>
      <c r="B2571" s="13" t="s">
        <v>2031</v>
      </c>
      <c r="C2571" s="14">
        <v>45596</v>
      </c>
      <c r="D2571" s="12" t="s">
        <v>19</v>
      </c>
      <c r="E2571" s="13">
        <v>192</v>
      </c>
      <c r="F2571" s="13">
        <v>190</v>
      </c>
      <c r="G2571" s="16">
        <v>13002.98</v>
      </c>
      <c r="H2571" s="15"/>
      <c r="I2571" s="15"/>
      <c r="J2571" s="15"/>
      <c r="K2571" s="16">
        <v>13002.98</v>
      </c>
      <c r="L2571" s="17">
        <v>135.44</v>
      </c>
      <c r="M2571" s="15"/>
      <c r="N2571" s="15"/>
      <c r="O2571" s="16">
        <v>13002.98</v>
      </c>
      <c r="P2571" s="17">
        <v>135.44</v>
      </c>
      <c r="Q2571" s="16">
        <v>12867.54</v>
      </c>
      <c r="R2571" s="16">
        <v>67.72</v>
      </c>
      <c r="S2571" s="16">
        <v>67.72</v>
      </c>
      <c r="T2571" s="16">
        <f t="shared" si="366"/>
        <v>812.64</v>
      </c>
      <c r="U2571" s="16">
        <f t="shared" si="367"/>
        <v>12054.900000000001</v>
      </c>
      <c r="V2571" s="16">
        <f t="shared" si="368"/>
        <v>812.64</v>
      </c>
      <c r="W2571" s="16">
        <f t="shared" si="369"/>
        <v>11242.260000000002</v>
      </c>
      <c r="X2571" s="16">
        <f t="shared" si="368"/>
        <v>812.64</v>
      </c>
      <c r="Y2571" s="16">
        <f t="shared" si="370"/>
        <v>10429.620000000003</v>
      </c>
      <c r="Z2571" s="16">
        <f t="shared" si="371"/>
        <v>812.64</v>
      </c>
      <c r="AA2571" s="16">
        <f t="shared" si="372"/>
        <v>9616.9800000000032</v>
      </c>
      <c r="AB2571" s="16">
        <f t="shared" si="373"/>
        <v>812.64</v>
      </c>
      <c r="AC2571" s="16">
        <f t="shared" si="374"/>
        <v>8804.3400000000038</v>
      </c>
    </row>
    <row r="2572" spans="1:29" s="8" customFormat="1" ht="12" hidden="1" outlineLevel="1" x14ac:dyDescent="0.2">
      <c r="A2572" s="12" t="s">
        <v>2032</v>
      </c>
      <c r="B2572" s="13" t="s">
        <v>2033</v>
      </c>
      <c r="C2572" s="14">
        <v>45596</v>
      </c>
      <c r="D2572" s="12" t="s">
        <v>19</v>
      </c>
      <c r="E2572" s="13">
        <v>192</v>
      </c>
      <c r="F2572" s="13">
        <v>190</v>
      </c>
      <c r="G2572" s="16">
        <v>13002.98</v>
      </c>
      <c r="H2572" s="15"/>
      <c r="I2572" s="15"/>
      <c r="J2572" s="15"/>
      <c r="K2572" s="16">
        <v>13002.98</v>
      </c>
      <c r="L2572" s="17">
        <v>135.44</v>
      </c>
      <c r="M2572" s="15"/>
      <c r="N2572" s="15"/>
      <c r="O2572" s="16">
        <v>13002.98</v>
      </c>
      <c r="P2572" s="17">
        <v>135.44</v>
      </c>
      <c r="Q2572" s="16">
        <v>12867.54</v>
      </c>
      <c r="R2572" s="16">
        <v>67.72</v>
      </c>
      <c r="S2572" s="16">
        <v>67.72</v>
      </c>
      <c r="T2572" s="16">
        <f t="shared" si="366"/>
        <v>812.64</v>
      </c>
      <c r="U2572" s="16">
        <f t="shared" si="367"/>
        <v>12054.900000000001</v>
      </c>
      <c r="V2572" s="16">
        <f t="shared" si="368"/>
        <v>812.64</v>
      </c>
      <c r="W2572" s="16">
        <f t="shared" si="369"/>
        <v>11242.260000000002</v>
      </c>
      <c r="X2572" s="16">
        <f t="shared" si="368"/>
        <v>812.64</v>
      </c>
      <c r="Y2572" s="16">
        <f t="shared" si="370"/>
        <v>10429.620000000003</v>
      </c>
      <c r="Z2572" s="16">
        <f t="shared" si="371"/>
        <v>812.64</v>
      </c>
      <c r="AA2572" s="16">
        <f t="shared" si="372"/>
        <v>9616.9800000000032</v>
      </c>
      <c r="AB2572" s="16">
        <f t="shared" si="373"/>
        <v>812.64</v>
      </c>
      <c r="AC2572" s="16">
        <f t="shared" si="374"/>
        <v>8804.3400000000038</v>
      </c>
    </row>
    <row r="2573" spans="1:29" s="8" customFormat="1" ht="12" hidden="1" outlineLevel="1" x14ac:dyDescent="0.2">
      <c r="A2573" s="12" t="s">
        <v>2034</v>
      </c>
      <c r="B2573" s="13" t="s">
        <v>2035</v>
      </c>
      <c r="C2573" s="14">
        <v>45596</v>
      </c>
      <c r="D2573" s="12" t="s">
        <v>19</v>
      </c>
      <c r="E2573" s="13">
        <v>192</v>
      </c>
      <c r="F2573" s="13">
        <v>190</v>
      </c>
      <c r="G2573" s="16">
        <v>13002.98</v>
      </c>
      <c r="H2573" s="15"/>
      <c r="I2573" s="15"/>
      <c r="J2573" s="15"/>
      <c r="K2573" s="16">
        <v>13002.98</v>
      </c>
      <c r="L2573" s="17">
        <v>135.44</v>
      </c>
      <c r="M2573" s="15"/>
      <c r="N2573" s="15"/>
      <c r="O2573" s="16">
        <v>13002.98</v>
      </c>
      <c r="P2573" s="17">
        <v>135.44</v>
      </c>
      <c r="Q2573" s="16">
        <v>12867.54</v>
      </c>
      <c r="R2573" s="16">
        <v>67.72</v>
      </c>
      <c r="S2573" s="16">
        <v>67.72</v>
      </c>
      <c r="T2573" s="16">
        <f t="shared" si="366"/>
        <v>812.64</v>
      </c>
      <c r="U2573" s="16">
        <f t="shared" si="367"/>
        <v>12054.900000000001</v>
      </c>
      <c r="V2573" s="16">
        <f t="shared" si="368"/>
        <v>812.64</v>
      </c>
      <c r="W2573" s="16">
        <f t="shared" si="369"/>
        <v>11242.260000000002</v>
      </c>
      <c r="X2573" s="16">
        <f t="shared" si="368"/>
        <v>812.64</v>
      </c>
      <c r="Y2573" s="16">
        <f t="shared" si="370"/>
        <v>10429.620000000003</v>
      </c>
      <c r="Z2573" s="16">
        <f t="shared" si="371"/>
        <v>812.64</v>
      </c>
      <c r="AA2573" s="16">
        <f t="shared" si="372"/>
        <v>9616.9800000000032</v>
      </c>
      <c r="AB2573" s="16">
        <f t="shared" si="373"/>
        <v>812.64</v>
      </c>
      <c r="AC2573" s="16">
        <f t="shared" si="374"/>
        <v>8804.3400000000038</v>
      </c>
    </row>
    <row r="2574" spans="1:29" s="8" customFormat="1" ht="12" hidden="1" outlineLevel="1" x14ac:dyDescent="0.2">
      <c r="A2574" s="12" t="s">
        <v>2036</v>
      </c>
      <c r="B2574" s="13" t="s">
        <v>2037</v>
      </c>
      <c r="C2574" s="14">
        <v>45596</v>
      </c>
      <c r="D2574" s="12" t="s">
        <v>19</v>
      </c>
      <c r="E2574" s="13">
        <v>192</v>
      </c>
      <c r="F2574" s="13">
        <v>190</v>
      </c>
      <c r="G2574" s="16">
        <v>13002.98</v>
      </c>
      <c r="H2574" s="15"/>
      <c r="I2574" s="15"/>
      <c r="J2574" s="15"/>
      <c r="K2574" s="16">
        <v>13002.98</v>
      </c>
      <c r="L2574" s="17">
        <v>135.44</v>
      </c>
      <c r="M2574" s="15"/>
      <c r="N2574" s="15"/>
      <c r="O2574" s="16">
        <v>13002.98</v>
      </c>
      <c r="P2574" s="17">
        <v>135.44</v>
      </c>
      <c r="Q2574" s="16">
        <v>12867.54</v>
      </c>
      <c r="R2574" s="16">
        <v>67.72</v>
      </c>
      <c r="S2574" s="16">
        <v>67.72</v>
      </c>
      <c r="T2574" s="16">
        <f t="shared" si="366"/>
        <v>812.64</v>
      </c>
      <c r="U2574" s="16">
        <f t="shared" si="367"/>
        <v>12054.900000000001</v>
      </c>
      <c r="V2574" s="16">
        <f t="shared" si="368"/>
        <v>812.64</v>
      </c>
      <c r="W2574" s="16">
        <f t="shared" si="369"/>
        <v>11242.260000000002</v>
      </c>
      <c r="X2574" s="16">
        <f t="shared" si="368"/>
        <v>812.64</v>
      </c>
      <c r="Y2574" s="16">
        <f t="shared" si="370"/>
        <v>10429.620000000003</v>
      </c>
      <c r="Z2574" s="16">
        <f t="shared" si="371"/>
        <v>812.64</v>
      </c>
      <c r="AA2574" s="16">
        <f t="shared" si="372"/>
        <v>9616.9800000000032</v>
      </c>
      <c r="AB2574" s="16">
        <f t="shared" si="373"/>
        <v>812.64</v>
      </c>
      <c r="AC2574" s="16">
        <f t="shared" si="374"/>
        <v>8804.3400000000038</v>
      </c>
    </row>
    <row r="2575" spans="1:29" s="8" customFormat="1" ht="12" hidden="1" outlineLevel="1" x14ac:dyDescent="0.2">
      <c r="A2575" s="12" t="s">
        <v>2038</v>
      </c>
      <c r="B2575" s="13" t="s">
        <v>2039</v>
      </c>
      <c r="C2575" s="14">
        <v>45596</v>
      </c>
      <c r="D2575" s="12" t="s">
        <v>19</v>
      </c>
      <c r="E2575" s="13">
        <v>192</v>
      </c>
      <c r="F2575" s="13">
        <v>190</v>
      </c>
      <c r="G2575" s="16">
        <v>13002.98</v>
      </c>
      <c r="H2575" s="15"/>
      <c r="I2575" s="15"/>
      <c r="J2575" s="15"/>
      <c r="K2575" s="16">
        <v>13002.98</v>
      </c>
      <c r="L2575" s="17">
        <v>135.44</v>
      </c>
      <c r="M2575" s="15"/>
      <c r="N2575" s="15"/>
      <c r="O2575" s="16">
        <v>13002.98</v>
      </c>
      <c r="P2575" s="17">
        <v>135.44</v>
      </c>
      <c r="Q2575" s="16">
        <v>12867.54</v>
      </c>
      <c r="R2575" s="16">
        <v>67.72</v>
      </c>
      <c r="S2575" s="16">
        <v>67.72</v>
      </c>
      <c r="T2575" s="16">
        <f t="shared" si="366"/>
        <v>812.64</v>
      </c>
      <c r="U2575" s="16">
        <f t="shared" si="367"/>
        <v>12054.900000000001</v>
      </c>
      <c r="V2575" s="16">
        <f t="shared" si="368"/>
        <v>812.64</v>
      </c>
      <c r="W2575" s="16">
        <f t="shared" si="369"/>
        <v>11242.260000000002</v>
      </c>
      <c r="X2575" s="16">
        <f t="shared" si="368"/>
        <v>812.64</v>
      </c>
      <c r="Y2575" s="16">
        <f t="shared" si="370"/>
        <v>10429.620000000003</v>
      </c>
      <c r="Z2575" s="16">
        <f t="shared" si="371"/>
        <v>812.64</v>
      </c>
      <c r="AA2575" s="16">
        <f t="shared" si="372"/>
        <v>9616.9800000000032</v>
      </c>
      <c r="AB2575" s="16">
        <f t="shared" si="373"/>
        <v>812.64</v>
      </c>
      <c r="AC2575" s="16">
        <f t="shared" si="374"/>
        <v>8804.3400000000038</v>
      </c>
    </row>
    <row r="2576" spans="1:29" s="8" customFormat="1" ht="12" hidden="1" outlineLevel="1" x14ac:dyDescent="0.2">
      <c r="A2576" s="12" t="s">
        <v>2040</v>
      </c>
      <c r="B2576" s="13" t="s">
        <v>2041</v>
      </c>
      <c r="C2576" s="14">
        <v>45596</v>
      </c>
      <c r="D2576" s="12" t="s">
        <v>19</v>
      </c>
      <c r="E2576" s="13">
        <v>192</v>
      </c>
      <c r="F2576" s="13">
        <v>190</v>
      </c>
      <c r="G2576" s="16">
        <v>13002.98</v>
      </c>
      <c r="H2576" s="15"/>
      <c r="I2576" s="15"/>
      <c r="J2576" s="15"/>
      <c r="K2576" s="16">
        <v>13002.98</v>
      </c>
      <c r="L2576" s="17">
        <v>135.44</v>
      </c>
      <c r="M2576" s="15"/>
      <c r="N2576" s="15"/>
      <c r="O2576" s="16">
        <v>13002.98</v>
      </c>
      <c r="P2576" s="17">
        <v>135.44</v>
      </c>
      <c r="Q2576" s="16">
        <v>12867.54</v>
      </c>
      <c r="R2576" s="16">
        <v>67.72</v>
      </c>
      <c r="S2576" s="16">
        <v>67.72</v>
      </c>
      <c r="T2576" s="16">
        <f t="shared" si="366"/>
        <v>812.64</v>
      </c>
      <c r="U2576" s="16">
        <f t="shared" si="367"/>
        <v>12054.900000000001</v>
      </c>
      <c r="V2576" s="16">
        <f t="shared" si="368"/>
        <v>812.64</v>
      </c>
      <c r="W2576" s="16">
        <f t="shared" si="369"/>
        <v>11242.260000000002</v>
      </c>
      <c r="X2576" s="16">
        <f t="shared" si="368"/>
        <v>812.64</v>
      </c>
      <c r="Y2576" s="16">
        <f t="shared" si="370"/>
        <v>10429.620000000003</v>
      </c>
      <c r="Z2576" s="16">
        <f t="shared" si="371"/>
        <v>812.64</v>
      </c>
      <c r="AA2576" s="16">
        <f t="shared" si="372"/>
        <v>9616.9800000000032</v>
      </c>
      <c r="AB2576" s="16">
        <f t="shared" si="373"/>
        <v>812.64</v>
      </c>
      <c r="AC2576" s="16">
        <f t="shared" si="374"/>
        <v>8804.3400000000038</v>
      </c>
    </row>
    <row r="2577" spans="1:29" s="8" customFormat="1" ht="12" hidden="1" outlineLevel="1" x14ac:dyDescent="0.2">
      <c r="A2577" s="12" t="s">
        <v>2042</v>
      </c>
      <c r="B2577" s="13" t="s">
        <v>2043</v>
      </c>
      <c r="C2577" s="14">
        <v>45596</v>
      </c>
      <c r="D2577" s="12" t="s">
        <v>19</v>
      </c>
      <c r="E2577" s="13">
        <v>192</v>
      </c>
      <c r="F2577" s="13">
        <v>190</v>
      </c>
      <c r="G2577" s="16">
        <v>13002.98</v>
      </c>
      <c r="H2577" s="15"/>
      <c r="I2577" s="15"/>
      <c r="J2577" s="15"/>
      <c r="K2577" s="16">
        <v>13002.98</v>
      </c>
      <c r="L2577" s="17">
        <v>135.44</v>
      </c>
      <c r="M2577" s="15"/>
      <c r="N2577" s="15"/>
      <c r="O2577" s="16">
        <v>13002.98</v>
      </c>
      <c r="P2577" s="17">
        <v>135.44</v>
      </c>
      <c r="Q2577" s="16">
        <v>12867.54</v>
      </c>
      <c r="R2577" s="16">
        <v>67.72</v>
      </c>
      <c r="S2577" s="16">
        <v>67.72</v>
      </c>
      <c r="T2577" s="16">
        <f t="shared" si="366"/>
        <v>812.64</v>
      </c>
      <c r="U2577" s="16">
        <f t="shared" si="367"/>
        <v>12054.900000000001</v>
      </c>
      <c r="V2577" s="16">
        <f t="shared" si="368"/>
        <v>812.64</v>
      </c>
      <c r="W2577" s="16">
        <f t="shared" si="369"/>
        <v>11242.260000000002</v>
      </c>
      <c r="X2577" s="16">
        <f t="shared" si="368"/>
        <v>812.64</v>
      </c>
      <c r="Y2577" s="16">
        <f t="shared" si="370"/>
        <v>10429.620000000003</v>
      </c>
      <c r="Z2577" s="16">
        <f t="shared" si="371"/>
        <v>812.64</v>
      </c>
      <c r="AA2577" s="16">
        <f t="shared" si="372"/>
        <v>9616.9800000000032</v>
      </c>
      <c r="AB2577" s="16">
        <f t="shared" si="373"/>
        <v>812.64</v>
      </c>
      <c r="AC2577" s="16">
        <f t="shared" si="374"/>
        <v>8804.3400000000038</v>
      </c>
    </row>
    <row r="2578" spans="1:29" s="8" customFormat="1" ht="12" hidden="1" outlineLevel="1" x14ac:dyDescent="0.2">
      <c r="A2578" s="12" t="s">
        <v>2044</v>
      </c>
      <c r="B2578" s="13" t="s">
        <v>2045</v>
      </c>
      <c r="C2578" s="14">
        <v>45596</v>
      </c>
      <c r="D2578" s="12" t="s">
        <v>19</v>
      </c>
      <c r="E2578" s="13">
        <v>192</v>
      </c>
      <c r="F2578" s="13">
        <v>190</v>
      </c>
      <c r="G2578" s="16">
        <v>13002.98</v>
      </c>
      <c r="H2578" s="15"/>
      <c r="I2578" s="15"/>
      <c r="J2578" s="15"/>
      <c r="K2578" s="16">
        <v>13002.98</v>
      </c>
      <c r="L2578" s="17">
        <v>135.44</v>
      </c>
      <c r="M2578" s="15"/>
      <c r="N2578" s="15"/>
      <c r="O2578" s="16">
        <v>13002.98</v>
      </c>
      <c r="P2578" s="17">
        <v>135.44</v>
      </c>
      <c r="Q2578" s="16">
        <v>12867.54</v>
      </c>
      <c r="R2578" s="16">
        <v>67.72</v>
      </c>
      <c r="S2578" s="16">
        <v>67.72</v>
      </c>
      <c r="T2578" s="16">
        <f t="shared" si="366"/>
        <v>812.64</v>
      </c>
      <c r="U2578" s="16">
        <f t="shared" si="367"/>
        <v>12054.900000000001</v>
      </c>
      <c r="V2578" s="16">
        <f t="shared" si="368"/>
        <v>812.64</v>
      </c>
      <c r="W2578" s="16">
        <f t="shared" si="369"/>
        <v>11242.260000000002</v>
      </c>
      <c r="X2578" s="16">
        <f t="shared" si="368"/>
        <v>812.64</v>
      </c>
      <c r="Y2578" s="16">
        <f t="shared" si="370"/>
        <v>10429.620000000003</v>
      </c>
      <c r="Z2578" s="16">
        <f t="shared" si="371"/>
        <v>812.64</v>
      </c>
      <c r="AA2578" s="16">
        <f t="shared" si="372"/>
        <v>9616.9800000000032</v>
      </c>
      <c r="AB2578" s="16">
        <f t="shared" si="373"/>
        <v>812.64</v>
      </c>
      <c r="AC2578" s="16">
        <f t="shared" si="374"/>
        <v>8804.3400000000038</v>
      </c>
    </row>
    <row r="2579" spans="1:29" s="8" customFormat="1" ht="12" hidden="1" outlineLevel="1" x14ac:dyDescent="0.2">
      <c r="A2579" s="12" t="s">
        <v>2046</v>
      </c>
      <c r="B2579" s="13" t="s">
        <v>2047</v>
      </c>
      <c r="C2579" s="14">
        <v>45596</v>
      </c>
      <c r="D2579" s="12" t="s">
        <v>19</v>
      </c>
      <c r="E2579" s="13">
        <v>192</v>
      </c>
      <c r="F2579" s="13">
        <v>190</v>
      </c>
      <c r="G2579" s="16">
        <v>13002.98</v>
      </c>
      <c r="H2579" s="15"/>
      <c r="I2579" s="15"/>
      <c r="J2579" s="15"/>
      <c r="K2579" s="16">
        <v>13002.98</v>
      </c>
      <c r="L2579" s="17">
        <v>135.44</v>
      </c>
      <c r="M2579" s="15"/>
      <c r="N2579" s="15"/>
      <c r="O2579" s="16">
        <v>13002.98</v>
      </c>
      <c r="P2579" s="17">
        <v>135.44</v>
      </c>
      <c r="Q2579" s="16">
        <v>12867.54</v>
      </c>
      <c r="R2579" s="16">
        <v>67.72</v>
      </c>
      <c r="S2579" s="16">
        <v>67.72</v>
      </c>
      <c r="T2579" s="16">
        <f t="shared" si="366"/>
        <v>812.64</v>
      </c>
      <c r="U2579" s="16">
        <f t="shared" si="367"/>
        <v>12054.900000000001</v>
      </c>
      <c r="V2579" s="16">
        <f t="shared" si="368"/>
        <v>812.64</v>
      </c>
      <c r="W2579" s="16">
        <f t="shared" si="369"/>
        <v>11242.260000000002</v>
      </c>
      <c r="X2579" s="16">
        <f t="shared" si="368"/>
        <v>812.64</v>
      </c>
      <c r="Y2579" s="16">
        <f t="shared" si="370"/>
        <v>10429.620000000003</v>
      </c>
      <c r="Z2579" s="16">
        <f t="shared" si="371"/>
        <v>812.64</v>
      </c>
      <c r="AA2579" s="16">
        <f t="shared" si="372"/>
        <v>9616.9800000000032</v>
      </c>
      <c r="AB2579" s="16">
        <f t="shared" si="373"/>
        <v>812.64</v>
      </c>
      <c r="AC2579" s="16">
        <f t="shared" si="374"/>
        <v>8804.3400000000038</v>
      </c>
    </row>
    <row r="2580" spans="1:29" s="8" customFormat="1" ht="12" hidden="1" outlineLevel="1" x14ac:dyDescent="0.2">
      <c r="A2580" s="12" t="s">
        <v>2048</v>
      </c>
      <c r="B2580" s="13" t="s">
        <v>2049</v>
      </c>
      <c r="C2580" s="14">
        <v>45596</v>
      </c>
      <c r="D2580" s="12" t="s">
        <v>19</v>
      </c>
      <c r="E2580" s="13">
        <v>192</v>
      </c>
      <c r="F2580" s="13">
        <v>190</v>
      </c>
      <c r="G2580" s="16">
        <v>13002.98</v>
      </c>
      <c r="H2580" s="15"/>
      <c r="I2580" s="15"/>
      <c r="J2580" s="15"/>
      <c r="K2580" s="16">
        <v>13002.98</v>
      </c>
      <c r="L2580" s="17">
        <v>135.44</v>
      </c>
      <c r="M2580" s="15"/>
      <c r="N2580" s="15"/>
      <c r="O2580" s="16">
        <v>13002.98</v>
      </c>
      <c r="P2580" s="17">
        <v>135.44</v>
      </c>
      <c r="Q2580" s="16">
        <v>12867.54</v>
      </c>
      <c r="R2580" s="16">
        <v>67.72</v>
      </c>
      <c r="S2580" s="16">
        <v>67.72</v>
      </c>
      <c r="T2580" s="16">
        <f t="shared" si="366"/>
        <v>812.64</v>
      </c>
      <c r="U2580" s="16">
        <f t="shared" si="367"/>
        <v>12054.900000000001</v>
      </c>
      <c r="V2580" s="16">
        <f t="shared" si="368"/>
        <v>812.64</v>
      </c>
      <c r="W2580" s="16">
        <f t="shared" si="369"/>
        <v>11242.260000000002</v>
      </c>
      <c r="X2580" s="16">
        <f t="shared" si="368"/>
        <v>812.64</v>
      </c>
      <c r="Y2580" s="16">
        <f t="shared" si="370"/>
        <v>10429.620000000003</v>
      </c>
      <c r="Z2580" s="16">
        <f t="shared" si="371"/>
        <v>812.64</v>
      </c>
      <c r="AA2580" s="16">
        <f t="shared" si="372"/>
        <v>9616.9800000000032</v>
      </c>
      <c r="AB2580" s="16">
        <f t="shared" si="373"/>
        <v>812.64</v>
      </c>
      <c r="AC2580" s="16">
        <f t="shared" si="374"/>
        <v>8804.3400000000038</v>
      </c>
    </row>
    <row r="2581" spans="1:29" s="8" customFormat="1" ht="12" hidden="1" outlineLevel="1" x14ac:dyDescent="0.2">
      <c r="A2581" s="12" t="s">
        <v>2050</v>
      </c>
      <c r="B2581" s="13" t="s">
        <v>2051</v>
      </c>
      <c r="C2581" s="14">
        <v>45596</v>
      </c>
      <c r="D2581" s="12" t="s">
        <v>19</v>
      </c>
      <c r="E2581" s="13">
        <v>192</v>
      </c>
      <c r="F2581" s="13">
        <v>190</v>
      </c>
      <c r="G2581" s="16">
        <v>13002.98</v>
      </c>
      <c r="H2581" s="15"/>
      <c r="I2581" s="15"/>
      <c r="J2581" s="15"/>
      <c r="K2581" s="16">
        <v>13002.98</v>
      </c>
      <c r="L2581" s="17">
        <v>135.44</v>
      </c>
      <c r="M2581" s="15"/>
      <c r="N2581" s="15"/>
      <c r="O2581" s="16">
        <v>13002.98</v>
      </c>
      <c r="P2581" s="17">
        <v>135.44</v>
      </c>
      <c r="Q2581" s="16">
        <v>12867.54</v>
      </c>
      <c r="R2581" s="16">
        <v>67.72</v>
      </c>
      <c r="S2581" s="16">
        <v>67.72</v>
      </c>
      <c r="T2581" s="16">
        <f t="shared" si="366"/>
        <v>812.64</v>
      </c>
      <c r="U2581" s="16">
        <f t="shared" si="367"/>
        <v>12054.900000000001</v>
      </c>
      <c r="V2581" s="16">
        <f t="shared" si="368"/>
        <v>812.64</v>
      </c>
      <c r="W2581" s="16">
        <f t="shared" si="369"/>
        <v>11242.260000000002</v>
      </c>
      <c r="X2581" s="16">
        <f t="shared" si="368"/>
        <v>812.64</v>
      </c>
      <c r="Y2581" s="16">
        <f t="shared" si="370"/>
        <v>10429.620000000003</v>
      </c>
      <c r="Z2581" s="16">
        <f t="shared" si="371"/>
        <v>812.64</v>
      </c>
      <c r="AA2581" s="16">
        <f t="shared" si="372"/>
        <v>9616.9800000000032</v>
      </c>
      <c r="AB2581" s="16">
        <f t="shared" si="373"/>
        <v>812.64</v>
      </c>
      <c r="AC2581" s="16">
        <f t="shared" si="374"/>
        <v>8804.3400000000038</v>
      </c>
    </row>
    <row r="2582" spans="1:29" s="8" customFormat="1" ht="12" hidden="1" outlineLevel="1" x14ac:dyDescent="0.2">
      <c r="A2582" s="12" t="s">
        <v>2052</v>
      </c>
      <c r="B2582" s="13" t="s">
        <v>2053</v>
      </c>
      <c r="C2582" s="14">
        <v>45596</v>
      </c>
      <c r="D2582" s="12" t="s">
        <v>19</v>
      </c>
      <c r="E2582" s="13">
        <v>192</v>
      </c>
      <c r="F2582" s="13">
        <v>190</v>
      </c>
      <c r="G2582" s="16">
        <v>13002.98</v>
      </c>
      <c r="H2582" s="15"/>
      <c r="I2582" s="15"/>
      <c r="J2582" s="15"/>
      <c r="K2582" s="16">
        <v>13002.98</v>
      </c>
      <c r="L2582" s="17">
        <v>135.44</v>
      </c>
      <c r="M2582" s="15"/>
      <c r="N2582" s="15"/>
      <c r="O2582" s="16">
        <v>13002.98</v>
      </c>
      <c r="P2582" s="17">
        <v>135.44</v>
      </c>
      <c r="Q2582" s="16">
        <v>12867.54</v>
      </c>
      <c r="R2582" s="16">
        <v>67.72</v>
      </c>
      <c r="S2582" s="16">
        <v>67.72</v>
      </c>
      <c r="T2582" s="16">
        <f t="shared" si="366"/>
        <v>812.64</v>
      </c>
      <c r="U2582" s="16">
        <f t="shared" si="367"/>
        <v>12054.900000000001</v>
      </c>
      <c r="V2582" s="16">
        <f t="shared" si="368"/>
        <v>812.64</v>
      </c>
      <c r="W2582" s="16">
        <f t="shared" si="369"/>
        <v>11242.260000000002</v>
      </c>
      <c r="X2582" s="16">
        <f t="shared" si="368"/>
        <v>812.64</v>
      </c>
      <c r="Y2582" s="16">
        <f t="shared" si="370"/>
        <v>10429.620000000003</v>
      </c>
      <c r="Z2582" s="16">
        <f t="shared" si="371"/>
        <v>812.64</v>
      </c>
      <c r="AA2582" s="16">
        <f t="shared" si="372"/>
        <v>9616.9800000000032</v>
      </c>
      <c r="AB2582" s="16">
        <f t="shared" si="373"/>
        <v>812.64</v>
      </c>
      <c r="AC2582" s="16">
        <f t="shared" si="374"/>
        <v>8804.3400000000038</v>
      </c>
    </row>
    <row r="2583" spans="1:29" s="8" customFormat="1" ht="12" hidden="1" outlineLevel="1" x14ac:dyDescent="0.2">
      <c r="A2583" s="12" t="s">
        <v>2054</v>
      </c>
      <c r="B2583" s="13" t="s">
        <v>2055</v>
      </c>
      <c r="C2583" s="14">
        <v>45596</v>
      </c>
      <c r="D2583" s="12" t="s">
        <v>19</v>
      </c>
      <c r="E2583" s="13">
        <v>192</v>
      </c>
      <c r="F2583" s="13">
        <v>190</v>
      </c>
      <c r="G2583" s="16">
        <v>13002.98</v>
      </c>
      <c r="H2583" s="15"/>
      <c r="I2583" s="15"/>
      <c r="J2583" s="15"/>
      <c r="K2583" s="16">
        <v>13002.98</v>
      </c>
      <c r="L2583" s="17">
        <v>135.44</v>
      </c>
      <c r="M2583" s="15"/>
      <c r="N2583" s="15"/>
      <c r="O2583" s="16">
        <v>13002.98</v>
      </c>
      <c r="P2583" s="17">
        <v>135.44</v>
      </c>
      <c r="Q2583" s="16">
        <v>12867.54</v>
      </c>
      <c r="R2583" s="16">
        <v>67.72</v>
      </c>
      <c r="S2583" s="16">
        <v>67.72</v>
      </c>
      <c r="T2583" s="16">
        <f t="shared" si="366"/>
        <v>812.64</v>
      </c>
      <c r="U2583" s="16">
        <f t="shared" si="367"/>
        <v>12054.900000000001</v>
      </c>
      <c r="V2583" s="16">
        <f t="shared" si="368"/>
        <v>812.64</v>
      </c>
      <c r="W2583" s="16">
        <f t="shared" si="369"/>
        <v>11242.260000000002</v>
      </c>
      <c r="X2583" s="16">
        <f t="shared" si="368"/>
        <v>812.64</v>
      </c>
      <c r="Y2583" s="16">
        <f t="shared" si="370"/>
        <v>10429.620000000003</v>
      </c>
      <c r="Z2583" s="16">
        <f t="shared" si="371"/>
        <v>812.64</v>
      </c>
      <c r="AA2583" s="16">
        <f t="shared" si="372"/>
        <v>9616.9800000000032</v>
      </c>
      <c r="AB2583" s="16">
        <f t="shared" si="373"/>
        <v>812.64</v>
      </c>
      <c r="AC2583" s="16">
        <f t="shared" si="374"/>
        <v>8804.3400000000038</v>
      </c>
    </row>
    <row r="2584" spans="1:29" s="8" customFormat="1" ht="12" hidden="1" outlineLevel="1" x14ac:dyDescent="0.2">
      <c r="A2584" s="12" t="s">
        <v>2056</v>
      </c>
      <c r="B2584" s="13" t="s">
        <v>2057</v>
      </c>
      <c r="C2584" s="14">
        <v>45596</v>
      </c>
      <c r="D2584" s="12" t="s">
        <v>19</v>
      </c>
      <c r="E2584" s="13">
        <v>192</v>
      </c>
      <c r="F2584" s="13">
        <v>190</v>
      </c>
      <c r="G2584" s="16">
        <v>13002.98</v>
      </c>
      <c r="H2584" s="15"/>
      <c r="I2584" s="15"/>
      <c r="J2584" s="15"/>
      <c r="K2584" s="16">
        <v>13002.98</v>
      </c>
      <c r="L2584" s="17">
        <v>135.44</v>
      </c>
      <c r="M2584" s="15"/>
      <c r="N2584" s="15"/>
      <c r="O2584" s="16">
        <v>13002.98</v>
      </c>
      <c r="P2584" s="17">
        <v>135.44</v>
      </c>
      <c r="Q2584" s="16">
        <v>12867.54</v>
      </c>
      <c r="R2584" s="16">
        <v>67.72</v>
      </c>
      <c r="S2584" s="16">
        <v>67.72</v>
      </c>
      <c r="T2584" s="16">
        <f t="shared" si="366"/>
        <v>812.64</v>
      </c>
      <c r="U2584" s="16">
        <f t="shared" si="367"/>
        <v>12054.900000000001</v>
      </c>
      <c r="V2584" s="16">
        <f t="shared" si="368"/>
        <v>812.64</v>
      </c>
      <c r="W2584" s="16">
        <f t="shared" si="369"/>
        <v>11242.260000000002</v>
      </c>
      <c r="X2584" s="16">
        <f t="shared" si="368"/>
        <v>812.64</v>
      </c>
      <c r="Y2584" s="16">
        <f t="shared" si="370"/>
        <v>10429.620000000003</v>
      </c>
      <c r="Z2584" s="16">
        <f t="shared" si="371"/>
        <v>812.64</v>
      </c>
      <c r="AA2584" s="16">
        <f t="shared" si="372"/>
        <v>9616.9800000000032</v>
      </c>
      <c r="AB2584" s="16">
        <f t="shared" si="373"/>
        <v>812.64</v>
      </c>
      <c r="AC2584" s="16">
        <f t="shared" si="374"/>
        <v>8804.3400000000038</v>
      </c>
    </row>
    <row r="2585" spans="1:29" s="8" customFormat="1" ht="12" hidden="1" outlineLevel="1" x14ac:dyDescent="0.2">
      <c r="A2585" s="12" t="s">
        <v>2058</v>
      </c>
      <c r="B2585" s="13" t="s">
        <v>2059</v>
      </c>
      <c r="C2585" s="14">
        <v>45596</v>
      </c>
      <c r="D2585" s="12" t="s">
        <v>19</v>
      </c>
      <c r="E2585" s="13">
        <v>192</v>
      </c>
      <c r="F2585" s="13">
        <v>190</v>
      </c>
      <c r="G2585" s="16">
        <v>13002.98</v>
      </c>
      <c r="H2585" s="15"/>
      <c r="I2585" s="15"/>
      <c r="J2585" s="15"/>
      <c r="K2585" s="16">
        <v>13002.98</v>
      </c>
      <c r="L2585" s="17">
        <v>135.44</v>
      </c>
      <c r="M2585" s="15"/>
      <c r="N2585" s="15"/>
      <c r="O2585" s="16">
        <v>13002.98</v>
      </c>
      <c r="P2585" s="17">
        <v>135.44</v>
      </c>
      <c r="Q2585" s="16">
        <v>12867.54</v>
      </c>
      <c r="R2585" s="16">
        <v>67.72</v>
      </c>
      <c r="S2585" s="16">
        <v>67.72</v>
      </c>
      <c r="T2585" s="16">
        <f t="shared" si="366"/>
        <v>812.64</v>
      </c>
      <c r="U2585" s="16">
        <f t="shared" si="367"/>
        <v>12054.900000000001</v>
      </c>
      <c r="V2585" s="16">
        <f t="shared" si="368"/>
        <v>812.64</v>
      </c>
      <c r="W2585" s="16">
        <f t="shared" si="369"/>
        <v>11242.260000000002</v>
      </c>
      <c r="X2585" s="16">
        <f t="shared" si="368"/>
        <v>812.64</v>
      </c>
      <c r="Y2585" s="16">
        <f t="shared" si="370"/>
        <v>10429.620000000003</v>
      </c>
      <c r="Z2585" s="16">
        <f t="shared" si="371"/>
        <v>812.64</v>
      </c>
      <c r="AA2585" s="16">
        <f t="shared" si="372"/>
        <v>9616.9800000000032</v>
      </c>
      <c r="AB2585" s="16">
        <f t="shared" si="373"/>
        <v>812.64</v>
      </c>
      <c r="AC2585" s="16">
        <f t="shared" si="374"/>
        <v>8804.3400000000038</v>
      </c>
    </row>
    <row r="2586" spans="1:29" s="8" customFormat="1" ht="12" hidden="1" outlineLevel="1" x14ac:dyDescent="0.2">
      <c r="A2586" s="12" t="s">
        <v>2060</v>
      </c>
      <c r="B2586" s="13" t="s">
        <v>2061</v>
      </c>
      <c r="C2586" s="14">
        <v>45596</v>
      </c>
      <c r="D2586" s="12" t="s">
        <v>19</v>
      </c>
      <c r="E2586" s="13">
        <v>192</v>
      </c>
      <c r="F2586" s="13">
        <v>190</v>
      </c>
      <c r="G2586" s="16">
        <v>13002.98</v>
      </c>
      <c r="H2586" s="15"/>
      <c r="I2586" s="15"/>
      <c r="J2586" s="15"/>
      <c r="K2586" s="16">
        <v>13002.98</v>
      </c>
      <c r="L2586" s="17">
        <v>135.44</v>
      </c>
      <c r="M2586" s="15"/>
      <c r="N2586" s="15"/>
      <c r="O2586" s="16">
        <v>13002.98</v>
      </c>
      <c r="P2586" s="17">
        <v>135.44</v>
      </c>
      <c r="Q2586" s="16">
        <v>12867.54</v>
      </c>
      <c r="R2586" s="16">
        <v>67.72</v>
      </c>
      <c r="S2586" s="16">
        <v>67.72</v>
      </c>
      <c r="T2586" s="16">
        <f t="shared" si="366"/>
        <v>812.64</v>
      </c>
      <c r="U2586" s="16">
        <f t="shared" si="367"/>
        <v>12054.900000000001</v>
      </c>
      <c r="V2586" s="16">
        <f t="shared" si="368"/>
        <v>812.64</v>
      </c>
      <c r="W2586" s="16">
        <f t="shared" si="369"/>
        <v>11242.260000000002</v>
      </c>
      <c r="X2586" s="16">
        <f t="shared" si="368"/>
        <v>812.64</v>
      </c>
      <c r="Y2586" s="16">
        <f t="shared" si="370"/>
        <v>10429.620000000003</v>
      </c>
      <c r="Z2586" s="16">
        <f t="shared" si="371"/>
        <v>812.64</v>
      </c>
      <c r="AA2586" s="16">
        <f t="shared" si="372"/>
        <v>9616.9800000000032</v>
      </c>
      <c r="AB2586" s="16">
        <f t="shared" si="373"/>
        <v>812.64</v>
      </c>
      <c r="AC2586" s="16">
        <f t="shared" si="374"/>
        <v>8804.3400000000038</v>
      </c>
    </row>
    <row r="2587" spans="1:29" s="8" customFormat="1" ht="12" hidden="1" outlineLevel="1" x14ac:dyDescent="0.2">
      <c r="A2587" s="12" t="s">
        <v>2062</v>
      </c>
      <c r="B2587" s="13" t="s">
        <v>2063</v>
      </c>
      <c r="C2587" s="14">
        <v>45596</v>
      </c>
      <c r="D2587" s="12" t="s">
        <v>19</v>
      </c>
      <c r="E2587" s="13">
        <v>192</v>
      </c>
      <c r="F2587" s="13">
        <v>190</v>
      </c>
      <c r="G2587" s="16">
        <v>13002.98</v>
      </c>
      <c r="H2587" s="15"/>
      <c r="I2587" s="15"/>
      <c r="J2587" s="15"/>
      <c r="K2587" s="16">
        <v>13002.98</v>
      </c>
      <c r="L2587" s="17">
        <v>135.44</v>
      </c>
      <c r="M2587" s="15"/>
      <c r="N2587" s="15"/>
      <c r="O2587" s="16">
        <v>13002.98</v>
      </c>
      <c r="P2587" s="17">
        <v>135.44</v>
      </c>
      <c r="Q2587" s="16">
        <v>12867.54</v>
      </c>
      <c r="R2587" s="16">
        <v>67.72</v>
      </c>
      <c r="S2587" s="16">
        <v>67.72</v>
      </c>
      <c r="T2587" s="16">
        <f t="shared" si="366"/>
        <v>812.64</v>
      </c>
      <c r="U2587" s="16">
        <f t="shared" si="367"/>
        <v>12054.900000000001</v>
      </c>
      <c r="V2587" s="16">
        <f t="shared" si="368"/>
        <v>812.64</v>
      </c>
      <c r="W2587" s="16">
        <f t="shared" si="369"/>
        <v>11242.260000000002</v>
      </c>
      <c r="X2587" s="16">
        <f t="shared" si="368"/>
        <v>812.64</v>
      </c>
      <c r="Y2587" s="16">
        <f t="shared" si="370"/>
        <v>10429.620000000003</v>
      </c>
      <c r="Z2587" s="16">
        <f t="shared" si="371"/>
        <v>812.64</v>
      </c>
      <c r="AA2587" s="16">
        <f t="shared" si="372"/>
        <v>9616.9800000000032</v>
      </c>
      <c r="AB2587" s="16">
        <f t="shared" si="373"/>
        <v>812.64</v>
      </c>
      <c r="AC2587" s="16">
        <f t="shared" si="374"/>
        <v>8804.3400000000038</v>
      </c>
    </row>
    <row r="2588" spans="1:29" s="8" customFormat="1" ht="12" hidden="1" outlineLevel="1" x14ac:dyDescent="0.2">
      <c r="A2588" s="12" t="s">
        <v>2064</v>
      </c>
      <c r="B2588" s="13" t="s">
        <v>2065</v>
      </c>
      <c r="C2588" s="14">
        <v>45596</v>
      </c>
      <c r="D2588" s="12" t="s">
        <v>19</v>
      </c>
      <c r="E2588" s="13">
        <v>192</v>
      </c>
      <c r="F2588" s="13">
        <v>190</v>
      </c>
      <c r="G2588" s="16">
        <v>13002.98</v>
      </c>
      <c r="H2588" s="15"/>
      <c r="I2588" s="15"/>
      <c r="J2588" s="15"/>
      <c r="K2588" s="16">
        <v>13002.98</v>
      </c>
      <c r="L2588" s="17">
        <v>135.44</v>
      </c>
      <c r="M2588" s="15"/>
      <c r="N2588" s="15"/>
      <c r="O2588" s="16">
        <v>13002.98</v>
      </c>
      <c r="P2588" s="17">
        <v>135.44</v>
      </c>
      <c r="Q2588" s="16">
        <v>12867.54</v>
      </c>
      <c r="R2588" s="16">
        <v>67.72</v>
      </c>
      <c r="S2588" s="16">
        <v>67.72</v>
      </c>
      <c r="T2588" s="16">
        <f t="shared" si="366"/>
        <v>812.64</v>
      </c>
      <c r="U2588" s="16">
        <f t="shared" si="367"/>
        <v>12054.900000000001</v>
      </c>
      <c r="V2588" s="16">
        <f t="shared" si="368"/>
        <v>812.64</v>
      </c>
      <c r="W2588" s="16">
        <f t="shared" si="369"/>
        <v>11242.260000000002</v>
      </c>
      <c r="X2588" s="16">
        <f t="shared" si="368"/>
        <v>812.64</v>
      </c>
      <c r="Y2588" s="16">
        <f t="shared" si="370"/>
        <v>10429.620000000003</v>
      </c>
      <c r="Z2588" s="16">
        <f t="shared" si="371"/>
        <v>812.64</v>
      </c>
      <c r="AA2588" s="16">
        <f t="shared" si="372"/>
        <v>9616.9800000000032</v>
      </c>
      <c r="AB2588" s="16">
        <f t="shared" si="373"/>
        <v>812.64</v>
      </c>
      <c r="AC2588" s="16">
        <f t="shared" si="374"/>
        <v>8804.3400000000038</v>
      </c>
    </row>
    <row r="2589" spans="1:29" s="8" customFormat="1" ht="12" hidden="1" outlineLevel="1" x14ac:dyDescent="0.2">
      <c r="A2589" s="12" t="s">
        <v>2066</v>
      </c>
      <c r="B2589" s="13" t="s">
        <v>2067</v>
      </c>
      <c r="C2589" s="14">
        <v>45596</v>
      </c>
      <c r="D2589" s="12" t="s">
        <v>19</v>
      </c>
      <c r="E2589" s="13">
        <v>192</v>
      </c>
      <c r="F2589" s="13">
        <v>190</v>
      </c>
      <c r="G2589" s="16">
        <v>13002.98</v>
      </c>
      <c r="H2589" s="15"/>
      <c r="I2589" s="15"/>
      <c r="J2589" s="15"/>
      <c r="K2589" s="16">
        <v>13002.98</v>
      </c>
      <c r="L2589" s="17">
        <v>135.44</v>
      </c>
      <c r="M2589" s="15"/>
      <c r="N2589" s="15"/>
      <c r="O2589" s="16">
        <v>13002.98</v>
      </c>
      <c r="P2589" s="17">
        <v>135.44</v>
      </c>
      <c r="Q2589" s="16">
        <v>12867.54</v>
      </c>
      <c r="R2589" s="16">
        <v>67.72</v>
      </c>
      <c r="S2589" s="16">
        <v>67.72</v>
      </c>
      <c r="T2589" s="16">
        <f t="shared" si="366"/>
        <v>812.64</v>
      </c>
      <c r="U2589" s="16">
        <f t="shared" si="367"/>
        <v>12054.900000000001</v>
      </c>
      <c r="V2589" s="16">
        <f t="shared" si="368"/>
        <v>812.64</v>
      </c>
      <c r="W2589" s="16">
        <f t="shared" si="369"/>
        <v>11242.260000000002</v>
      </c>
      <c r="X2589" s="16">
        <f t="shared" si="368"/>
        <v>812.64</v>
      </c>
      <c r="Y2589" s="16">
        <f t="shared" si="370"/>
        <v>10429.620000000003</v>
      </c>
      <c r="Z2589" s="16">
        <f t="shared" si="371"/>
        <v>812.64</v>
      </c>
      <c r="AA2589" s="16">
        <f t="shared" si="372"/>
        <v>9616.9800000000032</v>
      </c>
      <c r="AB2589" s="16">
        <f t="shared" si="373"/>
        <v>812.64</v>
      </c>
      <c r="AC2589" s="16">
        <f t="shared" si="374"/>
        <v>8804.3400000000038</v>
      </c>
    </row>
    <row r="2590" spans="1:29" s="8" customFormat="1" ht="12" hidden="1" outlineLevel="1" x14ac:dyDescent="0.2">
      <c r="A2590" s="12" t="s">
        <v>2068</v>
      </c>
      <c r="B2590" s="13" t="s">
        <v>2069</v>
      </c>
      <c r="C2590" s="14">
        <v>45596</v>
      </c>
      <c r="D2590" s="12" t="s">
        <v>19</v>
      </c>
      <c r="E2590" s="13">
        <v>192</v>
      </c>
      <c r="F2590" s="13">
        <v>190</v>
      </c>
      <c r="G2590" s="16">
        <v>13002.98</v>
      </c>
      <c r="H2590" s="15"/>
      <c r="I2590" s="15"/>
      <c r="J2590" s="15"/>
      <c r="K2590" s="16">
        <v>13002.98</v>
      </c>
      <c r="L2590" s="17">
        <v>135.44</v>
      </c>
      <c r="M2590" s="15"/>
      <c r="N2590" s="15"/>
      <c r="O2590" s="16">
        <v>13002.98</v>
      </c>
      <c r="P2590" s="17">
        <v>135.44</v>
      </c>
      <c r="Q2590" s="16">
        <v>12867.54</v>
      </c>
      <c r="R2590" s="16">
        <v>67.72</v>
      </c>
      <c r="S2590" s="16">
        <v>67.72</v>
      </c>
      <c r="T2590" s="16">
        <f t="shared" si="366"/>
        <v>812.64</v>
      </c>
      <c r="U2590" s="16">
        <f t="shared" si="367"/>
        <v>12054.900000000001</v>
      </c>
      <c r="V2590" s="16">
        <f t="shared" si="368"/>
        <v>812.64</v>
      </c>
      <c r="W2590" s="16">
        <f t="shared" si="369"/>
        <v>11242.260000000002</v>
      </c>
      <c r="X2590" s="16">
        <f t="shared" si="368"/>
        <v>812.64</v>
      </c>
      <c r="Y2590" s="16">
        <f t="shared" si="370"/>
        <v>10429.620000000003</v>
      </c>
      <c r="Z2590" s="16">
        <f t="shared" si="371"/>
        <v>812.64</v>
      </c>
      <c r="AA2590" s="16">
        <f t="shared" si="372"/>
        <v>9616.9800000000032</v>
      </c>
      <c r="AB2590" s="16">
        <f t="shared" si="373"/>
        <v>812.64</v>
      </c>
      <c r="AC2590" s="16">
        <f t="shared" si="374"/>
        <v>8804.3400000000038</v>
      </c>
    </row>
    <row r="2591" spans="1:29" s="8" customFormat="1" ht="12" hidden="1" outlineLevel="1" x14ac:dyDescent="0.2">
      <c r="A2591" s="12" t="s">
        <v>2070</v>
      </c>
      <c r="B2591" s="13" t="s">
        <v>2071</v>
      </c>
      <c r="C2591" s="14">
        <v>45596</v>
      </c>
      <c r="D2591" s="12" t="s">
        <v>19</v>
      </c>
      <c r="E2591" s="13">
        <v>192</v>
      </c>
      <c r="F2591" s="13">
        <v>190</v>
      </c>
      <c r="G2591" s="16">
        <v>13002.98</v>
      </c>
      <c r="H2591" s="15"/>
      <c r="I2591" s="15"/>
      <c r="J2591" s="15"/>
      <c r="K2591" s="16">
        <v>13002.98</v>
      </c>
      <c r="L2591" s="17">
        <v>135.44</v>
      </c>
      <c r="M2591" s="15"/>
      <c r="N2591" s="15"/>
      <c r="O2591" s="16">
        <v>13002.98</v>
      </c>
      <c r="P2591" s="17">
        <v>135.44</v>
      </c>
      <c r="Q2591" s="16">
        <v>12867.54</v>
      </c>
      <c r="R2591" s="16">
        <v>67.72</v>
      </c>
      <c r="S2591" s="16">
        <v>67.72</v>
      </c>
      <c r="T2591" s="16">
        <f t="shared" si="366"/>
        <v>812.64</v>
      </c>
      <c r="U2591" s="16">
        <f t="shared" si="367"/>
        <v>12054.900000000001</v>
      </c>
      <c r="V2591" s="16">
        <f t="shared" si="368"/>
        <v>812.64</v>
      </c>
      <c r="W2591" s="16">
        <f t="shared" si="369"/>
        <v>11242.260000000002</v>
      </c>
      <c r="X2591" s="16">
        <f t="shared" si="368"/>
        <v>812.64</v>
      </c>
      <c r="Y2591" s="16">
        <f t="shared" si="370"/>
        <v>10429.620000000003</v>
      </c>
      <c r="Z2591" s="16">
        <f t="shared" si="371"/>
        <v>812.64</v>
      </c>
      <c r="AA2591" s="16">
        <f t="shared" si="372"/>
        <v>9616.9800000000032</v>
      </c>
      <c r="AB2591" s="16">
        <f t="shared" si="373"/>
        <v>812.64</v>
      </c>
      <c r="AC2591" s="16">
        <f t="shared" si="374"/>
        <v>8804.3400000000038</v>
      </c>
    </row>
    <row r="2592" spans="1:29" s="8" customFormat="1" ht="12" hidden="1" outlineLevel="1" x14ac:dyDescent="0.2">
      <c r="A2592" s="12" t="s">
        <v>2072</v>
      </c>
      <c r="B2592" s="13" t="s">
        <v>2073</v>
      </c>
      <c r="C2592" s="14">
        <v>45596</v>
      </c>
      <c r="D2592" s="12" t="s">
        <v>19</v>
      </c>
      <c r="E2592" s="13">
        <v>192</v>
      </c>
      <c r="F2592" s="13">
        <v>190</v>
      </c>
      <c r="G2592" s="16">
        <v>13002.98</v>
      </c>
      <c r="H2592" s="15"/>
      <c r="I2592" s="15"/>
      <c r="J2592" s="15"/>
      <c r="K2592" s="16">
        <v>13002.98</v>
      </c>
      <c r="L2592" s="17">
        <v>135.44</v>
      </c>
      <c r="M2592" s="15"/>
      <c r="N2592" s="15"/>
      <c r="O2592" s="16">
        <v>13002.98</v>
      </c>
      <c r="P2592" s="17">
        <v>135.44</v>
      </c>
      <c r="Q2592" s="16">
        <v>12867.54</v>
      </c>
      <c r="R2592" s="16">
        <v>67.72</v>
      </c>
      <c r="S2592" s="16">
        <v>67.72</v>
      </c>
      <c r="T2592" s="16">
        <f t="shared" si="366"/>
        <v>812.64</v>
      </c>
      <c r="U2592" s="16">
        <f t="shared" si="367"/>
        <v>12054.900000000001</v>
      </c>
      <c r="V2592" s="16">
        <f t="shared" si="368"/>
        <v>812.64</v>
      </c>
      <c r="W2592" s="16">
        <f t="shared" si="369"/>
        <v>11242.260000000002</v>
      </c>
      <c r="X2592" s="16">
        <f t="shared" si="368"/>
        <v>812.64</v>
      </c>
      <c r="Y2592" s="16">
        <f t="shared" si="370"/>
        <v>10429.620000000003</v>
      </c>
      <c r="Z2592" s="16">
        <f t="shared" si="371"/>
        <v>812.64</v>
      </c>
      <c r="AA2592" s="16">
        <f t="shared" si="372"/>
        <v>9616.9800000000032</v>
      </c>
      <c r="AB2592" s="16">
        <f t="shared" si="373"/>
        <v>812.64</v>
      </c>
      <c r="AC2592" s="16">
        <f t="shared" si="374"/>
        <v>8804.3400000000038</v>
      </c>
    </row>
    <row r="2593" spans="1:29" s="8" customFormat="1" ht="12" hidden="1" outlineLevel="1" x14ac:dyDescent="0.2">
      <c r="A2593" s="12" t="s">
        <v>2074</v>
      </c>
      <c r="B2593" s="13" t="s">
        <v>2075</v>
      </c>
      <c r="C2593" s="14">
        <v>45596</v>
      </c>
      <c r="D2593" s="12" t="s">
        <v>19</v>
      </c>
      <c r="E2593" s="13">
        <v>192</v>
      </c>
      <c r="F2593" s="13">
        <v>190</v>
      </c>
      <c r="G2593" s="16">
        <v>13002.98</v>
      </c>
      <c r="H2593" s="15"/>
      <c r="I2593" s="15"/>
      <c r="J2593" s="15"/>
      <c r="K2593" s="16">
        <v>13002.98</v>
      </c>
      <c r="L2593" s="17">
        <v>135.44</v>
      </c>
      <c r="M2593" s="15"/>
      <c r="N2593" s="15"/>
      <c r="O2593" s="16">
        <v>13002.98</v>
      </c>
      <c r="P2593" s="17">
        <v>135.44</v>
      </c>
      <c r="Q2593" s="16">
        <v>12867.54</v>
      </c>
      <c r="R2593" s="16">
        <v>67.72</v>
      </c>
      <c r="S2593" s="16">
        <v>67.72</v>
      </c>
      <c r="T2593" s="16">
        <f t="shared" si="366"/>
        <v>812.64</v>
      </c>
      <c r="U2593" s="16">
        <f t="shared" si="367"/>
        <v>12054.900000000001</v>
      </c>
      <c r="V2593" s="16">
        <f t="shared" si="368"/>
        <v>812.64</v>
      </c>
      <c r="W2593" s="16">
        <f t="shared" si="369"/>
        <v>11242.260000000002</v>
      </c>
      <c r="X2593" s="16">
        <f t="shared" si="368"/>
        <v>812.64</v>
      </c>
      <c r="Y2593" s="16">
        <f t="shared" si="370"/>
        <v>10429.620000000003</v>
      </c>
      <c r="Z2593" s="16">
        <f t="shared" si="371"/>
        <v>812.64</v>
      </c>
      <c r="AA2593" s="16">
        <f t="shared" si="372"/>
        <v>9616.9800000000032</v>
      </c>
      <c r="AB2593" s="16">
        <f t="shared" si="373"/>
        <v>812.64</v>
      </c>
      <c r="AC2593" s="16">
        <f t="shared" si="374"/>
        <v>8804.3400000000038</v>
      </c>
    </row>
    <row r="2594" spans="1:29" s="8" customFormat="1" ht="12" hidden="1" outlineLevel="1" x14ac:dyDescent="0.2">
      <c r="A2594" s="12" t="s">
        <v>2076</v>
      </c>
      <c r="B2594" s="13" t="s">
        <v>2077</v>
      </c>
      <c r="C2594" s="14">
        <v>45596</v>
      </c>
      <c r="D2594" s="12" t="s">
        <v>19</v>
      </c>
      <c r="E2594" s="13">
        <v>192</v>
      </c>
      <c r="F2594" s="13">
        <v>190</v>
      </c>
      <c r="G2594" s="16">
        <v>13002.98</v>
      </c>
      <c r="H2594" s="15"/>
      <c r="I2594" s="15"/>
      <c r="J2594" s="15"/>
      <c r="K2594" s="16">
        <v>13002.98</v>
      </c>
      <c r="L2594" s="17">
        <v>135.44</v>
      </c>
      <c r="M2594" s="15"/>
      <c r="N2594" s="15"/>
      <c r="O2594" s="16">
        <v>13002.98</v>
      </c>
      <c r="P2594" s="17">
        <v>135.44</v>
      </c>
      <c r="Q2594" s="16">
        <v>12867.54</v>
      </c>
      <c r="R2594" s="16">
        <v>67.72</v>
      </c>
      <c r="S2594" s="16">
        <v>67.72</v>
      </c>
      <c r="T2594" s="16">
        <f t="shared" si="366"/>
        <v>812.64</v>
      </c>
      <c r="U2594" s="16">
        <f t="shared" si="367"/>
        <v>12054.900000000001</v>
      </c>
      <c r="V2594" s="16">
        <f t="shared" si="368"/>
        <v>812.64</v>
      </c>
      <c r="W2594" s="16">
        <f t="shared" si="369"/>
        <v>11242.260000000002</v>
      </c>
      <c r="X2594" s="16">
        <f t="shared" si="368"/>
        <v>812.64</v>
      </c>
      <c r="Y2594" s="16">
        <f t="shared" si="370"/>
        <v>10429.620000000003</v>
      </c>
      <c r="Z2594" s="16">
        <f t="shared" si="371"/>
        <v>812.64</v>
      </c>
      <c r="AA2594" s="16">
        <f t="shared" si="372"/>
        <v>9616.9800000000032</v>
      </c>
      <c r="AB2594" s="16">
        <f t="shared" si="373"/>
        <v>812.64</v>
      </c>
      <c r="AC2594" s="16">
        <f t="shared" si="374"/>
        <v>8804.3400000000038</v>
      </c>
    </row>
    <row r="2595" spans="1:29" s="8" customFormat="1" ht="12" hidden="1" outlineLevel="1" x14ac:dyDescent="0.2">
      <c r="A2595" s="12" t="s">
        <v>2078</v>
      </c>
      <c r="B2595" s="13" t="s">
        <v>2079</v>
      </c>
      <c r="C2595" s="14">
        <v>45596</v>
      </c>
      <c r="D2595" s="12" t="s">
        <v>19</v>
      </c>
      <c r="E2595" s="13">
        <v>192</v>
      </c>
      <c r="F2595" s="13">
        <v>190</v>
      </c>
      <c r="G2595" s="16">
        <v>13002.98</v>
      </c>
      <c r="H2595" s="15"/>
      <c r="I2595" s="15"/>
      <c r="J2595" s="15"/>
      <c r="K2595" s="16">
        <v>13002.98</v>
      </c>
      <c r="L2595" s="17">
        <v>135.44</v>
      </c>
      <c r="M2595" s="15"/>
      <c r="N2595" s="15"/>
      <c r="O2595" s="16">
        <v>13002.98</v>
      </c>
      <c r="P2595" s="17">
        <v>135.44</v>
      </c>
      <c r="Q2595" s="16">
        <v>12867.54</v>
      </c>
      <c r="R2595" s="16">
        <v>67.72</v>
      </c>
      <c r="S2595" s="16">
        <v>67.72</v>
      </c>
      <c r="T2595" s="16">
        <f t="shared" si="366"/>
        <v>812.64</v>
      </c>
      <c r="U2595" s="16">
        <f t="shared" si="367"/>
        <v>12054.900000000001</v>
      </c>
      <c r="V2595" s="16">
        <f t="shared" si="368"/>
        <v>812.64</v>
      </c>
      <c r="W2595" s="16">
        <f t="shared" si="369"/>
        <v>11242.260000000002</v>
      </c>
      <c r="X2595" s="16">
        <f t="shared" si="368"/>
        <v>812.64</v>
      </c>
      <c r="Y2595" s="16">
        <f t="shared" si="370"/>
        <v>10429.620000000003</v>
      </c>
      <c r="Z2595" s="16">
        <f t="shared" si="371"/>
        <v>812.64</v>
      </c>
      <c r="AA2595" s="16">
        <f t="shared" si="372"/>
        <v>9616.9800000000032</v>
      </c>
      <c r="AB2595" s="16">
        <f t="shared" si="373"/>
        <v>812.64</v>
      </c>
      <c r="AC2595" s="16">
        <f t="shared" si="374"/>
        <v>8804.3400000000038</v>
      </c>
    </row>
    <row r="2596" spans="1:29" s="8" customFormat="1" ht="12" hidden="1" outlineLevel="1" x14ac:dyDescent="0.2">
      <c r="A2596" s="12" t="s">
        <v>2080</v>
      </c>
      <c r="B2596" s="13" t="s">
        <v>2081</v>
      </c>
      <c r="C2596" s="14">
        <v>45596</v>
      </c>
      <c r="D2596" s="12" t="s">
        <v>19</v>
      </c>
      <c r="E2596" s="13">
        <v>192</v>
      </c>
      <c r="F2596" s="13">
        <v>190</v>
      </c>
      <c r="G2596" s="16">
        <v>13002.98</v>
      </c>
      <c r="H2596" s="15"/>
      <c r="I2596" s="15"/>
      <c r="J2596" s="15"/>
      <c r="K2596" s="16">
        <v>13002.98</v>
      </c>
      <c r="L2596" s="17">
        <v>135.44</v>
      </c>
      <c r="M2596" s="15"/>
      <c r="N2596" s="15"/>
      <c r="O2596" s="16">
        <v>13002.98</v>
      </c>
      <c r="P2596" s="17">
        <v>135.44</v>
      </c>
      <c r="Q2596" s="16">
        <v>12867.54</v>
      </c>
      <c r="R2596" s="16">
        <v>67.72</v>
      </c>
      <c r="S2596" s="16">
        <v>67.72</v>
      </c>
      <c r="T2596" s="16">
        <f t="shared" si="366"/>
        <v>812.64</v>
      </c>
      <c r="U2596" s="16">
        <f t="shared" si="367"/>
        <v>12054.900000000001</v>
      </c>
      <c r="V2596" s="16">
        <f t="shared" si="368"/>
        <v>812.64</v>
      </c>
      <c r="W2596" s="16">
        <f t="shared" si="369"/>
        <v>11242.260000000002</v>
      </c>
      <c r="X2596" s="16">
        <f t="shared" si="368"/>
        <v>812.64</v>
      </c>
      <c r="Y2596" s="16">
        <f t="shared" si="370"/>
        <v>10429.620000000003</v>
      </c>
      <c r="Z2596" s="16">
        <f t="shared" si="371"/>
        <v>812.64</v>
      </c>
      <c r="AA2596" s="16">
        <f t="shared" si="372"/>
        <v>9616.9800000000032</v>
      </c>
      <c r="AB2596" s="16">
        <f t="shared" si="373"/>
        <v>812.64</v>
      </c>
      <c r="AC2596" s="16">
        <f t="shared" si="374"/>
        <v>8804.3400000000038</v>
      </c>
    </row>
    <row r="2597" spans="1:29" s="8" customFormat="1" ht="12" hidden="1" outlineLevel="1" x14ac:dyDescent="0.2">
      <c r="A2597" s="12" t="s">
        <v>2082</v>
      </c>
      <c r="B2597" s="13" t="s">
        <v>2083</v>
      </c>
      <c r="C2597" s="14">
        <v>45596</v>
      </c>
      <c r="D2597" s="12" t="s">
        <v>19</v>
      </c>
      <c r="E2597" s="13">
        <v>192</v>
      </c>
      <c r="F2597" s="13">
        <v>190</v>
      </c>
      <c r="G2597" s="16">
        <v>13002.98</v>
      </c>
      <c r="H2597" s="15"/>
      <c r="I2597" s="15"/>
      <c r="J2597" s="15"/>
      <c r="K2597" s="16">
        <v>13002.98</v>
      </c>
      <c r="L2597" s="17">
        <v>135.44</v>
      </c>
      <c r="M2597" s="15"/>
      <c r="N2597" s="15"/>
      <c r="O2597" s="16">
        <v>13002.98</v>
      </c>
      <c r="P2597" s="17">
        <v>135.44</v>
      </c>
      <c r="Q2597" s="16">
        <v>12867.54</v>
      </c>
      <c r="R2597" s="16">
        <v>67.72</v>
      </c>
      <c r="S2597" s="16">
        <v>67.72</v>
      </c>
      <c r="T2597" s="16">
        <f t="shared" si="366"/>
        <v>812.64</v>
      </c>
      <c r="U2597" s="16">
        <f t="shared" si="367"/>
        <v>12054.900000000001</v>
      </c>
      <c r="V2597" s="16">
        <f t="shared" si="368"/>
        <v>812.64</v>
      </c>
      <c r="W2597" s="16">
        <f t="shared" si="369"/>
        <v>11242.260000000002</v>
      </c>
      <c r="X2597" s="16">
        <f t="shared" si="368"/>
        <v>812.64</v>
      </c>
      <c r="Y2597" s="16">
        <f t="shared" si="370"/>
        <v>10429.620000000003</v>
      </c>
      <c r="Z2597" s="16">
        <f t="shared" si="371"/>
        <v>812.64</v>
      </c>
      <c r="AA2597" s="16">
        <f t="shared" si="372"/>
        <v>9616.9800000000032</v>
      </c>
      <c r="AB2597" s="16">
        <f t="shared" si="373"/>
        <v>812.64</v>
      </c>
      <c r="AC2597" s="16">
        <f t="shared" si="374"/>
        <v>8804.3400000000038</v>
      </c>
    </row>
    <row r="2598" spans="1:29" s="8" customFormat="1" ht="12" hidden="1" outlineLevel="1" x14ac:dyDescent="0.2">
      <c r="A2598" s="12" t="s">
        <v>2084</v>
      </c>
      <c r="B2598" s="13" t="s">
        <v>2085</v>
      </c>
      <c r="C2598" s="14">
        <v>45596</v>
      </c>
      <c r="D2598" s="12" t="s">
        <v>19</v>
      </c>
      <c r="E2598" s="13">
        <v>192</v>
      </c>
      <c r="F2598" s="13">
        <v>190</v>
      </c>
      <c r="G2598" s="16">
        <v>13002.98</v>
      </c>
      <c r="H2598" s="15"/>
      <c r="I2598" s="15"/>
      <c r="J2598" s="15"/>
      <c r="K2598" s="16">
        <v>13002.98</v>
      </c>
      <c r="L2598" s="17">
        <v>135.44</v>
      </c>
      <c r="M2598" s="15"/>
      <c r="N2598" s="15"/>
      <c r="O2598" s="16">
        <v>13002.98</v>
      </c>
      <c r="P2598" s="17">
        <v>135.44</v>
      </c>
      <c r="Q2598" s="16">
        <v>12867.54</v>
      </c>
      <c r="R2598" s="16">
        <v>67.72</v>
      </c>
      <c r="S2598" s="16">
        <v>67.72</v>
      </c>
      <c r="T2598" s="16">
        <f t="shared" si="366"/>
        <v>812.64</v>
      </c>
      <c r="U2598" s="16">
        <f t="shared" si="367"/>
        <v>12054.900000000001</v>
      </c>
      <c r="V2598" s="16">
        <f t="shared" si="368"/>
        <v>812.64</v>
      </c>
      <c r="W2598" s="16">
        <f t="shared" si="369"/>
        <v>11242.260000000002</v>
      </c>
      <c r="X2598" s="16">
        <f t="shared" si="368"/>
        <v>812.64</v>
      </c>
      <c r="Y2598" s="16">
        <f t="shared" si="370"/>
        <v>10429.620000000003</v>
      </c>
      <c r="Z2598" s="16">
        <f t="shared" si="371"/>
        <v>812.64</v>
      </c>
      <c r="AA2598" s="16">
        <f t="shared" si="372"/>
        <v>9616.9800000000032</v>
      </c>
      <c r="AB2598" s="16">
        <f t="shared" si="373"/>
        <v>812.64</v>
      </c>
      <c r="AC2598" s="16">
        <f t="shared" si="374"/>
        <v>8804.3400000000038</v>
      </c>
    </row>
    <row r="2599" spans="1:29" s="8" customFormat="1" ht="12" hidden="1" outlineLevel="1" x14ac:dyDescent="0.2">
      <c r="A2599" s="12" t="s">
        <v>2086</v>
      </c>
      <c r="B2599" s="13" t="s">
        <v>2087</v>
      </c>
      <c r="C2599" s="14">
        <v>45596</v>
      </c>
      <c r="D2599" s="12" t="s">
        <v>19</v>
      </c>
      <c r="E2599" s="13">
        <v>192</v>
      </c>
      <c r="F2599" s="13">
        <v>190</v>
      </c>
      <c r="G2599" s="16">
        <v>13002.98</v>
      </c>
      <c r="H2599" s="15"/>
      <c r="I2599" s="15"/>
      <c r="J2599" s="15"/>
      <c r="K2599" s="16">
        <v>13002.98</v>
      </c>
      <c r="L2599" s="17">
        <v>135.44</v>
      </c>
      <c r="M2599" s="15"/>
      <c r="N2599" s="15"/>
      <c r="O2599" s="16">
        <v>13002.98</v>
      </c>
      <c r="P2599" s="17">
        <v>135.44</v>
      </c>
      <c r="Q2599" s="16">
        <v>12867.54</v>
      </c>
      <c r="R2599" s="16">
        <v>67.72</v>
      </c>
      <c r="S2599" s="16">
        <v>67.72</v>
      </c>
      <c r="T2599" s="16">
        <f t="shared" si="366"/>
        <v>812.64</v>
      </c>
      <c r="U2599" s="16">
        <f t="shared" si="367"/>
        <v>12054.900000000001</v>
      </c>
      <c r="V2599" s="16">
        <f t="shared" si="368"/>
        <v>812.64</v>
      </c>
      <c r="W2599" s="16">
        <f t="shared" si="369"/>
        <v>11242.260000000002</v>
      </c>
      <c r="X2599" s="16">
        <f t="shared" si="368"/>
        <v>812.64</v>
      </c>
      <c r="Y2599" s="16">
        <f t="shared" si="370"/>
        <v>10429.620000000003</v>
      </c>
      <c r="Z2599" s="16">
        <f t="shared" si="371"/>
        <v>812.64</v>
      </c>
      <c r="AA2599" s="16">
        <f t="shared" si="372"/>
        <v>9616.9800000000032</v>
      </c>
      <c r="AB2599" s="16">
        <f t="shared" si="373"/>
        <v>812.64</v>
      </c>
      <c r="AC2599" s="16">
        <f t="shared" si="374"/>
        <v>8804.3400000000038</v>
      </c>
    </row>
    <row r="2600" spans="1:29" s="8" customFormat="1" ht="12" hidden="1" outlineLevel="1" x14ac:dyDescent="0.2">
      <c r="A2600" s="12" t="s">
        <v>2088</v>
      </c>
      <c r="B2600" s="13" t="s">
        <v>2089</v>
      </c>
      <c r="C2600" s="14">
        <v>45596</v>
      </c>
      <c r="D2600" s="12" t="s">
        <v>19</v>
      </c>
      <c r="E2600" s="13">
        <v>192</v>
      </c>
      <c r="F2600" s="13">
        <v>190</v>
      </c>
      <c r="G2600" s="16">
        <v>13002.98</v>
      </c>
      <c r="H2600" s="15"/>
      <c r="I2600" s="15"/>
      <c r="J2600" s="15"/>
      <c r="K2600" s="16">
        <v>13002.98</v>
      </c>
      <c r="L2600" s="17">
        <v>135.44</v>
      </c>
      <c r="M2600" s="15"/>
      <c r="N2600" s="15"/>
      <c r="O2600" s="16">
        <v>13002.98</v>
      </c>
      <c r="P2600" s="17">
        <v>135.44</v>
      </c>
      <c r="Q2600" s="16">
        <v>12867.54</v>
      </c>
      <c r="R2600" s="16">
        <v>67.72</v>
      </c>
      <c r="S2600" s="16">
        <v>67.72</v>
      </c>
      <c r="T2600" s="16">
        <f t="shared" si="366"/>
        <v>812.64</v>
      </c>
      <c r="U2600" s="16">
        <f t="shared" si="367"/>
        <v>12054.900000000001</v>
      </c>
      <c r="V2600" s="16">
        <f t="shared" si="368"/>
        <v>812.64</v>
      </c>
      <c r="W2600" s="16">
        <f t="shared" si="369"/>
        <v>11242.260000000002</v>
      </c>
      <c r="X2600" s="16">
        <f t="shared" si="368"/>
        <v>812.64</v>
      </c>
      <c r="Y2600" s="16">
        <f t="shared" si="370"/>
        <v>10429.620000000003</v>
      </c>
      <c r="Z2600" s="16">
        <f t="shared" si="371"/>
        <v>812.64</v>
      </c>
      <c r="AA2600" s="16">
        <f t="shared" si="372"/>
        <v>9616.9800000000032</v>
      </c>
      <c r="AB2600" s="16">
        <f t="shared" si="373"/>
        <v>812.64</v>
      </c>
      <c r="AC2600" s="16">
        <f t="shared" si="374"/>
        <v>8804.3400000000038</v>
      </c>
    </row>
    <row r="2601" spans="1:29" s="8" customFormat="1" ht="12" hidden="1" outlineLevel="1" x14ac:dyDescent="0.2">
      <c r="A2601" s="12" t="s">
        <v>2090</v>
      </c>
      <c r="B2601" s="13" t="s">
        <v>2091</v>
      </c>
      <c r="C2601" s="14">
        <v>45596</v>
      </c>
      <c r="D2601" s="12" t="s">
        <v>19</v>
      </c>
      <c r="E2601" s="13">
        <v>192</v>
      </c>
      <c r="F2601" s="13">
        <v>190</v>
      </c>
      <c r="G2601" s="16">
        <v>13002.98</v>
      </c>
      <c r="H2601" s="15"/>
      <c r="I2601" s="15"/>
      <c r="J2601" s="15"/>
      <c r="K2601" s="16">
        <v>13002.98</v>
      </c>
      <c r="L2601" s="17">
        <v>135.44</v>
      </c>
      <c r="M2601" s="15"/>
      <c r="N2601" s="15"/>
      <c r="O2601" s="16">
        <v>13002.98</v>
      </c>
      <c r="P2601" s="17">
        <v>135.44</v>
      </c>
      <c r="Q2601" s="16">
        <v>12867.54</v>
      </c>
      <c r="R2601" s="16">
        <v>67.72</v>
      </c>
      <c r="S2601" s="16">
        <v>67.72</v>
      </c>
      <c r="T2601" s="16">
        <f t="shared" si="366"/>
        <v>812.64</v>
      </c>
      <c r="U2601" s="16">
        <f t="shared" si="367"/>
        <v>12054.900000000001</v>
      </c>
      <c r="V2601" s="16">
        <f t="shared" si="368"/>
        <v>812.64</v>
      </c>
      <c r="W2601" s="16">
        <f t="shared" si="369"/>
        <v>11242.260000000002</v>
      </c>
      <c r="X2601" s="16">
        <f t="shared" si="368"/>
        <v>812.64</v>
      </c>
      <c r="Y2601" s="16">
        <f t="shared" si="370"/>
        <v>10429.620000000003</v>
      </c>
      <c r="Z2601" s="16">
        <f t="shared" si="371"/>
        <v>812.64</v>
      </c>
      <c r="AA2601" s="16">
        <f t="shared" si="372"/>
        <v>9616.9800000000032</v>
      </c>
      <c r="AB2601" s="16">
        <f t="shared" si="373"/>
        <v>812.64</v>
      </c>
      <c r="AC2601" s="16">
        <f t="shared" si="374"/>
        <v>8804.3400000000038</v>
      </c>
    </row>
    <row r="2602" spans="1:29" s="8" customFormat="1" ht="12" hidden="1" outlineLevel="1" x14ac:dyDescent="0.2">
      <c r="A2602" s="12" t="s">
        <v>2092</v>
      </c>
      <c r="B2602" s="13" t="s">
        <v>2093</v>
      </c>
      <c r="C2602" s="14">
        <v>45596</v>
      </c>
      <c r="D2602" s="12" t="s">
        <v>19</v>
      </c>
      <c r="E2602" s="13">
        <v>192</v>
      </c>
      <c r="F2602" s="13">
        <v>190</v>
      </c>
      <c r="G2602" s="16">
        <v>13002.98</v>
      </c>
      <c r="H2602" s="15"/>
      <c r="I2602" s="15"/>
      <c r="J2602" s="15"/>
      <c r="K2602" s="16">
        <v>13002.98</v>
      </c>
      <c r="L2602" s="17">
        <v>135.44</v>
      </c>
      <c r="M2602" s="15"/>
      <c r="N2602" s="15"/>
      <c r="O2602" s="16">
        <v>13002.98</v>
      </c>
      <c r="P2602" s="17">
        <v>135.44</v>
      </c>
      <c r="Q2602" s="16">
        <v>12867.54</v>
      </c>
      <c r="R2602" s="16">
        <v>67.72</v>
      </c>
      <c r="S2602" s="16">
        <v>67.72</v>
      </c>
      <c r="T2602" s="16">
        <f t="shared" si="366"/>
        <v>812.64</v>
      </c>
      <c r="U2602" s="16">
        <f t="shared" si="367"/>
        <v>12054.900000000001</v>
      </c>
      <c r="V2602" s="16">
        <f t="shared" si="368"/>
        <v>812.64</v>
      </c>
      <c r="W2602" s="16">
        <f t="shared" si="369"/>
        <v>11242.260000000002</v>
      </c>
      <c r="X2602" s="16">
        <f t="shared" si="368"/>
        <v>812.64</v>
      </c>
      <c r="Y2602" s="16">
        <f t="shared" si="370"/>
        <v>10429.620000000003</v>
      </c>
      <c r="Z2602" s="16">
        <f t="shared" si="371"/>
        <v>812.64</v>
      </c>
      <c r="AA2602" s="16">
        <f t="shared" si="372"/>
        <v>9616.9800000000032</v>
      </c>
      <c r="AB2602" s="16">
        <f t="shared" si="373"/>
        <v>812.64</v>
      </c>
      <c r="AC2602" s="16">
        <f t="shared" si="374"/>
        <v>8804.3400000000038</v>
      </c>
    </row>
    <row r="2603" spans="1:29" s="8" customFormat="1" ht="12" hidden="1" outlineLevel="1" x14ac:dyDescent="0.2">
      <c r="A2603" s="12" t="s">
        <v>2094</v>
      </c>
      <c r="B2603" s="13" t="s">
        <v>2095</v>
      </c>
      <c r="C2603" s="14">
        <v>45596</v>
      </c>
      <c r="D2603" s="12" t="s">
        <v>19</v>
      </c>
      <c r="E2603" s="13">
        <v>192</v>
      </c>
      <c r="F2603" s="13">
        <v>190</v>
      </c>
      <c r="G2603" s="16">
        <v>13002.98</v>
      </c>
      <c r="H2603" s="15"/>
      <c r="I2603" s="15"/>
      <c r="J2603" s="15"/>
      <c r="K2603" s="16">
        <v>13002.98</v>
      </c>
      <c r="L2603" s="17">
        <v>135.44</v>
      </c>
      <c r="M2603" s="15"/>
      <c r="N2603" s="15"/>
      <c r="O2603" s="16">
        <v>13002.98</v>
      </c>
      <c r="P2603" s="17">
        <v>135.44</v>
      </c>
      <c r="Q2603" s="16">
        <v>12867.54</v>
      </c>
      <c r="R2603" s="16">
        <v>67.72</v>
      </c>
      <c r="S2603" s="16">
        <v>67.72</v>
      </c>
      <c r="T2603" s="16">
        <f t="shared" si="366"/>
        <v>812.64</v>
      </c>
      <c r="U2603" s="16">
        <f t="shared" si="367"/>
        <v>12054.900000000001</v>
      </c>
      <c r="V2603" s="16">
        <f t="shared" si="368"/>
        <v>812.64</v>
      </c>
      <c r="W2603" s="16">
        <f t="shared" si="369"/>
        <v>11242.260000000002</v>
      </c>
      <c r="X2603" s="16">
        <f t="shared" si="368"/>
        <v>812.64</v>
      </c>
      <c r="Y2603" s="16">
        <f t="shared" si="370"/>
        <v>10429.620000000003</v>
      </c>
      <c r="Z2603" s="16">
        <f t="shared" si="371"/>
        <v>812.64</v>
      </c>
      <c r="AA2603" s="16">
        <f t="shared" si="372"/>
        <v>9616.9800000000032</v>
      </c>
      <c r="AB2603" s="16">
        <f t="shared" si="373"/>
        <v>812.64</v>
      </c>
      <c r="AC2603" s="16">
        <f t="shared" si="374"/>
        <v>8804.3400000000038</v>
      </c>
    </row>
    <row r="2604" spans="1:29" s="8" customFormat="1" ht="12" hidden="1" outlineLevel="1" x14ac:dyDescent="0.2">
      <c r="A2604" s="12" t="s">
        <v>2096</v>
      </c>
      <c r="B2604" s="13" t="s">
        <v>2097</v>
      </c>
      <c r="C2604" s="14">
        <v>45626</v>
      </c>
      <c r="D2604" s="12" t="s">
        <v>19</v>
      </c>
      <c r="E2604" s="13">
        <v>192</v>
      </c>
      <c r="F2604" s="13">
        <v>191</v>
      </c>
      <c r="G2604" s="16">
        <v>13002.98</v>
      </c>
      <c r="H2604" s="15"/>
      <c r="I2604" s="15"/>
      <c r="J2604" s="15"/>
      <c r="K2604" s="16">
        <v>13002.98</v>
      </c>
      <c r="L2604" s="17">
        <v>67.72</v>
      </c>
      <c r="M2604" s="15"/>
      <c r="N2604" s="15"/>
      <c r="O2604" s="16">
        <v>13002.98</v>
      </c>
      <c r="P2604" s="17">
        <v>67.72</v>
      </c>
      <c r="Q2604" s="16">
        <v>12935.26</v>
      </c>
      <c r="R2604" s="16">
        <v>67.72</v>
      </c>
      <c r="S2604" s="16">
        <v>67.72</v>
      </c>
      <c r="T2604" s="16">
        <f t="shared" si="366"/>
        <v>812.64</v>
      </c>
      <c r="U2604" s="16">
        <f t="shared" si="367"/>
        <v>12122.62</v>
      </c>
      <c r="V2604" s="16">
        <f t="shared" si="368"/>
        <v>812.64</v>
      </c>
      <c r="W2604" s="16">
        <f t="shared" si="369"/>
        <v>11309.980000000001</v>
      </c>
      <c r="X2604" s="16">
        <f t="shared" si="368"/>
        <v>812.64</v>
      </c>
      <c r="Y2604" s="16">
        <f t="shared" si="370"/>
        <v>10497.340000000002</v>
      </c>
      <c r="Z2604" s="16">
        <f t="shared" si="371"/>
        <v>812.64</v>
      </c>
      <c r="AA2604" s="16">
        <f t="shared" si="372"/>
        <v>9684.7000000000025</v>
      </c>
      <c r="AB2604" s="16">
        <f t="shared" si="373"/>
        <v>812.64</v>
      </c>
      <c r="AC2604" s="16">
        <f t="shared" si="374"/>
        <v>8872.0600000000031</v>
      </c>
    </row>
    <row r="2605" spans="1:29" s="8" customFormat="1" ht="12" hidden="1" outlineLevel="1" x14ac:dyDescent="0.2">
      <c r="A2605" s="12" t="s">
        <v>2098</v>
      </c>
      <c r="B2605" s="13" t="s">
        <v>2099</v>
      </c>
      <c r="C2605" s="14">
        <v>45626</v>
      </c>
      <c r="D2605" s="12" t="s">
        <v>19</v>
      </c>
      <c r="E2605" s="13">
        <v>192</v>
      </c>
      <c r="F2605" s="13">
        <v>191</v>
      </c>
      <c r="G2605" s="16">
        <v>13002.98</v>
      </c>
      <c r="H2605" s="15"/>
      <c r="I2605" s="15"/>
      <c r="J2605" s="15"/>
      <c r="K2605" s="16">
        <v>13002.98</v>
      </c>
      <c r="L2605" s="17">
        <v>67.72</v>
      </c>
      <c r="M2605" s="15"/>
      <c r="N2605" s="15"/>
      <c r="O2605" s="16">
        <v>13002.98</v>
      </c>
      <c r="P2605" s="17">
        <v>67.72</v>
      </c>
      <c r="Q2605" s="16">
        <v>12935.26</v>
      </c>
      <c r="R2605" s="16">
        <v>67.72</v>
      </c>
      <c r="S2605" s="16">
        <v>67.72</v>
      </c>
      <c r="T2605" s="16">
        <f t="shared" si="366"/>
        <v>812.64</v>
      </c>
      <c r="U2605" s="16">
        <f t="shared" si="367"/>
        <v>12122.62</v>
      </c>
      <c r="V2605" s="16">
        <f t="shared" si="368"/>
        <v>812.64</v>
      </c>
      <c r="W2605" s="16">
        <f t="shared" si="369"/>
        <v>11309.980000000001</v>
      </c>
      <c r="X2605" s="16">
        <f t="shared" si="368"/>
        <v>812.64</v>
      </c>
      <c r="Y2605" s="16">
        <f t="shared" si="370"/>
        <v>10497.340000000002</v>
      </c>
      <c r="Z2605" s="16">
        <f t="shared" si="371"/>
        <v>812.64</v>
      </c>
      <c r="AA2605" s="16">
        <f t="shared" si="372"/>
        <v>9684.7000000000025</v>
      </c>
      <c r="AB2605" s="16">
        <f t="shared" si="373"/>
        <v>812.64</v>
      </c>
      <c r="AC2605" s="16">
        <f t="shared" si="374"/>
        <v>8872.0600000000031</v>
      </c>
    </row>
    <row r="2606" spans="1:29" s="8" customFormat="1" ht="12" hidden="1" outlineLevel="1" x14ac:dyDescent="0.2">
      <c r="A2606" s="12" t="s">
        <v>2100</v>
      </c>
      <c r="B2606" s="13" t="s">
        <v>2101</v>
      </c>
      <c r="C2606" s="14">
        <v>45626</v>
      </c>
      <c r="D2606" s="12" t="s">
        <v>19</v>
      </c>
      <c r="E2606" s="13">
        <v>192</v>
      </c>
      <c r="F2606" s="13">
        <v>191</v>
      </c>
      <c r="G2606" s="16">
        <v>13002.98</v>
      </c>
      <c r="H2606" s="15"/>
      <c r="I2606" s="15"/>
      <c r="J2606" s="15"/>
      <c r="K2606" s="16">
        <v>13002.98</v>
      </c>
      <c r="L2606" s="17">
        <v>67.72</v>
      </c>
      <c r="M2606" s="15"/>
      <c r="N2606" s="15"/>
      <c r="O2606" s="16">
        <v>13002.98</v>
      </c>
      <c r="P2606" s="17">
        <v>67.72</v>
      </c>
      <c r="Q2606" s="16">
        <v>12935.26</v>
      </c>
      <c r="R2606" s="16">
        <v>67.72</v>
      </c>
      <c r="S2606" s="16">
        <v>67.72</v>
      </c>
      <c r="T2606" s="16">
        <f t="shared" si="366"/>
        <v>812.64</v>
      </c>
      <c r="U2606" s="16">
        <f t="shared" si="367"/>
        <v>12122.62</v>
      </c>
      <c r="V2606" s="16">
        <f t="shared" si="368"/>
        <v>812.64</v>
      </c>
      <c r="W2606" s="16">
        <f t="shared" si="369"/>
        <v>11309.980000000001</v>
      </c>
      <c r="X2606" s="16">
        <f t="shared" si="368"/>
        <v>812.64</v>
      </c>
      <c r="Y2606" s="16">
        <f t="shared" si="370"/>
        <v>10497.340000000002</v>
      </c>
      <c r="Z2606" s="16">
        <f t="shared" si="371"/>
        <v>812.64</v>
      </c>
      <c r="AA2606" s="16">
        <f t="shared" si="372"/>
        <v>9684.7000000000025</v>
      </c>
      <c r="AB2606" s="16">
        <f t="shared" si="373"/>
        <v>812.64</v>
      </c>
      <c r="AC2606" s="16">
        <f t="shared" si="374"/>
        <v>8872.0600000000031</v>
      </c>
    </row>
    <row r="2607" spans="1:29" s="8" customFormat="1" ht="12" hidden="1" outlineLevel="1" x14ac:dyDescent="0.2">
      <c r="A2607" s="12" t="s">
        <v>2102</v>
      </c>
      <c r="B2607" s="13" t="s">
        <v>2103</v>
      </c>
      <c r="C2607" s="14">
        <v>45626</v>
      </c>
      <c r="D2607" s="12" t="s">
        <v>19</v>
      </c>
      <c r="E2607" s="13">
        <v>192</v>
      </c>
      <c r="F2607" s="13">
        <v>191</v>
      </c>
      <c r="G2607" s="16">
        <v>13002.98</v>
      </c>
      <c r="H2607" s="15"/>
      <c r="I2607" s="15"/>
      <c r="J2607" s="15"/>
      <c r="K2607" s="16">
        <v>13002.98</v>
      </c>
      <c r="L2607" s="17">
        <v>67.72</v>
      </c>
      <c r="M2607" s="15"/>
      <c r="N2607" s="15"/>
      <c r="O2607" s="16">
        <v>13002.98</v>
      </c>
      <c r="P2607" s="17">
        <v>67.72</v>
      </c>
      <c r="Q2607" s="16">
        <v>12935.26</v>
      </c>
      <c r="R2607" s="16">
        <v>67.72</v>
      </c>
      <c r="S2607" s="16">
        <v>67.72</v>
      </c>
      <c r="T2607" s="16">
        <f t="shared" si="366"/>
        <v>812.64</v>
      </c>
      <c r="U2607" s="16">
        <f t="shared" si="367"/>
        <v>12122.62</v>
      </c>
      <c r="V2607" s="16">
        <f t="shared" si="368"/>
        <v>812.64</v>
      </c>
      <c r="W2607" s="16">
        <f t="shared" si="369"/>
        <v>11309.980000000001</v>
      </c>
      <c r="X2607" s="16">
        <f t="shared" si="368"/>
        <v>812.64</v>
      </c>
      <c r="Y2607" s="16">
        <f t="shared" si="370"/>
        <v>10497.340000000002</v>
      </c>
      <c r="Z2607" s="16">
        <f t="shared" si="371"/>
        <v>812.64</v>
      </c>
      <c r="AA2607" s="16">
        <f t="shared" si="372"/>
        <v>9684.7000000000025</v>
      </c>
      <c r="AB2607" s="16">
        <f t="shared" si="373"/>
        <v>812.64</v>
      </c>
      <c r="AC2607" s="16">
        <f t="shared" si="374"/>
        <v>8872.0600000000031</v>
      </c>
    </row>
    <row r="2608" spans="1:29" s="8" customFormat="1" ht="12" hidden="1" outlineLevel="1" x14ac:dyDescent="0.2">
      <c r="A2608" s="12" t="s">
        <v>2104</v>
      </c>
      <c r="B2608" s="13" t="s">
        <v>2105</v>
      </c>
      <c r="C2608" s="14">
        <v>45626</v>
      </c>
      <c r="D2608" s="12" t="s">
        <v>19</v>
      </c>
      <c r="E2608" s="13">
        <v>192</v>
      </c>
      <c r="F2608" s="13">
        <v>191</v>
      </c>
      <c r="G2608" s="16">
        <v>13002.98</v>
      </c>
      <c r="H2608" s="15"/>
      <c r="I2608" s="15"/>
      <c r="J2608" s="15"/>
      <c r="K2608" s="16">
        <v>13002.98</v>
      </c>
      <c r="L2608" s="17">
        <v>67.72</v>
      </c>
      <c r="M2608" s="15"/>
      <c r="N2608" s="15"/>
      <c r="O2608" s="16">
        <v>13002.98</v>
      </c>
      <c r="P2608" s="17">
        <v>67.72</v>
      </c>
      <c r="Q2608" s="16">
        <v>12935.26</v>
      </c>
      <c r="R2608" s="16">
        <v>67.72</v>
      </c>
      <c r="S2608" s="16">
        <v>67.72</v>
      </c>
      <c r="T2608" s="16">
        <f t="shared" si="366"/>
        <v>812.64</v>
      </c>
      <c r="U2608" s="16">
        <f t="shared" si="367"/>
        <v>12122.62</v>
      </c>
      <c r="V2608" s="16">
        <f t="shared" si="368"/>
        <v>812.64</v>
      </c>
      <c r="W2608" s="16">
        <f t="shared" si="369"/>
        <v>11309.980000000001</v>
      </c>
      <c r="X2608" s="16">
        <f t="shared" si="368"/>
        <v>812.64</v>
      </c>
      <c r="Y2608" s="16">
        <f t="shared" si="370"/>
        <v>10497.340000000002</v>
      </c>
      <c r="Z2608" s="16">
        <f t="shared" si="371"/>
        <v>812.64</v>
      </c>
      <c r="AA2608" s="16">
        <f t="shared" si="372"/>
        <v>9684.7000000000025</v>
      </c>
      <c r="AB2608" s="16">
        <f t="shared" si="373"/>
        <v>812.64</v>
      </c>
      <c r="AC2608" s="16">
        <f t="shared" si="374"/>
        <v>8872.0600000000031</v>
      </c>
    </row>
    <row r="2609" spans="1:29" s="8" customFormat="1" ht="12" hidden="1" outlineLevel="1" x14ac:dyDescent="0.2">
      <c r="A2609" s="12" t="s">
        <v>2106</v>
      </c>
      <c r="B2609" s="13" t="s">
        <v>2107</v>
      </c>
      <c r="C2609" s="14">
        <v>45626</v>
      </c>
      <c r="D2609" s="12" t="s">
        <v>19</v>
      </c>
      <c r="E2609" s="13">
        <v>192</v>
      </c>
      <c r="F2609" s="13">
        <v>191</v>
      </c>
      <c r="G2609" s="16">
        <v>13002.98</v>
      </c>
      <c r="H2609" s="15"/>
      <c r="I2609" s="15"/>
      <c r="J2609" s="15"/>
      <c r="K2609" s="16">
        <v>13002.98</v>
      </c>
      <c r="L2609" s="17">
        <v>67.72</v>
      </c>
      <c r="M2609" s="15"/>
      <c r="N2609" s="15"/>
      <c r="O2609" s="16">
        <v>13002.98</v>
      </c>
      <c r="P2609" s="17">
        <v>67.72</v>
      </c>
      <c r="Q2609" s="16">
        <v>12935.26</v>
      </c>
      <c r="R2609" s="16">
        <v>67.72</v>
      </c>
      <c r="S2609" s="16">
        <v>67.72</v>
      </c>
      <c r="T2609" s="16">
        <f t="shared" ref="T2609:T2650" si="375">IF($S2609*12&gt;Q2609,Q2609,$S2609*12)</f>
        <v>812.64</v>
      </c>
      <c r="U2609" s="16">
        <f t="shared" ref="U2609:U2650" si="376">Q2609-T2609</f>
        <v>12122.62</v>
      </c>
      <c r="V2609" s="16">
        <f t="shared" ref="V2609:X2650" si="377">IF($S2609*12&gt;U2609,U2609,$S2609*12)</f>
        <v>812.64</v>
      </c>
      <c r="W2609" s="16">
        <f t="shared" ref="W2609:W2650" si="378">U2609-V2609</f>
        <v>11309.980000000001</v>
      </c>
      <c r="X2609" s="16">
        <f t="shared" si="377"/>
        <v>812.64</v>
      </c>
      <c r="Y2609" s="16">
        <f t="shared" ref="Y2609:Y2650" si="379">W2609-X2609</f>
        <v>10497.340000000002</v>
      </c>
      <c r="Z2609" s="16">
        <f t="shared" ref="Z2609:Z2650" si="380">IF($S2609*12&gt;Y2609,Y2609,$S2609*12)</f>
        <v>812.64</v>
      </c>
      <c r="AA2609" s="16">
        <f t="shared" ref="AA2609:AA2650" si="381">Y2609-Z2609</f>
        <v>9684.7000000000025</v>
      </c>
      <c r="AB2609" s="16">
        <f t="shared" ref="AB2609:AB2650" si="382">IF($S2609*12&gt;AA2609,AA2609,$S2609*12)</f>
        <v>812.64</v>
      </c>
      <c r="AC2609" s="16">
        <f t="shared" ref="AC2609:AC2650" si="383">AA2609-AB2609</f>
        <v>8872.0600000000031</v>
      </c>
    </row>
    <row r="2610" spans="1:29" s="8" customFormat="1" ht="12" hidden="1" outlineLevel="1" x14ac:dyDescent="0.2">
      <c r="A2610" s="12" t="s">
        <v>2108</v>
      </c>
      <c r="B2610" s="13" t="s">
        <v>2109</v>
      </c>
      <c r="C2610" s="14">
        <v>45626</v>
      </c>
      <c r="D2610" s="12" t="s">
        <v>19</v>
      </c>
      <c r="E2610" s="13">
        <v>192</v>
      </c>
      <c r="F2610" s="13">
        <v>191</v>
      </c>
      <c r="G2610" s="16">
        <v>13002.98</v>
      </c>
      <c r="H2610" s="15"/>
      <c r="I2610" s="15"/>
      <c r="J2610" s="15"/>
      <c r="K2610" s="16">
        <v>13002.98</v>
      </c>
      <c r="L2610" s="17">
        <v>67.72</v>
      </c>
      <c r="M2610" s="15"/>
      <c r="N2610" s="15"/>
      <c r="O2610" s="16">
        <v>13002.98</v>
      </c>
      <c r="P2610" s="17">
        <v>67.72</v>
      </c>
      <c r="Q2610" s="16">
        <v>12935.26</v>
      </c>
      <c r="R2610" s="16">
        <v>67.72</v>
      </c>
      <c r="S2610" s="16">
        <v>67.72</v>
      </c>
      <c r="T2610" s="16">
        <f t="shared" si="375"/>
        <v>812.64</v>
      </c>
      <c r="U2610" s="16">
        <f t="shared" si="376"/>
        <v>12122.62</v>
      </c>
      <c r="V2610" s="16">
        <f t="shared" si="377"/>
        <v>812.64</v>
      </c>
      <c r="W2610" s="16">
        <f t="shared" si="378"/>
        <v>11309.980000000001</v>
      </c>
      <c r="X2610" s="16">
        <f t="shared" si="377"/>
        <v>812.64</v>
      </c>
      <c r="Y2610" s="16">
        <f t="shared" si="379"/>
        <v>10497.340000000002</v>
      </c>
      <c r="Z2610" s="16">
        <f t="shared" si="380"/>
        <v>812.64</v>
      </c>
      <c r="AA2610" s="16">
        <f t="shared" si="381"/>
        <v>9684.7000000000025</v>
      </c>
      <c r="AB2610" s="16">
        <f t="shared" si="382"/>
        <v>812.64</v>
      </c>
      <c r="AC2610" s="16">
        <f t="shared" si="383"/>
        <v>8872.0600000000031</v>
      </c>
    </row>
    <row r="2611" spans="1:29" s="8" customFormat="1" ht="12" hidden="1" outlineLevel="1" x14ac:dyDescent="0.2">
      <c r="A2611" s="12" t="s">
        <v>2110</v>
      </c>
      <c r="B2611" s="13" t="s">
        <v>2111</v>
      </c>
      <c r="C2611" s="14">
        <v>45626</v>
      </c>
      <c r="D2611" s="12" t="s">
        <v>19</v>
      </c>
      <c r="E2611" s="13">
        <v>192</v>
      </c>
      <c r="F2611" s="13">
        <v>191</v>
      </c>
      <c r="G2611" s="16">
        <v>13002.98</v>
      </c>
      <c r="H2611" s="15"/>
      <c r="I2611" s="15"/>
      <c r="J2611" s="15"/>
      <c r="K2611" s="16">
        <v>13002.98</v>
      </c>
      <c r="L2611" s="17">
        <v>67.72</v>
      </c>
      <c r="M2611" s="15"/>
      <c r="N2611" s="15"/>
      <c r="O2611" s="16">
        <v>13002.98</v>
      </c>
      <c r="P2611" s="17">
        <v>67.72</v>
      </c>
      <c r="Q2611" s="16">
        <v>12935.26</v>
      </c>
      <c r="R2611" s="16">
        <v>67.72</v>
      </c>
      <c r="S2611" s="16">
        <v>67.72</v>
      </c>
      <c r="T2611" s="16">
        <f t="shared" si="375"/>
        <v>812.64</v>
      </c>
      <c r="U2611" s="16">
        <f t="shared" si="376"/>
        <v>12122.62</v>
      </c>
      <c r="V2611" s="16">
        <f t="shared" si="377"/>
        <v>812.64</v>
      </c>
      <c r="W2611" s="16">
        <f t="shared" si="378"/>
        <v>11309.980000000001</v>
      </c>
      <c r="X2611" s="16">
        <f t="shared" si="377"/>
        <v>812.64</v>
      </c>
      <c r="Y2611" s="16">
        <f t="shared" si="379"/>
        <v>10497.340000000002</v>
      </c>
      <c r="Z2611" s="16">
        <f t="shared" si="380"/>
        <v>812.64</v>
      </c>
      <c r="AA2611" s="16">
        <f t="shared" si="381"/>
        <v>9684.7000000000025</v>
      </c>
      <c r="AB2611" s="16">
        <f t="shared" si="382"/>
        <v>812.64</v>
      </c>
      <c r="AC2611" s="16">
        <f t="shared" si="383"/>
        <v>8872.0600000000031</v>
      </c>
    </row>
    <row r="2612" spans="1:29" s="8" customFormat="1" ht="12" hidden="1" outlineLevel="1" x14ac:dyDescent="0.2">
      <c r="A2612" s="12" t="s">
        <v>2112</v>
      </c>
      <c r="B2612" s="13" t="s">
        <v>2113</v>
      </c>
      <c r="C2612" s="14">
        <v>45626</v>
      </c>
      <c r="D2612" s="12" t="s">
        <v>19</v>
      </c>
      <c r="E2612" s="13">
        <v>192</v>
      </c>
      <c r="F2612" s="13">
        <v>191</v>
      </c>
      <c r="G2612" s="16">
        <v>13002.98</v>
      </c>
      <c r="H2612" s="15"/>
      <c r="I2612" s="15"/>
      <c r="J2612" s="15"/>
      <c r="K2612" s="16">
        <v>13002.98</v>
      </c>
      <c r="L2612" s="17">
        <v>67.72</v>
      </c>
      <c r="M2612" s="15"/>
      <c r="N2612" s="15"/>
      <c r="O2612" s="16">
        <v>13002.98</v>
      </c>
      <c r="P2612" s="17">
        <v>67.72</v>
      </c>
      <c r="Q2612" s="16">
        <v>12935.26</v>
      </c>
      <c r="R2612" s="16">
        <v>67.72</v>
      </c>
      <c r="S2612" s="16">
        <v>67.72</v>
      </c>
      <c r="T2612" s="16">
        <f t="shared" si="375"/>
        <v>812.64</v>
      </c>
      <c r="U2612" s="16">
        <f t="shared" si="376"/>
        <v>12122.62</v>
      </c>
      <c r="V2612" s="16">
        <f t="shared" si="377"/>
        <v>812.64</v>
      </c>
      <c r="W2612" s="16">
        <f t="shared" si="378"/>
        <v>11309.980000000001</v>
      </c>
      <c r="X2612" s="16">
        <f t="shared" si="377"/>
        <v>812.64</v>
      </c>
      <c r="Y2612" s="16">
        <f t="shared" si="379"/>
        <v>10497.340000000002</v>
      </c>
      <c r="Z2612" s="16">
        <f t="shared" si="380"/>
        <v>812.64</v>
      </c>
      <c r="AA2612" s="16">
        <f t="shared" si="381"/>
        <v>9684.7000000000025</v>
      </c>
      <c r="AB2612" s="16">
        <f t="shared" si="382"/>
        <v>812.64</v>
      </c>
      <c r="AC2612" s="16">
        <f t="shared" si="383"/>
        <v>8872.0600000000031</v>
      </c>
    </row>
    <row r="2613" spans="1:29" s="8" customFormat="1" ht="12" hidden="1" outlineLevel="1" x14ac:dyDescent="0.2">
      <c r="A2613" s="12" t="s">
        <v>2114</v>
      </c>
      <c r="B2613" s="13" t="s">
        <v>2115</v>
      </c>
      <c r="C2613" s="14">
        <v>45626</v>
      </c>
      <c r="D2613" s="12" t="s">
        <v>19</v>
      </c>
      <c r="E2613" s="13">
        <v>192</v>
      </c>
      <c r="F2613" s="13">
        <v>191</v>
      </c>
      <c r="G2613" s="16">
        <v>13002.98</v>
      </c>
      <c r="H2613" s="15"/>
      <c r="I2613" s="15"/>
      <c r="J2613" s="15"/>
      <c r="K2613" s="16">
        <v>13002.98</v>
      </c>
      <c r="L2613" s="17">
        <v>67.72</v>
      </c>
      <c r="M2613" s="15"/>
      <c r="N2613" s="15"/>
      <c r="O2613" s="16">
        <v>13002.98</v>
      </c>
      <c r="P2613" s="17">
        <v>67.72</v>
      </c>
      <c r="Q2613" s="16">
        <v>12935.26</v>
      </c>
      <c r="R2613" s="16">
        <v>67.72</v>
      </c>
      <c r="S2613" s="16">
        <v>67.72</v>
      </c>
      <c r="T2613" s="16">
        <f t="shared" si="375"/>
        <v>812.64</v>
      </c>
      <c r="U2613" s="16">
        <f t="shared" si="376"/>
        <v>12122.62</v>
      </c>
      <c r="V2613" s="16">
        <f t="shared" si="377"/>
        <v>812.64</v>
      </c>
      <c r="W2613" s="16">
        <f t="shared" si="378"/>
        <v>11309.980000000001</v>
      </c>
      <c r="X2613" s="16">
        <f t="shared" si="377"/>
        <v>812.64</v>
      </c>
      <c r="Y2613" s="16">
        <f t="shared" si="379"/>
        <v>10497.340000000002</v>
      </c>
      <c r="Z2613" s="16">
        <f t="shared" si="380"/>
        <v>812.64</v>
      </c>
      <c r="AA2613" s="16">
        <f t="shared" si="381"/>
        <v>9684.7000000000025</v>
      </c>
      <c r="AB2613" s="16">
        <f t="shared" si="382"/>
        <v>812.64</v>
      </c>
      <c r="AC2613" s="16">
        <f t="shared" si="383"/>
        <v>8872.0600000000031</v>
      </c>
    </row>
    <row r="2614" spans="1:29" s="8" customFormat="1" ht="12" hidden="1" outlineLevel="1" x14ac:dyDescent="0.2">
      <c r="A2614" s="12" t="s">
        <v>2116</v>
      </c>
      <c r="B2614" s="13" t="s">
        <v>2117</v>
      </c>
      <c r="C2614" s="14">
        <v>45626</v>
      </c>
      <c r="D2614" s="12" t="s">
        <v>19</v>
      </c>
      <c r="E2614" s="13">
        <v>192</v>
      </c>
      <c r="F2614" s="13">
        <v>191</v>
      </c>
      <c r="G2614" s="16">
        <v>13002.98</v>
      </c>
      <c r="H2614" s="15"/>
      <c r="I2614" s="15"/>
      <c r="J2614" s="15"/>
      <c r="K2614" s="16">
        <v>13002.98</v>
      </c>
      <c r="L2614" s="17">
        <v>67.72</v>
      </c>
      <c r="M2614" s="15"/>
      <c r="N2614" s="15"/>
      <c r="O2614" s="16">
        <v>13002.98</v>
      </c>
      <c r="P2614" s="17">
        <v>67.72</v>
      </c>
      <c r="Q2614" s="16">
        <v>12935.26</v>
      </c>
      <c r="R2614" s="16">
        <v>67.72</v>
      </c>
      <c r="S2614" s="16">
        <v>67.72</v>
      </c>
      <c r="T2614" s="16">
        <f t="shared" si="375"/>
        <v>812.64</v>
      </c>
      <c r="U2614" s="16">
        <f t="shared" si="376"/>
        <v>12122.62</v>
      </c>
      <c r="V2614" s="16">
        <f t="shared" si="377"/>
        <v>812.64</v>
      </c>
      <c r="W2614" s="16">
        <f t="shared" si="378"/>
        <v>11309.980000000001</v>
      </c>
      <c r="X2614" s="16">
        <f t="shared" si="377"/>
        <v>812.64</v>
      </c>
      <c r="Y2614" s="16">
        <f t="shared" si="379"/>
        <v>10497.340000000002</v>
      </c>
      <c r="Z2614" s="16">
        <f t="shared" si="380"/>
        <v>812.64</v>
      </c>
      <c r="AA2614" s="16">
        <f t="shared" si="381"/>
        <v>9684.7000000000025</v>
      </c>
      <c r="AB2614" s="16">
        <f t="shared" si="382"/>
        <v>812.64</v>
      </c>
      <c r="AC2614" s="16">
        <f t="shared" si="383"/>
        <v>8872.0600000000031</v>
      </c>
    </row>
    <row r="2615" spans="1:29" s="8" customFormat="1" ht="12" hidden="1" outlineLevel="1" x14ac:dyDescent="0.2">
      <c r="A2615" s="12" t="s">
        <v>2118</v>
      </c>
      <c r="B2615" s="13" t="s">
        <v>2119</v>
      </c>
      <c r="C2615" s="14">
        <v>45626</v>
      </c>
      <c r="D2615" s="12" t="s">
        <v>19</v>
      </c>
      <c r="E2615" s="13">
        <v>192</v>
      </c>
      <c r="F2615" s="13">
        <v>191</v>
      </c>
      <c r="G2615" s="16">
        <v>13002.98</v>
      </c>
      <c r="H2615" s="15"/>
      <c r="I2615" s="15"/>
      <c r="J2615" s="15"/>
      <c r="K2615" s="16">
        <v>13002.98</v>
      </c>
      <c r="L2615" s="17">
        <v>67.72</v>
      </c>
      <c r="M2615" s="15"/>
      <c r="N2615" s="15"/>
      <c r="O2615" s="16">
        <v>13002.98</v>
      </c>
      <c r="P2615" s="17">
        <v>67.72</v>
      </c>
      <c r="Q2615" s="16">
        <v>12935.26</v>
      </c>
      <c r="R2615" s="16">
        <v>67.72</v>
      </c>
      <c r="S2615" s="16">
        <v>67.72</v>
      </c>
      <c r="T2615" s="16">
        <f t="shared" si="375"/>
        <v>812.64</v>
      </c>
      <c r="U2615" s="16">
        <f t="shared" si="376"/>
        <v>12122.62</v>
      </c>
      <c r="V2615" s="16">
        <f t="shared" si="377"/>
        <v>812.64</v>
      </c>
      <c r="W2615" s="16">
        <f t="shared" si="378"/>
        <v>11309.980000000001</v>
      </c>
      <c r="X2615" s="16">
        <f t="shared" si="377"/>
        <v>812.64</v>
      </c>
      <c r="Y2615" s="16">
        <f t="shared" si="379"/>
        <v>10497.340000000002</v>
      </c>
      <c r="Z2615" s="16">
        <f t="shared" si="380"/>
        <v>812.64</v>
      </c>
      <c r="AA2615" s="16">
        <f t="shared" si="381"/>
        <v>9684.7000000000025</v>
      </c>
      <c r="AB2615" s="16">
        <f t="shared" si="382"/>
        <v>812.64</v>
      </c>
      <c r="AC2615" s="16">
        <f t="shared" si="383"/>
        <v>8872.0600000000031</v>
      </c>
    </row>
    <row r="2616" spans="1:29" s="8" customFormat="1" ht="12" hidden="1" outlineLevel="1" x14ac:dyDescent="0.2">
      <c r="A2616" s="12" t="s">
        <v>2120</v>
      </c>
      <c r="B2616" s="13" t="s">
        <v>2121</v>
      </c>
      <c r="C2616" s="14">
        <v>45626</v>
      </c>
      <c r="D2616" s="12" t="s">
        <v>19</v>
      </c>
      <c r="E2616" s="13">
        <v>192</v>
      </c>
      <c r="F2616" s="13">
        <v>191</v>
      </c>
      <c r="G2616" s="16">
        <v>13002.98</v>
      </c>
      <c r="H2616" s="15"/>
      <c r="I2616" s="15"/>
      <c r="J2616" s="15"/>
      <c r="K2616" s="16">
        <v>13002.98</v>
      </c>
      <c r="L2616" s="17">
        <v>67.72</v>
      </c>
      <c r="M2616" s="15"/>
      <c r="N2616" s="15"/>
      <c r="O2616" s="16">
        <v>13002.98</v>
      </c>
      <c r="P2616" s="17">
        <v>67.72</v>
      </c>
      <c r="Q2616" s="16">
        <v>12935.26</v>
      </c>
      <c r="R2616" s="16">
        <v>67.72</v>
      </c>
      <c r="S2616" s="16">
        <v>67.72</v>
      </c>
      <c r="T2616" s="16">
        <f t="shared" si="375"/>
        <v>812.64</v>
      </c>
      <c r="U2616" s="16">
        <f t="shared" si="376"/>
        <v>12122.62</v>
      </c>
      <c r="V2616" s="16">
        <f t="shared" si="377"/>
        <v>812.64</v>
      </c>
      <c r="W2616" s="16">
        <f t="shared" si="378"/>
        <v>11309.980000000001</v>
      </c>
      <c r="X2616" s="16">
        <f t="shared" si="377"/>
        <v>812.64</v>
      </c>
      <c r="Y2616" s="16">
        <f t="shared" si="379"/>
        <v>10497.340000000002</v>
      </c>
      <c r="Z2616" s="16">
        <f t="shared" si="380"/>
        <v>812.64</v>
      </c>
      <c r="AA2616" s="16">
        <f t="shared" si="381"/>
        <v>9684.7000000000025</v>
      </c>
      <c r="AB2616" s="16">
        <f t="shared" si="382"/>
        <v>812.64</v>
      </c>
      <c r="AC2616" s="16">
        <f t="shared" si="383"/>
        <v>8872.0600000000031</v>
      </c>
    </row>
    <row r="2617" spans="1:29" s="8" customFormat="1" ht="12" hidden="1" outlineLevel="1" x14ac:dyDescent="0.2">
      <c r="A2617" s="12" t="s">
        <v>2122</v>
      </c>
      <c r="B2617" s="13" t="s">
        <v>2123</v>
      </c>
      <c r="C2617" s="14">
        <v>45626</v>
      </c>
      <c r="D2617" s="12" t="s">
        <v>19</v>
      </c>
      <c r="E2617" s="13">
        <v>192</v>
      </c>
      <c r="F2617" s="13">
        <v>191</v>
      </c>
      <c r="G2617" s="16">
        <v>13002.98</v>
      </c>
      <c r="H2617" s="15"/>
      <c r="I2617" s="15"/>
      <c r="J2617" s="15"/>
      <c r="K2617" s="16">
        <v>13002.98</v>
      </c>
      <c r="L2617" s="17">
        <v>67.72</v>
      </c>
      <c r="M2617" s="15"/>
      <c r="N2617" s="15"/>
      <c r="O2617" s="16">
        <v>13002.98</v>
      </c>
      <c r="P2617" s="17">
        <v>67.72</v>
      </c>
      <c r="Q2617" s="16">
        <v>12935.26</v>
      </c>
      <c r="R2617" s="16">
        <v>67.72</v>
      </c>
      <c r="S2617" s="16">
        <v>67.72</v>
      </c>
      <c r="T2617" s="16">
        <f t="shared" si="375"/>
        <v>812.64</v>
      </c>
      <c r="U2617" s="16">
        <f t="shared" si="376"/>
        <v>12122.62</v>
      </c>
      <c r="V2617" s="16">
        <f t="shared" si="377"/>
        <v>812.64</v>
      </c>
      <c r="W2617" s="16">
        <f t="shared" si="378"/>
        <v>11309.980000000001</v>
      </c>
      <c r="X2617" s="16">
        <f t="shared" si="377"/>
        <v>812.64</v>
      </c>
      <c r="Y2617" s="16">
        <f t="shared" si="379"/>
        <v>10497.340000000002</v>
      </c>
      <c r="Z2617" s="16">
        <f t="shared" si="380"/>
        <v>812.64</v>
      </c>
      <c r="AA2617" s="16">
        <f t="shared" si="381"/>
        <v>9684.7000000000025</v>
      </c>
      <c r="AB2617" s="16">
        <f t="shared" si="382"/>
        <v>812.64</v>
      </c>
      <c r="AC2617" s="16">
        <f t="shared" si="383"/>
        <v>8872.0600000000031</v>
      </c>
    </row>
    <row r="2618" spans="1:29" s="8" customFormat="1" ht="12" hidden="1" outlineLevel="1" x14ac:dyDescent="0.2">
      <c r="A2618" s="12" t="s">
        <v>2124</v>
      </c>
      <c r="B2618" s="13" t="s">
        <v>2125</v>
      </c>
      <c r="C2618" s="14">
        <v>45626</v>
      </c>
      <c r="D2618" s="12" t="s">
        <v>19</v>
      </c>
      <c r="E2618" s="13">
        <v>192</v>
      </c>
      <c r="F2618" s="13">
        <v>191</v>
      </c>
      <c r="G2618" s="16">
        <v>13002.98</v>
      </c>
      <c r="H2618" s="15"/>
      <c r="I2618" s="15"/>
      <c r="J2618" s="15"/>
      <c r="K2618" s="16">
        <v>13002.98</v>
      </c>
      <c r="L2618" s="17">
        <v>67.72</v>
      </c>
      <c r="M2618" s="15"/>
      <c r="N2618" s="15"/>
      <c r="O2618" s="16">
        <v>13002.98</v>
      </c>
      <c r="P2618" s="17">
        <v>67.72</v>
      </c>
      <c r="Q2618" s="16">
        <v>12935.26</v>
      </c>
      <c r="R2618" s="16">
        <v>67.72</v>
      </c>
      <c r="S2618" s="16">
        <v>67.72</v>
      </c>
      <c r="T2618" s="16">
        <f t="shared" si="375"/>
        <v>812.64</v>
      </c>
      <c r="U2618" s="16">
        <f t="shared" si="376"/>
        <v>12122.62</v>
      </c>
      <c r="V2618" s="16">
        <f t="shared" si="377"/>
        <v>812.64</v>
      </c>
      <c r="W2618" s="16">
        <f t="shared" si="378"/>
        <v>11309.980000000001</v>
      </c>
      <c r="X2618" s="16">
        <f t="shared" si="377"/>
        <v>812.64</v>
      </c>
      <c r="Y2618" s="16">
        <f t="shared" si="379"/>
        <v>10497.340000000002</v>
      </c>
      <c r="Z2618" s="16">
        <f t="shared" si="380"/>
        <v>812.64</v>
      </c>
      <c r="AA2618" s="16">
        <f t="shared" si="381"/>
        <v>9684.7000000000025</v>
      </c>
      <c r="AB2618" s="16">
        <f t="shared" si="382"/>
        <v>812.64</v>
      </c>
      <c r="AC2618" s="16">
        <f t="shared" si="383"/>
        <v>8872.0600000000031</v>
      </c>
    </row>
    <row r="2619" spans="1:29" s="8" customFormat="1" ht="12" hidden="1" outlineLevel="1" x14ac:dyDescent="0.2">
      <c r="A2619" s="12" t="s">
        <v>2126</v>
      </c>
      <c r="B2619" s="13" t="s">
        <v>2127</v>
      </c>
      <c r="C2619" s="14">
        <v>45626</v>
      </c>
      <c r="D2619" s="12" t="s">
        <v>19</v>
      </c>
      <c r="E2619" s="13">
        <v>192</v>
      </c>
      <c r="F2619" s="13">
        <v>191</v>
      </c>
      <c r="G2619" s="16">
        <v>13002.98</v>
      </c>
      <c r="H2619" s="15"/>
      <c r="I2619" s="15"/>
      <c r="J2619" s="15"/>
      <c r="K2619" s="16">
        <v>13002.98</v>
      </c>
      <c r="L2619" s="17">
        <v>67.72</v>
      </c>
      <c r="M2619" s="15"/>
      <c r="N2619" s="15"/>
      <c r="O2619" s="16">
        <v>13002.98</v>
      </c>
      <c r="P2619" s="17">
        <v>67.72</v>
      </c>
      <c r="Q2619" s="16">
        <v>12935.26</v>
      </c>
      <c r="R2619" s="16">
        <v>67.72</v>
      </c>
      <c r="S2619" s="16">
        <v>67.72</v>
      </c>
      <c r="T2619" s="16">
        <f t="shared" si="375"/>
        <v>812.64</v>
      </c>
      <c r="U2619" s="16">
        <f t="shared" si="376"/>
        <v>12122.62</v>
      </c>
      <c r="V2619" s="16">
        <f t="shared" si="377"/>
        <v>812.64</v>
      </c>
      <c r="W2619" s="16">
        <f t="shared" si="378"/>
        <v>11309.980000000001</v>
      </c>
      <c r="X2619" s="16">
        <f t="shared" si="377"/>
        <v>812.64</v>
      </c>
      <c r="Y2619" s="16">
        <f t="shared" si="379"/>
        <v>10497.340000000002</v>
      </c>
      <c r="Z2619" s="16">
        <f t="shared" si="380"/>
        <v>812.64</v>
      </c>
      <c r="AA2619" s="16">
        <f t="shared" si="381"/>
        <v>9684.7000000000025</v>
      </c>
      <c r="AB2619" s="16">
        <f t="shared" si="382"/>
        <v>812.64</v>
      </c>
      <c r="AC2619" s="16">
        <f t="shared" si="383"/>
        <v>8872.0600000000031</v>
      </c>
    </row>
    <row r="2620" spans="1:29" s="8" customFormat="1" ht="12" hidden="1" outlineLevel="1" x14ac:dyDescent="0.2">
      <c r="A2620" s="12" t="s">
        <v>2128</v>
      </c>
      <c r="B2620" s="13" t="s">
        <v>2129</v>
      </c>
      <c r="C2620" s="14">
        <v>45626</v>
      </c>
      <c r="D2620" s="12" t="s">
        <v>19</v>
      </c>
      <c r="E2620" s="13">
        <v>192</v>
      </c>
      <c r="F2620" s="13">
        <v>191</v>
      </c>
      <c r="G2620" s="16">
        <v>13002.98</v>
      </c>
      <c r="H2620" s="15"/>
      <c r="I2620" s="15"/>
      <c r="J2620" s="15"/>
      <c r="K2620" s="16">
        <v>13002.98</v>
      </c>
      <c r="L2620" s="17">
        <v>67.72</v>
      </c>
      <c r="M2620" s="15"/>
      <c r="N2620" s="15"/>
      <c r="O2620" s="16">
        <v>13002.98</v>
      </c>
      <c r="P2620" s="17">
        <v>67.72</v>
      </c>
      <c r="Q2620" s="16">
        <v>12935.26</v>
      </c>
      <c r="R2620" s="16">
        <v>67.72</v>
      </c>
      <c r="S2620" s="16">
        <v>67.72</v>
      </c>
      <c r="T2620" s="16">
        <f t="shared" si="375"/>
        <v>812.64</v>
      </c>
      <c r="U2620" s="16">
        <f t="shared" si="376"/>
        <v>12122.62</v>
      </c>
      <c r="V2620" s="16">
        <f t="shared" si="377"/>
        <v>812.64</v>
      </c>
      <c r="W2620" s="16">
        <f t="shared" si="378"/>
        <v>11309.980000000001</v>
      </c>
      <c r="X2620" s="16">
        <f t="shared" si="377"/>
        <v>812.64</v>
      </c>
      <c r="Y2620" s="16">
        <f t="shared" si="379"/>
        <v>10497.340000000002</v>
      </c>
      <c r="Z2620" s="16">
        <f t="shared" si="380"/>
        <v>812.64</v>
      </c>
      <c r="AA2620" s="16">
        <f t="shared" si="381"/>
        <v>9684.7000000000025</v>
      </c>
      <c r="AB2620" s="16">
        <f t="shared" si="382"/>
        <v>812.64</v>
      </c>
      <c r="AC2620" s="16">
        <f t="shared" si="383"/>
        <v>8872.0600000000031</v>
      </c>
    </row>
    <row r="2621" spans="1:29" s="8" customFormat="1" ht="12" hidden="1" outlineLevel="1" x14ac:dyDescent="0.2">
      <c r="A2621" s="12" t="s">
        <v>2130</v>
      </c>
      <c r="B2621" s="13" t="s">
        <v>2131</v>
      </c>
      <c r="C2621" s="14">
        <v>45626</v>
      </c>
      <c r="D2621" s="12" t="s">
        <v>19</v>
      </c>
      <c r="E2621" s="13">
        <v>192</v>
      </c>
      <c r="F2621" s="13">
        <v>191</v>
      </c>
      <c r="G2621" s="16">
        <v>13002.98</v>
      </c>
      <c r="H2621" s="15"/>
      <c r="I2621" s="15"/>
      <c r="J2621" s="15"/>
      <c r="K2621" s="16">
        <v>13002.98</v>
      </c>
      <c r="L2621" s="17">
        <v>67.72</v>
      </c>
      <c r="M2621" s="15"/>
      <c r="N2621" s="15"/>
      <c r="O2621" s="16">
        <v>13002.98</v>
      </c>
      <c r="P2621" s="17">
        <v>67.72</v>
      </c>
      <c r="Q2621" s="16">
        <v>12935.26</v>
      </c>
      <c r="R2621" s="16">
        <v>67.72</v>
      </c>
      <c r="S2621" s="16">
        <v>67.72</v>
      </c>
      <c r="T2621" s="16">
        <f t="shared" si="375"/>
        <v>812.64</v>
      </c>
      <c r="U2621" s="16">
        <f t="shared" si="376"/>
        <v>12122.62</v>
      </c>
      <c r="V2621" s="16">
        <f t="shared" si="377"/>
        <v>812.64</v>
      </c>
      <c r="W2621" s="16">
        <f t="shared" si="378"/>
        <v>11309.980000000001</v>
      </c>
      <c r="X2621" s="16">
        <f t="shared" si="377"/>
        <v>812.64</v>
      </c>
      <c r="Y2621" s="16">
        <f t="shared" si="379"/>
        <v>10497.340000000002</v>
      </c>
      <c r="Z2621" s="16">
        <f t="shared" si="380"/>
        <v>812.64</v>
      </c>
      <c r="AA2621" s="16">
        <f t="shared" si="381"/>
        <v>9684.7000000000025</v>
      </c>
      <c r="AB2621" s="16">
        <f t="shared" si="382"/>
        <v>812.64</v>
      </c>
      <c r="AC2621" s="16">
        <f t="shared" si="383"/>
        <v>8872.0600000000031</v>
      </c>
    </row>
    <row r="2622" spans="1:29" s="8" customFormat="1" ht="12" hidden="1" outlineLevel="1" x14ac:dyDescent="0.2">
      <c r="A2622" s="12" t="s">
        <v>2132</v>
      </c>
      <c r="B2622" s="13" t="s">
        <v>2133</v>
      </c>
      <c r="C2622" s="14">
        <v>45626</v>
      </c>
      <c r="D2622" s="12" t="s">
        <v>19</v>
      </c>
      <c r="E2622" s="13">
        <v>192</v>
      </c>
      <c r="F2622" s="13">
        <v>191</v>
      </c>
      <c r="G2622" s="16">
        <v>13002.98</v>
      </c>
      <c r="H2622" s="15"/>
      <c r="I2622" s="15"/>
      <c r="J2622" s="15"/>
      <c r="K2622" s="16">
        <v>13002.98</v>
      </c>
      <c r="L2622" s="17">
        <v>67.72</v>
      </c>
      <c r="M2622" s="15"/>
      <c r="N2622" s="15"/>
      <c r="O2622" s="16">
        <v>13002.98</v>
      </c>
      <c r="P2622" s="17">
        <v>67.72</v>
      </c>
      <c r="Q2622" s="16">
        <v>12935.26</v>
      </c>
      <c r="R2622" s="16">
        <v>67.72</v>
      </c>
      <c r="S2622" s="16">
        <v>67.72</v>
      </c>
      <c r="T2622" s="16">
        <f t="shared" si="375"/>
        <v>812.64</v>
      </c>
      <c r="U2622" s="16">
        <f t="shared" si="376"/>
        <v>12122.62</v>
      </c>
      <c r="V2622" s="16">
        <f t="shared" si="377"/>
        <v>812.64</v>
      </c>
      <c r="W2622" s="16">
        <f t="shared" si="378"/>
        <v>11309.980000000001</v>
      </c>
      <c r="X2622" s="16">
        <f t="shared" si="377"/>
        <v>812.64</v>
      </c>
      <c r="Y2622" s="16">
        <f t="shared" si="379"/>
        <v>10497.340000000002</v>
      </c>
      <c r="Z2622" s="16">
        <f t="shared" si="380"/>
        <v>812.64</v>
      </c>
      <c r="AA2622" s="16">
        <f t="shared" si="381"/>
        <v>9684.7000000000025</v>
      </c>
      <c r="AB2622" s="16">
        <f t="shared" si="382"/>
        <v>812.64</v>
      </c>
      <c r="AC2622" s="16">
        <f t="shared" si="383"/>
        <v>8872.0600000000031</v>
      </c>
    </row>
    <row r="2623" spans="1:29" s="8" customFormat="1" ht="12" hidden="1" outlineLevel="1" x14ac:dyDescent="0.2">
      <c r="A2623" s="12" t="s">
        <v>2134</v>
      </c>
      <c r="B2623" s="13" t="s">
        <v>2135</v>
      </c>
      <c r="C2623" s="14">
        <v>45626</v>
      </c>
      <c r="D2623" s="12" t="s">
        <v>19</v>
      </c>
      <c r="E2623" s="13">
        <v>192</v>
      </c>
      <c r="F2623" s="13">
        <v>191</v>
      </c>
      <c r="G2623" s="16">
        <v>13002.98</v>
      </c>
      <c r="H2623" s="15"/>
      <c r="I2623" s="15"/>
      <c r="J2623" s="15"/>
      <c r="K2623" s="16">
        <v>13002.98</v>
      </c>
      <c r="L2623" s="17">
        <v>67.72</v>
      </c>
      <c r="M2623" s="15"/>
      <c r="N2623" s="15"/>
      <c r="O2623" s="16">
        <v>13002.98</v>
      </c>
      <c r="P2623" s="17">
        <v>67.72</v>
      </c>
      <c r="Q2623" s="16">
        <v>12935.26</v>
      </c>
      <c r="R2623" s="16">
        <v>67.72</v>
      </c>
      <c r="S2623" s="16">
        <v>67.72</v>
      </c>
      <c r="T2623" s="16">
        <f t="shared" si="375"/>
        <v>812.64</v>
      </c>
      <c r="U2623" s="16">
        <f t="shared" si="376"/>
        <v>12122.62</v>
      </c>
      <c r="V2623" s="16">
        <f t="shared" si="377"/>
        <v>812.64</v>
      </c>
      <c r="W2623" s="16">
        <f t="shared" si="378"/>
        <v>11309.980000000001</v>
      </c>
      <c r="X2623" s="16">
        <f t="shared" si="377"/>
        <v>812.64</v>
      </c>
      <c r="Y2623" s="16">
        <f t="shared" si="379"/>
        <v>10497.340000000002</v>
      </c>
      <c r="Z2623" s="16">
        <f t="shared" si="380"/>
        <v>812.64</v>
      </c>
      <c r="AA2623" s="16">
        <f t="shared" si="381"/>
        <v>9684.7000000000025</v>
      </c>
      <c r="AB2623" s="16">
        <f t="shared" si="382"/>
        <v>812.64</v>
      </c>
      <c r="AC2623" s="16">
        <f t="shared" si="383"/>
        <v>8872.0600000000031</v>
      </c>
    </row>
    <row r="2624" spans="1:29" s="8" customFormat="1" ht="12" hidden="1" outlineLevel="1" x14ac:dyDescent="0.2">
      <c r="A2624" s="12" t="s">
        <v>2136</v>
      </c>
      <c r="B2624" s="13" t="s">
        <v>2137</v>
      </c>
      <c r="C2624" s="14">
        <v>45626</v>
      </c>
      <c r="D2624" s="12" t="s">
        <v>19</v>
      </c>
      <c r="E2624" s="13">
        <v>192</v>
      </c>
      <c r="F2624" s="13">
        <v>191</v>
      </c>
      <c r="G2624" s="16">
        <v>13002.98</v>
      </c>
      <c r="H2624" s="15"/>
      <c r="I2624" s="15"/>
      <c r="J2624" s="15"/>
      <c r="K2624" s="16">
        <v>13002.98</v>
      </c>
      <c r="L2624" s="17">
        <v>67.72</v>
      </c>
      <c r="M2624" s="15"/>
      <c r="N2624" s="15"/>
      <c r="O2624" s="16">
        <v>13002.98</v>
      </c>
      <c r="P2624" s="17">
        <v>67.72</v>
      </c>
      <c r="Q2624" s="16">
        <v>12935.26</v>
      </c>
      <c r="R2624" s="16">
        <v>67.72</v>
      </c>
      <c r="S2624" s="16">
        <v>67.72</v>
      </c>
      <c r="T2624" s="16">
        <f t="shared" si="375"/>
        <v>812.64</v>
      </c>
      <c r="U2624" s="16">
        <f t="shared" si="376"/>
        <v>12122.62</v>
      </c>
      <c r="V2624" s="16">
        <f t="shared" si="377"/>
        <v>812.64</v>
      </c>
      <c r="W2624" s="16">
        <f t="shared" si="378"/>
        <v>11309.980000000001</v>
      </c>
      <c r="X2624" s="16">
        <f t="shared" si="377"/>
        <v>812.64</v>
      </c>
      <c r="Y2624" s="16">
        <f t="shared" si="379"/>
        <v>10497.340000000002</v>
      </c>
      <c r="Z2624" s="16">
        <f t="shared" si="380"/>
        <v>812.64</v>
      </c>
      <c r="AA2624" s="16">
        <f t="shared" si="381"/>
        <v>9684.7000000000025</v>
      </c>
      <c r="AB2624" s="16">
        <f t="shared" si="382"/>
        <v>812.64</v>
      </c>
      <c r="AC2624" s="16">
        <f t="shared" si="383"/>
        <v>8872.0600000000031</v>
      </c>
    </row>
    <row r="2625" spans="1:29" s="8" customFormat="1" ht="12" hidden="1" outlineLevel="1" x14ac:dyDescent="0.2">
      <c r="A2625" s="12" t="s">
        <v>2138</v>
      </c>
      <c r="B2625" s="13" t="s">
        <v>2139</v>
      </c>
      <c r="C2625" s="14">
        <v>45626</v>
      </c>
      <c r="D2625" s="12" t="s">
        <v>19</v>
      </c>
      <c r="E2625" s="13">
        <v>192</v>
      </c>
      <c r="F2625" s="13">
        <v>191</v>
      </c>
      <c r="G2625" s="16">
        <v>13002.98</v>
      </c>
      <c r="H2625" s="15"/>
      <c r="I2625" s="15"/>
      <c r="J2625" s="15"/>
      <c r="K2625" s="16">
        <v>13002.98</v>
      </c>
      <c r="L2625" s="17">
        <v>67.72</v>
      </c>
      <c r="M2625" s="15"/>
      <c r="N2625" s="15"/>
      <c r="O2625" s="16">
        <v>13002.98</v>
      </c>
      <c r="P2625" s="17">
        <v>67.72</v>
      </c>
      <c r="Q2625" s="16">
        <v>12935.26</v>
      </c>
      <c r="R2625" s="16">
        <v>67.72</v>
      </c>
      <c r="S2625" s="16">
        <v>67.72</v>
      </c>
      <c r="T2625" s="16">
        <f t="shared" si="375"/>
        <v>812.64</v>
      </c>
      <c r="U2625" s="16">
        <f t="shared" si="376"/>
        <v>12122.62</v>
      </c>
      <c r="V2625" s="16">
        <f t="shared" si="377"/>
        <v>812.64</v>
      </c>
      <c r="W2625" s="16">
        <f t="shared" si="378"/>
        <v>11309.980000000001</v>
      </c>
      <c r="X2625" s="16">
        <f t="shared" si="377"/>
        <v>812.64</v>
      </c>
      <c r="Y2625" s="16">
        <f t="shared" si="379"/>
        <v>10497.340000000002</v>
      </c>
      <c r="Z2625" s="16">
        <f t="shared" si="380"/>
        <v>812.64</v>
      </c>
      <c r="AA2625" s="16">
        <f t="shared" si="381"/>
        <v>9684.7000000000025</v>
      </c>
      <c r="AB2625" s="16">
        <f t="shared" si="382"/>
        <v>812.64</v>
      </c>
      <c r="AC2625" s="16">
        <f t="shared" si="383"/>
        <v>8872.0600000000031</v>
      </c>
    </row>
    <row r="2626" spans="1:29" s="8" customFormat="1" ht="12" hidden="1" outlineLevel="1" x14ac:dyDescent="0.2">
      <c r="A2626" s="12" t="s">
        <v>2140</v>
      </c>
      <c r="B2626" s="13" t="s">
        <v>2141</v>
      </c>
      <c r="C2626" s="14">
        <v>45626</v>
      </c>
      <c r="D2626" s="12" t="s">
        <v>19</v>
      </c>
      <c r="E2626" s="13">
        <v>192</v>
      </c>
      <c r="F2626" s="13">
        <v>191</v>
      </c>
      <c r="G2626" s="16">
        <v>13002.98</v>
      </c>
      <c r="H2626" s="15"/>
      <c r="I2626" s="15"/>
      <c r="J2626" s="15"/>
      <c r="K2626" s="16">
        <v>13002.98</v>
      </c>
      <c r="L2626" s="17">
        <v>67.72</v>
      </c>
      <c r="M2626" s="15"/>
      <c r="N2626" s="15"/>
      <c r="O2626" s="16">
        <v>13002.98</v>
      </c>
      <c r="P2626" s="17">
        <v>67.72</v>
      </c>
      <c r="Q2626" s="16">
        <v>12935.26</v>
      </c>
      <c r="R2626" s="16">
        <v>67.72</v>
      </c>
      <c r="S2626" s="16">
        <v>67.72</v>
      </c>
      <c r="T2626" s="16">
        <f t="shared" si="375"/>
        <v>812.64</v>
      </c>
      <c r="U2626" s="16">
        <f t="shared" si="376"/>
        <v>12122.62</v>
      </c>
      <c r="V2626" s="16">
        <f t="shared" si="377"/>
        <v>812.64</v>
      </c>
      <c r="W2626" s="16">
        <f t="shared" si="378"/>
        <v>11309.980000000001</v>
      </c>
      <c r="X2626" s="16">
        <f t="shared" si="377"/>
        <v>812.64</v>
      </c>
      <c r="Y2626" s="16">
        <f t="shared" si="379"/>
        <v>10497.340000000002</v>
      </c>
      <c r="Z2626" s="16">
        <f t="shared" si="380"/>
        <v>812.64</v>
      </c>
      <c r="AA2626" s="16">
        <f t="shared" si="381"/>
        <v>9684.7000000000025</v>
      </c>
      <c r="AB2626" s="16">
        <f t="shared" si="382"/>
        <v>812.64</v>
      </c>
      <c r="AC2626" s="16">
        <f t="shared" si="383"/>
        <v>8872.0600000000031</v>
      </c>
    </row>
    <row r="2627" spans="1:29" s="8" customFormat="1" ht="12" hidden="1" outlineLevel="1" x14ac:dyDescent="0.2">
      <c r="A2627" s="12" t="s">
        <v>2142</v>
      </c>
      <c r="B2627" s="13" t="s">
        <v>2143</v>
      </c>
      <c r="C2627" s="14">
        <v>45626</v>
      </c>
      <c r="D2627" s="12" t="s">
        <v>19</v>
      </c>
      <c r="E2627" s="13">
        <v>192</v>
      </c>
      <c r="F2627" s="13">
        <v>191</v>
      </c>
      <c r="G2627" s="16">
        <v>13002.98</v>
      </c>
      <c r="H2627" s="15"/>
      <c r="I2627" s="15"/>
      <c r="J2627" s="15"/>
      <c r="K2627" s="16">
        <v>13002.98</v>
      </c>
      <c r="L2627" s="17">
        <v>67.72</v>
      </c>
      <c r="M2627" s="15"/>
      <c r="N2627" s="15"/>
      <c r="O2627" s="16">
        <v>13002.98</v>
      </c>
      <c r="P2627" s="17">
        <v>67.72</v>
      </c>
      <c r="Q2627" s="16">
        <v>12935.26</v>
      </c>
      <c r="R2627" s="16">
        <v>67.72</v>
      </c>
      <c r="S2627" s="16">
        <v>67.72</v>
      </c>
      <c r="T2627" s="16">
        <f t="shared" si="375"/>
        <v>812.64</v>
      </c>
      <c r="U2627" s="16">
        <f t="shared" si="376"/>
        <v>12122.62</v>
      </c>
      <c r="V2627" s="16">
        <f t="shared" si="377"/>
        <v>812.64</v>
      </c>
      <c r="W2627" s="16">
        <f t="shared" si="378"/>
        <v>11309.980000000001</v>
      </c>
      <c r="X2627" s="16">
        <f t="shared" si="377"/>
        <v>812.64</v>
      </c>
      <c r="Y2627" s="16">
        <f t="shared" si="379"/>
        <v>10497.340000000002</v>
      </c>
      <c r="Z2627" s="16">
        <f t="shared" si="380"/>
        <v>812.64</v>
      </c>
      <c r="AA2627" s="16">
        <f t="shared" si="381"/>
        <v>9684.7000000000025</v>
      </c>
      <c r="AB2627" s="16">
        <f t="shared" si="382"/>
        <v>812.64</v>
      </c>
      <c r="AC2627" s="16">
        <f t="shared" si="383"/>
        <v>8872.0600000000031</v>
      </c>
    </row>
    <row r="2628" spans="1:29" s="8" customFormat="1" ht="12" hidden="1" outlineLevel="1" x14ac:dyDescent="0.2">
      <c r="A2628" s="12" t="s">
        <v>2144</v>
      </c>
      <c r="B2628" s="13" t="s">
        <v>2145</v>
      </c>
      <c r="C2628" s="14">
        <v>45626</v>
      </c>
      <c r="D2628" s="12" t="s">
        <v>19</v>
      </c>
      <c r="E2628" s="13">
        <v>192</v>
      </c>
      <c r="F2628" s="13">
        <v>191</v>
      </c>
      <c r="G2628" s="16">
        <v>13002.98</v>
      </c>
      <c r="H2628" s="15"/>
      <c r="I2628" s="15"/>
      <c r="J2628" s="15"/>
      <c r="K2628" s="16">
        <v>13002.98</v>
      </c>
      <c r="L2628" s="17">
        <v>67.72</v>
      </c>
      <c r="M2628" s="15"/>
      <c r="N2628" s="15"/>
      <c r="O2628" s="16">
        <v>13002.98</v>
      </c>
      <c r="P2628" s="17">
        <v>67.72</v>
      </c>
      <c r="Q2628" s="16">
        <v>12935.26</v>
      </c>
      <c r="R2628" s="16">
        <v>67.72</v>
      </c>
      <c r="S2628" s="16">
        <v>67.72</v>
      </c>
      <c r="T2628" s="16">
        <f t="shared" si="375"/>
        <v>812.64</v>
      </c>
      <c r="U2628" s="16">
        <f t="shared" si="376"/>
        <v>12122.62</v>
      </c>
      <c r="V2628" s="16">
        <f t="shared" si="377"/>
        <v>812.64</v>
      </c>
      <c r="W2628" s="16">
        <f t="shared" si="378"/>
        <v>11309.980000000001</v>
      </c>
      <c r="X2628" s="16">
        <f t="shared" si="377"/>
        <v>812.64</v>
      </c>
      <c r="Y2628" s="16">
        <f t="shared" si="379"/>
        <v>10497.340000000002</v>
      </c>
      <c r="Z2628" s="16">
        <f t="shared" si="380"/>
        <v>812.64</v>
      </c>
      <c r="AA2628" s="16">
        <f t="shared" si="381"/>
        <v>9684.7000000000025</v>
      </c>
      <c r="AB2628" s="16">
        <f t="shared" si="382"/>
        <v>812.64</v>
      </c>
      <c r="AC2628" s="16">
        <f t="shared" si="383"/>
        <v>8872.0600000000031</v>
      </c>
    </row>
    <row r="2629" spans="1:29" s="8" customFormat="1" ht="12" hidden="1" outlineLevel="1" x14ac:dyDescent="0.2">
      <c r="A2629" s="12" t="s">
        <v>2146</v>
      </c>
      <c r="B2629" s="13" t="s">
        <v>2147</v>
      </c>
      <c r="C2629" s="14">
        <v>45626</v>
      </c>
      <c r="D2629" s="12" t="s">
        <v>19</v>
      </c>
      <c r="E2629" s="13">
        <v>192</v>
      </c>
      <c r="F2629" s="13">
        <v>191</v>
      </c>
      <c r="G2629" s="16">
        <v>13002.98</v>
      </c>
      <c r="H2629" s="15"/>
      <c r="I2629" s="15"/>
      <c r="J2629" s="15"/>
      <c r="K2629" s="16">
        <v>13002.98</v>
      </c>
      <c r="L2629" s="17">
        <v>67.72</v>
      </c>
      <c r="M2629" s="15"/>
      <c r="N2629" s="15"/>
      <c r="O2629" s="16">
        <v>13002.98</v>
      </c>
      <c r="P2629" s="17">
        <v>67.72</v>
      </c>
      <c r="Q2629" s="16">
        <v>12935.26</v>
      </c>
      <c r="R2629" s="16">
        <v>67.72</v>
      </c>
      <c r="S2629" s="16">
        <v>67.72</v>
      </c>
      <c r="T2629" s="16">
        <f t="shared" si="375"/>
        <v>812.64</v>
      </c>
      <c r="U2629" s="16">
        <f t="shared" si="376"/>
        <v>12122.62</v>
      </c>
      <c r="V2629" s="16">
        <f t="shared" si="377"/>
        <v>812.64</v>
      </c>
      <c r="W2629" s="16">
        <f t="shared" si="378"/>
        <v>11309.980000000001</v>
      </c>
      <c r="X2629" s="16">
        <f t="shared" si="377"/>
        <v>812.64</v>
      </c>
      <c r="Y2629" s="16">
        <f t="shared" si="379"/>
        <v>10497.340000000002</v>
      </c>
      <c r="Z2629" s="16">
        <f t="shared" si="380"/>
        <v>812.64</v>
      </c>
      <c r="AA2629" s="16">
        <f t="shared" si="381"/>
        <v>9684.7000000000025</v>
      </c>
      <c r="AB2629" s="16">
        <f t="shared" si="382"/>
        <v>812.64</v>
      </c>
      <c r="AC2629" s="16">
        <f t="shared" si="383"/>
        <v>8872.0600000000031</v>
      </c>
    </row>
    <row r="2630" spans="1:29" s="8" customFormat="1" ht="12" hidden="1" outlineLevel="1" x14ac:dyDescent="0.2">
      <c r="A2630" s="12" t="s">
        <v>2148</v>
      </c>
      <c r="B2630" s="13" t="s">
        <v>2149</v>
      </c>
      <c r="C2630" s="14">
        <v>45626</v>
      </c>
      <c r="D2630" s="12" t="s">
        <v>19</v>
      </c>
      <c r="E2630" s="13">
        <v>192</v>
      </c>
      <c r="F2630" s="13">
        <v>191</v>
      </c>
      <c r="G2630" s="16">
        <v>13002.98</v>
      </c>
      <c r="H2630" s="15"/>
      <c r="I2630" s="15"/>
      <c r="J2630" s="15"/>
      <c r="K2630" s="16">
        <v>13002.98</v>
      </c>
      <c r="L2630" s="17">
        <v>67.72</v>
      </c>
      <c r="M2630" s="15"/>
      <c r="N2630" s="15"/>
      <c r="O2630" s="16">
        <v>13002.98</v>
      </c>
      <c r="P2630" s="17">
        <v>67.72</v>
      </c>
      <c r="Q2630" s="16">
        <v>12935.26</v>
      </c>
      <c r="R2630" s="16">
        <v>67.72</v>
      </c>
      <c r="S2630" s="16">
        <v>67.72</v>
      </c>
      <c r="T2630" s="16">
        <f t="shared" si="375"/>
        <v>812.64</v>
      </c>
      <c r="U2630" s="16">
        <f t="shared" si="376"/>
        <v>12122.62</v>
      </c>
      <c r="V2630" s="16">
        <f t="shared" si="377"/>
        <v>812.64</v>
      </c>
      <c r="W2630" s="16">
        <f t="shared" si="378"/>
        <v>11309.980000000001</v>
      </c>
      <c r="X2630" s="16">
        <f t="shared" si="377"/>
        <v>812.64</v>
      </c>
      <c r="Y2630" s="16">
        <f t="shared" si="379"/>
        <v>10497.340000000002</v>
      </c>
      <c r="Z2630" s="16">
        <f t="shared" si="380"/>
        <v>812.64</v>
      </c>
      <c r="AA2630" s="16">
        <f t="shared" si="381"/>
        <v>9684.7000000000025</v>
      </c>
      <c r="AB2630" s="16">
        <f t="shared" si="382"/>
        <v>812.64</v>
      </c>
      <c r="AC2630" s="16">
        <f t="shared" si="383"/>
        <v>8872.0600000000031</v>
      </c>
    </row>
    <row r="2631" spans="1:29" s="8" customFormat="1" ht="12" hidden="1" outlineLevel="1" x14ac:dyDescent="0.2">
      <c r="A2631" s="12" t="s">
        <v>2150</v>
      </c>
      <c r="B2631" s="13" t="s">
        <v>2151</v>
      </c>
      <c r="C2631" s="14">
        <v>45626</v>
      </c>
      <c r="D2631" s="12" t="s">
        <v>19</v>
      </c>
      <c r="E2631" s="13">
        <v>192</v>
      </c>
      <c r="F2631" s="13">
        <v>191</v>
      </c>
      <c r="G2631" s="16">
        <v>13002.98</v>
      </c>
      <c r="H2631" s="15"/>
      <c r="I2631" s="15"/>
      <c r="J2631" s="15"/>
      <c r="K2631" s="16">
        <v>13002.98</v>
      </c>
      <c r="L2631" s="17">
        <v>67.72</v>
      </c>
      <c r="M2631" s="15"/>
      <c r="N2631" s="15"/>
      <c r="O2631" s="16">
        <v>13002.98</v>
      </c>
      <c r="P2631" s="17">
        <v>67.72</v>
      </c>
      <c r="Q2631" s="16">
        <v>12935.26</v>
      </c>
      <c r="R2631" s="16">
        <v>67.72</v>
      </c>
      <c r="S2631" s="16">
        <v>67.72</v>
      </c>
      <c r="T2631" s="16">
        <f t="shared" si="375"/>
        <v>812.64</v>
      </c>
      <c r="U2631" s="16">
        <f t="shared" si="376"/>
        <v>12122.62</v>
      </c>
      <c r="V2631" s="16">
        <f t="shared" si="377"/>
        <v>812.64</v>
      </c>
      <c r="W2631" s="16">
        <f t="shared" si="378"/>
        <v>11309.980000000001</v>
      </c>
      <c r="X2631" s="16">
        <f t="shared" si="377"/>
        <v>812.64</v>
      </c>
      <c r="Y2631" s="16">
        <f t="shared" si="379"/>
        <v>10497.340000000002</v>
      </c>
      <c r="Z2631" s="16">
        <f t="shared" si="380"/>
        <v>812.64</v>
      </c>
      <c r="AA2631" s="16">
        <f t="shared" si="381"/>
        <v>9684.7000000000025</v>
      </c>
      <c r="AB2631" s="16">
        <f t="shared" si="382"/>
        <v>812.64</v>
      </c>
      <c r="AC2631" s="16">
        <f t="shared" si="383"/>
        <v>8872.0600000000031</v>
      </c>
    </row>
    <row r="2632" spans="1:29" s="8" customFormat="1" ht="12" hidden="1" outlineLevel="1" x14ac:dyDescent="0.2">
      <c r="A2632" s="12" t="s">
        <v>2152</v>
      </c>
      <c r="B2632" s="13" t="s">
        <v>2153</v>
      </c>
      <c r="C2632" s="14">
        <v>45626</v>
      </c>
      <c r="D2632" s="12" t="s">
        <v>19</v>
      </c>
      <c r="E2632" s="13">
        <v>192</v>
      </c>
      <c r="F2632" s="13">
        <v>191</v>
      </c>
      <c r="G2632" s="16">
        <v>13002.98</v>
      </c>
      <c r="H2632" s="15"/>
      <c r="I2632" s="15"/>
      <c r="J2632" s="15"/>
      <c r="K2632" s="16">
        <v>13002.98</v>
      </c>
      <c r="L2632" s="17">
        <v>67.72</v>
      </c>
      <c r="M2632" s="15"/>
      <c r="N2632" s="15"/>
      <c r="O2632" s="16">
        <v>13002.98</v>
      </c>
      <c r="P2632" s="17">
        <v>67.72</v>
      </c>
      <c r="Q2632" s="16">
        <v>12935.26</v>
      </c>
      <c r="R2632" s="16">
        <v>67.72</v>
      </c>
      <c r="S2632" s="16">
        <v>67.72</v>
      </c>
      <c r="T2632" s="16">
        <f t="shared" si="375"/>
        <v>812.64</v>
      </c>
      <c r="U2632" s="16">
        <f t="shared" si="376"/>
        <v>12122.62</v>
      </c>
      <c r="V2632" s="16">
        <f t="shared" si="377"/>
        <v>812.64</v>
      </c>
      <c r="W2632" s="16">
        <f t="shared" si="378"/>
        <v>11309.980000000001</v>
      </c>
      <c r="X2632" s="16">
        <f t="shared" si="377"/>
        <v>812.64</v>
      </c>
      <c r="Y2632" s="16">
        <f t="shared" si="379"/>
        <v>10497.340000000002</v>
      </c>
      <c r="Z2632" s="16">
        <f t="shared" si="380"/>
        <v>812.64</v>
      </c>
      <c r="AA2632" s="16">
        <f t="shared" si="381"/>
        <v>9684.7000000000025</v>
      </c>
      <c r="AB2632" s="16">
        <f t="shared" si="382"/>
        <v>812.64</v>
      </c>
      <c r="AC2632" s="16">
        <f t="shared" si="383"/>
        <v>8872.0600000000031</v>
      </c>
    </row>
    <row r="2633" spans="1:29" s="8" customFormat="1" ht="12" hidden="1" outlineLevel="1" x14ac:dyDescent="0.2">
      <c r="A2633" s="12" t="s">
        <v>2154</v>
      </c>
      <c r="B2633" s="13" t="s">
        <v>2155</v>
      </c>
      <c r="C2633" s="14">
        <v>45626</v>
      </c>
      <c r="D2633" s="12" t="s">
        <v>19</v>
      </c>
      <c r="E2633" s="13">
        <v>192</v>
      </c>
      <c r="F2633" s="13">
        <v>191</v>
      </c>
      <c r="G2633" s="16">
        <v>13002.98</v>
      </c>
      <c r="H2633" s="15"/>
      <c r="I2633" s="15"/>
      <c r="J2633" s="15"/>
      <c r="K2633" s="16">
        <v>13002.98</v>
      </c>
      <c r="L2633" s="17">
        <v>67.72</v>
      </c>
      <c r="M2633" s="15"/>
      <c r="N2633" s="15"/>
      <c r="O2633" s="16">
        <v>13002.98</v>
      </c>
      <c r="P2633" s="17">
        <v>67.72</v>
      </c>
      <c r="Q2633" s="16">
        <v>12935.26</v>
      </c>
      <c r="R2633" s="16">
        <v>67.72</v>
      </c>
      <c r="S2633" s="16">
        <v>67.72</v>
      </c>
      <c r="T2633" s="16">
        <f t="shared" si="375"/>
        <v>812.64</v>
      </c>
      <c r="U2633" s="16">
        <f t="shared" si="376"/>
        <v>12122.62</v>
      </c>
      <c r="V2633" s="16">
        <f t="shared" si="377"/>
        <v>812.64</v>
      </c>
      <c r="W2633" s="16">
        <f t="shared" si="378"/>
        <v>11309.980000000001</v>
      </c>
      <c r="X2633" s="16">
        <f t="shared" si="377"/>
        <v>812.64</v>
      </c>
      <c r="Y2633" s="16">
        <f t="shared" si="379"/>
        <v>10497.340000000002</v>
      </c>
      <c r="Z2633" s="16">
        <f t="shared" si="380"/>
        <v>812.64</v>
      </c>
      <c r="AA2633" s="16">
        <f t="shared" si="381"/>
        <v>9684.7000000000025</v>
      </c>
      <c r="AB2633" s="16">
        <f t="shared" si="382"/>
        <v>812.64</v>
      </c>
      <c r="AC2633" s="16">
        <f t="shared" si="383"/>
        <v>8872.0600000000031</v>
      </c>
    </row>
    <row r="2634" spans="1:29" s="8" customFormat="1" ht="12" hidden="1" outlineLevel="1" x14ac:dyDescent="0.2">
      <c r="A2634" s="12" t="s">
        <v>2156</v>
      </c>
      <c r="B2634" s="13" t="s">
        <v>2157</v>
      </c>
      <c r="C2634" s="14">
        <v>45626</v>
      </c>
      <c r="D2634" s="12" t="s">
        <v>19</v>
      </c>
      <c r="E2634" s="13">
        <v>192</v>
      </c>
      <c r="F2634" s="13">
        <v>191</v>
      </c>
      <c r="G2634" s="16">
        <v>13002.98</v>
      </c>
      <c r="H2634" s="15"/>
      <c r="I2634" s="15"/>
      <c r="J2634" s="15"/>
      <c r="K2634" s="16">
        <v>13002.98</v>
      </c>
      <c r="L2634" s="17">
        <v>67.72</v>
      </c>
      <c r="M2634" s="15"/>
      <c r="N2634" s="15"/>
      <c r="O2634" s="16">
        <v>13002.98</v>
      </c>
      <c r="P2634" s="17">
        <v>67.72</v>
      </c>
      <c r="Q2634" s="16">
        <v>12935.26</v>
      </c>
      <c r="R2634" s="16">
        <v>67.72</v>
      </c>
      <c r="S2634" s="16">
        <v>67.72</v>
      </c>
      <c r="T2634" s="16">
        <f t="shared" si="375"/>
        <v>812.64</v>
      </c>
      <c r="U2634" s="16">
        <f t="shared" si="376"/>
        <v>12122.62</v>
      </c>
      <c r="V2634" s="16">
        <f t="shared" si="377"/>
        <v>812.64</v>
      </c>
      <c r="W2634" s="16">
        <f t="shared" si="378"/>
        <v>11309.980000000001</v>
      </c>
      <c r="X2634" s="16">
        <f t="shared" si="377"/>
        <v>812.64</v>
      </c>
      <c r="Y2634" s="16">
        <f t="shared" si="379"/>
        <v>10497.340000000002</v>
      </c>
      <c r="Z2634" s="16">
        <f t="shared" si="380"/>
        <v>812.64</v>
      </c>
      <c r="AA2634" s="16">
        <f t="shared" si="381"/>
        <v>9684.7000000000025</v>
      </c>
      <c r="AB2634" s="16">
        <f t="shared" si="382"/>
        <v>812.64</v>
      </c>
      <c r="AC2634" s="16">
        <f t="shared" si="383"/>
        <v>8872.0600000000031</v>
      </c>
    </row>
    <row r="2635" spans="1:29" s="8" customFormat="1" ht="12" hidden="1" outlineLevel="1" x14ac:dyDescent="0.2">
      <c r="A2635" s="12" t="s">
        <v>2158</v>
      </c>
      <c r="B2635" s="13" t="s">
        <v>2159</v>
      </c>
      <c r="C2635" s="14">
        <v>45626</v>
      </c>
      <c r="D2635" s="12" t="s">
        <v>19</v>
      </c>
      <c r="E2635" s="13">
        <v>192</v>
      </c>
      <c r="F2635" s="13">
        <v>191</v>
      </c>
      <c r="G2635" s="16">
        <v>13002.98</v>
      </c>
      <c r="H2635" s="15"/>
      <c r="I2635" s="15"/>
      <c r="J2635" s="15"/>
      <c r="K2635" s="16">
        <v>13002.98</v>
      </c>
      <c r="L2635" s="17">
        <v>67.72</v>
      </c>
      <c r="M2635" s="15"/>
      <c r="N2635" s="15"/>
      <c r="O2635" s="16">
        <v>13002.98</v>
      </c>
      <c r="P2635" s="17">
        <v>67.72</v>
      </c>
      <c r="Q2635" s="16">
        <v>12935.26</v>
      </c>
      <c r="R2635" s="16">
        <v>67.72</v>
      </c>
      <c r="S2635" s="16">
        <v>67.72</v>
      </c>
      <c r="T2635" s="16">
        <f t="shared" si="375"/>
        <v>812.64</v>
      </c>
      <c r="U2635" s="16">
        <f t="shared" si="376"/>
        <v>12122.62</v>
      </c>
      <c r="V2635" s="16">
        <f t="shared" si="377"/>
        <v>812.64</v>
      </c>
      <c r="W2635" s="16">
        <f t="shared" si="378"/>
        <v>11309.980000000001</v>
      </c>
      <c r="X2635" s="16">
        <f t="shared" si="377"/>
        <v>812.64</v>
      </c>
      <c r="Y2635" s="16">
        <f t="shared" si="379"/>
        <v>10497.340000000002</v>
      </c>
      <c r="Z2635" s="16">
        <f t="shared" si="380"/>
        <v>812.64</v>
      </c>
      <c r="AA2635" s="16">
        <f t="shared" si="381"/>
        <v>9684.7000000000025</v>
      </c>
      <c r="AB2635" s="16">
        <f t="shared" si="382"/>
        <v>812.64</v>
      </c>
      <c r="AC2635" s="16">
        <f t="shared" si="383"/>
        <v>8872.0600000000031</v>
      </c>
    </row>
    <row r="2636" spans="1:29" s="8" customFormat="1" ht="12" hidden="1" outlineLevel="1" x14ac:dyDescent="0.2">
      <c r="A2636" s="12" t="s">
        <v>2160</v>
      </c>
      <c r="B2636" s="13" t="s">
        <v>2161</v>
      </c>
      <c r="C2636" s="14">
        <v>45626</v>
      </c>
      <c r="D2636" s="12" t="s">
        <v>19</v>
      </c>
      <c r="E2636" s="13">
        <v>192</v>
      </c>
      <c r="F2636" s="13">
        <v>191</v>
      </c>
      <c r="G2636" s="16">
        <v>13002.98</v>
      </c>
      <c r="H2636" s="15"/>
      <c r="I2636" s="15"/>
      <c r="J2636" s="15"/>
      <c r="K2636" s="16">
        <v>13002.98</v>
      </c>
      <c r="L2636" s="17">
        <v>67.72</v>
      </c>
      <c r="M2636" s="15"/>
      <c r="N2636" s="15"/>
      <c r="O2636" s="16">
        <v>13002.98</v>
      </c>
      <c r="P2636" s="17">
        <v>67.72</v>
      </c>
      <c r="Q2636" s="16">
        <v>12935.26</v>
      </c>
      <c r="R2636" s="16">
        <v>67.72</v>
      </c>
      <c r="S2636" s="16">
        <v>67.72</v>
      </c>
      <c r="T2636" s="16">
        <f t="shared" si="375"/>
        <v>812.64</v>
      </c>
      <c r="U2636" s="16">
        <f t="shared" si="376"/>
        <v>12122.62</v>
      </c>
      <c r="V2636" s="16">
        <f t="shared" si="377"/>
        <v>812.64</v>
      </c>
      <c r="W2636" s="16">
        <f t="shared" si="378"/>
        <v>11309.980000000001</v>
      </c>
      <c r="X2636" s="16">
        <f t="shared" si="377"/>
        <v>812.64</v>
      </c>
      <c r="Y2636" s="16">
        <f t="shared" si="379"/>
        <v>10497.340000000002</v>
      </c>
      <c r="Z2636" s="16">
        <f t="shared" si="380"/>
        <v>812.64</v>
      </c>
      <c r="AA2636" s="16">
        <f t="shared" si="381"/>
        <v>9684.7000000000025</v>
      </c>
      <c r="AB2636" s="16">
        <f t="shared" si="382"/>
        <v>812.64</v>
      </c>
      <c r="AC2636" s="16">
        <f t="shared" si="383"/>
        <v>8872.0600000000031</v>
      </c>
    </row>
    <row r="2637" spans="1:29" s="8" customFormat="1" ht="12" hidden="1" outlineLevel="1" x14ac:dyDescent="0.2">
      <c r="A2637" s="12" t="s">
        <v>2162</v>
      </c>
      <c r="B2637" s="13" t="s">
        <v>2163</v>
      </c>
      <c r="C2637" s="14">
        <v>45626</v>
      </c>
      <c r="D2637" s="12" t="s">
        <v>19</v>
      </c>
      <c r="E2637" s="13">
        <v>192</v>
      </c>
      <c r="F2637" s="13">
        <v>191</v>
      </c>
      <c r="G2637" s="16">
        <v>13002.98</v>
      </c>
      <c r="H2637" s="15"/>
      <c r="I2637" s="15"/>
      <c r="J2637" s="15"/>
      <c r="K2637" s="16">
        <v>13002.98</v>
      </c>
      <c r="L2637" s="17">
        <v>67.72</v>
      </c>
      <c r="M2637" s="15"/>
      <c r="N2637" s="15"/>
      <c r="O2637" s="16">
        <v>13002.98</v>
      </c>
      <c r="P2637" s="17">
        <v>67.72</v>
      </c>
      <c r="Q2637" s="16">
        <v>12935.26</v>
      </c>
      <c r="R2637" s="16">
        <v>67.72</v>
      </c>
      <c r="S2637" s="16">
        <v>67.72</v>
      </c>
      <c r="T2637" s="16">
        <f t="shared" si="375"/>
        <v>812.64</v>
      </c>
      <c r="U2637" s="16">
        <f t="shared" si="376"/>
        <v>12122.62</v>
      </c>
      <c r="V2637" s="16">
        <f t="shared" si="377"/>
        <v>812.64</v>
      </c>
      <c r="W2637" s="16">
        <f t="shared" si="378"/>
        <v>11309.980000000001</v>
      </c>
      <c r="X2637" s="16">
        <f t="shared" si="377"/>
        <v>812.64</v>
      </c>
      <c r="Y2637" s="16">
        <f t="shared" si="379"/>
        <v>10497.340000000002</v>
      </c>
      <c r="Z2637" s="16">
        <f t="shared" si="380"/>
        <v>812.64</v>
      </c>
      <c r="AA2637" s="16">
        <f t="shared" si="381"/>
        <v>9684.7000000000025</v>
      </c>
      <c r="AB2637" s="16">
        <f t="shared" si="382"/>
        <v>812.64</v>
      </c>
      <c r="AC2637" s="16">
        <f t="shared" si="383"/>
        <v>8872.0600000000031</v>
      </c>
    </row>
    <row r="2638" spans="1:29" s="8" customFormat="1" ht="12" hidden="1" outlineLevel="1" x14ac:dyDescent="0.2">
      <c r="A2638" s="12" t="s">
        <v>2164</v>
      </c>
      <c r="B2638" s="13" t="s">
        <v>2165</v>
      </c>
      <c r="C2638" s="14">
        <v>45626</v>
      </c>
      <c r="D2638" s="12" t="s">
        <v>19</v>
      </c>
      <c r="E2638" s="13">
        <v>192</v>
      </c>
      <c r="F2638" s="13">
        <v>191</v>
      </c>
      <c r="G2638" s="16">
        <v>13002.98</v>
      </c>
      <c r="H2638" s="15"/>
      <c r="I2638" s="15"/>
      <c r="J2638" s="15"/>
      <c r="K2638" s="16">
        <v>13002.98</v>
      </c>
      <c r="L2638" s="17">
        <v>67.72</v>
      </c>
      <c r="M2638" s="15"/>
      <c r="N2638" s="15"/>
      <c r="O2638" s="16">
        <v>13002.98</v>
      </c>
      <c r="P2638" s="17">
        <v>67.72</v>
      </c>
      <c r="Q2638" s="16">
        <v>12935.26</v>
      </c>
      <c r="R2638" s="16">
        <v>67.72</v>
      </c>
      <c r="S2638" s="16">
        <v>67.72</v>
      </c>
      <c r="T2638" s="16">
        <f t="shared" si="375"/>
        <v>812.64</v>
      </c>
      <c r="U2638" s="16">
        <f t="shared" si="376"/>
        <v>12122.62</v>
      </c>
      <c r="V2638" s="16">
        <f t="shared" si="377"/>
        <v>812.64</v>
      </c>
      <c r="W2638" s="16">
        <f t="shared" si="378"/>
        <v>11309.980000000001</v>
      </c>
      <c r="X2638" s="16">
        <f t="shared" si="377"/>
        <v>812.64</v>
      </c>
      <c r="Y2638" s="16">
        <f t="shared" si="379"/>
        <v>10497.340000000002</v>
      </c>
      <c r="Z2638" s="16">
        <f t="shared" si="380"/>
        <v>812.64</v>
      </c>
      <c r="AA2638" s="16">
        <f t="shared" si="381"/>
        <v>9684.7000000000025</v>
      </c>
      <c r="AB2638" s="16">
        <f t="shared" si="382"/>
        <v>812.64</v>
      </c>
      <c r="AC2638" s="16">
        <f t="shared" si="383"/>
        <v>8872.0600000000031</v>
      </c>
    </row>
    <row r="2639" spans="1:29" s="8" customFormat="1" ht="12" hidden="1" outlineLevel="1" x14ac:dyDescent="0.2">
      <c r="A2639" s="12" t="s">
        <v>2167</v>
      </c>
      <c r="B2639" s="13" t="s">
        <v>2168</v>
      </c>
      <c r="C2639" s="14">
        <v>45657</v>
      </c>
      <c r="D2639" s="12" t="s">
        <v>19</v>
      </c>
      <c r="E2639" s="13" t="e">
        <v>#N/A</v>
      </c>
      <c r="F2639" s="13" t="e">
        <v>#N/A</v>
      </c>
      <c r="G2639" s="16">
        <v>18401.439999999999</v>
      </c>
      <c r="H2639" s="15"/>
      <c r="I2639" s="15"/>
      <c r="J2639" s="15"/>
      <c r="K2639" s="16">
        <v>18401.439999999999</v>
      </c>
      <c r="L2639" s="15"/>
      <c r="M2639" s="15"/>
      <c r="N2639" s="15"/>
      <c r="O2639" s="16">
        <v>18401.439999999999</v>
      </c>
      <c r="P2639" s="15"/>
      <c r="Q2639" s="16">
        <v>18401.439999999999</v>
      </c>
      <c r="R2639" s="16">
        <v>95.84</v>
      </c>
      <c r="S2639" s="16">
        <v>95.84</v>
      </c>
      <c r="T2639" s="16">
        <f t="shared" si="375"/>
        <v>1150.08</v>
      </c>
      <c r="U2639" s="16">
        <f t="shared" si="376"/>
        <v>17251.36</v>
      </c>
      <c r="V2639" s="16">
        <f t="shared" si="377"/>
        <v>1150.08</v>
      </c>
      <c r="W2639" s="16">
        <f t="shared" si="378"/>
        <v>16101.28</v>
      </c>
      <c r="X2639" s="16">
        <f t="shared" si="377"/>
        <v>1150.08</v>
      </c>
      <c r="Y2639" s="16">
        <f t="shared" si="379"/>
        <v>14951.2</v>
      </c>
      <c r="Z2639" s="16">
        <f t="shared" si="380"/>
        <v>1150.08</v>
      </c>
      <c r="AA2639" s="16">
        <f t="shared" si="381"/>
        <v>13801.12</v>
      </c>
      <c r="AB2639" s="16">
        <f t="shared" si="382"/>
        <v>1150.08</v>
      </c>
      <c r="AC2639" s="16">
        <f t="shared" si="383"/>
        <v>12651.04</v>
      </c>
    </row>
    <row r="2640" spans="1:29" s="8" customFormat="1" ht="12" hidden="1" outlineLevel="1" x14ac:dyDescent="0.2">
      <c r="A2640" s="12" t="s">
        <v>2169</v>
      </c>
      <c r="B2640" s="13" t="s">
        <v>2170</v>
      </c>
      <c r="C2640" s="14">
        <v>45657</v>
      </c>
      <c r="D2640" s="12" t="s">
        <v>19</v>
      </c>
      <c r="E2640" s="13" t="e">
        <v>#N/A</v>
      </c>
      <c r="F2640" s="13" t="e">
        <v>#N/A</v>
      </c>
      <c r="G2640" s="16">
        <v>18401.439999999999</v>
      </c>
      <c r="H2640" s="15"/>
      <c r="I2640" s="15"/>
      <c r="J2640" s="15"/>
      <c r="K2640" s="16">
        <v>18401.439999999999</v>
      </c>
      <c r="L2640" s="15"/>
      <c r="M2640" s="15"/>
      <c r="N2640" s="15"/>
      <c r="O2640" s="16">
        <v>18401.439999999999</v>
      </c>
      <c r="P2640" s="15"/>
      <c r="Q2640" s="16">
        <v>18401.439999999999</v>
      </c>
      <c r="R2640" s="16">
        <v>95.84</v>
      </c>
      <c r="S2640" s="16">
        <v>95.84</v>
      </c>
      <c r="T2640" s="16">
        <f t="shared" si="375"/>
        <v>1150.08</v>
      </c>
      <c r="U2640" s="16">
        <f t="shared" si="376"/>
        <v>17251.36</v>
      </c>
      <c r="V2640" s="16">
        <f t="shared" si="377"/>
        <v>1150.08</v>
      </c>
      <c r="W2640" s="16">
        <f t="shared" si="378"/>
        <v>16101.28</v>
      </c>
      <c r="X2640" s="16">
        <f t="shared" si="377"/>
        <v>1150.08</v>
      </c>
      <c r="Y2640" s="16">
        <f t="shared" si="379"/>
        <v>14951.2</v>
      </c>
      <c r="Z2640" s="16">
        <f t="shared" si="380"/>
        <v>1150.08</v>
      </c>
      <c r="AA2640" s="16">
        <f t="shared" si="381"/>
        <v>13801.12</v>
      </c>
      <c r="AB2640" s="16">
        <f t="shared" si="382"/>
        <v>1150.08</v>
      </c>
      <c r="AC2640" s="16">
        <f t="shared" si="383"/>
        <v>12651.04</v>
      </c>
    </row>
    <row r="2641" spans="1:29" s="8" customFormat="1" ht="12" hidden="1" outlineLevel="1" x14ac:dyDescent="0.2">
      <c r="A2641" s="12" t="s">
        <v>2171</v>
      </c>
      <c r="B2641" s="13" t="s">
        <v>2172</v>
      </c>
      <c r="C2641" s="14">
        <v>45657</v>
      </c>
      <c r="D2641" s="12" t="s">
        <v>19</v>
      </c>
      <c r="E2641" s="13" t="e">
        <v>#N/A</v>
      </c>
      <c r="F2641" s="13" t="e">
        <v>#N/A</v>
      </c>
      <c r="G2641" s="16">
        <v>13002.98</v>
      </c>
      <c r="H2641" s="15"/>
      <c r="I2641" s="15"/>
      <c r="J2641" s="15"/>
      <c r="K2641" s="16">
        <v>13002.98</v>
      </c>
      <c r="L2641" s="15"/>
      <c r="M2641" s="15"/>
      <c r="N2641" s="15"/>
      <c r="O2641" s="16">
        <v>13002.98</v>
      </c>
      <c r="P2641" s="15"/>
      <c r="Q2641" s="16">
        <v>13002.98</v>
      </c>
      <c r="R2641" s="16">
        <v>67.72</v>
      </c>
      <c r="S2641" s="16">
        <v>67.72</v>
      </c>
      <c r="T2641" s="16">
        <f t="shared" si="375"/>
        <v>812.64</v>
      </c>
      <c r="U2641" s="16">
        <f t="shared" si="376"/>
        <v>12190.34</v>
      </c>
      <c r="V2641" s="16">
        <f t="shared" si="377"/>
        <v>812.64</v>
      </c>
      <c r="W2641" s="16">
        <f t="shared" si="378"/>
        <v>11377.7</v>
      </c>
      <c r="X2641" s="16">
        <f t="shared" si="377"/>
        <v>812.64</v>
      </c>
      <c r="Y2641" s="16">
        <f t="shared" si="379"/>
        <v>10565.060000000001</v>
      </c>
      <c r="Z2641" s="16">
        <f t="shared" si="380"/>
        <v>812.64</v>
      </c>
      <c r="AA2641" s="16">
        <f t="shared" si="381"/>
        <v>9752.4200000000019</v>
      </c>
      <c r="AB2641" s="16">
        <f t="shared" si="382"/>
        <v>812.64</v>
      </c>
      <c r="AC2641" s="16">
        <f t="shared" si="383"/>
        <v>8939.7800000000025</v>
      </c>
    </row>
    <row r="2642" spans="1:29" s="8" customFormat="1" ht="12" hidden="1" outlineLevel="1" x14ac:dyDescent="0.2">
      <c r="A2642" s="12" t="s">
        <v>2173</v>
      </c>
      <c r="B2642" s="13" t="s">
        <v>2174</v>
      </c>
      <c r="C2642" s="14">
        <v>45657</v>
      </c>
      <c r="D2642" s="12" t="s">
        <v>19</v>
      </c>
      <c r="E2642" s="13" t="e">
        <v>#N/A</v>
      </c>
      <c r="F2642" s="13" t="e">
        <v>#N/A</v>
      </c>
      <c r="G2642" s="16">
        <v>13002.98</v>
      </c>
      <c r="H2642" s="15"/>
      <c r="I2642" s="15"/>
      <c r="J2642" s="15"/>
      <c r="K2642" s="16">
        <v>13002.98</v>
      </c>
      <c r="L2642" s="15"/>
      <c r="M2642" s="15"/>
      <c r="N2642" s="15"/>
      <c r="O2642" s="16">
        <v>13002.98</v>
      </c>
      <c r="P2642" s="15"/>
      <c r="Q2642" s="16">
        <v>13002.98</v>
      </c>
      <c r="R2642" s="16">
        <v>67.72</v>
      </c>
      <c r="S2642" s="16">
        <v>67.72</v>
      </c>
      <c r="T2642" s="16">
        <f t="shared" si="375"/>
        <v>812.64</v>
      </c>
      <c r="U2642" s="16">
        <f t="shared" si="376"/>
        <v>12190.34</v>
      </c>
      <c r="V2642" s="16">
        <f t="shared" si="377"/>
        <v>812.64</v>
      </c>
      <c r="W2642" s="16">
        <f t="shared" si="378"/>
        <v>11377.7</v>
      </c>
      <c r="X2642" s="16">
        <f t="shared" si="377"/>
        <v>812.64</v>
      </c>
      <c r="Y2642" s="16">
        <f t="shared" si="379"/>
        <v>10565.060000000001</v>
      </c>
      <c r="Z2642" s="16">
        <f t="shared" si="380"/>
        <v>812.64</v>
      </c>
      <c r="AA2642" s="16">
        <f t="shared" si="381"/>
        <v>9752.4200000000019</v>
      </c>
      <c r="AB2642" s="16">
        <f t="shared" si="382"/>
        <v>812.64</v>
      </c>
      <c r="AC2642" s="16">
        <f t="shared" si="383"/>
        <v>8939.7800000000025</v>
      </c>
    </row>
    <row r="2643" spans="1:29" s="8" customFormat="1" ht="12" hidden="1" outlineLevel="1" x14ac:dyDescent="0.2">
      <c r="A2643" s="12" t="s">
        <v>2175</v>
      </c>
      <c r="B2643" s="13" t="s">
        <v>2176</v>
      </c>
      <c r="C2643" s="14">
        <v>45657</v>
      </c>
      <c r="D2643" s="12" t="s">
        <v>19</v>
      </c>
      <c r="E2643" s="13" t="e">
        <v>#N/A</v>
      </c>
      <c r="F2643" s="13" t="e">
        <v>#N/A</v>
      </c>
      <c r="G2643" s="16">
        <v>13002.98</v>
      </c>
      <c r="H2643" s="15"/>
      <c r="I2643" s="15"/>
      <c r="J2643" s="15"/>
      <c r="K2643" s="16">
        <v>13002.98</v>
      </c>
      <c r="L2643" s="15"/>
      <c r="M2643" s="15"/>
      <c r="N2643" s="15"/>
      <c r="O2643" s="16">
        <v>13002.98</v>
      </c>
      <c r="P2643" s="15"/>
      <c r="Q2643" s="16">
        <v>13002.98</v>
      </c>
      <c r="R2643" s="16">
        <v>67.72</v>
      </c>
      <c r="S2643" s="16">
        <v>67.72</v>
      </c>
      <c r="T2643" s="16">
        <f t="shared" si="375"/>
        <v>812.64</v>
      </c>
      <c r="U2643" s="16">
        <f t="shared" si="376"/>
        <v>12190.34</v>
      </c>
      <c r="V2643" s="16">
        <f t="shared" si="377"/>
        <v>812.64</v>
      </c>
      <c r="W2643" s="16">
        <f t="shared" si="378"/>
        <v>11377.7</v>
      </c>
      <c r="X2643" s="16">
        <f t="shared" si="377"/>
        <v>812.64</v>
      </c>
      <c r="Y2643" s="16">
        <f t="shared" si="379"/>
        <v>10565.060000000001</v>
      </c>
      <c r="Z2643" s="16">
        <f t="shared" si="380"/>
        <v>812.64</v>
      </c>
      <c r="AA2643" s="16">
        <f t="shared" si="381"/>
        <v>9752.4200000000019</v>
      </c>
      <c r="AB2643" s="16">
        <f t="shared" si="382"/>
        <v>812.64</v>
      </c>
      <c r="AC2643" s="16">
        <f t="shared" si="383"/>
        <v>8939.7800000000025</v>
      </c>
    </row>
    <row r="2644" spans="1:29" s="8" customFormat="1" ht="12" hidden="1" outlineLevel="1" x14ac:dyDescent="0.2">
      <c r="A2644" s="12" t="s">
        <v>2177</v>
      </c>
      <c r="B2644" s="13" t="s">
        <v>2178</v>
      </c>
      <c r="C2644" s="14">
        <v>45657</v>
      </c>
      <c r="D2644" s="12" t="s">
        <v>19</v>
      </c>
      <c r="E2644" s="13" t="e">
        <v>#N/A</v>
      </c>
      <c r="F2644" s="13" t="e">
        <v>#N/A</v>
      </c>
      <c r="G2644" s="16">
        <v>13002.98</v>
      </c>
      <c r="H2644" s="15"/>
      <c r="I2644" s="15"/>
      <c r="J2644" s="15"/>
      <c r="K2644" s="16">
        <v>13002.98</v>
      </c>
      <c r="L2644" s="15"/>
      <c r="M2644" s="15"/>
      <c r="N2644" s="15"/>
      <c r="O2644" s="16">
        <v>13002.98</v>
      </c>
      <c r="P2644" s="15"/>
      <c r="Q2644" s="16">
        <v>13002.98</v>
      </c>
      <c r="R2644" s="16">
        <v>67.72</v>
      </c>
      <c r="S2644" s="16">
        <v>67.72</v>
      </c>
      <c r="T2644" s="16">
        <f t="shared" si="375"/>
        <v>812.64</v>
      </c>
      <c r="U2644" s="16">
        <f t="shared" si="376"/>
        <v>12190.34</v>
      </c>
      <c r="V2644" s="16">
        <f t="shared" si="377"/>
        <v>812.64</v>
      </c>
      <c r="W2644" s="16">
        <f t="shared" si="378"/>
        <v>11377.7</v>
      </c>
      <c r="X2644" s="16">
        <f t="shared" si="377"/>
        <v>812.64</v>
      </c>
      <c r="Y2644" s="16">
        <f t="shared" si="379"/>
        <v>10565.060000000001</v>
      </c>
      <c r="Z2644" s="16">
        <f t="shared" si="380"/>
        <v>812.64</v>
      </c>
      <c r="AA2644" s="16">
        <f t="shared" si="381"/>
        <v>9752.4200000000019</v>
      </c>
      <c r="AB2644" s="16">
        <f t="shared" si="382"/>
        <v>812.64</v>
      </c>
      <c r="AC2644" s="16">
        <f t="shared" si="383"/>
        <v>8939.7800000000025</v>
      </c>
    </row>
    <row r="2645" spans="1:29" s="8" customFormat="1" ht="12" hidden="1" outlineLevel="1" x14ac:dyDescent="0.2">
      <c r="A2645" s="12" t="s">
        <v>2179</v>
      </c>
      <c r="B2645" s="13" t="s">
        <v>2180</v>
      </c>
      <c r="C2645" s="14">
        <v>45657</v>
      </c>
      <c r="D2645" s="12" t="s">
        <v>19</v>
      </c>
      <c r="E2645" s="13" t="e">
        <v>#N/A</v>
      </c>
      <c r="F2645" s="13" t="e">
        <v>#N/A</v>
      </c>
      <c r="G2645" s="16">
        <v>13002.98</v>
      </c>
      <c r="H2645" s="15"/>
      <c r="I2645" s="15"/>
      <c r="J2645" s="15"/>
      <c r="K2645" s="16">
        <v>13002.98</v>
      </c>
      <c r="L2645" s="15"/>
      <c r="M2645" s="15"/>
      <c r="N2645" s="15"/>
      <c r="O2645" s="16">
        <v>13002.98</v>
      </c>
      <c r="P2645" s="15"/>
      <c r="Q2645" s="16">
        <v>13002.98</v>
      </c>
      <c r="R2645" s="16">
        <v>67.72</v>
      </c>
      <c r="S2645" s="16">
        <v>67.72</v>
      </c>
      <c r="T2645" s="16">
        <f t="shared" si="375"/>
        <v>812.64</v>
      </c>
      <c r="U2645" s="16">
        <f t="shared" si="376"/>
        <v>12190.34</v>
      </c>
      <c r="V2645" s="16">
        <f t="shared" si="377"/>
        <v>812.64</v>
      </c>
      <c r="W2645" s="16">
        <f t="shared" si="378"/>
        <v>11377.7</v>
      </c>
      <c r="X2645" s="16">
        <f t="shared" si="377"/>
        <v>812.64</v>
      </c>
      <c r="Y2645" s="16">
        <f t="shared" si="379"/>
        <v>10565.060000000001</v>
      </c>
      <c r="Z2645" s="16">
        <f t="shared" si="380"/>
        <v>812.64</v>
      </c>
      <c r="AA2645" s="16">
        <f t="shared" si="381"/>
        <v>9752.4200000000019</v>
      </c>
      <c r="AB2645" s="16">
        <f t="shared" si="382"/>
        <v>812.64</v>
      </c>
      <c r="AC2645" s="16">
        <f t="shared" si="383"/>
        <v>8939.7800000000025</v>
      </c>
    </row>
    <row r="2646" spans="1:29" s="8" customFormat="1" ht="12" hidden="1" outlineLevel="1" x14ac:dyDescent="0.2">
      <c r="A2646" s="12" t="s">
        <v>2181</v>
      </c>
      <c r="B2646" s="13" t="s">
        <v>2182</v>
      </c>
      <c r="C2646" s="14">
        <v>45657</v>
      </c>
      <c r="D2646" s="12" t="s">
        <v>19</v>
      </c>
      <c r="E2646" s="13" t="e">
        <v>#N/A</v>
      </c>
      <c r="F2646" s="13" t="e">
        <v>#N/A</v>
      </c>
      <c r="G2646" s="16">
        <v>13002.98</v>
      </c>
      <c r="H2646" s="15"/>
      <c r="I2646" s="15"/>
      <c r="J2646" s="15"/>
      <c r="K2646" s="16">
        <v>13002.98</v>
      </c>
      <c r="L2646" s="15"/>
      <c r="M2646" s="15"/>
      <c r="N2646" s="15"/>
      <c r="O2646" s="16">
        <v>13002.98</v>
      </c>
      <c r="P2646" s="15"/>
      <c r="Q2646" s="16">
        <v>13002.98</v>
      </c>
      <c r="R2646" s="16">
        <v>67.72</v>
      </c>
      <c r="S2646" s="16">
        <v>67.72</v>
      </c>
      <c r="T2646" s="16">
        <f t="shared" si="375"/>
        <v>812.64</v>
      </c>
      <c r="U2646" s="16">
        <f t="shared" si="376"/>
        <v>12190.34</v>
      </c>
      <c r="V2646" s="16">
        <f t="shared" si="377"/>
        <v>812.64</v>
      </c>
      <c r="W2646" s="16">
        <f t="shared" si="378"/>
        <v>11377.7</v>
      </c>
      <c r="X2646" s="16">
        <f t="shared" si="377"/>
        <v>812.64</v>
      </c>
      <c r="Y2646" s="16">
        <f t="shared" si="379"/>
        <v>10565.060000000001</v>
      </c>
      <c r="Z2646" s="16">
        <f t="shared" si="380"/>
        <v>812.64</v>
      </c>
      <c r="AA2646" s="16">
        <f t="shared" si="381"/>
        <v>9752.4200000000019</v>
      </c>
      <c r="AB2646" s="16">
        <f t="shared" si="382"/>
        <v>812.64</v>
      </c>
      <c r="AC2646" s="16">
        <f t="shared" si="383"/>
        <v>8939.7800000000025</v>
      </c>
    </row>
    <row r="2647" spans="1:29" s="8" customFormat="1" ht="12" hidden="1" outlineLevel="1" x14ac:dyDescent="0.2">
      <c r="A2647" s="12" t="s">
        <v>2183</v>
      </c>
      <c r="B2647" s="13" t="s">
        <v>2184</v>
      </c>
      <c r="C2647" s="14">
        <v>45657</v>
      </c>
      <c r="D2647" s="12" t="s">
        <v>19</v>
      </c>
      <c r="E2647" s="13" t="e">
        <v>#N/A</v>
      </c>
      <c r="F2647" s="13" t="e">
        <v>#N/A</v>
      </c>
      <c r="G2647" s="16">
        <v>13002.98</v>
      </c>
      <c r="H2647" s="15"/>
      <c r="I2647" s="15"/>
      <c r="J2647" s="15"/>
      <c r="K2647" s="16">
        <v>13002.98</v>
      </c>
      <c r="L2647" s="15"/>
      <c r="M2647" s="15"/>
      <c r="N2647" s="15"/>
      <c r="O2647" s="16">
        <v>13002.98</v>
      </c>
      <c r="P2647" s="15"/>
      <c r="Q2647" s="16">
        <v>13002.98</v>
      </c>
      <c r="R2647" s="16">
        <v>67.72</v>
      </c>
      <c r="S2647" s="16">
        <v>67.72</v>
      </c>
      <c r="T2647" s="16">
        <f t="shared" si="375"/>
        <v>812.64</v>
      </c>
      <c r="U2647" s="16">
        <f t="shared" si="376"/>
        <v>12190.34</v>
      </c>
      <c r="V2647" s="16">
        <f t="shared" si="377"/>
        <v>812.64</v>
      </c>
      <c r="W2647" s="16">
        <f t="shared" si="378"/>
        <v>11377.7</v>
      </c>
      <c r="X2647" s="16">
        <f t="shared" si="377"/>
        <v>812.64</v>
      </c>
      <c r="Y2647" s="16">
        <f t="shared" si="379"/>
        <v>10565.060000000001</v>
      </c>
      <c r="Z2647" s="16">
        <f t="shared" si="380"/>
        <v>812.64</v>
      </c>
      <c r="AA2647" s="16">
        <f t="shared" si="381"/>
        <v>9752.4200000000019</v>
      </c>
      <c r="AB2647" s="16">
        <f t="shared" si="382"/>
        <v>812.64</v>
      </c>
      <c r="AC2647" s="16">
        <f t="shared" si="383"/>
        <v>8939.7800000000025</v>
      </c>
    </row>
    <row r="2648" spans="1:29" s="8" customFormat="1" ht="12" hidden="1" outlineLevel="1" x14ac:dyDescent="0.2">
      <c r="A2648" s="12" t="s">
        <v>2185</v>
      </c>
      <c r="B2648" s="13" t="s">
        <v>2186</v>
      </c>
      <c r="C2648" s="14">
        <v>45657</v>
      </c>
      <c r="D2648" s="12" t="s">
        <v>19</v>
      </c>
      <c r="E2648" s="13" t="e">
        <v>#N/A</v>
      </c>
      <c r="F2648" s="13" t="e">
        <v>#N/A</v>
      </c>
      <c r="G2648" s="16">
        <v>13002.98</v>
      </c>
      <c r="H2648" s="15"/>
      <c r="I2648" s="15"/>
      <c r="J2648" s="15"/>
      <c r="K2648" s="16">
        <v>13002.98</v>
      </c>
      <c r="L2648" s="15"/>
      <c r="M2648" s="15"/>
      <c r="N2648" s="15"/>
      <c r="O2648" s="16">
        <v>13002.98</v>
      </c>
      <c r="P2648" s="15"/>
      <c r="Q2648" s="16">
        <v>13002.98</v>
      </c>
      <c r="R2648" s="16">
        <v>67.72</v>
      </c>
      <c r="S2648" s="16">
        <v>67.72</v>
      </c>
      <c r="T2648" s="16">
        <f t="shared" si="375"/>
        <v>812.64</v>
      </c>
      <c r="U2648" s="16">
        <f t="shared" si="376"/>
        <v>12190.34</v>
      </c>
      <c r="V2648" s="16">
        <f t="shared" si="377"/>
        <v>812.64</v>
      </c>
      <c r="W2648" s="16">
        <f t="shared" si="378"/>
        <v>11377.7</v>
      </c>
      <c r="X2648" s="16">
        <f t="shared" si="377"/>
        <v>812.64</v>
      </c>
      <c r="Y2648" s="16">
        <f t="shared" si="379"/>
        <v>10565.060000000001</v>
      </c>
      <c r="Z2648" s="16">
        <f t="shared" si="380"/>
        <v>812.64</v>
      </c>
      <c r="AA2648" s="16">
        <f t="shared" si="381"/>
        <v>9752.4200000000019</v>
      </c>
      <c r="AB2648" s="16">
        <f t="shared" si="382"/>
        <v>812.64</v>
      </c>
      <c r="AC2648" s="16">
        <f t="shared" si="383"/>
        <v>8939.7800000000025</v>
      </c>
    </row>
    <row r="2649" spans="1:29" s="8" customFormat="1" ht="12" hidden="1" outlineLevel="1" x14ac:dyDescent="0.2">
      <c r="A2649" s="12" t="s">
        <v>2187</v>
      </c>
      <c r="B2649" s="13" t="s">
        <v>2188</v>
      </c>
      <c r="C2649" s="14">
        <v>45657</v>
      </c>
      <c r="D2649" s="12" t="s">
        <v>19</v>
      </c>
      <c r="E2649" s="13" t="e">
        <v>#N/A</v>
      </c>
      <c r="F2649" s="13" t="e">
        <v>#N/A</v>
      </c>
      <c r="G2649" s="16">
        <v>13002.98</v>
      </c>
      <c r="H2649" s="15"/>
      <c r="I2649" s="15"/>
      <c r="J2649" s="15"/>
      <c r="K2649" s="16">
        <v>13002.98</v>
      </c>
      <c r="L2649" s="15"/>
      <c r="M2649" s="15"/>
      <c r="N2649" s="15"/>
      <c r="O2649" s="16">
        <v>13002.98</v>
      </c>
      <c r="P2649" s="15"/>
      <c r="Q2649" s="16">
        <v>13002.98</v>
      </c>
      <c r="R2649" s="16">
        <v>67.72</v>
      </c>
      <c r="S2649" s="16">
        <v>67.72</v>
      </c>
      <c r="T2649" s="16">
        <f t="shared" si="375"/>
        <v>812.64</v>
      </c>
      <c r="U2649" s="16">
        <f t="shared" si="376"/>
        <v>12190.34</v>
      </c>
      <c r="V2649" s="16">
        <f t="shared" si="377"/>
        <v>812.64</v>
      </c>
      <c r="W2649" s="16">
        <f t="shared" si="378"/>
        <v>11377.7</v>
      </c>
      <c r="X2649" s="16">
        <f t="shared" si="377"/>
        <v>812.64</v>
      </c>
      <c r="Y2649" s="16">
        <f t="shared" si="379"/>
        <v>10565.060000000001</v>
      </c>
      <c r="Z2649" s="16">
        <f t="shared" si="380"/>
        <v>812.64</v>
      </c>
      <c r="AA2649" s="16">
        <f t="shared" si="381"/>
        <v>9752.4200000000019</v>
      </c>
      <c r="AB2649" s="16">
        <f t="shared" si="382"/>
        <v>812.64</v>
      </c>
      <c r="AC2649" s="16">
        <f t="shared" si="383"/>
        <v>8939.7800000000025</v>
      </c>
    </row>
    <row r="2650" spans="1:29" s="8" customFormat="1" ht="12" hidden="1" outlineLevel="1" x14ac:dyDescent="0.2">
      <c r="A2650" s="12" t="s">
        <v>2189</v>
      </c>
      <c r="B2650" s="13" t="s">
        <v>2190</v>
      </c>
      <c r="C2650" s="14">
        <v>45657</v>
      </c>
      <c r="D2650" s="12" t="s">
        <v>19</v>
      </c>
      <c r="E2650" s="13" t="e">
        <v>#N/A</v>
      </c>
      <c r="F2650" s="13" t="e">
        <v>#N/A</v>
      </c>
      <c r="G2650" s="16">
        <v>13002.98</v>
      </c>
      <c r="H2650" s="15"/>
      <c r="I2650" s="15"/>
      <c r="J2650" s="15"/>
      <c r="K2650" s="16">
        <v>13002.98</v>
      </c>
      <c r="L2650" s="15"/>
      <c r="M2650" s="15"/>
      <c r="N2650" s="15"/>
      <c r="O2650" s="16">
        <v>13002.98</v>
      </c>
      <c r="P2650" s="15"/>
      <c r="Q2650" s="16">
        <v>13002.98</v>
      </c>
      <c r="R2650" s="16">
        <v>67.72</v>
      </c>
      <c r="S2650" s="16">
        <v>67.72</v>
      </c>
      <c r="T2650" s="16">
        <f t="shared" si="375"/>
        <v>812.64</v>
      </c>
      <c r="U2650" s="16">
        <f t="shared" si="376"/>
        <v>12190.34</v>
      </c>
      <c r="V2650" s="16">
        <f t="shared" si="377"/>
        <v>812.64</v>
      </c>
      <c r="W2650" s="16">
        <f t="shared" si="378"/>
        <v>11377.7</v>
      </c>
      <c r="X2650" s="16">
        <f t="shared" si="377"/>
        <v>812.64</v>
      </c>
      <c r="Y2650" s="16">
        <f t="shared" si="379"/>
        <v>10565.060000000001</v>
      </c>
      <c r="Z2650" s="16">
        <f t="shared" si="380"/>
        <v>812.64</v>
      </c>
      <c r="AA2650" s="16">
        <f t="shared" si="381"/>
        <v>9752.4200000000019</v>
      </c>
      <c r="AB2650" s="16">
        <f t="shared" si="382"/>
        <v>812.64</v>
      </c>
      <c r="AC2650" s="16">
        <f t="shared" si="383"/>
        <v>8939.7800000000025</v>
      </c>
    </row>
    <row r="2651" spans="1:29" ht="12.75" customHeight="1" x14ac:dyDescent="0.2">
      <c r="A2651" s="5" t="s">
        <v>5283</v>
      </c>
      <c r="B2651" s="5"/>
      <c r="C2651" s="5"/>
      <c r="D2651" s="5"/>
      <c r="E2651" s="5"/>
      <c r="F2651" s="5"/>
      <c r="G2651" s="5"/>
      <c r="H2651" s="6">
        <f>H8+H45+H48</f>
        <v>57988086.809999429</v>
      </c>
      <c r="I2651" s="6">
        <f>I8+I45+I48</f>
        <v>14712082.670000015</v>
      </c>
      <c r="J2651" s="6">
        <f>J8+J45+J48</f>
        <v>43276004.140000351</v>
      </c>
      <c r="K2651" s="6">
        <f>K8+K45+K48</f>
        <v>7209149.3100000396</v>
      </c>
      <c r="L2651" s="6">
        <f>L8+L45+L48</f>
        <v>8734873.4000000395</v>
      </c>
      <c r="M2651" s="6">
        <f t="shared" ref="M2651:AC2651" si="384">M8+M45+M48</f>
        <v>2288910.67</v>
      </c>
      <c r="N2651" s="6">
        <f t="shared" si="384"/>
        <v>2280600.94</v>
      </c>
      <c r="O2651" s="6">
        <f t="shared" si="384"/>
        <v>62908325.44999963</v>
      </c>
      <c r="P2651" s="6">
        <f t="shared" si="384"/>
        <v>21166355.129999999</v>
      </c>
      <c r="Q2651" s="6">
        <f t="shared" si="384"/>
        <v>41741970.319999777</v>
      </c>
      <c r="R2651" s="6">
        <f t="shared" si="384"/>
        <v>812143.19000000181</v>
      </c>
      <c r="S2651" s="6">
        <f t="shared" si="384"/>
        <v>812142.41000000166</v>
      </c>
      <c r="T2651" s="6">
        <f t="shared" si="384"/>
        <v>9728165.1400000136</v>
      </c>
      <c r="U2651" s="6">
        <f t="shared" si="384"/>
        <v>40695429.78999988</v>
      </c>
      <c r="V2651" s="6">
        <f t="shared" si="384"/>
        <v>17370451.110000018</v>
      </c>
      <c r="W2651" s="6">
        <f t="shared" si="384"/>
        <v>42412678.679999948</v>
      </c>
      <c r="X2651" s="6">
        <f t="shared" si="384"/>
        <v>4744416.0157142971</v>
      </c>
      <c r="Y2651" s="6">
        <f t="shared" si="384"/>
        <v>38762382.664285444</v>
      </c>
      <c r="Z2651" s="6">
        <f t="shared" si="384"/>
        <v>4898868.8890476329</v>
      </c>
      <c r="AA2651" s="6">
        <f t="shared" si="384"/>
        <v>35007963.775238194</v>
      </c>
      <c r="AB2651" s="6">
        <f t="shared" si="384"/>
        <v>5047260.4990476323</v>
      </c>
      <c r="AC2651" s="6">
        <f t="shared" si="384"/>
        <v>31157793.276190437</v>
      </c>
    </row>
    <row r="2652" spans="1:29" ht="12.75" customHeight="1" x14ac:dyDescent="0.2">
      <c r="A2652" s="28" t="s">
        <v>5303</v>
      </c>
      <c r="B2652" s="26"/>
      <c r="C2652" s="26"/>
      <c r="D2652" s="26"/>
      <c r="E2652" s="26"/>
      <c r="F2652" s="26"/>
      <c r="G2652" s="26"/>
      <c r="H2652" s="27">
        <f>H8+H45</f>
        <v>33134567.610000011</v>
      </c>
      <c r="I2652" s="27">
        <f t="shared" ref="I2652:AC2652" si="385">I8+I45</f>
        <v>12969888.32</v>
      </c>
      <c r="J2652" s="27">
        <f t="shared" si="385"/>
        <v>20164679.290000014</v>
      </c>
      <c r="K2652" s="27">
        <f t="shared" si="385"/>
        <v>1693315.83</v>
      </c>
      <c r="L2652" s="29">
        <f t="shared" si="385"/>
        <v>7000077.4999999953</v>
      </c>
      <c r="M2652" s="27">
        <f t="shared" si="385"/>
        <v>2279340.44</v>
      </c>
      <c r="N2652" s="27">
        <f t="shared" si="385"/>
        <v>2279340.44</v>
      </c>
      <c r="O2652" s="27">
        <f t="shared" si="385"/>
        <v>32548543.000000007</v>
      </c>
      <c r="P2652" s="27">
        <f t="shared" si="385"/>
        <v>17690625.379999992</v>
      </c>
      <c r="Q2652" s="27">
        <f t="shared" si="385"/>
        <v>14857917.619999995</v>
      </c>
      <c r="R2652" s="27">
        <f t="shared" si="385"/>
        <v>654020.5199999999</v>
      </c>
      <c r="S2652" s="27">
        <f t="shared" si="385"/>
        <v>654020.44999999984</v>
      </c>
      <c r="T2652" s="29">
        <f t="shared" si="385"/>
        <v>7830701.6199999992</v>
      </c>
      <c r="U2652" s="27">
        <f t="shared" si="385"/>
        <v>15708840.610000003</v>
      </c>
      <c r="V2652" s="29">
        <f t="shared" si="385"/>
        <v>15472987.590000004</v>
      </c>
      <c r="W2652" s="27">
        <f t="shared" si="385"/>
        <v>19323553.019999996</v>
      </c>
      <c r="X2652" s="29">
        <f t="shared" si="385"/>
        <v>2846952.4957142831</v>
      </c>
      <c r="Y2652" s="27">
        <f t="shared" si="385"/>
        <v>17570720.524285715</v>
      </c>
      <c r="Z2652" s="29">
        <f t="shared" si="385"/>
        <v>3001405.3690476194</v>
      </c>
      <c r="AA2652" s="27">
        <f t="shared" si="385"/>
        <v>15713765.155238098</v>
      </c>
      <c r="AB2652" s="29">
        <f t="shared" si="385"/>
        <v>3149796.9790476188</v>
      </c>
      <c r="AC2652" s="27">
        <f t="shared" si="385"/>
        <v>13761058.176190477</v>
      </c>
    </row>
    <row r="2653" spans="1:29" x14ac:dyDescent="0.2">
      <c r="H2653" s="18"/>
      <c r="I2653" s="18"/>
      <c r="J2653" s="18"/>
      <c r="K2653" s="18"/>
      <c r="L2653" s="18"/>
      <c r="M2653" s="18"/>
      <c r="N2653" s="18"/>
      <c r="O2653" s="18"/>
      <c r="P2653" s="18"/>
      <c r="Q2653" s="18"/>
      <c r="R2653" s="18"/>
      <c r="S2653" s="18"/>
      <c r="T2653" s="18"/>
      <c r="U2653" s="18"/>
      <c r="V2653" s="18"/>
      <c r="W2653" s="18"/>
      <c r="X2653" s="18"/>
      <c r="Y2653" s="18"/>
      <c r="Z2653" s="18"/>
      <c r="AA2653" s="18"/>
      <c r="AB2653" s="18"/>
      <c r="AC2653" s="18"/>
    </row>
    <row r="2654" spans="1:29" ht="12.75" customHeight="1" x14ac:dyDescent="0.2">
      <c r="A2654" s="5" t="s">
        <v>5380</v>
      </c>
      <c r="B2654" s="5"/>
      <c r="C2654" s="5"/>
      <c r="D2654" s="5"/>
      <c r="E2654" s="5"/>
      <c r="F2654" s="5"/>
      <c r="G2654" s="5"/>
      <c r="H2654" s="6"/>
      <c r="I2654" s="6"/>
      <c r="J2654" s="6"/>
      <c r="K2654" s="6"/>
      <c r="L2654" s="6"/>
      <c r="M2654" s="6"/>
      <c r="N2654" s="6"/>
      <c r="O2654" s="6"/>
      <c r="P2654" s="6"/>
      <c r="Q2654" s="6"/>
      <c r="R2654" s="6"/>
      <c r="S2654" s="6"/>
      <c r="T2654" s="6"/>
      <c r="U2654" s="6"/>
      <c r="V2654" s="6">
        <f>19.08770286*1000000</f>
        <v>19087702.859999999</v>
      </c>
      <c r="W2654" s="6"/>
      <c r="X2654" s="6">
        <f>1.094116*1000000</f>
        <v>1094116</v>
      </c>
      <c r="Y2654" s="6"/>
      <c r="Z2654" s="6">
        <f>1.14444534*1000000</f>
        <v>1144445.3400000001</v>
      </c>
      <c r="AA2654" s="6"/>
      <c r="AB2654" s="6">
        <f>1.19708982*1000000</f>
        <v>1197089.82</v>
      </c>
      <c r="AC2654" s="6"/>
    </row>
    <row r="2655" spans="1:29" ht="12.75" customHeight="1" x14ac:dyDescent="0.2">
      <c r="A2655" s="86" t="s">
        <v>5382</v>
      </c>
      <c r="B2655" s="87"/>
      <c r="C2655" s="87"/>
      <c r="D2655" s="87"/>
      <c r="E2655" s="87"/>
      <c r="F2655" s="87"/>
      <c r="G2655" s="87"/>
      <c r="H2655" s="88"/>
      <c r="I2655" s="88"/>
      <c r="J2655" s="88"/>
      <c r="K2655" s="88"/>
      <c r="L2655" s="88"/>
      <c r="M2655" s="88"/>
      <c r="N2655" s="88"/>
      <c r="O2655" s="88"/>
      <c r="P2655" s="88"/>
      <c r="Q2655" s="88"/>
      <c r="R2655" s="88"/>
      <c r="S2655" s="88"/>
      <c r="T2655" s="88"/>
      <c r="U2655" s="88"/>
      <c r="V2655" s="90">
        <f>V2654-V2656</f>
        <v>3614715.2699999958</v>
      </c>
      <c r="W2655" s="88"/>
      <c r="X2655" s="90">
        <f>X2654-X2656</f>
        <v>0</v>
      </c>
      <c r="Y2655" s="88"/>
      <c r="Z2655" s="90">
        <f>Z2654-Z2656</f>
        <v>0</v>
      </c>
      <c r="AA2655" s="88"/>
      <c r="AB2655" s="90">
        <f>AB2654-AB2656</f>
        <v>0</v>
      </c>
      <c r="AC2655" s="88"/>
    </row>
    <row r="2656" spans="1:29" ht="12.75" customHeight="1" x14ac:dyDescent="0.2">
      <c r="A2656" s="86" t="s">
        <v>5381</v>
      </c>
      <c r="B2656" s="87"/>
      <c r="C2656" s="87"/>
      <c r="D2656" s="87"/>
      <c r="E2656" s="87"/>
      <c r="F2656" s="87"/>
      <c r="G2656" s="87"/>
      <c r="H2656" s="88"/>
      <c r="I2656" s="88"/>
      <c r="J2656" s="88"/>
      <c r="K2656" s="88"/>
      <c r="L2656" s="88"/>
      <c r="M2656" s="88"/>
      <c r="N2656" s="88"/>
      <c r="O2656" s="88"/>
      <c r="P2656" s="88"/>
      <c r="Q2656" s="88"/>
      <c r="R2656" s="88"/>
      <c r="S2656" s="88"/>
      <c r="T2656" s="88"/>
      <c r="U2656" s="88"/>
      <c r="V2656" s="88">
        <f>IF(V2652&gt;V2654,V2654,V2652)</f>
        <v>15472987.590000004</v>
      </c>
      <c r="W2656" s="88"/>
      <c r="X2656" s="88">
        <f>IF(X2652&gt;X2654,X2654,X2652)</f>
        <v>1094116</v>
      </c>
      <c r="Y2656" s="88"/>
      <c r="Z2656" s="88">
        <f>IF(Z2652&gt;Z2654,Z2654,Z2652)</f>
        <v>1144445.3400000001</v>
      </c>
      <c r="AA2656" s="88"/>
      <c r="AB2656" s="88">
        <f>IF(AB2652&gt;AB2654,AB2654,AB2652)</f>
        <v>1197089.82</v>
      </c>
      <c r="AC2656" s="88"/>
    </row>
    <row r="2658" spans="1:29" ht="12.75" customHeight="1" x14ac:dyDescent="0.2">
      <c r="A2658" s="5" t="s">
        <v>5383</v>
      </c>
      <c r="B2658" s="5"/>
      <c r="C2658" s="5"/>
      <c r="D2658" s="5"/>
      <c r="E2658" s="5"/>
      <c r="F2658" s="5"/>
      <c r="G2658" s="5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>
        <f>V2652-V2654</f>
        <v>-3614715.2699999958</v>
      </c>
      <c r="W2658" s="6"/>
      <c r="X2658" s="6">
        <f>X2652-X2654</f>
        <v>1752836.4957142831</v>
      </c>
      <c r="Y2658" s="6"/>
      <c r="Z2658" s="6">
        <f>Z2652-Z2654</f>
        <v>1856960.0290476193</v>
      </c>
      <c r="AA2658" s="6"/>
      <c r="AB2658" s="6">
        <f>AB2652-AB2654</f>
        <v>1952707.1590476187</v>
      </c>
      <c r="AC2658" s="6"/>
    </row>
    <row r="2660" spans="1:29" x14ac:dyDescent="0.2">
      <c r="W2660" s="91"/>
    </row>
    <row r="2661" spans="1:29" x14ac:dyDescent="0.2">
      <c r="V2661" s="89"/>
      <c r="W2661" s="91"/>
    </row>
  </sheetData>
  <autoFilter ref="A7:S2651"/>
  <mergeCells count="17">
    <mergeCell ref="F6:F7"/>
    <mergeCell ref="AB6:AC6"/>
    <mergeCell ref="H4:Q4"/>
    <mergeCell ref="T6:U6"/>
    <mergeCell ref="H6:J6"/>
    <mergeCell ref="K6:N6"/>
    <mergeCell ref="O6:Q6"/>
    <mergeCell ref="G6:G7"/>
    <mergeCell ref="R6:S6"/>
    <mergeCell ref="V6:W6"/>
    <mergeCell ref="X6:Y6"/>
    <mergeCell ref="Z6:AA6"/>
    <mergeCell ref="A6:A7"/>
    <mergeCell ref="B6:B7"/>
    <mergeCell ref="C6:C7"/>
    <mergeCell ref="D6:D7"/>
    <mergeCell ref="E6:E7"/>
  </mergeCells>
  <conditionalFormatting sqref="V2658 X2658 Z2658 AB2658">
    <cfRule type="cellIs" dxfId="7" priority="1" operator="lessThan">
      <formula>0</formula>
    </cfRule>
  </conditionalFormatting>
  <pageMargins left="0.19685039370078738" right="0.19685039370078738" top="0.39370078740157477" bottom="0.39370078740157477" header="0" footer="0"/>
  <pageSetup paperSize="0" scale="0" fitToHeight="0" pageOrder="overThenDown" orientation="portrait" horizontalDpi="0" verticalDpi="0" copies="0"/>
  <headerFooter alignWithMargins="0">
    <oddFooter>&amp;L&amp;"Microsoft Sans Serif,normal"&amp;8Толмачев Василий Викторович&amp;R&amp;"Microsoft Sans Serif,normal"&amp;8&amp;D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59"/>
  <sheetViews>
    <sheetView zoomScale="90" zoomScaleNormal="90" workbookViewId="0">
      <selection activeCell="D35" sqref="D35"/>
    </sheetView>
  </sheetViews>
  <sheetFormatPr defaultRowHeight="11.25" x14ac:dyDescent="0.2"/>
  <cols>
    <col min="2" max="2" width="33" customWidth="1"/>
    <col min="3" max="8" width="17.83203125" customWidth="1"/>
    <col min="9" max="9" width="18.6640625" customWidth="1"/>
    <col min="10" max="12" width="16.33203125" customWidth="1"/>
    <col min="14" max="14" width="14" customWidth="1"/>
  </cols>
  <sheetData>
    <row r="1" spans="2:8" ht="12.75" x14ac:dyDescent="0.2">
      <c r="B1" s="328" t="s">
        <v>0</v>
      </c>
      <c r="C1" s="328"/>
      <c r="D1" s="328"/>
      <c r="E1" s="328"/>
      <c r="F1" s="328"/>
      <c r="G1" s="328"/>
      <c r="H1" s="328"/>
    </row>
    <row r="2" spans="2:8" ht="15.75" x14ac:dyDescent="0.25">
      <c r="B2" s="1" t="s">
        <v>5314</v>
      </c>
      <c r="C2" s="2"/>
      <c r="D2" s="2"/>
      <c r="E2" s="2"/>
      <c r="F2" s="2"/>
    </row>
    <row r="4" spans="2:8" x14ac:dyDescent="0.2">
      <c r="B4" s="329" t="s">
        <v>2</v>
      </c>
      <c r="C4" s="330"/>
      <c r="D4" s="331"/>
      <c r="E4" s="331"/>
      <c r="F4" s="331"/>
      <c r="G4" s="331"/>
      <c r="H4" s="331"/>
    </row>
    <row r="5" spans="2:8" x14ac:dyDescent="0.2">
      <c r="B5" s="329" t="s">
        <v>5304</v>
      </c>
      <c r="C5" s="330"/>
      <c r="D5" s="331"/>
      <c r="E5" s="331"/>
      <c r="F5" s="331"/>
      <c r="G5" s="331"/>
      <c r="H5" s="331"/>
    </row>
    <row r="6" spans="2:8" x14ac:dyDescent="0.2">
      <c r="B6" s="3"/>
      <c r="C6" s="3"/>
      <c r="D6" s="2"/>
      <c r="E6" s="2"/>
      <c r="F6" s="2"/>
      <c r="G6" s="2"/>
      <c r="H6" s="2"/>
    </row>
    <row r="7" spans="2:8" ht="12.75" x14ac:dyDescent="0.2">
      <c r="B7" s="30" t="s">
        <v>5305</v>
      </c>
      <c r="C7" s="327" t="s">
        <v>5306</v>
      </c>
      <c r="D7" s="327"/>
      <c r="E7" s="327" t="s">
        <v>5307</v>
      </c>
      <c r="F7" s="327"/>
      <c r="G7" s="327" t="s">
        <v>5308</v>
      </c>
      <c r="H7" s="327"/>
    </row>
    <row r="8" spans="2:8" ht="12.75" x14ac:dyDescent="0.2">
      <c r="B8" s="30" t="s">
        <v>5309</v>
      </c>
      <c r="C8" s="30" t="s">
        <v>5310</v>
      </c>
      <c r="D8" s="30" t="s">
        <v>5311</v>
      </c>
      <c r="E8" s="30" t="s">
        <v>5310</v>
      </c>
      <c r="F8" s="30" t="s">
        <v>5311</v>
      </c>
      <c r="G8" s="30" t="s">
        <v>5310</v>
      </c>
      <c r="H8" s="30" t="s">
        <v>5311</v>
      </c>
    </row>
    <row r="9" spans="2:8" ht="38.25" x14ac:dyDescent="0.2">
      <c r="B9" s="31" t="s">
        <v>2311</v>
      </c>
      <c r="C9" s="33"/>
      <c r="D9" s="33"/>
      <c r="E9" s="32">
        <v>28927822.460000001</v>
      </c>
      <c r="F9" s="32">
        <v>18350894.850000001</v>
      </c>
      <c r="G9" s="32">
        <v>10576927.609999999</v>
      </c>
      <c r="H9" s="33"/>
    </row>
    <row r="10" spans="2:8" ht="12" x14ac:dyDescent="0.2">
      <c r="B10" s="34" t="s">
        <v>5312</v>
      </c>
      <c r="C10" s="36"/>
      <c r="D10" s="36"/>
      <c r="E10" s="35">
        <v>28927822.460000001</v>
      </c>
      <c r="F10" s="36"/>
      <c r="G10" s="35">
        <v>28927822.460000001</v>
      </c>
      <c r="H10" s="36"/>
    </row>
    <row r="11" spans="2:8" ht="12" x14ac:dyDescent="0.2">
      <c r="B11" s="37" t="s">
        <v>5315</v>
      </c>
      <c r="C11" s="39"/>
      <c r="D11" s="39"/>
      <c r="E11" s="38">
        <v>19117854.440000001</v>
      </c>
      <c r="F11" s="39"/>
      <c r="G11" s="38">
        <v>19117854.440000001</v>
      </c>
      <c r="H11" s="39"/>
    </row>
    <row r="12" spans="2:8" ht="12" x14ac:dyDescent="0.2">
      <c r="B12" s="37" t="s">
        <v>5316</v>
      </c>
      <c r="C12" s="38">
        <v>19117854.440000001</v>
      </c>
      <c r="D12" s="39"/>
      <c r="E12" s="38">
        <v>3963713.75</v>
      </c>
      <c r="F12" s="39"/>
      <c r="G12" s="38">
        <v>23081568.190000001</v>
      </c>
      <c r="H12" s="39"/>
    </row>
    <row r="13" spans="2:8" ht="12" x14ac:dyDescent="0.2">
      <c r="B13" s="37" t="s">
        <v>5317</v>
      </c>
      <c r="C13" s="38">
        <v>23081568.190000001</v>
      </c>
      <c r="D13" s="39"/>
      <c r="E13" s="38">
        <v>4196914.2699999996</v>
      </c>
      <c r="F13" s="39"/>
      <c r="G13" s="38">
        <v>27278482.460000001</v>
      </c>
      <c r="H13" s="39"/>
    </row>
    <row r="14" spans="2:8" ht="12" x14ac:dyDescent="0.2">
      <c r="B14" s="37" t="s">
        <v>5350</v>
      </c>
      <c r="C14" s="38">
        <v>27278482.460000001</v>
      </c>
      <c r="D14" s="39"/>
      <c r="E14" s="38">
        <v>1649340</v>
      </c>
      <c r="F14" s="39"/>
      <c r="G14" s="38">
        <v>28927822.460000001</v>
      </c>
      <c r="H14" s="39"/>
    </row>
    <row r="15" spans="2:8" ht="12" x14ac:dyDescent="0.2">
      <c r="B15" s="34" t="s">
        <v>5313</v>
      </c>
      <c r="C15" s="36"/>
      <c r="D15" s="36"/>
      <c r="E15" s="36"/>
      <c r="F15" s="35">
        <v>18350894.850000001</v>
      </c>
      <c r="G15" s="36"/>
      <c r="H15" s="35">
        <v>18350894.850000001</v>
      </c>
    </row>
    <row r="16" spans="2:8" ht="12" x14ac:dyDescent="0.2">
      <c r="B16" s="43" t="s">
        <v>5318</v>
      </c>
      <c r="C16" s="44"/>
      <c r="D16" s="44"/>
      <c r="E16" s="44"/>
      <c r="F16" s="45">
        <v>313407.45</v>
      </c>
      <c r="G16" s="44"/>
      <c r="H16" s="45">
        <v>313407.45</v>
      </c>
    </row>
    <row r="17" spans="2:8" ht="12" x14ac:dyDescent="0.2">
      <c r="B17" s="43" t="s">
        <v>5319</v>
      </c>
      <c r="C17" s="44"/>
      <c r="D17" s="45">
        <v>313407.45</v>
      </c>
      <c r="E17" s="44"/>
      <c r="F17" s="45">
        <v>313407.45</v>
      </c>
      <c r="G17" s="44"/>
      <c r="H17" s="45">
        <v>626814.9</v>
      </c>
    </row>
    <row r="18" spans="2:8" ht="12" x14ac:dyDescent="0.2">
      <c r="B18" s="43" t="s">
        <v>5320</v>
      </c>
      <c r="C18" s="44"/>
      <c r="D18" s="45">
        <v>626814.9</v>
      </c>
      <c r="E18" s="44"/>
      <c r="F18" s="45">
        <v>313407.45</v>
      </c>
      <c r="G18" s="44"/>
      <c r="H18" s="45">
        <v>940222.35</v>
      </c>
    </row>
    <row r="19" spans="2:8" ht="12" x14ac:dyDescent="0.2">
      <c r="B19" s="43" t="s">
        <v>5321</v>
      </c>
      <c r="C19" s="44"/>
      <c r="D19" s="45">
        <v>940222.35</v>
      </c>
      <c r="E19" s="44"/>
      <c r="F19" s="45">
        <v>313407.45</v>
      </c>
      <c r="G19" s="44"/>
      <c r="H19" s="45">
        <v>1253629.8</v>
      </c>
    </row>
    <row r="20" spans="2:8" ht="12" x14ac:dyDescent="0.2">
      <c r="B20" s="43" t="s">
        <v>5322</v>
      </c>
      <c r="C20" s="44"/>
      <c r="D20" s="45">
        <v>1253629.8</v>
      </c>
      <c r="E20" s="44"/>
      <c r="F20" s="45">
        <v>313407.45</v>
      </c>
      <c r="G20" s="44"/>
      <c r="H20" s="45">
        <v>1567037.25</v>
      </c>
    </row>
    <row r="21" spans="2:8" ht="12" x14ac:dyDescent="0.2">
      <c r="B21" s="43" t="s">
        <v>5323</v>
      </c>
      <c r="C21" s="44"/>
      <c r="D21" s="45">
        <v>1567037.25</v>
      </c>
      <c r="E21" s="44"/>
      <c r="F21" s="45">
        <v>313407.45</v>
      </c>
      <c r="G21" s="44"/>
      <c r="H21" s="45">
        <v>1880444.7</v>
      </c>
    </row>
    <row r="22" spans="2:8" ht="12" x14ac:dyDescent="0.2">
      <c r="B22" s="43" t="s">
        <v>5324</v>
      </c>
      <c r="C22" s="44"/>
      <c r="D22" s="45">
        <v>1880444.7</v>
      </c>
      <c r="E22" s="44"/>
      <c r="F22" s="45">
        <v>313407.45</v>
      </c>
      <c r="G22" s="44"/>
      <c r="H22" s="45">
        <v>2193852.15</v>
      </c>
    </row>
    <row r="23" spans="2:8" ht="12" x14ac:dyDescent="0.2">
      <c r="B23" s="43" t="s">
        <v>5325</v>
      </c>
      <c r="C23" s="44"/>
      <c r="D23" s="45">
        <v>2193852.15</v>
      </c>
      <c r="E23" s="44"/>
      <c r="F23" s="45">
        <v>313407.45</v>
      </c>
      <c r="G23" s="44"/>
      <c r="H23" s="45">
        <v>2507259.6</v>
      </c>
    </row>
    <row r="24" spans="2:8" ht="12" x14ac:dyDescent="0.2">
      <c r="B24" s="43" t="s">
        <v>5326</v>
      </c>
      <c r="C24" s="44"/>
      <c r="D24" s="45">
        <v>2507259.6</v>
      </c>
      <c r="E24" s="44"/>
      <c r="F24" s="45">
        <v>313407.45</v>
      </c>
      <c r="G24" s="44"/>
      <c r="H24" s="45">
        <v>2820667.05</v>
      </c>
    </row>
    <row r="25" spans="2:8" ht="12" x14ac:dyDescent="0.2">
      <c r="B25" s="43" t="s">
        <v>5327</v>
      </c>
      <c r="C25" s="44"/>
      <c r="D25" s="45">
        <v>2820667.05</v>
      </c>
      <c r="E25" s="44"/>
      <c r="F25" s="45">
        <v>313407.45</v>
      </c>
      <c r="G25" s="44"/>
      <c r="H25" s="45">
        <v>3134074.5</v>
      </c>
    </row>
    <row r="26" spans="2:8" ht="12" x14ac:dyDescent="0.2">
      <c r="B26" s="43" t="s">
        <v>5328</v>
      </c>
      <c r="C26" s="44"/>
      <c r="D26" s="45">
        <v>3134074.5</v>
      </c>
      <c r="E26" s="44"/>
      <c r="F26" s="45">
        <v>313407.45</v>
      </c>
      <c r="G26" s="44"/>
      <c r="H26" s="45">
        <v>3447481.95</v>
      </c>
    </row>
    <row r="27" spans="2:8" ht="12" x14ac:dyDescent="0.2">
      <c r="B27" s="43" t="s">
        <v>5329</v>
      </c>
      <c r="C27" s="44"/>
      <c r="D27" s="45">
        <v>3447481.95</v>
      </c>
      <c r="E27" s="44"/>
      <c r="F27" s="45">
        <v>313407.45</v>
      </c>
      <c r="G27" s="44"/>
      <c r="H27" s="45">
        <v>3760889.4</v>
      </c>
    </row>
    <row r="28" spans="2:8" ht="12" x14ac:dyDescent="0.2">
      <c r="B28" s="43" t="s">
        <v>5316</v>
      </c>
      <c r="C28" s="44"/>
      <c r="D28" s="45">
        <v>3760889.4</v>
      </c>
      <c r="E28" s="44"/>
      <c r="F28" s="45">
        <v>313407.45</v>
      </c>
      <c r="G28" s="44"/>
      <c r="H28" s="45">
        <v>4074296.85</v>
      </c>
    </row>
    <row r="29" spans="2:8" ht="12" x14ac:dyDescent="0.2">
      <c r="B29" s="43" t="s">
        <v>5330</v>
      </c>
      <c r="C29" s="44"/>
      <c r="D29" s="45">
        <v>4074296.85</v>
      </c>
      <c r="E29" s="44"/>
      <c r="F29" s="45">
        <v>395984.82</v>
      </c>
      <c r="G29" s="44"/>
      <c r="H29" s="45">
        <v>4470281.67</v>
      </c>
    </row>
    <row r="30" spans="2:8" ht="12" x14ac:dyDescent="0.2">
      <c r="B30" s="43" t="s">
        <v>5331</v>
      </c>
      <c r="C30" s="44"/>
      <c r="D30" s="45">
        <v>4470281.67</v>
      </c>
      <c r="E30" s="44"/>
      <c r="F30" s="45">
        <v>395984.82</v>
      </c>
      <c r="G30" s="44"/>
      <c r="H30" s="45">
        <v>4866266.49</v>
      </c>
    </row>
    <row r="31" spans="2:8" ht="12" x14ac:dyDescent="0.2">
      <c r="B31" s="43" t="s">
        <v>5332</v>
      </c>
      <c r="C31" s="44"/>
      <c r="D31" s="45">
        <v>4866266.49</v>
      </c>
      <c r="E31" s="44"/>
      <c r="F31" s="45">
        <v>395984.82</v>
      </c>
      <c r="G31" s="44"/>
      <c r="H31" s="45">
        <v>5262251.3099999996</v>
      </c>
    </row>
    <row r="32" spans="2:8" ht="12" x14ac:dyDescent="0.2">
      <c r="B32" s="43" t="s">
        <v>5333</v>
      </c>
      <c r="C32" s="44"/>
      <c r="D32" s="45">
        <v>5262251.3099999996</v>
      </c>
      <c r="E32" s="44"/>
      <c r="F32" s="45">
        <v>395984.82</v>
      </c>
      <c r="G32" s="44"/>
      <c r="H32" s="45">
        <v>5658236.1299999999</v>
      </c>
    </row>
    <row r="33" spans="2:8" ht="12" x14ac:dyDescent="0.2">
      <c r="B33" s="43" t="s">
        <v>5334</v>
      </c>
      <c r="C33" s="44"/>
      <c r="D33" s="45">
        <v>5658236.1299999999</v>
      </c>
      <c r="E33" s="44"/>
      <c r="F33" s="45">
        <v>395984.82</v>
      </c>
      <c r="G33" s="44"/>
      <c r="H33" s="45">
        <v>6054220.9500000002</v>
      </c>
    </row>
    <row r="34" spans="2:8" ht="12" x14ac:dyDescent="0.2">
      <c r="B34" s="43" t="s">
        <v>5335</v>
      </c>
      <c r="C34" s="44"/>
      <c r="D34" s="45">
        <v>6054220.9500000002</v>
      </c>
      <c r="E34" s="44"/>
      <c r="F34" s="45">
        <v>395984.82</v>
      </c>
      <c r="G34" s="44"/>
      <c r="H34" s="45">
        <v>6450205.7699999996</v>
      </c>
    </row>
    <row r="35" spans="2:8" ht="12" x14ac:dyDescent="0.2">
      <c r="B35" s="43" t="s">
        <v>5336</v>
      </c>
      <c r="C35" s="44"/>
      <c r="D35" s="45">
        <v>6450205.7699999996</v>
      </c>
      <c r="E35" s="44"/>
      <c r="F35" s="45">
        <v>395984.82</v>
      </c>
      <c r="G35" s="44"/>
      <c r="H35" s="45">
        <v>6846190.5899999999</v>
      </c>
    </row>
    <row r="36" spans="2:8" ht="12" x14ac:dyDescent="0.2">
      <c r="B36" s="43" t="s">
        <v>5337</v>
      </c>
      <c r="C36" s="44"/>
      <c r="D36" s="45">
        <v>6846190.5899999999</v>
      </c>
      <c r="E36" s="44"/>
      <c r="F36" s="45">
        <v>395984.82</v>
      </c>
      <c r="G36" s="44"/>
      <c r="H36" s="45">
        <v>7242175.4100000001</v>
      </c>
    </row>
    <row r="37" spans="2:8" ht="12" x14ac:dyDescent="0.2">
      <c r="B37" s="43" t="s">
        <v>5338</v>
      </c>
      <c r="C37" s="44"/>
      <c r="D37" s="45">
        <v>7242175.4100000001</v>
      </c>
      <c r="E37" s="44"/>
      <c r="F37" s="45">
        <v>395984.82</v>
      </c>
      <c r="G37" s="44"/>
      <c r="H37" s="45">
        <v>7638160.2300000004</v>
      </c>
    </row>
    <row r="38" spans="2:8" ht="12" x14ac:dyDescent="0.2">
      <c r="B38" s="43" t="s">
        <v>5339</v>
      </c>
      <c r="C38" s="44"/>
      <c r="D38" s="45">
        <v>7638160.2300000004</v>
      </c>
      <c r="E38" s="44"/>
      <c r="F38" s="45">
        <v>395984.82</v>
      </c>
      <c r="G38" s="44"/>
      <c r="H38" s="45">
        <v>8034145.0499999998</v>
      </c>
    </row>
    <row r="39" spans="2:8" ht="12" x14ac:dyDescent="0.2">
      <c r="B39" s="43" t="s">
        <v>5340</v>
      </c>
      <c r="C39" s="44"/>
      <c r="D39" s="45">
        <v>8034145.0499999998</v>
      </c>
      <c r="E39" s="44"/>
      <c r="F39" s="45">
        <v>395984.82</v>
      </c>
      <c r="G39" s="44"/>
      <c r="H39" s="45">
        <v>8430129.8699999992</v>
      </c>
    </row>
    <row r="40" spans="2:8" ht="12" x14ac:dyDescent="0.2">
      <c r="B40" s="43" t="s">
        <v>5341</v>
      </c>
      <c r="C40" s="44"/>
      <c r="D40" s="45">
        <v>8430129.8699999992</v>
      </c>
      <c r="E40" s="44"/>
      <c r="F40" s="45">
        <v>395984.82</v>
      </c>
      <c r="G40" s="44"/>
      <c r="H40" s="45">
        <v>8826114.6899999995</v>
      </c>
    </row>
    <row r="41" spans="2:8" ht="12" x14ac:dyDescent="0.2">
      <c r="B41" s="43" t="s">
        <v>5317</v>
      </c>
      <c r="C41" s="44"/>
      <c r="D41" s="45">
        <v>8826114.6899999995</v>
      </c>
      <c r="E41" s="44"/>
      <c r="F41" s="45">
        <v>395984.82</v>
      </c>
      <c r="G41" s="44"/>
      <c r="H41" s="45">
        <v>9222099.5099999998</v>
      </c>
    </row>
    <row r="42" spans="2:8" ht="12" x14ac:dyDescent="0.2">
      <c r="B42" s="43" t="s">
        <v>5351</v>
      </c>
      <c r="C42" s="44"/>
      <c r="D42" s="45">
        <v>9222099.5099999998</v>
      </c>
      <c r="E42" s="44"/>
      <c r="F42" s="45">
        <v>515896.66</v>
      </c>
      <c r="G42" s="44"/>
      <c r="H42" s="45">
        <v>9737996.1699999999</v>
      </c>
    </row>
    <row r="43" spans="2:8" ht="12" x14ac:dyDescent="0.2">
      <c r="B43" s="43" t="s">
        <v>5352</v>
      </c>
      <c r="C43" s="44"/>
      <c r="D43" s="45">
        <v>9737996.1699999999</v>
      </c>
      <c r="E43" s="44"/>
      <c r="F43" s="45">
        <v>515896.66</v>
      </c>
      <c r="G43" s="44"/>
      <c r="H43" s="45">
        <v>10253892.83</v>
      </c>
    </row>
    <row r="44" spans="2:8" ht="12" x14ac:dyDescent="0.2">
      <c r="B44" s="43" t="s">
        <v>5353</v>
      </c>
      <c r="C44" s="44"/>
      <c r="D44" s="45">
        <v>10253892.83</v>
      </c>
      <c r="E44" s="44"/>
      <c r="F44" s="45">
        <v>515896.66</v>
      </c>
      <c r="G44" s="44"/>
      <c r="H44" s="45">
        <v>10769789.49</v>
      </c>
    </row>
    <row r="45" spans="2:8" ht="12" x14ac:dyDescent="0.2">
      <c r="B45" s="43" t="s">
        <v>5354</v>
      </c>
      <c r="C45" s="44"/>
      <c r="D45" s="45">
        <v>10769789.49</v>
      </c>
      <c r="E45" s="44"/>
      <c r="F45" s="45">
        <v>515896.66</v>
      </c>
      <c r="G45" s="44"/>
      <c r="H45" s="45">
        <v>11285686.15</v>
      </c>
    </row>
    <row r="46" spans="2:8" ht="12" x14ac:dyDescent="0.2">
      <c r="B46" s="43" t="s">
        <v>5355</v>
      </c>
      <c r="C46" s="44"/>
      <c r="D46" s="45">
        <v>11285686.15</v>
      </c>
      <c r="E46" s="44"/>
      <c r="F46" s="45">
        <v>515896.66</v>
      </c>
      <c r="G46" s="44"/>
      <c r="H46" s="45">
        <v>11801582.810000001</v>
      </c>
    </row>
    <row r="47" spans="2:8" ht="12" x14ac:dyDescent="0.2">
      <c r="B47" s="43" t="s">
        <v>5356</v>
      </c>
      <c r="C47" s="44"/>
      <c r="D47" s="45">
        <v>11801582.810000001</v>
      </c>
      <c r="E47" s="44"/>
      <c r="F47" s="45">
        <v>515896.66</v>
      </c>
      <c r="G47" s="44"/>
      <c r="H47" s="45">
        <v>12317479.470000001</v>
      </c>
    </row>
    <row r="48" spans="2:8" ht="12" x14ac:dyDescent="0.2">
      <c r="B48" s="43" t="s">
        <v>5357</v>
      </c>
      <c r="C48" s="44"/>
      <c r="D48" s="45">
        <v>12317479.470000001</v>
      </c>
      <c r="E48" s="44"/>
      <c r="F48" s="45">
        <v>515896.65</v>
      </c>
      <c r="G48" s="44"/>
      <c r="H48" s="45">
        <v>12833376.119999999</v>
      </c>
    </row>
    <row r="49" spans="2:8" ht="12" x14ac:dyDescent="0.2">
      <c r="B49" s="43" t="s">
        <v>5358</v>
      </c>
      <c r="C49" s="44"/>
      <c r="D49" s="45">
        <v>12833376.119999999</v>
      </c>
      <c r="E49" s="44"/>
      <c r="F49" s="45">
        <v>515896.66</v>
      </c>
      <c r="G49" s="44"/>
      <c r="H49" s="45">
        <v>13349272.779999999</v>
      </c>
    </row>
    <row r="50" spans="2:8" ht="12" x14ac:dyDescent="0.2">
      <c r="B50" s="43" t="s">
        <v>5359</v>
      </c>
      <c r="C50" s="44"/>
      <c r="D50" s="45">
        <v>13349272.779999999</v>
      </c>
      <c r="E50" s="44"/>
      <c r="F50" s="45">
        <v>515896.65</v>
      </c>
      <c r="G50" s="44"/>
      <c r="H50" s="45">
        <v>13865169.43</v>
      </c>
    </row>
    <row r="51" spans="2:8" ht="12" x14ac:dyDescent="0.2">
      <c r="B51" s="43" t="s">
        <v>5360</v>
      </c>
      <c r="C51" s="44"/>
      <c r="D51" s="45">
        <v>13865169.43</v>
      </c>
      <c r="E51" s="44"/>
      <c r="F51" s="45">
        <v>515896.66</v>
      </c>
      <c r="G51" s="44"/>
      <c r="H51" s="45">
        <v>14381066.09</v>
      </c>
    </row>
    <row r="52" spans="2:8" ht="12" x14ac:dyDescent="0.2">
      <c r="B52" s="43" t="s">
        <v>5361</v>
      </c>
      <c r="C52" s="44"/>
      <c r="D52" s="45">
        <v>14381066.09</v>
      </c>
      <c r="E52" s="44"/>
      <c r="F52" s="45">
        <v>515896.65</v>
      </c>
      <c r="G52" s="44"/>
      <c r="H52" s="45">
        <v>14896962.74</v>
      </c>
    </row>
    <row r="53" spans="2:8" ht="12" x14ac:dyDescent="0.2">
      <c r="B53" s="43" t="s">
        <v>5350</v>
      </c>
      <c r="C53" s="44"/>
      <c r="D53" s="45">
        <v>14896962.74</v>
      </c>
      <c r="E53" s="44"/>
      <c r="F53" s="45">
        <v>515896.66</v>
      </c>
      <c r="G53" s="44"/>
      <c r="H53" s="45">
        <v>15412859.4</v>
      </c>
    </row>
    <row r="54" spans="2:8" ht="12" x14ac:dyDescent="0.2">
      <c r="B54" s="43" t="s">
        <v>5351</v>
      </c>
      <c r="C54" s="44"/>
      <c r="D54" s="45">
        <v>15412859.4</v>
      </c>
      <c r="E54" s="44"/>
      <c r="F54" s="45">
        <v>587607.09</v>
      </c>
      <c r="G54" s="44"/>
      <c r="H54" s="45">
        <v>16000466.49</v>
      </c>
    </row>
    <row r="55" spans="2:8" ht="12" x14ac:dyDescent="0.2">
      <c r="B55" s="43" t="s">
        <v>5352</v>
      </c>
      <c r="C55" s="44"/>
      <c r="D55" s="45">
        <v>16000466.49</v>
      </c>
      <c r="E55" s="44"/>
      <c r="F55" s="45">
        <v>587607.09</v>
      </c>
      <c r="G55" s="44"/>
      <c r="H55" s="45">
        <v>16588073.58</v>
      </c>
    </row>
    <row r="56" spans="2:8" ht="12" x14ac:dyDescent="0.2">
      <c r="B56" s="43" t="s">
        <v>5353</v>
      </c>
      <c r="C56" s="44"/>
      <c r="D56" s="45">
        <v>16588073.58</v>
      </c>
      <c r="E56" s="44"/>
      <c r="F56" s="45">
        <v>587607.09</v>
      </c>
      <c r="G56" s="44"/>
      <c r="H56" s="45">
        <v>17175680.670000002</v>
      </c>
    </row>
    <row r="57" spans="2:8" ht="12" x14ac:dyDescent="0.2">
      <c r="B57" s="43" t="s">
        <v>5354</v>
      </c>
      <c r="C57" s="44"/>
      <c r="D57" s="45">
        <v>17175680.670000002</v>
      </c>
      <c r="E57" s="44"/>
      <c r="F57" s="45">
        <v>587607.09</v>
      </c>
      <c r="G57" s="44"/>
      <c r="H57" s="45">
        <v>17763287.760000002</v>
      </c>
    </row>
    <row r="58" spans="2:8" ht="12" x14ac:dyDescent="0.2">
      <c r="B58" s="37" t="s">
        <v>5355</v>
      </c>
      <c r="C58" s="39"/>
      <c r="D58" s="38">
        <v>17763287.760000002</v>
      </c>
      <c r="E58" s="39"/>
      <c r="F58" s="38">
        <v>587607.09</v>
      </c>
      <c r="G58" s="39"/>
      <c r="H58" s="38">
        <v>18350894.850000001</v>
      </c>
    </row>
    <row r="59" spans="2:8" ht="12.75" x14ac:dyDescent="0.2">
      <c r="B59" s="40" t="s">
        <v>5283</v>
      </c>
      <c r="C59" s="42"/>
      <c r="D59" s="42"/>
      <c r="E59" s="41">
        <v>28927822.460000001</v>
      </c>
      <c r="F59" s="41">
        <v>18350894.850000001</v>
      </c>
      <c r="G59" s="41">
        <v>10576927.609999999</v>
      </c>
      <c r="H59" s="42"/>
    </row>
  </sheetData>
  <mergeCells count="6">
    <mergeCell ref="E7:F7"/>
    <mergeCell ref="G7:H7"/>
    <mergeCell ref="B1:H1"/>
    <mergeCell ref="B4:H4"/>
    <mergeCell ref="B5:H5"/>
    <mergeCell ref="C7:D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F2237"/>
  <sheetViews>
    <sheetView zoomScale="70" zoomScaleNormal="70" zoomScaleSheetLayoutView="70" workbookViewId="0">
      <pane xSplit="3" ySplit="4" topLeftCell="D5" activePane="bottomRight" state="frozen"/>
      <selection pane="topRight" activeCell="C1" sqref="C1"/>
      <selection pane="bottomLeft" activeCell="A5" sqref="A5"/>
      <selection pane="bottomRight" activeCell="K24" sqref="K24"/>
    </sheetView>
  </sheetViews>
  <sheetFormatPr defaultColWidth="15" defaultRowHeight="12.75" outlineLevelRow="1" x14ac:dyDescent="0.2"/>
  <cols>
    <col min="1" max="1" width="15" style="177"/>
    <col min="2" max="2" width="11" style="183" customWidth="1"/>
    <col min="3" max="3" width="106.83203125" style="183" customWidth="1"/>
    <col min="4" max="4" width="32" style="233" bestFit="1" customWidth="1"/>
    <col min="5" max="5" width="20.33203125" style="233" customWidth="1"/>
    <col min="6" max="6" width="22.6640625" style="233" customWidth="1"/>
    <col min="7" max="7" width="15" style="183" customWidth="1"/>
    <col min="8" max="8" width="23.1640625" style="183" customWidth="1"/>
    <col min="9" max="9" width="22.83203125" style="183" customWidth="1"/>
    <col min="10" max="10" width="21.1640625" style="183" customWidth="1"/>
    <col min="11" max="11" width="21.5" style="183" customWidth="1"/>
    <col min="12" max="12" width="22.5" style="183" customWidth="1"/>
    <col min="13" max="14" width="15" style="183"/>
    <col min="15" max="16" width="23.83203125" style="183" customWidth="1"/>
    <col min="17" max="28" width="15" style="183"/>
    <col min="29" max="29" width="15" style="180"/>
    <col min="30" max="30" width="30.83203125" style="180" customWidth="1"/>
    <col min="31" max="32" width="15" style="180"/>
    <col min="33" max="16384" width="15" style="183"/>
  </cols>
  <sheetData>
    <row r="1" spans="1:32" ht="39" customHeight="1" x14ac:dyDescent="0.2">
      <c r="B1" s="178"/>
      <c r="C1" s="178"/>
      <c r="D1" s="177"/>
      <c r="E1" s="177"/>
      <c r="F1" s="177"/>
      <c r="G1" s="178"/>
      <c r="H1" s="178"/>
      <c r="I1" s="178"/>
      <c r="J1" s="178"/>
      <c r="K1" s="179"/>
      <c r="L1" s="178"/>
      <c r="M1" s="178"/>
      <c r="N1" s="178"/>
      <c r="O1" s="344"/>
      <c r="P1" s="344"/>
      <c r="Q1" s="178"/>
      <c r="R1" s="178"/>
      <c r="S1" s="180"/>
      <c r="T1" s="180"/>
      <c r="U1" s="180"/>
      <c r="V1" s="180"/>
      <c r="W1" s="181"/>
      <c r="X1" s="182"/>
      <c r="Y1" s="182"/>
      <c r="AC1" s="184"/>
      <c r="AD1" s="184"/>
      <c r="AE1" s="184"/>
      <c r="AF1" s="184"/>
    </row>
    <row r="2" spans="1:32" ht="33" customHeight="1" x14ac:dyDescent="0.2">
      <c r="B2" s="345" t="s">
        <v>5386</v>
      </c>
      <c r="C2" s="345"/>
      <c r="D2" s="345"/>
      <c r="E2" s="345"/>
      <c r="F2" s="345"/>
      <c r="G2" s="345"/>
      <c r="H2" s="345"/>
      <c r="I2" s="345"/>
      <c r="J2" s="345"/>
      <c r="K2" s="345"/>
      <c r="L2" s="178"/>
      <c r="M2" s="178"/>
      <c r="N2" s="178"/>
      <c r="O2" s="178"/>
      <c r="P2" s="178"/>
      <c r="Q2" s="178"/>
      <c r="R2" s="178"/>
      <c r="S2" s="182"/>
      <c r="T2" s="182"/>
      <c r="U2" s="182"/>
      <c r="V2" s="182"/>
      <c r="W2" s="181"/>
      <c r="X2" s="185"/>
      <c r="Y2" s="182"/>
      <c r="AC2" s="184"/>
      <c r="AD2" s="184"/>
      <c r="AE2" s="184"/>
      <c r="AF2" s="184"/>
    </row>
    <row r="3" spans="1:32" s="195" customFormat="1" ht="36.75" customHeight="1" x14ac:dyDescent="0.2">
      <c r="A3" s="186"/>
      <c r="B3" s="187"/>
      <c r="C3" s="188"/>
      <c r="D3" s="189"/>
      <c r="E3" s="190"/>
      <c r="F3" s="191"/>
      <c r="G3" s="191"/>
      <c r="H3" s="187"/>
      <c r="I3" s="187"/>
      <c r="J3" s="192"/>
      <c r="K3" s="193">
        <v>45291</v>
      </c>
      <c r="L3" s="193">
        <v>46022</v>
      </c>
      <c r="M3" s="346" t="s">
        <v>5387</v>
      </c>
      <c r="N3" s="347"/>
      <c r="O3" s="348" t="s">
        <v>5388</v>
      </c>
      <c r="P3" s="349"/>
      <c r="Q3" s="194"/>
      <c r="R3" s="194"/>
      <c r="S3" s="337" t="s">
        <v>5463</v>
      </c>
      <c r="T3" s="337" t="s">
        <v>5464</v>
      </c>
      <c r="U3" s="337" t="s">
        <v>5465</v>
      </c>
      <c r="V3" s="337" t="s">
        <v>5455</v>
      </c>
      <c r="W3" s="339" t="s">
        <v>5387</v>
      </c>
      <c r="X3" s="341" t="s">
        <v>5466</v>
      </c>
      <c r="Y3" s="341" t="s">
        <v>5467</v>
      </c>
      <c r="AC3" s="184"/>
      <c r="AD3" s="184"/>
      <c r="AE3" s="184"/>
      <c r="AF3" s="184"/>
    </row>
    <row r="4" spans="1:32" s="195" customFormat="1" ht="94.5" customHeight="1" x14ac:dyDescent="0.2">
      <c r="A4" s="186"/>
      <c r="B4" s="196" t="s">
        <v>5390</v>
      </c>
      <c r="C4" s="196" t="s">
        <v>3</v>
      </c>
      <c r="D4" s="196" t="s">
        <v>7</v>
      </c>
      <c r="E4" s="196" t="s">
        <v>4</v>
      </c>
      <c r="F4" s="196" t="s">
        <v>5391</v>
      </c>
      <c r="G4" s="196" t="s">
        <v>5392</v>
      </c>
      <c r="H4" s="196" t="s">
        <v>5393</v>
      </c>
      <c r="I4" s="196" t="s">
        <v>5394</v>
      </c>
      <c r="J4" s="197" t="s">
        <v>5468</v>
      </c>
      <c r="K4" s="198" t="s">
        <v>5469</v>
      </c>
      <c r="L4" s="198" t="s">
        <v>5470</v>
      </c>
      <c r="M4" s="199" t="s">
        <v>5471</v>
      </c>
      <c r="N4" s="199" t="s">
        <v>5472</v>
      </c>
      <c r="O4" s="199" t="s">
        <v>5471</v>
      </c>
      <c r="P4" s="199" t="s">
        <v>5472</v>
      </c>
      <c r="Q4" s="194"/>
      <c r="R4" s="194"/>
      <c r="S4" s="338"/>
      <c r="T4" s="338"/>
      <c r="U4" s="338"/>
      <c r="V4" s="338"/>
      <c r="W4" s="340"/>
      <c r="X4" s="342"/>
      <c r="Y4" s="342"/>
      <c r="AC4" s="184"/>
      <c r="AD4" s="184"/>
      <c r="AE4" s="184"/>
      <c r="AF4" s="184"/>
    </row>
    <row r="5" spans="1:32" s="200" customFormat="1" ht="15" x14ac:dyDescent="0.2">
      <c r="B5" s="201">
        <v>1</v>
      </c>
      <c r="C5" s="202" t="s">
        <v>1108</v>
      </c>
      <c r="D5" s="202" t="s">
        <v>1110</v>
      </c>
      <c r="E5" s="203" t="s">
        <v>1109</v>
      </c>
      <c r="F5" s="204" t="s">
        <v>5412</v>
      </c>
      <c r="G5" s="205">
        <v>36</v>
      </c>
      <c r="H5" s="206">
        <v>47639.17</v>
      </c>
      <c r="I5" s="205">
        <v>36</v>
      </c>
      <c r="J5" s="206">
        <v>0</v>
      </c>
      <c r="K5" s="207">
        <v>0</v>
      </c>
      <c r="L5" s="207">
        <v>15879.723333333332</v>
      </c>
      <c r="M5" s="208">
        <v>1</v>
      </c>
      <c r="N5" s="208">
        <v>1</v>
      </c>
      <c r="O5" s="209">
        <f t="shared" ref="O5:P20" si="0">M5*K5</f>
        <v>0</v>
      </c>
      <c r="P5" s="209">
        <f t="shared" si="0"/>
        <v>15879.723333333332</v>
      </c>
      <c r="R5" s="210"/>
      <c r="S5" s="210"/>
    </row>
    <row r="6" spans="1:32" s="200" customFormat="1" ht="15" x14ac:dyDescent="0.2">
      <c r="B6" s="201">
        <v>2</v>
      </c>
      <c r="C6" s="202" t="s">
        <v>1108</v>
      </c>
      <c r="D6" s="202" t="s">
        <v>1110</v>
      </c>
      <c r="E6" s="203" t="s">
        <v>1111</v>
      </c>
      <c r="F6" s="204" t="s">
        <v>5412</v>
      </c>
      <c r="G6" s="205">
        <v>36</v>
      </c>
      <c r="H6" s="206">
        <v>47639.17</v>
      </c>
      <c r="I6" s="205">
        <v>36</v>
      </c>
      <c r="J6" s="206"/>
      <c r="K6" s="206">
        <v>0</v>
      </c>
      <c r="L6" s="206">
        <v>15879.723333333332</v>
      </c>
      <c r="M6" s="208">
        <v>1</v>
      </c>
      <c r="N6" s="208">
        <v>1</v>
      </c>
      <c r="O6" s="209">
        <f t="shared" si="0"/>
        <v>0</v>
      </c>
      <c r="P6" s="209">
        <f t="shared" si="0"/>
        <v>15879.723333333332</v>
      </c>
      <c r="R6" s="210"/>
      <c r="S6" s="210"/>
    </row>
    <row r="7" spans="1:32" s="200" customFormat="1" ht="15" x14ac:dyDescent="0.2">
      <c r="B7" s="201">
        <v>3</v>
      </c>
      <c r="C7" s="202" t="s">
        <v>1108</v>
      </c>
      <c r="D7" s="202" t="s">
        <v>1110</v>
      </c>
      <c r="E7" s="203" t="s">
        <v>1112</v>
      </c>
      <c r="F7" s="204" t="s">
        <v>5412</v>
      </c>
      <c r="G7" s="205">
        <v>36</v>
      </c>
      <c r="H7" s="206">
        <v>47639.17</v>
      </c>
      <c r="I7" s="205">
        <v>36</v>
      </c>
      <c r="J7" s="206"/>
      <c r="K7" s="206">
        <v>0</v>
      </c>
      <c r="L7" s="206">
        <v>15879.723333333332</v>
      </c>
      <c r="M7" s="208">
        <v>1</v>
      </c>
      <c r="N7" s="208">
        <v>1</v>
      </c>
      <c r="O7" s="209">
        <f t="shared" si="0"/>
        <v>0</v>
      </c>
      <c r="P7" s="209">
        <f t="shared" si="0"/>
        <v>15879.723333333332</v>
      </c>
      <c r="R7" s="210"/>
      <c r="S7" s="210"/>
    </row>
    <row r="8" spans="1:32" s="200" customFormat="1" ht="15" x14ac:dyDescent="0.2">
      <c r="B8" s="201">
        <v>4</v>
      </c>
      <c r="C8" s="202" t="s">
        <v>1108</v>
      </c>
      <c r="D8" s="202" t="s">
        <v>1110</v>
      </c>
      <c r="E8" s="203" t="s">
        <v>1113</v>
      </c>
      <c r="F8" s="204" t="s">
        <v>5412</v>
      </c>
      <c r="G8" s="205">
        <v>36</v>
      </c>
      <c r="H8" s="206">
        <v>47639.17</v>
      </c>
      <c r="I8" s="205">
        <v>36</v>
      </c>
      <c r="J8" s="206"/>
      <c r="K8" s="206">
        <v>0</v>
      </c>
      <c r="L8" s="206">
        <v>15879.723333333332</v>
      </c>
      <c r="M8" s="208">
        <v>1</v>
      </c>
      <c r="N8" s="208">
        <v>1</v>
      </c>
      <c r="O8" s="209">
        <f t="shared" si="0"/>
        <v>0</v>
      </c>
      <c r="P8" s="209">
        <f t="shared" si="0"/>
        <v>15879.723333333332</v>
      </c>
      <c r="R8" s="210"/>
      <c r="S8" s="210"/>
    </row>
    <row r="9" spans="1:32" s="200" customFormat="1" ht="15" x14ac:dyDescent="0.2">
      <c r="B9" s="201">
        <v>5</v>
      </c>
      <c r="C9" s="202" t="s">
        <v>1108</v>
      </c>
      <c r="D9" s="202" t="s">
        <v>1110</v>
      </c>
      <c r="E9" s="203" t="s">
        <v>1114</v>
      </c>
      <c r="F9" s="204" t="s">
        <v>5412</v>
      </c>
      <c r="G9" s="205">
        <v>36</v>
      </c>
      <c r="H9" s="206">
        <v>47639.17</v>
      </c>
      <c r="I9" s="205">
        <v>36</v>
      </c>
      <c r="J9" s="206"/>
      <c r="K9" s="206">
        <v>0</v>
      </c>
      <c r="L9" s="206">
        <v>15879.723333333332</v>
      </c>
      <c r="M9" s="208">
        <v>1</v>
      </c>
      <c r="N9" s="208">
        <v>1</v>
      </c>
      <c r="O9" s="209">
        <f t="shared" si="0"/>
        <v>0</v>
      </c>
      <c r="P9" s="209">
        <f t="shared" si="0"/>
        <v>15879.723333333332</v>
      </c>
      <c r="R9" s="210"/>
      <c r="S9" s="210"/>
    </row>
    <row r="10" spans="1:32" s="200" customFormat="1" ht="15" x14ac:dyDescent="0.2">
      <c r="B10" s="201">
        <v>6</v>
      </c>
      <c r="C10" s="202" t="s">
        <v>1115</v>
      </c>
      <c r="D10" s="202" t="s">
        <v>1117</v>
      </c>
      <c r="E10" s="203" t="s">
        <v>1116</v>
      </c>
      <c r="F10" s="204" t="s">
        <v>5412</v>
      </c>
      <c r="G10" s="205">
        <v>24</v>
      </c>
      <c r="H10" s="206">
        <v>42833.86</v>
      </c>
      <c r="I10" s="205">
        <v>24</v>
      </c>
      <c r="J10" s="206"/>
      <c r="K10" s="206">
        <v>0</v>
      </c>
      <c r="L10" s="206">
        <v>21416.93</v>
      </c>
      <c r="M10" s="208">
        <v>1</v>
      </c>
      <c r="N10" s="208">
        <v>1</v>
      </c>
      <c r="O10" s="209">
        <f t="shared" si="0"/>
        <v>0</v>
      </c>
      <c r="P10" s="209">
        <f t="shared" si="0"/>
        <v>21416.93</v>
      </c>
      <c r="R10" s="210"/>
      <c r="S10" s="210"/>
    </row>
    <row r="11" spans="1:32" s="200" customFormat="1" ht="15" x14ac:dyDescent="0.2">
      <c r="B11" s="201">
        <v>7</v>
      </c>
      <c r="C11" s="202" t="s">
        <v>1118</v>
      </c>
      <c r="D11" s="202" t="s">
        <v>1120</v>
      </c>
      <c r="E11" s="203" t="s">
        <v>1119</v>
      </c>
      <c r="F11" s="204" t="s">
        <v>5412</v>
      </c>
      <c r="G11" s="205">
        <v>60</v>
      </c>
      <c r="H11" s="206">
        <v>73916.67</v>
      </c>
      <c r="I11" s="205">
        <v>84</v>
      </c>
      <c r="J11" s="206"/>
      <c r="K11" s="206">
        <v>0</v>
      </c>
      <c r="L11" s="206">
        <v>10559.524285714286</v>
      </c>
      <c r="M11" s="208">
        <v>1</v>
      </c>
      <c r="N11" s="208">
        <v>1</v>
      </c>
      <c r="O11" s="209">
        <f t="shared" si="0"/>
        <v>0</v>
      </c>
      <c r="P11" s="209">
        <f t="shared" si="0"/>
        <v>10559.524285714286</v>
      </c>
      <c r="R11" s="210"/>
      <c r="S11" s="210"/>
    </row>
    <row r="12" spans="1:32" s="200" customFormat="1" ht="15" x14ac:dyDescent="0.2">
      <c r="B12" s="201">
        <v>8</v>
      </c>
      <c r="C12" s="202" t="s">
        <v>1118</v>
      </c>
      <c r="D12" s="202" t="s">
        <v>1120</v>
      </c>
      <c r="E12" s="203" t="s">
        <v>1121</v>
      </c>
      <c r="F12" s="204" t="s">
        <v>5412</v>
      </c>
      <c r="G12" s="205">
        <v>60</v>
      </c>
      <c r="H12" s="206">
        <v>73916.67</v>
      </c>
      <c r="I12" s="205">
        <v>84</v>
      </c>
      <c r="J12" s="206"/>
      <c r="K12" s="206">
        <v>0</v>
      </c>
      <c r="L12" s="206">
        <v>10559.524285714286</v>
      </c>
      <c r="M12" s="208">
        <v>1</v>
      </c>
      <c r="N12" s="208">
        <v>1</v>
      </c>
      <c r="O12" s="209">
        <f t="shared" si="0"/>
        <v>0</v>
      </c>
      <c r="P12" s="209">
        <f t="shared" si="0"/>
        <v>10559.524285714286</v>
      </c>
      <c r="R12" s="210"/>
      <c r="S12" s="210"/>
    </row>
    <row r="13" spans="1:32" s="200" customFormat="1" ht="15" x14ac:dyDescent="0.2">
      <c r="B13" s="201">
        <v>9</v>
      </c>
      <c r="C13" s="202" t="s">
        <v>1118</v>
      </c>
      <c r="D13" s="202" t="s">
        <v>1120</v>
      </c>
      <c r="E13" s="203" t="s">
        <v>1122</v>
      </c>
      <c r="F13" s="204" t="s">
        <v>5412</v>
      </c>
      <c r="G13" s="205">
        <v>60</v>
      </c>
      <c r="H13" s="206">
        <v>73916.67</v>
      </c>
      <c r="I13" s="205">
        <v>84</v>
      </c>
      <c r="J13" s="206"/>
      <c r="K13" s="206">
        <v>0</v>
      </c>
      <c r="L13" s="206">
        <v>10559.524285714286</v>
      </c>
      <c r="M13" s="208">
        <v>1</v>
      </c>
      <c r="N13" s="208">
        <v>1</v>
      </c>
      <c r="O13" s="209">
        <f t="shared" si="0"/>
        <v>0</v>
      </c>
      <c r="P13" s="209">
        <f t="shared" si="0"/>
        <v>10559.524285714286</v>
      </c>
      <c r="R13" s="210"/>
      <c r="S13" s="210"/>
    </row>
    <row r="14" spans="1:32" s="200" customFormat="1" ht="15" x14ac:dyDescent="0.2">
      <c r="B14" s="201">
        <v>10</v>
      </c>
      <c r="C14" s="202" t="s">
        <v>1118</v>
      </c>
      <c r="D14" s="202" t="s">
        <v>1120</v>
      </c>
      <c r="E14" s="203" t="s">
        <v>1123</v>
      </c>
      <c r="F14" s="204" t="s">
        <v>5412</v>
      </c>
      <c r="G14" s="205">
        <v>60</v>
      </c>
      <c r="H14" s="206">
        <v>73916.67</v>
      </c>
      <c r="I14" s="205">
        <v>84</v>
      </c>
      <c r="J14" s="206"/>
      <c r="K14" s="206">
        <v>0</v>
      </c>
      <c r="L14" s="206">
        <v>10559.524285714286</v>
      </c>
      <c r="M14" s="208">
        <v>1</v>
      </c>
      <c r="N14" s="208">
        <v>1</v>
      </c>
      <c r="O14" s="209">
        <f t="shared" si="0"/>
        <v>0</v>
      </c>
      <c r="P14" s="209">
        <f t="shared" si="0"/>
        <v>10559.524285714286</v>
      </c>
      <c r="R14" s="210"/>
      <c r="S14" s="210"/>
    </row>
    <row r="15" spans="1:32" s="200" customFormat="1" ht="15" x14ac:dyDescent="0.2">
      <c r="B15" s="201">
        <v>11</v>
      </c>
      <c r="C15" s="202" t="s">
        <v>1118</v>
      </c>
      <c r="D15" s="202" t="s">
        <v>1120</v>
      </c>
      <c r="E15" s="203" t="s">
        <v>1124</v>
      </c>
      <c r="F15" s="204" t="s">
        <v>5412</v>
      </c>
      <c r="G15" s="205">
        <v>60</v>
      </c>
      <c r="H15" s="206">
        <v>73916.67</v>
      </c>
      <c r="I15" s="205">
        <v>84</v>
      </c>
      <c r="J15" s="206"/>
      <c r="K15" s="206">
        <v>0</v>
      </c>
      <c r="L15" s="206">
        <v>10559.524285714286</v>
      </c>
      <c r="M15" s="208">
        <v>1</v>
      </c>
      <c r="N15" s="208">
        <v>1</v>
      </c>
      <c r="O15" s="209">
        <f t="shared" si="0"/>
        <v>0</v>
      </c>
      <c r="P15" s="209">
        <f t="shared" si="0"/>
        <v>10559.524285714286</v>
      </c>
      <c r="R15" s="210"/>
      <c r="S15" s="210"/>
    </row>
    <row r="16" spans="1:32" s="200" customFormat="1" ht="15" x14ac:dyDescent="0.2">
      <c r="B16" s="201">
        <v>12</v>
      </c>
      <c r="C16" s="202" t="s">
        <v>1125</v>
      </c>
      <c r="D16" s="202" t="s">
        <v>1110</v>
      </c>
      <c r="E16" s="203" t="s">
        <v>1126</v>
      </c>
      <c r="F16" s="204" t="s">
        <v>5412</v>
      </c>
      <c r="G16" s="205">
        <v>24</v>
      </c>
      <c r="H16" s="206">
        <v>64500</v>
      </c>
      <c r="I16" s="205">
        <v>36</v>
      </c>
      <c r="J16" s="206"/>
      <c r="K16" s="206">
        <v>0</v>
      </c>
      <c r="L16" s="206">
        <v>21500</v>
      </c>
      <c r="M16" s="208">
        <v>1</v>
      </c>
      <c r="N16" s="208">
        <v>1</v>
      </c>
      <c r="O16" s="209">
        <f t="shared" si="0"/>
        <v>0</v>
      </c>
      <c r="P16" s="209">
        <f t="shared" si="0"/>
        <v>21500</v>
      </c>
      <c r="R16" s="210"/>
      <c r="S16" s="210"/>
    </row>
    <row r="17" spans="2:19" s="200" customFormat="1" ht="15" x14ac:dyDescent="0.2">
      <c r="B17" s="201">
        <v>13</v>
      </c>
      <c r="C17" s="202" t="s">
        <v>1127</v>
      </c>
      <c r="D17" s="202" t="s">
        <v>1120</v>
      </c>
      <c r="E17" s="203" t="s">
        <v>1128</v>
      </c>
      <c r="F17" s="204" t="s">
        <v>5412</v>
      </c>
      <c r="G17" s="205">
        <v>84</v>
      </c>
      <c r="H17" s="206">
        <v>41083.33</v>
      </c>
      <c r="I17" s="205">
        <v>84</v>
      </c>
      <c r="J17" s="206"/>
      <c r="K17" s="206">
        <v>0</v>
      </c>
      <c r="L17" s="206">
        <v>5869.0471428571436</v>
      </c>
      <c r="M17" s="208">
        <v>1</v>
      </c>
      <c r="N17" s="208">
        <v>1</v>
      </c>
      <c r="O17" s="209">
        <f t="shared" si="0"/>
        <v>0</v>
      </c>
      <c r="P17" s="209">
        <f t="shared" si="0"/>
        <v>5869.0471428571436</v>
      </c>
      <c r="R17" s="210"/>
      <c r="S17" s="210"/>
    </row>
    <row r="18" spans="2:19" s="200" customFormat="1" ht="15" x14ac:dyDescent="0.2">
      <c r="B18" s="201">
        <v>14</v>
      </c>
      <c r="C18" s="202" t="s">
        <v>1127</v>
      </c>
      <c r="D18" s="202" t="s">
        <v>1120</v>
      </c>
      <c r="E18" s="203" t="s">
        <v>1129</v>
      </c>
      <c r="F18" s="204" t="s">
        <v>5412</v>
      </c>
      <c r="G18" s="205">
        <v>84</v>
      </c>
      <c r="H18" s="206">
        <v>41083.33</v>
      </c>
      <c r="I18" s="205">
        <v>84</v>
      </c>
      <c r="J18" s="206"/>
      <c r="K18" s="206">
        <v>0</v>
      </c>
      <c r="L18" s="206">
        <v>5869.0471428571436</v>
      </c>
      <c r="M18" s="208">
        <v>1</v>
      </c>
      <c r="N18" s="208">
        <v>1</v>
      </c>
      <c r="O18" s="209">
        <f t="shared" si="0"/>
        <v>0</v>
      </c>
      <c r="P18" s="209">
        <f t="shared" si="0"/>
        <v>5869.0471428571436</v>
      </c>
      <c r="R18" s="210"/>
      <c r="S18" s="210"/>
    </row>
    <row r="19" spans="2:19" s="200" customFormat="1" ht="15" x14ac:dyDescent="0.2">
      <c r="B19" s="201">
        <v>15</v>
      </c>
      <c r="C19" s="202" t="s">
        <v>1738</v>
      </c>
      <c r="D19" s="202" t="s">
        <v>1120</v>
      </c>
      <c r="E19" s="203" t="s">
        <v>1739</v>
      </c>
      <c r="F19" s="204" t="s">
        <v>5414</v>
      </c>
      <c r="G19" s="205">
        <v>60</v>
      </c>
      <c r="H19" s="206">
        <v>65832.5</v>
      </c>
      <c r="I19" s="205">
        <v>84</v>
      </c>
      <c r="J19" s="206">
        <v>6583.26</v>
      </c>
      <c r="K19" s="206">
        <v>4702.3214285714284</v>
      </c>
      <c r="L19" s="206">
        <v>9404.6428571428569</v>
      </c>
      <c r="M19" s="208">
        <v>1</v>
      </c>
      <c r="N19" s="208">
        <v>1</v>
      </c>
      <c r="O19" s="209">
        <f t="shared" si="0"/>
        <v>4702.3214285714284</v>
      </c>
      <c r="P19" s="209">
        <f t="shared" si="0"/>
        <v>9404.6428571428569</v>
      </c>
      <c r="R19" s="210"/>
      <c r="S19" s="210"/>
    </row>
    <row r="20" spans="2:19" s="200" customFormat="1" ht="15" x14ac:dyDescent="0.2">
      <c r="B20" s="201">
        <v>16</v>
      </c>
      <c r="C20" s="202" t="s">
        <v>2191</v>
      </c>
      <c r="D20" s="202" t="s">
        <v>1110</v>
      </c>
      <c r="E20" s="203" t="s">
        <v>2192</v>
      </c>
      <c r="F20" s="204" t="s">
        <v>5416</v>
      </c>
      <c r="G20" s="205">
        <v>36</v>
      </c>
      <c r="H20" s="206">
        <v>51300</v>
      </c>
      <c r="I20" s="205">
        <v>36</v>
      </c>
      <c r="J20" s="206"/>
      <c r="K20" s="206">
        <v>0</v>
      </c>
      <c r="L20" s="206">
        <v>0</v>
      </c>
      <c r="M20" s="208">
        <v>1</v>
      </c>
      <c r="N20" s="208">
        <v>1</v>
      </c>
      <c r="O20" s="209">
        <f t="shared" si="0"/>
        <v>0</v>
      </c>
      <c r="P20" s="209">
        <f t="shared" si="0"/>
        <v>0</v>
      </c>
      <c r="R20" s="210"/>
      <c r="S20" s="210"/>
    </row>
    <row r="21" spans="2:19" s="200" customFormat="1" ht="15" x14ac:dyDescent="0.2">
      <c r="B21" s="201">
        <v>17</v>
      </c>
      <c r="C21" s="202" t="s">
        <v>2193</v>
      </c>
      <c r="D21" s="202" t="s">
        <v>1110</v>
      </c>
      <c r="E21" s="203" t="s">
        <v>2194</v>
      </c>
      <c r="F21" s="204" t="s">
        <v>5417</v>
      </c>
      <c r="G21" s="205">
        <v>36</v>
      </c>
      <c r="H21" s="206">
        <v>46610.17</v>
      </c>
      <c r="I21" s="205">
        <v>36</v>
      </c>
      <c r="J21" s="206"/>
      <c r="K21" s="206">
        <v>0</v>
      </c>
      <c r="L21" s="206">
        <v>0</v>
      </c>
      <c r="M21" s="208">
        <v>1</v>
      </c>
      <c r="N21" s="208">
        <v>1</v>
      </c>
      <c r="O21" s="209">
        <f t="shared" ref="O21:P84" si="1">M21*K21</f>
        <v>0</v>
      </c>
      <c r="P21" s="209">
        <f t="shared" si="1"/>
        <v>0</v>
      </c>
      <c r="R21" s="210"/>
      <c r="S21" s="210"/>
    </row>
    <row r="22" spans="2:19" s="200" customFormat="1" ht="15" x14ac:dyDescent="0.2">
      <c r="B22" s="201">
        <v>18</v>
      </c>
      <c r="C22" s="202" t="s">
        <v>2195</v>
      </c>
      <c r="D22" s="202" t="s">
        <v>1110</v>
      </c>
      <c r="E22" s="203" t="s">
        <v>2196</v>
      </c>
      <c r="F22" s="204" t="s">
        <v>5418</v>
      </c>
      <c r="G22" s="205">
        <v>36</v>
      </c>
      <c r="H22" s="206">
        <v>237022.03</v>
      </c>
      <c r="I22" s="205">
        <v>36</v>
      </c>
      <c r="J22" s="206"/>
      <c r="K22" s="206">
        <v>0</v>
      </c>
      <c r="L22" s="206">
        <v>0</v>
      </c>
      <c r="M22" s="208">
        <v>1</v>
      </c>
      <c r="N22" s="208">
        <v>1</v>
      </c>
      <c r="O22" s="209">
        <f t="shared" si="1"/>
        <v>0</v>
      </c>
      <c r="P22" s="209">
        <f t="shared" si="1"/>
        <v>0</v>
      </c>
      <c r="R22" s="210"/>
      <c r="S22" s="210"/>
    </row>
    <row r="23" spans="2:19" s="200" customFormat="1" ht="15" x14ac:dyDescent="0.2">
      <c r="B23" s="201">
        <v>19</v>
      </c>
      <c r="C23" s="202" t="s">
        <v>2197</v>
      </c>
      <c r="D23" s="202" t="s">
        <v>5419</v>
      </c>
      <c r="E23" s="203" t="s">
        <v>2198</v>
      </c>
      <c r="F23" s="204" t="s">
        <v>5420</v>
      </c>
      <c r="G23" s="205">
        <v>240</v>
      </c>
      <c r="H23" s="206">
        <v>15123.73</v>
      </c>
      <c r="I23" s="205">
        <v>300</v>
      </c>
      <c r="J23" s="206">
        <v>755.79</v>
      </c>
      <c r="K23" s="206">
        <v>604.94920000000002</v>
      </c>
      <c r="L23" s="206">
        <v>604.94920000000002</v>
      </c>
      <c r="M23" s="208">
        <v>1</v>
      </c>
      <c r="N23" s="208">
        <v>1</v>
      </c>
      <c r="O23" s="209">
        <f t="shared" si="1"/>
        <v>604.94920000000002</v>
      </c>
      <c r="P23" s="209">
        <f>N23*L23</f>
        <v>604.94920000000002</v>
      </c>
      <c r="R23" s="210"/>
      <c r="S23" s="210"/>
    </row>
    <row r="24" spans="2:19" s="200" customFormat="1" ht="15" x14ac:dyDescent="0.2">
      <c r="B24" s="201">
        <v>20</v>
      </c>
      <c r="C24" s="202" t="s">
        <v>2197</v>
      </c>
      <c r="D24" s="202" t="s">
        <v>5419</v>
      </c>
      <c r="E24" s="203" t="s">
        <v>2199</v>
      </c>
      <c r="F24" s="204" t="s">
        <v>5421</v>
      </c>
      <c r="G24" s="205">
        <v>240</v>
      </c>
      <c r="H24" s="206">
        <v>15123.73</v>
      </c>
      <c r="I24" s="205">
        <v>300</v>
      </c>
      <c r="J24" s="206">
        <v>755.82</v>
      </c>
      <c r="K24" s="206">
        <v>604.94920000000002</v>
      </c>
      <c r="L24" s="206">
        <v>604.94920000000002</v>
      </c>
      <c r="M24" s="208">
        <v>1</v>
      </c>
      <c r="N24" s="208">
        <v>1</v>
      </c>
      <c r="O24" s="209">
        <f t="shared" si="1"/>
        <v>604.94920000000002</v>
      </c>
      <c r="P24" s="209">
        <f t="shared" si="1"/>
        <v>604.94920000000002</v>
      </c>
      <c r="R24" s="210"/>
      <c r="S24" s="210"/>
    </row>
    <row r="25" spans="2:19" s="200" customFormat="1" ht="15" x14ac:dyDescent="0.2">
      <c r="B25" s="201">
        <v>21</v>
      </c>
      <c r="C25" s="202" t="s">
        <v>2200</v>
      </c>
      <c r="D25" s="202" t="s">
        <v>1120</v>
      </c>
      <c r="E25" s="203" t="s">
        <v>2201</v>
      </c>
      <c r="F25" s="204" t="s">
        <v>5422</v>
      </c>
      <c r="G25" s="205">
        <v>84</v>
      </c>
      <c r="H25" s="206">
        <v>1122881.3600000001</v>
      </c>
      <c r="I25" s="205">
        <v>84</v>
      </c>
      <c r="J25" s="206">
        <v>160411.5</v>
      </c>
      <c r="K25" s="206">
        <v>160411.5</v>
      </c>
      <c r="L25" s="206">
        <v>0</v>
      </c>
      <c r="M25" s="208">
        <v>1</v>
      </c>
      <c r="N25" s="208">
        <v>1</v>
      </c>
      <c r="O25" s="209">
        <f t="shared" si="1"/>
        <v>160411.5</v>
      </c>
      <c r="P25" s="209">
        <f t="shared" si="1"/>
        <v>0</v>
      </c>
      <c r="R25" s="210"/>
      <c r="S25" s="210"/>
    </row>
    <row r="26" spans="2:19" s="200" customFormat="1" ht="15" x14ac:dyDescent="0.2">
      <c r="B26" s="201">
        <v>22</v>
      </c>
      <c r="C26" s="202" t="s">
        <v>2202</v>
      </c>
      <c r="D26" s="202" t="s">
        <v>1110</v>
      </c>
      <c r="E26" s="203" t="s">
        <v>2203</v>
      </c>
      <c r="F26" s="204" t="s">
        <v>5423</v>
      </c>
      <c r="G26" s="205">
        <v>36</v>
      </c>
      <c r="H26" s="206">
        <v>252859.31</v>
      </c>
      <c r="I26" s="205">
        <v>36</v>
      </c>
      <c r="J26" s="206"/>
      <c r="K26" s="206">
        <v>0</v>
      </c>
      <c r="L26" s="206">
        <v>0</v>
      </c>
      <c r="M26" s="208">
        <v>1</v>
      </c>
      <c r="N26" s="208">
        <v>1</v>
      </c>
      <c r="O26" s="209">
        <f t="shared" si="1"/>
        <v>0</v>
      </c>
      <c r="P26" s="209">
        <f t="shared" si="1"/>
        <v>0</v>
      </c>
      <c r="R26" s="210"/>
      <c r="S26" s="210"/>
    </row>
    <row r="27" spans="2:19" s="200" customFormat="1" ht="15" x14ac:dyDescent="0.2">
      <c r="B27" s="201">
        <v>23</v>
      </c>
      <c r="C27" s="202" t="s">
        <v>2204</v>
      </c>
      <c r="D27" s="202" t="s">
        <v>2206</v>
      </c>
      <c r="E27" s="203" t="s">
        <v>2205</v>
      </c>
      <c r="F27" s="204" t="s">
        <v>5424</v>
      </c>
      <c r="G27" s="205">
        <v>60</v>
      </c>
      <c r="H27" s="206">
        <v>156973.78</v>
      </c>
      <c r="I27" s="205">
        <v>60</v>
      </c>
      <c r="J27" s="206">
        <v>31394.76</v>
      </c>
      <c r="K27" s="206">
        <v>31394.756000000001</v>
      </c>
      <c r="L27" s="206">
        <v>0</v>
      </c>
      <c r="M27" s="208">
        <v>1</v>
      </c>
      <c r="N27" s="208">
        <v>1</v>
      </c>
      <c r="O27" s="209">
        <f t="shared" si="1"/>
        <v>31394.756000000001</v>
      </c>
      <c r="P27" s="209">
        <f t="shared" si="1"/>
        <v>0</v>
      </c>
      <c r="R27" s="210"/>
      <c r="S27" s="210"/>
    </row>
    <row r="28" spans="2:19" s="200" customFormat="1" ht="15" x14ac:dyDescent="0.2">
      <c r="B28" s="201">
        <v>24</v>
      </c>
      <c r="C28" s="202" t="s">
        <v>2207</v>
      </c>
      <c r="D28" s="202" t="s">
        <v>1110</v>
      </c>
      <c r="E28" s="203" t="s">
        <v>2208</v>
      </c>
      <c r="F28" s="204" t="s">
        <v>5425</v>
      </c>
      <c r="G28" s="205">
        <v>36</v>
      </c>
      <c r="H28" s="206">
        <v>214279.66</v>
      </c>
      <c r="I28" s="205">
        <v>36</v>
      </c>
      <c r="J28" s="206"/>
      <c r="K28" s="206">
        <v>0</v>
      </c>
      <c r="L28" s="206">
        <v>0</v>
      </c>
      <c r="M28" s="208">
        <v>1</v>
      </c>
      <c r="N28" s="208">
        <v>1</v>
      </c>
      <c r="O28" s="209">
        <f t="shared" si="1"/>
        <v>0</v>
      </c>
      <c r="P28" s="209">
        <f t="shared" si="1"/>
        <v>0</v>
      </c>
      <c r="R28" s="210"/>
      <c r="S28" s="210"/>
    </row>
    <row r="29" spans="2:19" s="200" customFormat="1" ht="15" x14ac:dyDescent="0.2">
      <c r="B29" s="201">
        <v>25</v>
      </c>
      <c r="C29" s="202" t="s">
        <v>2209</v>
      </c>
      <c r="D29" s="202" t="s">
        <v>1110</v>
      </c>
      <c r="E29" s="203" t="s">
        <v>2210</v>
      </c>
      <c r="F29" s="204" t="s">
        <v>5426</v>
      </c>
      <c r="G29" s="205">
        <v>36</v>
      </c>
      <c r="H29" s="206">
        <v>43416.67</v>
      </c>
      <c r="I29" s="205">
        <v>36</v>
      </c>
      <c r="J29" s="206"/>
      <c r="K29" s="206">
        <v>0</v>
      </c>
      <c r="L29" s="206">
        <v>0</v>
      </c>
      <c r="M29" s="208">
        <v>1</v>
      </c>
      <c r="N29" s="208">
        <v>1</v>
      </c>
      <c r="O29" s="209">
        <f t="shared" si="1"/>
        <v>0</v>
      </c>
      <c r="P29" s="209">
        <f t="shared" si="1"/>
        <v>0</v>
      </c>
      <c r="R29" s="210"/>
      <c r="S29" s="210"/>
    </row>
    <row r="30" spans="2:19" s="200" customFormat="1" ht="15" x14ac:dyDescent="0.2">
      <c r="B30" s="201">
        <v>26</v>
      </c>
      <c r="C30" s="202" t="s">
        <v>2211</v>
      </c>
      <c r="D30" s="202" t="s">
        <v>1110</v>
      </c>
      <c r="E30" s="203" t="s">
        <v>2212</v>
      </c>
      <c r="F30" s="204" t="s">
        <v>5426</v>
      </c>
      <c r="G30" s="205">
        <v>36</v>
      </c>
      <c r="H30" s="206">
        <v>41250</v>
      </c>
      <c r="I30" s="205">
        <v>36</v>
      </c>
      <c r="J30" s="206"/>
      <c r="K30" s="206">
        <v>0</v>
      </c>
      <c r="L30" s="206">
        <v>0</v>
      </c>
      <c r="M30" s="208">
        <v>1</v>
      </c>
      <c r="N30" s="208">
        <v>1</v>
      </c>
      <c r="O30" s="209">
        <f t="shared" si="1"/>
        <v>0</v>
      </c>
      <c r="P30" s="209">
        <f t="shared" si="1"/>
        <v>0</v>
      </c>
      <c r="R30" s="210"/>
      <c r="S30" s="210"/>
    </row>
    <row r="31" spans="2:19" s="200" customFormat="1" ht="15" x14ac:dyDescent="0.2">
      <c r="B31" s="201">
        <v>27</v>
      </c>
      <c r="C31" s="202" t="s">
        <v>2211</v>
      </c>
      <c r="D31" s="202" t="s">
        <v>1110</v>
      </c>
      <c r="E31" s="203" t="s">
        <v>2213</v>
      </c>
      <c r="F31" s="204" t="s">
        <v>5427</v>
      </c>
      <c r="G31" s="205">
        <v>36</v>
      </c>
      <c r="H31" s="206">
        <v>41250</v>
      </c>
      <c r="I31" s="205">
        <v>36</v>
      </c>
      <c r="J31" s="206"/>
      <c r="K31" s="206">
        <v>0</v>
      </c>
      <c r="L31" s="206">
        <v>0</v>
      </c>
      <c r="M31" s="208">
        <v>1</v>
      </c>
      <c r="N31" s="208">
        <v>1</v>
      </c>
      <c r="O31" s="209">
        <f t="shared" si="1"/>
        <v>0</v>
      </c>
      <c r="P31" s="209">
        <f t="shared" si="1"/>
        <v>0</v>
      </c>
      <c r="R31" s="210"/>
      <c r="S31" s="210"/>
    </row>
    <row r="32" spans="2:19" s="200" customFormat="1" ht="15" x14ac:dyDescent="0.2">
      <c r="B32" s="201">
        <v>28</v>
      </c>
      <c r="C32" s="202" t="s">
        <v>2211</v>
      </c>
      <c r="D32" s="202" t="s">
        <v>1110</v>
      </c>
      <c r="E32" s="203" t="s">
        <v>2214</v>
      </c>
      <c r="F32" s="204" t="s">
        <v>5427</v>
      </c>
      <c r="G32" s="205">
        <v>36</v>
      </c>
      <c r="H32" s="206">
        <v>41250</v>
      </c>
      <c r="I32" s="205">
        <v>36</v>
      </c>
      <c r="J32" s="206"/>
      <c r="K32" s="206">
        <v>0</v>
      </c>
      <c r="L32" s="206">
        <v>0</v>
      </c>
      <c r="M32" s="208">
        <v>1</v>
      </c>
      <c r="N32" s="208">
        <v>1</v>
      </c>
      <c r="O32" s="209">
        <f t="shared" si="1"/>
        <v>0</v>
      </c>
      <c r="P32" s="209">
        <f t="shared" si="1"/>
        <v>0</v>
      </c>
      <c r="R32" s="210"/>
      <c r="S32" s="210"/>
    </row>
    <row r="33" spans="2:19" s="200" customFormat="1" ht="15" x14ac:dyDescent="0.2">
      <c r="B33" s="201">
        <v>29</v>
      </c>
      <c r="C33" s="202" t="s">
        <v>2305</v>
      </c>
      <c r="D33" s="202" t="s">
        <v>1120</v>
      </c>
      <c r="E33" s="203" t="s">
        <v>2306</v>
      </c>
      <c r="F33" s="204" t="s">
        <v>5428</v>
      </c>
      <c r="G33" s="205">
        <v>60</v>
      </c>
      <c r="H33" s="206">
        <v>56750</v>
      </c>
      <c r="I33" s="205">
        <v>84</v>
      </c>
      <c r="J33" s="206">
        <v>11350.02</v>
      </c>
      <c r="K33" s="206">
        <v>8107.1428571428569</v>
      </c>
      <c r="L33" s="206">
        <v>8107.1428571428569</v>
      </c>
      <c r="M33" s="208">
        <v>1</v>
      </c>
      <c r="N33" s="208">
        <v>1</v>
      </c>
      <c r="O33" s="209">
        <f t="shared" si="1"/>
        <v>8107.1428571428569</v>
      </c>
      <c r="P33" s="209">
        <f t="shared" si="1"/>
        <v>8107.1428571428569</v>
      </c>
      <c r="R33" s="210"/>
      <c r="S33" s="210"/>
    </row>
    <row r="34" spans="2:19" s="200" customFormat="1" ht="15" x14ac:dyDescent="0.2">
      <c r="B34" s="201">
        <v>30</v>
      </c>
      <c r="C34" s="202" t="s">
        <v>2305</v>
      </c>
      <c r="D34" s="202" t="s">
        <v>1120</v>
      </c>
      <c r="E34" s="203" t="s">
        <v>2307</v>
      </c>
      <c r="F34" s="204" t="s">
        <v>5429</v>
      </c>
      <c r="G34" s="205">
        <v>60</v>
      </c>
      <c r="H34" s="206">
        <v>51416.67</v>
      </c>
      <c r="I34" s="205">
        <v>84</v>
      </c>
      <c r="J34" s="206">
        <v>10283.34</v>
      </c>
      <c r="K34" s="206">
        <v>7345.2385714285701</v>
      </c>
      <c r="L34" s="206">
        <v>7345.2385714285701</v>
      </c>
      <c r="M34" s="208">
        <v>1</v>
      </c>
      <c r="N34" s="208">
        <v>1</v>
      </c>
      <c r="O34" s="209">
        <f t="shared" si="1"/>
        <v>7345.2385714285701</v>
      </c>
      <c r="P34" s="209">
        <f t="shared" si="1"/>
        <v>7345.2385714285701</v>
      </c>
      <c r="R34" s="210"/>
      <c r="S34" s="210"/>
    </row>
    <row r="35" spans="2:19" s="200" customFormat="1" ht="15" x14ac:dyDescent="0.2">
      <c r="B35" s="201">
        <v>31</v>
      </c>
      <c r="C35" s="202" t="s">
        <v>2305</v>
      </c>
      <c r="D35" s="202" t="s">
        <v>1120</v>
      </c>
      <c r="E35" s="203" t="s">
        <v>2308</v>
      </c>
      <c r="F35" s="204" t="s">
        <v>5429</v>
      </c>
      <c r="G35" s="205">
        <v>60</v>
      </c>
      <c r="H35" s="206">
        <v>51416.66</v>
      </c>
      <c r="I35" s="205">
        <v>84</v>
      </c>
      <c r="J35" s="206">
        <v>10283.34</v>
      </c>
      <c r="K35" s="206">
        <v>7345.2371428571441</v>
      </c>
      <c r="L35" s="206">
        <v>7345.2371428571441</v>
      </c>
      <c r="M35" s="208">
        <v>1</v>
      </c>
      <c r="N35" s="208">
        <v>1</v>
      </c>
      <c r="O35" s="209">
        <f t="shared" si="1"/>
        <v>7345.2371428571441</v>
      </c>
      <c r="P35" s="209">
        <f t="shared" si="1"/>
        <v>7345.2371428571441</v>
      </c>
      <c r="R35" s="210"/>
      <c r="S35" s="210"/>
    </row>
    <row r="36" spans="2:19" s="200" customFormat="1" ht="15" x14ac:dyDescent="0.2">
      <c r="B36" s="201">
        <v>32</v>
      </c>
      <c r="C36" s="202" t="s">
        <v>2309</v>
      </c>
      <c r="D36" s="202" t="s">
        <v>2206</v>
      </c>
      <c r="E36" s="203" t="s">
        <v>2310</v>
      </c>
      <c r="F36" s="204" t="s">
        <v>5430</v>
      </c>
      <c r="G36" s="205">
        <v>60</v>
      </c>
      <c r="H36" s="206">
        <v>2429800</v>
      </c>
      <c r="I36" s="205">
        <v>60</v>
      </c>
      <c r="J36" s="206">
        <v>485959.98</v>
      </c>
      <c r="K36" s="206">
        <v>485959.98</v>
      </c>
      <c r="L36" s="206">
        <v>485959.98</v>
      </c>
      <c r="M36" s="208">
        <v>1</v>
      </c>
      <c r="N36" s="208">
        <v>1</v>
      </c>
      <c r="O36" s="209">
        <f t="shared" si="1"/>
        <v>485959.98</v>
      </c>
      <c r="P36" s="209">
        <f t="shared" si="1"/>
        <v>485959.98</v>
      </c>
      <c r="R36" s="210"/>
      <c r="S36" s="210"/>
    </row>
    <row r="37" spans="2:19" s="200" customFormat="1" ht="15" x14ac:dyDescent="0.2">
      <c r="B37" s="201">
        <v>33</v>
      </c>
      <c r="C37" s="202" t="s">
        <v>2311</v>
      </c>
      <c r="D37" s="202" t="s">
        <v>1120</v>
      </c>
      <c r="E37" s="203" t="s">
        <v>2312</v>
      </c>
      <c r="F37" s="204" t="s">
        <v>5431</v>
      </c>
      <c r="G37" s="205">
        <v>61</v>
      </c>
      <c r="H37" s="206">
        <v>27278482.460000001</v>
      </c>
      <c r="I37" s="205">
        <v>84</v>
      </c>
      <c r="J37" s="206">
        <v>4751817.84</v>
      </c>
      <c r="K37" s="206">
        <v>3297366.8842857145</v>
      </c>
      <c r="L37" s="206">
        <v>3896926.0657142862</v>
      </c>
      <c r="M37" s="208">
        <v>1</v>
      </c>
      <c r="N37" s="208">
        <v>1</v>
      </c>
      <c r="O37" s="209">
        <f>M37*K37</f>
        <v>3297366.8842857145</v>
      </c>
      <c r="P37" s="209">
        <f t="shared" si="1"/>
        <v>3896926.0657142862</v>
      </c>
      <c r="R37" s="210"/>
      <c r="S37" s="210"/>
    </row>
    <row r="38" spans="2:19" s="200" customFormat="1" ht="15" x14ac:dyDescent="0.2">
      <c r="B38" s="201">
        <v>34</v>
      </c>
      <c r="C38" s="202" t="s">
        <v>5473</v>
      </c>
      <c r="D38" s="202" t="s">
        <v>2206</v>
      </c>
      <c r="E38" s="203" t="s">
        <v>5474</v>
      </c>
      <c r="F38" s="204" t="s">
        <v>5475</v>
      </c>
      <c r="G38" s="205">
        <v>36</v>
      </c>
      <c r="H38" s="206">
        <v>0</v>
      </c>
      <c r="I38" s="205">
        <v>60</v>
      </c>
      <c r="J38" s="206">
        <v>26388.6</v>
      </c>
      <c r="K38" s="206">
        <v>0</v>
      </c>
      <c r="L38" s="206">
        <v>0</v>
      </c>
      <c r="M38" s="208">
        <v>1</v>
      </c>
      <c r="N38" s="208">
        <v>1</v>
      </c>
      <c r="O38" s="209">
        <f t="shared" si="1"/>
        <v>0</v>
      </c>
      <c r="P38" s="209">
        <f t="shared" si="1"/>
        <v>0</v>
      </c>
      <c r="R38" s="210"/>
      <c r="S38" s="210"/>
    </row>
    <row r="39" spans="2:19" s="200" customFormat="1" ht="15" x14ac:dyDescent="0.2">
      <c r="B39" s="201">
        <v>35</v>
      </c>
      <c r="C39" s="202" t="s">
        <v>5473</v>
      </c>
      <c r="D39" s="202" t="s">
        <v>2206</v>
      </c>
      <c r="E39" s="203" t="s">
        <v>5476</v>
      </c>
      <c r="F39" s="204" t="s">
        <v>5475</v>
      </c>
      <c r="G39" s="205">
        <v>36</v>
      </c>
      <c r="H39" s="206">
        <v>0</v>
      </c>
      <c r="I39" s="205">
        <v>60</v>
      </c>
      <c r="J39" s="206">
        <v>17592.400000000001</v>
      </c>
      <c r="K39" s="206">
        <v>0</v>
      </c>
      <c r="L39" s="206">
        <v>0</v>
      </c>
      <c r="M39" s="208">
        <v>1</v>
      </c>
      <c r="N39" s="208">
        <v>1</v>
      </c>
      <c r="O39" s="209">
        <f t="shared" si="1"/>
        <v>0</v>
      </c>
      <c r="P39" s="209">
        <f t="shared" si="1"/>
        <v>0</v>
      </c>
      <c r="R39" s="210"/>
      <c r="S39" s="210"/>
    </row>
    <row r="40" spans="2:19" s="200" customFormat="1" ht="15" x14ac:dyDescent="0.2">
      <c r="B40" s="201">
        <v>36</v>
      </c>
      <c r="C40" s="202" t="s">
        <v>4731</v>
      </c>
      <c r="D40" s="202" t="s">
        <v>1110</v>
      </c>
      <c r="E40" s="203" t="s">
        <v>4732</v>
      </c>
      <c r="F40" s="204" t="s">
        <v>5432</v>
      </c>
      <c r="G40" s="205">
        <v>36</v>
      </c>
      <c r="H40" s="206">
        <v>57665.83</v>
      </c>
      <c r="I40" s="205">
        <v>36</v>
      </c>
      <c r="J40" s="206">
        <v>19221.96</v>
      </c>
      <c r="K40" s="206">
        <v>19221.943333333333</v>
      </c>
      <c r="L40" s="206">
        <v>0</v>
      </c>
      <c r="M40" s="208">
        <v>1</v>
      </c>
      <c r="N40" s="208">
        <v>1</v>
      </c>
      <c r="O40" s="209">
        <f t="shared" si="1"/>
        <v>19221.943333333333</v>
      </c>
      <c r="P40" s="209">
        <f t="shared" si="1"/>
        <v>0</v>
      </c>
      <c r="R40" s="210"/>
      <c r="S40" s="210"/>
    </row>
    <row r="41" spans="2:19" s="200" customFormat="1" ht="15" x14ac:dyDescent="0.2">
      <c r="B41" s="201">
        <v>37</v>
      </c>
      <c r="C41" s="202" t="s">
        <v>4833</v>
      </c>
      <c r="D41" s="202" t="s">
        <v>1120</v>
      </c>
      <c r="E41" s="203" t="s">
        <v>4834</v>
      </c>
      <c r="F41" s="204" t="s">
        <v>5433</v>
      </c>
      <c r="G41" s="205">
        <v>60</v>
      </c>
      <c r="H41" s="206">
        <v>66583.33</v>
      </c>
      <c r="I41" s="205">
        <v>84</v>
      </c>
      <c r="J41" s="206">
        <v>13316.64</v>
      </c>
      <c r="K41" s="206">
        <v>9511.9042857142849</v>
      </c>
      <c r="L41" s="206">
        <v>9511.9042857142849</v>
      </c>
      <c r="M41" s="208">
        <v>1</v>
      </c>
      <c r="N41" s="208">
        <v>1</v>
      </c>
      <c r="O41" s="209">
        <f t="shared" si="1"/>
        <v>9511.9042857142849</v>
      </c>
      <c r="P41" s="209">
        <f t="shared" si="1"/>
        <v>9511.9042857142849</v>
      </c>
      <c r="R41" s="210"/>
      <c r="S41" s="210"/>
    </row>
    <row r="42" spans="2:19" s="200" customFormat="1" ht="15" hidden="1" outlineLevel="1" x14ac:dyDescent="0.2">
      <c r="B42" s="201">
        <v>38</v>
      </c>
      <c r="C42" s="202" t="s">
        <v>578</v>
      </c>
      <c r="D42" s="202" t="s">
        <v>19</v>
      </c>
      <c r="E42" s="203" t="s">
        <v>579</v>
      </c>
      <c r="F42" s="204" t="s">
        <v>5477</v>
      </c>
      <c r="G42" s="205">
        <v>192</v>
      </c>
      <c r="H42" s="206">
        <v>14718</v>
      </c>
      <c r="I42" s="205">
        <v>240</v>
      </c>
      <c r="J42" s="206">
        <v>153.32</v>
      </c>
      <c r="K42" s="206">
        <f t="shared" ref="K42:K105" si="2">H42/I42*12</f>
        <v>735.90000000000009</v>
      </c>
      <c r="L42" s="206">
        <f t="shared" ref="L42:L105" si="3">H42/I42*12</f>
        <v>735.90000000000009</v>
      </c>
      <c r="M42" s="208">
        <v>0</v>
      </c>
      <c r="N42" s="208">
        <v>0</v>
      </c>
      <c r="O42" s="209">
        <f t="shared" si="1"/>
        <v>0</v>
      </c>
      <c r="P42" s="209">
        <f t="shared" si="1"/>
        <v>0</v>
      </c>
      <c r="R42" s="210"/>
      <c r="S42" s="210"/>
    </row>
    <row r="43" spans="2:19" s="200" customFormat="1" ht="15" hidden="1" outlineLevel="1" x14ac:dyDescent="0.2">
      <c r="B43" s="201">
        <v>39</v>
      </c>
      <c r="C43" s="202" t="s">
        <v>580</v>
      </c>
      <c r="D43" s="202" t="s">
        <v>19</v>
      </c>
      <c r="E43" s="203" t="s">
        <v>581</v>
      </c>
      <c r="F43" s="204" t="s">
        <v>5477</v>
      </c>
      <c r="G43" s="205">
        <v>192</v>
      </c>
      <c r="H43" s="206">
        <v>15754.4</v>
      </c>
      <c r="I43" s="205">
        <v>240</v>
      </c>
      <c r="J43" s="206">
        <v>164.1</v>
      </c>
      <c r="K43" s="206">
        <f t="shared" si="2"/>
        <v>787.72</v>
      </c>
      <c r="L43" s="206">
        <f t="shared" si="3"/>
        <v>787.72</v>
      </c>
      <c r="M43" s="208">
        <v>0</v>
      </c>
      <c r="N43" s="208">
        <v>0</v>
      </c>
      <c r="O43" s="209">
        <f t="shared" si="1"/>
        <v>0</v>
      </c>
      <c r="P43" s="209">
        <f t="shared" si="1"/>
        <v>0</v>
      </c>
      <c r="R43" s="210"/>
      <c r="S43" s="210"/>
    </row>
    <row r="44" spans="2:19" s="200" customFormat="1" ht="15" hidden="1" outlineLevel="1" x14ac:dyDescent="0.2">
      <c r="B44" s="201">
        <v>40</v>
      </c>
      <c r="C44" s="202" t="s">
        <v>582</v>
      </c>
      <c r="D44" s="202" t="s">
        <v>19</v>
      </c>
      <c r="E44" s="203" t="s">
        <v>583</v>
      </c>
      <c r="F44" s="204" t="s">
        <v>5477</v>
      </c>
      <c r="G44" s="205">
        <v>192</v>
      </c>
      <c r="H44" s="206">
        <v>15754.4</v>
      </c>
      <c r="I44" s="205">
        <v>240</v>
      </c>
      <c r="J44" s="206">
        <v>164.1</v>
      </c>
      <c r="K44" s="206">
        <f t="shared" si="2"/>
        <v>787.72</v>
      </c>
      <c r="L44" s="206">
        <f t="shared" si="3"/>
        <v>787.72</v>
      </c>
      <c r="M44" s="208">
        <v>0</v>
      </c>
      <c r="N44" s="208">
        <v>0</v>
      </c>
      <c r="O44" s="209">
        <f t="shared" si="1"/>
        <v>0</v>
      </c>
      <c r="P44" s="209">
        <f t="shared" si="1"/>
        <v>0</v>
      </c>
      <c r="R44" s="210"/>
      <c r="S44" s="210"/>
    </row>
    <row r="45" spans="2:19" s="200" customFormat="1" ht="15" hidden="1" outlineLevel="1" x14ac:dyDescent="0.2">
      <c r="B45" s="201">
        <v>41</v>
      </c>
      <c r="C45" s="202" t="s">
        <v>584</v>
      </c>
      <c r="D45" s="202" t="s">
        <v>19</v>
      </c>
      <c r="E45" s="203" t="s">
        <v>585</v>
      </c>
      <c r="F45" s="204" t="s">
        <v>5477</v>
      </c>
      <c r="G45" s="205">
        <v>192</v>
      </c>
      <c r="H45" s="206">
        <v>15754.4</v>
      </c>
      <c r="I45" s="205">
        <v>240</v>
      </c>
      <c r="J45" s="206">
        <v>164.1</v>
      </c>
      <c r="K45" s="206">
        <f t="shared" si="2"/>
        <v>787.72</v>
      </c>
      <c r="L45" s="206">
        <f t="shared" si="3"/>
        <v>787.72</v>
      </c>
      <c r="M45" s="208">
        <v>0</v>
      </c>
      <c r="N45" s="208">
        <v>0</v>
      </c>
      <c r="O45" s="209">
        <f t="shared" si="1"/>
        <v>0</v>
      </c>
      <c r="P45" s="209">
        <f t="shared" si="1"/>
        <v>0</v>
      </c>
      <c r="R45" s="210"/>
      <c r="S45" s="210"/>
    </row>
    <row r="46" spans="2:19" s="200" customFormat="1" ht="15" hidden="1" outlineLevel="1" x14ac:dyDescent="0.2">
      <c r="B46" s="201">
        <v>42</v>
      </c>
      <c r="C46" s="202" t="s">
        <v>586</v>
      </c>
      <c r="D46" s="202" t="s">
        <v>19</v>
      </c>
      <c r="E46" s="203" t="s">
        <v>587</v>
      </c>
      <c r="F46" s="204" t="s">
        <v>5477</v>
      </c>
      <c r="G46" s="205">
        <v>192</v>
      </c>
      <c r="H46" s="206">
        <v>15754.4</v>
      </c>
      <c r="I46" s="205">
        <v>240</v>
      </c>
      <c r="J46" s="206">
        <v>164.1</v>
      </c>
      <c r="K46" s="206">
        <f t="shared" si="2"/>
        <v>787.72</v>
      </c>
      <c r="L46" s="206">
        <f t="shared" si="3"/>
        <v>787.72</v>
      </c>
      <c r="M46" s="208">
        <v>0</v>
      </c>
      <c r="N46" s="208">
        <v>0</v>
      </c>
      <c r="O46" s="209">
        <f t="shared" si="1"/>
        <v>0</v>
      </c>
      <c r="P46" s="209">
        <f t="shared" si="1"/>
        <v>0</v>
      </c>
      <c r="R46" s="210"/>
      <c r="S46" s="210"/>
    </row>
    <row r="47" spans="2:19" s="200" customFormat="1" ht="15" hidden="1" outlineLevel="1" x14ac:dyDescent="0.2">
      <c r="B47" s="201">
        <v>43</v>
      </c>
      <c r="C47" s="202" t="s">
        <v>588</v>
      </c>
      <c r="D47" s="202" t="s">
        <v>19</v>
      </c>
      <c r="E47" s="203" t="s">
        <v>589</v>
      </c>
      <c r="F47" s="204" t="s">
        <v>5477</v>
      </c>
      <c r="G47" s="205">
        <v>192</v>
      </c>
      <c r="H47" s="206">
        <v>15754.4</v>
      </c>
      <c r="I47" s="205">
        <v>240</v>
      </c>
      <c r="J47" s="206">
        <v>164.1</v>
      </c>
      <c r="K47" s="206">
        <f t="shared" si="2"/>
        <v>787.72</v>
      </c>
      <c r="L47" s="206">
        <f t="shared" si="3"/>
        <v>787.72</v>
      </c>
      <c r="M47" s="208">
        <v>0</v>
      </c>
      <c r="N47" s="208">
        <v>0</v>
      </c>
      <c r="O47" s="209">
        <f t="shared" si="1"/>
        <v>0</v>
      </c>
      <c r="P47" s="209">
        <f t="shared" si="1"/>
        <v>0</v>
      </c>
      <c r="R47" s="210"/>
      <c r="S47" s="210"/>
    </row>
    <row r="48" spans="2:19" s="200" customFormat="1" ht="15" hidden="1" outlineLevel="1" x14ac:dyDescent="0.2">
      <c r="B48" s="201">
        <v>44</v>
      </c>
      <c r="C48" s="202" t="s">
        <v>590</v>
      </c>
      <c r="D48" s="202" t="s">
        <v>19</v>
      </c>
      <c r="E48" s="203" t="s">
        <v>591</v>
      </c>
      <c r="F48" s="204" t="s">
        <v>5477</v>
      </c>
      <c r="G48" s="205">
        <v>192</v>
      </c>
      <c r="H48" s="206">
        <v>15754.4</v>
      </c>
      <c r="I48" s="205">
        <v>240</v>
      </c>
      <c r="J48" s="206">
        <v>164.1</v>
      </c>
      <c r="K48" s="206">
        <f t="shared" si="2"/>
        <v>787.72</v>
      </c>
      <c r="L48" s="206">
        <f t="shared" si="3"/>
        <v>787.72</v>
      </c>
      <c r="M48" s="208">
        <v>0</v>
      </c>
      <c r="N48" s="208">
        <v>0</v>
      </c>
      <c r="O48" s="209">
        <f t="shared" si="1"/>
        <v>0</v>
      </c>
      <c r="P48" s="209">
        <f t="shared" si="1"/>
        <v>0</v>
      </c>
      <c r="R48" s="210"/>
      <c r="S48" s="210"/>
    </row>
    <row r="49" spans="2:19" s="200" customFormat="1" ht="15" hidden="1" outlineLevel="1" x14ac:dyDescent="0.2">
      <c r="B49" s="201">
        <v>45</v>
      </c>
      <c r="C49" s="202" t="s">
        <v>592</v>
      </c>
      <c r="D49" s="202" t="s">
        <v>19</v>
      </c>
      <c r="E49" s="203" t="s">
        <v>593</v>
      </c>
      <c r="F49" s="204" t="s">
        <v>5477</v>
      </c>
      <c r="G49" s="205">
        <v>192</v>
      </c>
      <c r="H49" s="206">
        <v>15754.4</v>
      </c>
      <c r="I49" s="205">
        <v>240</v>
      </c>
      <c r="J49" s="206">
        <v>164.1</v>
      </c>
      <c r="K49" s="206">
        <f t="shared" si="2"/>
        <v>787.72</v>
      </c>
      <c r="L49" s="206">
        <f t="shared" si="3"/>
        <v>787.72</v>
      </c>
      <c r="M49" s="208">
        <v>0</v>
      </c>
      <c r="N49" s="208">
        <v>0</v>
      </c>
      <c r="O49" s="209">
        <f t="shared" si="1"/>
        <v>0</v>
      </c>
      <c r="P49" s="209">
        <f t="shared" si="1"/>
        <v>0</v>
      </c>
      <c r="R49" s="210"/>
      <c r="S49" s="210"/>
    </row>
    <row r="50" spans="2:19" s="200" customFormat="1" ht="15" hidden="1" outlineLevel="1" x14ac:dyDescent="0.2">
      <c r="B50" s="201">
        <v>46</v>
      </c>
      <c r="C50" s="202" t="s">
        <v>594</v>
      </c>
      <c r="D50" s="202" t="s">
        <v>19</v>
      </c>
      <c r="E50" s="203" t="s">
        <v>595</v>
      </c>
      <c r="F50" s="204" t="s">
        <v>5477</v>
      </c>
      <c r="G50" s="205">
        <v>192</v>
      </c>
      <c r="H50" s="206">
        <v>15754.4</v>
      </c>
      <c r="I50" s="205">
        <v>240</v>
      </c>
      <c r="J50" s="206">
        <v>164.1</v>
      </c>
      <c r="K50" s="206">
        <f t="shared" si="2"/>
        <v>787.72</v>
      </c>
      <c r="L50" s="206">
        <f t="shared" si="3"/>
        <v>787.72</v>
      </c>
      <c r="M50" s="208">
        <v>0</v>
      </c>
      <c r="N50" s="208">
        <v>0</v>
      </c>
      <c r="O50" s="209">
        <f t="shared" si="1"/>
        <v>0</v>
      </c>
      <c r="P50" s="209">
        <f t="shared" si="1"/>
        <v>0</v>
      </c>
      <c r="R50" s="210"/>
      <c r="S50" s="210"/>
    </row>
    <row r="51" spans="2:19" s="200" customFormat="1" ht="15" hidden="1" outlineLevel="1" x14ac:dyDescent="0.2">
      <c r="B51" s="201">
        <v>47</v>
      </c>
      <c r="C51" s="202" t="s">
        <v>596</v>
      </c>
      <c r="D51" s="202" t="s">
        <v>19</v>
      </c>
      <c r="E51" s="203" t="s">
        <v>597</v>
      </c>
      <c r="F51" s="204" t="s">
        <v>5477</v>
      </c>
      <c r="G51" s="205">
        <v>192</v>
      </c>
      <c r="H51" s="206">
        <v>15754.4</v>
      </c>
      <c r="I51" s="205">
        <v>240</v>
      </c>
      <c r="J51" s="206">
        <v>164.1</v>
      </c>
      <c r="K51" s="206">
        <f t="shared" si="2"/>
        <v>787.72</v>
      </c>
      <c r="L51" s="206">
        <f t="shared" si="3"/>
        <v>787.72</v>
      </c>
      <c r="M51" s="208">
        <v>0</v>
      </c>
      <c r="N51" s="208">
        <v>0</v>
      </c>
      <c r="O51" s="209">
        <f t="shared" si="1"/>
        <v>0</v>
      </c>
      <c r="P51" s="209">
        <f t="shared" si="1"/>
        <v>0</v>
      </c>
      <c r="R51" s="210"/>
      <c r="S51" s="210"/>
    </row>
    <row r="52" spans="2:19" s="200" customFormat="1" ht="15" hidden="1" outlineLevel="1" x14ac:dyDescent="0.2">
      <c r="B52" s="201">
        <v>48</v>
      </c>
      <c r="C52" s="202" t="s">
        <v>598</v>
      </c>
      <c r="D52" s="202" t="s">
        <v>19</v>
      </c>
      <c r="E52" s="203" t="s">
        <v>599</v>
      </c>
      <c r="F52" s="204" t="s">
        <v>5477</v>
      </c>
      <c r="G52" s="205">
        <v>192</v>
      </c>
      <c r="H52" s="206">
        <v>15754.4</v>
      </c>
      <c r="I52" s="205">
        <v>240</v>
      </c>
      <c r="J52" s="206">
        <v>164.1</v>
      </c>
      <c r="K52" s="206">
        <f t="shared" si="2"/>
        <v>787.72</v>
      </c>
      <c r="L52" s="206">
        <f t="shared" si="3"/>
        <v>787.72</v>
      </c>
      <c r="M52" s="208">
        <v>0</v>
      </c>
      <c r="N52" s="208">
        <v>0</v>
      </c>
      <c r="O52" s="209">
        <f t="shared" si="1"/>
        <v>0</v>
      </c>
      <c r="P52" s="209">
        <f t="shared" si="1"/>
        <v>0</v>
      </c>
      <c r="R52" s="210"/>
      <c r="S52" s="210"/>
    </row>
    <row r="53" spans="2:19" s="200" customFormat="1" ht="15" hidden="1" outlineLevel="1" x14ac:dyDescent="0.2">
      <c r="B53" s="201">
        <v>49</v>
      </c>
      <c r="C53" s="202" t="s">
        <v>600</v>
      </c>
      <c r="D53" s="202" t="s">
        <v>19</v>
      </c>
      <c r="E53" s="203" t="s">
        <v>601</v>
      </c>
      <c r="F53" s="204" t="s">
        <v>5477</v>
      </c>
      <c r="G53" s="205">
        <v>192</v>
      </c>
      <c r="H53" s="206">
        <v>15754.4</v>
      </c>
      <c r="I53" s="205">
        <v>240</v>
      </c>
      <c r="J53" s="206">
        <v>164.1</v>
      </c>
      <c r="K53" s="206">
        <f t="shared" si="2"/>
        <v>787.72</v>
      </c>
      <c r="L53" s="206">
        <f t="shared" si="3"/>
        <v>787.72</v>
      </c>
      <c r="M53" s="208">
        <v>0</v>
      </c>
      <c r="N53" s="208">
        <v>0</v>
      </c>
      <c r="O53" s="209">
        <f t="shared" si="1"/>
        <v>0</v>
      </c>
      <c r="P53" s="209">
        <f t="shared" si="1"/>
        <v>0</v>
      </c>
      <c r="R53" s="210"/>
      <c r="S53" s="210"/>
    </row>
    <row r="54" spans="2:19" s="200" customFormat="1" ht="15" hidden="1" outlineLevel="1" x14ac:dyDescent="0.2">
      <c r="B54" s="201">
        <v>50</v>
      </c>
      <c r="C54" s="202" t="s">
        <v>602</v>
      </c>
      <c r="D54" s="202" t="s">
        <v>19</v>
      </c>
      <c r="E54" s="203" t="s">
        <v>603</v>
      </c>
      <c r="F54" s="204" t="s">
        <v>5477</v>
      </c>
      <c r="G54" s="205">
        <v>192</v>
      </c>
      <c r="H54" s="206">
        <v>15754.4</v>
      </c>
      <c r="I54" s="205">
        <v>240</v>
      </c>
      <c r="J54" s="206">
        <v>164.1</v>
      </c>
      <c r="K54" s="206">
        <f t="shared" si="2"/>
        <v>787.72</v>
      </c>
      <c r="L54" s="206">
        <f t="shared" si="3"/>
        <v>787.72</v>
      </c>
      <c r="M54" s="208">
        <v>0</v>
      </c>
      <c r="N54" s="208">
        <v>0</v>
      </c>
      <c r="O54" s="209">
        <f t="shared" si="1"/>
        <v>0</v>
      </c>
      <c r="P54" s="209">
        <f t="shared" si="1"/>
        <v>0</v>
      </c>
      <c r="R54" s="210"/>
      <c r="S54" s="210"/>
    </row>
    <row r="55" spans="2:19" s="200" customFormat="1" ht="15" hidden="1" outlineLevel="1" x14ac:dyDescent="0.2">
      <c r="B55" s="201">
        <v>51</v>
      </c>
      <c r="C55" s="202" t="s">
        <v>604</v>
      </c>
      <c r="D55" s="202" t="s">
        <v>19</v>
      </c>
      <c r="E55" s="203" t="s">
        <v>605</v>
      </c>
      <c r="F55" s="204" t="s">
        <v>5477</v>
      </c>
      <c r="G55" s="205">
        <v>192</v>
      </c>
      <c r="H55" s="206">
        <v>15754.4</v>
      </c>
      <c r="I55" s="205">
        <v>240</v>
      </c>
      <c r="J55" s="206">
        <v>164.1</v>
      </c>
      <c r="K55" s="206">
        <f t="shared" si="2"/>
        <v>787.72</v>
      </c>
      <c r="L55" s="206">
        <f t="shared" si="3"/>
        <v>787.72</v>
      </c>
      <c r="M55" s="208">
        <v>0</v>
      </c>
      <c r="N55" s="208">
        <v>0</v>
      </c>
      <c r="O55" s="209">
        <f t="shared" si="1"/>
        <v>0</v>
      </c>
      <c r="P55" s="209">
        <f t="shared" si="1"/>
        <v>0</v>
      </c>
      <c r="R55" s="210"/>
      <c r="S55" s="210"/>
    </row>
    <row r="56" spans="2:19" s="200" customFormat="1" ht="15" hidden="1" outlineLevel="1" x14ac:dyDescent="0.2">
      <c r="B56" s="201">
        <v>52</v>
      </c>
      <c r="C56" s="202" t="s">
        <v>606</v>
      </c>
      <c r="D56" s="202" t="s">
        <v>19</v>
      </c>
      <c r="E56" s="203" t="s">
        <v>607</v>
      </c>
      <c r="F56" s="204" t="s">
        <v>5477</v>
      </c>
      <c r="G56" s="205">
        <v>192</v>
      </c>
      <c r="H56" s="206">
        <v>15754.4</v>
      </c>
      <c r="I56" s="205">
        <v>240</v>
      </c>
      <c r="J56" s="206">
        <v>164.1</v>
      </c>
      <c r="K56" s="206">
        <f t="shared" si="2"/>
        <v>787.72</v>
      </c>
      <c r="L56" s="206">
        <f t="shared" si="3"/>
        <v>787.72</v>
      </c>
      <c r="M56" s="208">
        <v>0</v>
      </c>
      <c r="N56" s="208">
        <v>0</v>
      </c>
      <c r="O56" s="209">
        <f t="shared" si="1"/>
        <v>0</v>
      </c>
      <c r="P56" s="209">
        <f t="shared" si="1"/>
        <v>0</v>
      </c>
      <c r="R56" s="210"/>
      <c r="S56" s="210"/>
    </row>
    <row r="57" spans="2:19" s="200" customFormat="1" ht="15" hidden="1" outlineLevel="1" x14ac:dyDescent="0.2">
      <c r="B57" s="201">
        <v>53</v>
      </c>
      <c r="C57" s="202" t="s">
        <v>608</v>
      </c>
      <c r="D57" s="202" t="s">
        <v>19</v>
      </c>
      <c r="E57" s="203" t="s">
        <v>609</v>
      </c>
      <c r="F57" s="204" t="s">
        <v>5477</v>
      </c>
      <c r="G57" s="205">
        <v>192</v>
      </c>
      <c r="H57" s="206">
        <v>15754.4</v>
      </c>
      <c r="I57" s="205">
        <v>240</v>
      </c>
      <c r="J57" s="206">
        <v>164.1</v>
      </c>
      <c r="K57" s="206">
        <f t="shared" si="2"/>
        <v>787.72</v>
      </c>
      <c r="L57" s="206">
        <f t="shared" si="3"/>
        <v>787.72</v>
      </c>
      <c r="M57" s="208">
        <v>0</v>
      </c>
      <c r="N57" s="208">
        <v>0</v>
      </c>
      <c r="O57" s="209">
        <f t="shared" si="1"/>
        <v>0</v>
      </c>
      <c r="P57" s="209">
        <f t="shared" si="1"/>
        <v>0</v>
      </c>
      <c r="R57" s="210"/>
      <c r="S57" s="210"/>
    </row>
    <row r="58" spans="2:19" s="200" customFormat="1" ht="15" hidden="1" outlineLevel="1" x14ac:dyDescent="0.2">
      <c r="B58" s="201">
        <v>54</v>
      </c>
      <c r="C58" s="202" t="s">
        <v>610</v>
      </c>
      <c r="D58" s="202" t="s">
        <v>19</v>
      </c>
      <c r="E58" s="203" t="s">
        <v>611</v>
      </c>
      <c r="F58" s="204" t="s">
        <v>5477</v>
      </c>
      <c r="G58" s="205">
        <v>192</v>
      </c>
      <c r="H58" s="206">
        <v>15754.4</v>
      </c>
      <c r="I58" s="205">
        <v>240</v>
      </c>
      <c r="J58" s="206">
        <v>164.1</v>
      </c>
      <c r="K58" s="206">
        <f t="shared" si="2"/>
        <v>787.72</v>
      </c>
      <c r="L58" s="206">
        <f t="shared" si="3"/>
        <v>787.72</v>
      </c>
      <c r="M58" s="208">
        <v>0</v>
      </c>
      <c r="N58" s="208">
        <v>0</v>
      </c>
      <c r="O58" s="209">
        <f t="shared" si="1"/>
        <v>0</v>
      </c>
      <c r="P58" s="209">
        <f t="shared" si="1"/>
        <v>0</v>
      </c>
      <c r="R58" s="210"/>
      <c r="S58" s="210"/>
    </row>
    <row r="59" spans="2:19" s="200" customFormat="1" ht="15" hidden="1" outlineLevel="1" x14ac:dyDescent="0.2">
      <c r="B59" s="201">
        <v>55</v>
      </c>
      <c r="C59" s="202" t="s">
        <v>612</v>
      </c>
      <c r="D59" s="202" t="s">
        <v>19</v>
      </c>
      <c r="E59" s="203" t="s">
        <v>613</v>
      </c>
      <c r="F59" s="204" t="s">
        <v>5477</v>
      </c>
      <c r="G59" s="205">
        <v>192</v>
      </c>
      <c r="H59" s="206">
        <v>15754.4</v>
      </c>
      <c r="I59" s="205">
        <v>240</v>
      </c>
      <c r="J59" s="206">
        <v>164.1</v>
      </c>
      <c r="K59" s="206">
        <f t="shared" si="2"/>
        <v>787.72</v>
      </c>
      <c r="L59" s="206">
        <f t="shared" si="3"/>
        <v>787.72</v>
      </c>
      <c r="M59" s="208">
        <v>0</v>
      </c>
      <c r="N59" s="208">
        <v>0</v>
      </c>
      <c r="O59" s="209">
        <f t="shared" si="1"/>
        <v>0</v>
      </c>
      <c r="P59" s="209">
        <f t="shared" si="1"/>
        <v>0</v>
      </c>
      <c r="R59" s="210"/>
      <c r="S59" s="210"/>
    </row>
    <row r="60" spans="2:19" s="200" customFormat="1" ht="15" hidden="1" outlineLevel="1" x14ac:dyDescent="0.2">
      <c r="B60" s="201">
        <v>56</v>
      </c>
      <c r="C60" s="202" t="s">
        <v>614</v>
      </c>
      <c r="D60" s="202" t="s">
        <v>19</v>
      </c>
      <c r="E60" s="203" t="s">
        <v>615</v>
      </c>
      <c r="F60" s="204" t="s">
        <v>5477</v>
      </c>
      <c r="G60" s="205">
        <v>192</v>
      </c>
      <c r="H60" s="206">
        <v>15754.4</v>
      </c>
      <c r="I60" s="205">
        <v>240</v>
      </c>
      <c r="J60" s="206">
        <v>164.1</v>
      </c>
      <c r="K60" s="206">
        <f t="shared" si="2"/>
        <v>787.72</v>
      </c>
      <c r="L60" s="206">
        <f t="shared" si="3"/>
        <v>787.72</v>
      </c>
      <c r="M60" s="208">
        <v>0</v>
      </c>
      <c r="N60" s="208">
        <v>0</v>
      </c>
      <c r="O60" s="209">
        <f t="shared" si="1"/>
        <v>0</v>
      </c>
      <c r="P60" s="209">
        <f t="shared" si="1"/>
        <v>0</v>
      </c>
      <c r="R60" s="210"/>
      <c r="S60" s="210"/>
    </row>
    <row r="61" spans="2:19" s="200" customFormat="1" ht="15" hidden="1" outlineLevel="1" x14ac:dyDescent="0.2">
      <c r="B61" s="201">
        <v>57</v>
      </c>
      <c r="C61" s="202" t="s">
        <v>616</v>
      </c>
      <c r="D61" s="202" t="s">
        <v>19</v>
      </c>
      <c r="E61" s="203" t="s">
        <v>617</v>
      </c>
      <c r="F61" s="204" t="s">
        <v>5477</v>
      </c>
      <c r="G61" s="205">
        <v>192</v>
      </c>
      <c r="H61" s="206">
        <v>15754.4</v>
      </c>
      <c r="I61" s="205">
        <v>240</v>
      </c>
      <c r="J61" s="206">
        <v>164.1</v>
      </c>
      <c r="K61" s="206">
        <f t="shared" si="2"/>
        <v>787.72</v>
      </c>
      <c r="L61" s="206">
        <f t="shared" si="3"/>
        <v>787.72</v>
      </c>
      <c r="M61" s="208">
        <v>0</v>
      </c>
      <c r="N61" s="208">
        <v>0</v>
      </c>
      <c r="O61" s="209">
        <f t="shared" si="1"/>
        <v>0</v>
      </c>
      <c r="P61" s="209">
        <f t="shared" si="1"/>
        <v>0</v>
      </c>
      <c r="R61" s="210"/>
      <c r="S61" s="210"/>
    </row>
    <row r="62" spans="2:19" s="200" customFormat="1" ht="15" hidden="1" outlineLevel="1" x14ac:dyDescent="0.2">
      <c r="B62" s="201">
        <v>58</v>
      </c>
      <c r="C62" s="202" t="s">
        <v>618</v>
      </c>
      <c r="D62" s="202" t="s">
        <v>19</v>
      </c>
      <c r="E62" s="203" t="s">
        <v>619</v>
      </c>
      <c r="F62" s="204" t="s">
        <v>5477</v>
      </c>
      <c r="G62" s="205">
        <v>192</v>
      </c>
      <c r="H62" s="206">
        <v>15754.4</v>
      </c>
      <c r="I62" s="205">
        <v>240</v>
      </c>
      <c r="J62" s="206">
        <v>164.1</v>
      </c>
      <c r="K62" s="206">
        <f t="shared" si="2"/>
        <v>787.72</v>
      </c>
      <c r="L62" s="206">
        <f t="shared" si="3"/>
        <v>787.72</v>
      </c>
      <c r="M62" s="208">
        <v>0</v>
      </c>
      <c r="N62" s="208">
        <v>0</v>
      </c>
      <c r="O62" s="209">
        <f t="shared" si="1"/>
        <v>0</v>
      </c>
      <c r="P62" s="209">
        <f t="shared" si="1"/>
        <v>0</v>
      </c>
      <c r="R62" s="210"/>
      <c r="S62" s="210"/>
    </row>
    <row r="63" spans="2:19" s="200" customFormat="1" ht="15" hidden="1" outlineLevel="1" x14ac:dyDescent="0.2">
      <c r="B63" s="201">
        <v>59</v>
      </c>
      <c r="C63" s="202" t="s">
        <v>620</v>
      </c>
      <c r="D63" s="202" t="s">
        <v>19</v>
      </c>
      <c r="E63" s="203" t="s">
        <v>621</v>
      </c>
      <c r="F63" s="204" t="s">
        <v>5477</v>
      </c>
      <c r="G63" s="205">
        <v>192</v>
      </c>
      <c r="H63" s="206">
        <v>15754.4</v>
      </c>
      <c r="I63" s="205">
        <v>240</v>
      </c>
      <c r="J63" s="206">
        <v>164.1</v>
      </c>
      <c r="K63" s="206">
        <f t="shared" si="2"/>
        <v>787.72</v>
      </c>
      <c r="L63" s="206">
        <f t="shared" si="3"/>
        <v>787.72</v>
      </c>
      <c r="M63" s="208">
        <v>0</v>
      </c>
      <c r="N63" s="208">
        <v>0</v>
      </c>
      <c r="O63" s="209">
        <f t="shared" si="1"/>
        <v>0</v>
      </c>
      <c r="P63" s="209">
        <f t="shared" si="1"/>
        <v>0</v>
      </c>
      <c r="R63" s="210"/>
      <c r="S63" s="210"/>
    </row>
    <row r="64" spans="2:19" s="200" customFormat="1" ht="15" hidden="1" outlineLevel="1" x14ac:dyDescent="0.2">
      <c r="B64" s="201">
        <v>60</v>
      </c>
      <c r="C64" s="202" t="s">
        <v>622</v>
      </c>
      <c r="D64" s="202" t="s">
        <v>19</v>
      </c>
      <c r="E64" s="203" t="s">
        <v>623</v>
      </c>
      <c r="F64" s="204" t="s">
        <v>5477</v>
      </c>
      <c r="G64" s="205">
        <v>192</v>
      </c>
      <c r="H64" s="206">
        <v>15754.4</v>
      </c>
      <c r="I64" s="205">
        <v>240</v>
      </c>
      <c r="J64" s="206">
        <v>164.1</v>
      </c>
      <c r="K64" s="206">
        <f t="shared" si="2"/>
        <v>787.72</v>
      </c>
      <c r="L64" s="206">
        <f t="shared" si="3"/>
        <v>787.72</v>
      </c>
      <c r="M64" s="208">
        <v>0</v>
      </c>
      <c r="N64" s="208">
        <v>0</v>
      </c>
      <c r="O64" s="209">
        <f t="shared" si="1"/>
        <v>0</v>
      </c>
      <c r="P64" s="209">
        <f t="shared" si="1"/>
        <v>0</v>
      </c>
      <c r="R64" s="210"/>
      <c r="S64" s="210"/>
    </row>
    <row r="65" spans="2:19" s="200" customFormat="1" ht="15" hidden="1" outlineLevel="1" x14ac:dyDescent="0.2">
      <c r="B65" s="201">
        <v>61</v>
      </c>
      <c r="C65" s="202" t="s">
        <v>624</v>
      </c>
      <c r="D65" s="202" t="s">
        <v>19</v>
      </c>
      <c r="E65" s="203" t="s">
        <v>625</v>
      </c>
      <c r="F65" s="204" t="s">
        <v>5477</v>
      </c>
      <c r="G65" s="205">
        <v>192</v>
      </c>
      <c r="H65" s="206">
        <v>15754.4</v>
      </c>
      <c r="I65" s="205">
        <v>240</v>
      </c>
      <c r="J65" s="206">
        <v>164.1</v>
      </c>
      <c r="K65" s="206">
        <f t="shared" si="2"/>
        <v>787.72</v>
      </c>
      <c r="L65" s="206">
        <f t="shared" si="3"/>
        <v>787.72</v>
      </c>
      <c r="M65" s="208">
        <v>0</v>
      </c>
      <c r="N65" s="208">
        <v>0</v>
      </c>
      <c r="O65" s="209">
        <f t="shared" si="1"/>
        <v>0</v>
      </c>
      <c r="P65" s="209">
        <f t="shared" si="1"/>
        <v>0</v>
      </c>
      <c r="R65" s="210"/>
      <c r="S65" s="210"/>
    </row>
    <row r="66" spans="2:19" s="200" customFormat="1" ht="15" hidden="1" outlineLevel="1" x14ac:dyDescent="0.2">
      <c r="B66" s="201">
        <v>62</v>
      </c>
      <c r="C66" s="202" t="s">
        <v>626</v>
      </c>
      <c r="D66" s="202" t="s">
        <v>19</v>
      </c>
      <c r="E66" s="203" t="s">
        <v>627</v>
      </c>
      <c r="F66" s="204" t="s">
        <v>5477</v>
      </c>
      <c r="G66" s="205">
        <v>192</v>
      </c>
      <c r="H66" s="206">
        <v>15754.4</v>
      </c>
      <c r="I66" s="205">
        <v>240</v>
      </c>
      <c r="J66" s="206">
        <v>164.1</v>
      </c>
      <c r="K66" s="206">
        <f t="shared" si="2"/>
        <v>787.72</v>
      </c>
      <c r="L66" s="206">
        <f t="shared" si="3"/>
        <v>787.72</v>
      </c>
      <c r="M66" s="208">
        <v>0</v>
      </c>
      <c r="N66" s="208">
        <v>0</v>
      </c>
      <c r="O66" s="209">
        <f t="shared" si="1"/>
        <v>0</v>
      </c>
      <c r="P66" s="209">
        <f t="shared" si="1"/>
        <v>0</v>
      </c>
      <c r="R66" s="210"/>
      <c r="S66" s="210"/>
    </row>
    <row r="67" spans="2:19" s="200" customFormat="1" ht="15" hidden="1" outlineLevel="1" x14ac:dyDescent="0.2">
      <c r="B67" s="201">
        <v>63</v>
      </c>
      <c r="C67" s="202" t="s">
        <v>628</v>
      </c>
      <c r="D67" s="202" t="s">
        <v>19</v>
      </c>
      <c r="E67" s="203" t="s">
        <v>629</v>
      </c>
      <c r="F67" s="204" t="s">
        <v>5477</v>
      </c>
      <c r="G67" s="205">
        <v>192</v>
      </c>
      <c r="H67" s="206">
        <v>15754.4</v>
      </c>
      <c r="I67" s="205">
        <v>240</v>
      </c>
      <c r="J67" s="206">
        <v>164.1</v>
      </c>
      <c r="K67" s="206">
        <f t="shared" si="2"/>
        <v>787.72</v>
      </c>
      <c r="L67" s="206">
        <f t="shared" si="3"/>
        <v>787.72</v>
      </c>
      <c r="M67" s="208">
        <v>0</v>
      </c>
      <c r="N67" s="208">
        <v>0</v>
      </c>
      <c r="O67" s="209">
        <f t="shared" si="1"/>
        <v>0</v>
      </c>
      <c r="P67" s="209">
        <f t="shared" si="1"/>
        <v>0</v>
      </c>
      <c r="R67" s="210"/>
      <c r="S67" s="210"/>
    </row>
    <row r="68" spans="2:19" s="200" customFormat="1" ht="15" hidden="1" outlineLevel="1" x14ac:dyDescent="0.2">
      <c r="B68" s="201">
        <v>64</v>
      </c>
      <c r="C68" s="202" t="s">
        <v>630</v>
      </c>
      <c r="D68" s="202" t="s">
        <v>19</v>
      </c>
      <c r="E68" s="203" t="s">
        <v>631</v>
      </c>
      <c r="F68" s="204" t="s">
        <v>5477</v>
      </c>
      <c r="G68" s="205">
        <v>192</v>
      </c>
      <c r="H68" s="206">
        <v>15754.4</v>
      </c>
      <c r="I68" s="205">
        <v>240</v>
      </c>
      <c r="J68" s="206">
        <v>164.1</v>
      </c>
      <c r="K68" s="206">
        <f t="shared" si="2"/>
        <v>787.72</v>
      </c>
      <c r="L68" s="206">
        <f t="shared" si="3"/>
        <v>787.72</v>
      </c>
      <c r="M68" s="208">
        <v>0</v>
      </c>
      <c r="N68" s="208">
        <v>0</v>
      </c>
      <c r="O68" s="209">
        <f t="shared" si="1"/>
        <v>0</v>
      </c>
      <c r="P68" s="209">
        <f t="shared" si="1"/>
        <v>0</v>
      </c>
      <c r="R68" s="210"/>
      <c r="S68" s="210"/>
    </row>
    <row r="69" spans="2:19" s="200" customFormat="1" ht="15" hidden="1" outlineLevel="1" x14ac:dyDescent="0.2">
      <c r="B69" s="201">
        <v>65</v>
      </c>
      <c r="C69" s="202" t="s">
        <v>632</v>
      </c>
      <c r="D69" s="202" t="s">
        <v>19</v>
      </c>
      <c r="E69" s="203" t="s">
        <v>633</v>
      </c>
      <c r="F69" s="204" t="s">
        <v>5477</v>
      </c>
      <c r="G69" s="205">
        <v>192</v>
      </c>
      <c r="H69" s="206">
        <v>15754.4</v>
      </c>
      <c r="I69" s="205">
        <v>240</v>
      </c>
      <c r="J69" s="206">
        <v>164.1</v>
      </c>
      <c r="K69" s="206">
        <f t="shared" si="2"/>
        <v>787.72</v>
      </c>
      <c r="L69" s="206">
        <f t="shared" si="3"/>
        <v>787.72</v>
      </c>
      <c r="M69" s="208">
        <v>0</v>
      </c>
      <c r="N69" s="208">
        <v>0</v>
      </c>
      <c r="O69" s="209">
        <f t="shared" si="1"/>
        <v>0</v>
      </c>
      <c r="P69" s="209">
        <f t="shared" si="1"/>
        <v>0</v>
      </c>
      <c r="R69" s="210"/>
      <c r="S69" s="210"/>
    </row>
    <row r="70" spans="2:19" s="200" customFormat="1" ht="15" hidden="1" outlineLevel="1" x14ac:dyDescent="0.2">
      <c r="B70" s="201">
        <v>66</v>
      </c>
      <c r="C70" s="202" t="s">
        <v>634</v>
      </c>
      <c r="D70" s="202" t="s">
        <v>19</v>
      </c>
      <c r="E70" s="203" t="s">
        <v>635</v>
      </c>
      <c r="F70" s="204" t="s">
        <v>5477</v>
      </c>
      <c r="G70" s="205">
        <v>192</v>
      </c>
      <c r="H70" s="206">
        <v>15754.4</v>
      </c>
      <c r="I70" s="205">
        <v>240</v>
      </c>
      <c r="J70" s="206">
        <v>164.1</v>
      </c>
      <c r="K70" s="206">
        <f t="shared" si="2"/>
        <v>787.72</v>
      </c>
      <c r="L70" s="206">
        <f t="shared" si="3"/>
        <v>787.72</v>
      </c>
      <c r="M70" s="208">
        <v>0</v>
      </c>
      <c r="N70" s="208">
        <v>0</v>
      </c>
      <c r="O70" s="209">
        <f t="shared" si="1"/>
        <v>0</v>
      </c>
      <c r="P70" s="209">
        <f t="shared" si="1"/>
        <v>0</v>
      </c>
      <c r="R70" s="210"/>
      <c r="S70" s="210"/>
    </row>
    <row r="71" spans="2:19" s="200" customFormat="1" ht="15" hidden="1" outlineLevel="1" x14ac:dyDescent="0.2">
      <c r="B71" s="201">
        <v>67</v>
      </c>
      <c r="C71" s="202" t="s">
        <v>636</v>
      </c>
      <c r="D71" s="202" t="s">
        <v>19</v>
      </c>
      <c r="E71" s="203" t="s">
        <v>637</v>
      </c>
      <c r="F71" s="204" t="s">
        <v>5477</v>
      </c>
      <c r="G71" s="205">
        <v>192</v>
      </c>
      <c r="H71" s="206">
        <v>15754.4</v>
      </c>
      <c r="I71" s="205">
        <v>240</v>
      </c>
      <c r="J71" s="206">
        <v>164.1</v>
      </c>
      <c r="K71" s="206">
        <f t="shared" si="2"/>
        <v>787.72</v>
      </c>
      <c r="L71" s="206">
        <f t="shared" si="3"/>
        <v>787.72</v>
      </c>
      <c r="M71" s="208">
        <v>0</v>
      </c>
      <c r="N71" s="208">
        <v>0</v>
      </c>
      <c r="O71" s="209">
        <f t="shared" si="1"/>
        <v>0</v>
      </c>
      <c r="P71" s="209">
        <f t="shared" si="1"/>
        <v>0</v>
      </c>
      <c r="R71" s="210"/>
      <c r="S71" s="210"/>
    </row>
    <row r="72" spans="2:19" s="200" customFormat="1" ht="15" hidden="1" outlineLevel="1" x14ac:dyDescent="0.2">
      <c r="B72" s="201">
        <v>68</v>
      </c>
      <c r="C72" s="202" t="s">
        <v>638</v>
      </c>
      <c r="D72" s="202" t="s">
        <v>19</v>
      </c>
      <c r="E72" s="203" t="s">
        <v>639</v>
      </c>
      <c r="F72" s="204" t="s">
        <v>5477</v>
      </c>
      <c r="G72" s="205">
        <v>192</v>
      </c>
      <c r="H72" s="206">
        <v>15754.4</v>
      </c>
      <c r="I72" s="205">
        <v>240</v>
      </c>
      <c r="J72" s="206">
        <v>164.1</v>
      </c>
      <c r="K72" s="206">
        <f t="shared" si="2"/>
        <v>787.72</v>
      </c>
      <c r="L72" s="206">
        <f t="shared" si="3"/>
        <v>787.72</v>
      </c>
      <c r="M72" s="208">
        <v>0</v>
      </c>
      <c r="N72" s="208">
        <v>0</v>
      </c>
      <c r="O72" s="209">
        <f t="shared" si="1"/>
        <v>0</v>
      </c>
      <c r="P72" s="209">
        <f t="shared" si="1"/>
        <v>0</v>
      </c>
      <c r="R72" s="210"/>
      <c r="S72" s="210"/>
    </row>
    <row r="73" spans="2:19" s="200" customFormat="1" ht="15" hidden="1" outlineLevel="1" x14ac:dyDescent="0.2">
      <c r="B73" s="201">
        <v>69</v>
      </c>
      <c r="C73" s="202" t="s">
        <v>640</v>
      </c>
      <c r="D73" s="202" t="s">
        <v>19</v>
      </c>
      <c r="E73" s="203" t="s">
        <v>641</v>
      </c>
      <c r="F73" s="204" t="s">
        <v>5477</v>
      </c>
      <c r="G73" s="205">
        <v>192</v>
      </c>
      <c r="H73" s="206">
        <v>15754.4</v>
      </c>
      <c r="I73" s="205">
        <v>240</v>
      </c>
      <c r="J73" s="206">
        <v>164.1</v>
      </c>
      <c r="K73" s="206">
        <f t="shared" si="2"/>
        <v>787.72</v>
      </c>
      <c r="L73" s="206">
        <f t="shared" si="3"/>
        <v>787.72</v>
      </c>
      <c r="M73" s="208">
        <v>0</v>
      </c>
      <c r="N73" s="208">
        <v>0</v>
      </c>
      <c r="O73" s="209">
        <f t="shared" si="1"/>
        <v>0</v>
      </c>
      <c r="P73" s="209">
        <f t="shared" si="1"/>
        <v>0</v>
      </c>
      <c r="R73" s="210"/>
      <c r="S73" s="210"/>
    </row>
    <row r="74" spans="2:19" s="200" customFormat="1" ht="15" hidden="1" outlineLevel="1" x14ac:dyDescent="0.2">
      <c r="B74" s="201">
        <v>70</v>
      </c>
      <c r="C74" s="202" t="s">
        <v>642</v>
      </c>
      <c r="D74" s="202" t="s">
        <v>19</v>
      </c>
      <c r="E74" s="203" t="s">
        <v>643</v>
      </c>
      <c r="F74" s="204" t="s">
        <v>5477</v>
      </c>
      <c r="G74" s="205">
        <v>192</v>
      </c>
      <c r="H74" s="206">
        <v>15754.4</v>
      </c>
      <c r="I74" s="205">
        <v>240</v>
      </c>
      <c r="J74" s="206">
        <v>164.1</v>
      </c>
      <c r="K74" s="206">
        <f t="shared" si="2"/>
        <v>787.72</v>
      </c>
      <c r="L74" s="206">
        <f t="shared" si="3"/>
        <v>787.72</v>
      </c>
      <c r="M74" s="208">
        <v>0</v>
      </c>
      <c r="N74" s="208">
        <v>0</v>
      </c>
      <c r="O74" s="209">
        <f t="shared" si="1"/>
        <v>0</v>
      </c>
      <c r="P74" s="209">
        <f t="shared" si="1"/>
        <v>0</v>
      </c>
      <c r="R74" s="210"/>
      <c r="S74" s="210"/>
    </row>
    <row r="75" spans="2:19" s="200" customFormat="1" ht="15" hidden="1" outlineLevel="1" x14ac:dyDescent="0.2">
      <c r="B75" s="201">
        <v>71</v>
      </c>
      <c r="C75" s="202" t="s">
        <v>644</v>
      </c>
      <c r="D75" s="202" t="s">
        <v>19</v>
      </c>
      <c r="E75" s="203" t="s">
        <v>645</v>
      </c>
      <c r="F75" s="204" t="s">
        <v>5477</v>
      </c>
      <c r="G75" s="205">
        <v>192</v>
      </c>
      <c r="H75" s="206">
        <v>15754.4</v>
      </c>
      <c r="I75" s="205">
        <v>240</v>
      </c>
      <c r="J75" s="206">
        <v>164.1</v>
      </c>
      <c r="K75" s="206">
        <f t="shared" si="2"/>
        <v>787.72</v>
      </c>
      <c r="L75" s="206">
        <f t="shared" si="3"/>
        <v>787.72</v>
      </c>
      <c r="M75" s="208">
        <v>0</v>
      </c>
      <c r="N75" s="208">
        <v>0</v>
      </c>
      <c r="O75" s="209">
        <f t="shared" si="1"/>
        <v>0</v>
      </c>
      <c r="P75" s="209">
        <f t="shared" si="1"/>
        <v>0</v>
      </c>
      <c r="R75" s="210"/>
      <c r="S75" s="210"/>
    </row>
    <row r="76" spans="2:19" s="200" customFormat="1" ht="15" hidden="1" outlineLevel="1" x14ac:dyDescent="0.2">
      <c r="B76" s="201">
        <v>72</v>
      </c>
      <c r="C76" s="202" t="s">
        <v>646</v>
      </c>
      <c r="D76" s="202" t="s">
        <v>19</v>
      </c>
      <c r="E76" s="203" t="s">
        <v>647</v>
      </c>
      <c r="F76" s="204" t="s">
        <v>5477</v>
      </c>
      <c r="G76" s="205">
        <v>192</v>
      </c>
      <c r="H76" s="206">
        <v>15754.4</v>
      </c>
      <c r="I76" s="205">
        <v>240</v>
      </c>
      <c r="J76" s="206">
        <v>164.1</v>
      </c>
      <c r="K76" s="206">
        <f t="shared" si="2"/>
        <v>787.72</v>
      </c>
      <c r="L76" s="206">
        <f t="shared" si="3"/>
        <v>787.72</v>
      </c>
      <c r="M76" s="208">
        <v>0</v>
      </c>
      <c r="N76" s="208">
        <v>0</v>
      </c>
      <c r="O76" s="209">
        <f t="shared" si="1"/>
        <v>0</v>
      </c>
      <c r="P76" s="209">
        <f t="shared" si="1"/>
        <v>0</v>
      </c>
      <c r="R76" s="210"/>
      <c r="S76" s="210"/>
    </row>
    <row r="77" spans="2:19" s="200" customFormat="1" ht="15" hidden="1" outlineLevel="1" x14ac:dyDescent="0.2">
      <c r="B77" s="201">
        <v>73</v>
      </c>
      <c r="C77" s="202" t="s">
        <v>648</v>
      </c>
      <c r="D77" s="202" t="s">
        <v>19</v>
      </c>
      <c r="E77" s="203" t="s">
        <v>649</v>
      </c>
      <c r="F77" s="204" t="s">
        <v>5477</v>
      </c>
      <c r="G77" s="205">
        <v>192</v>
      </c>
      <c r="H77" s="206">
        <v>15754.4</v>
      </c>
      <c r="I77" s="205">
        <v>240</v>
      </c>
      <c r="J77" s="206">
        <v>164.1</v>
      </c>
      <c r="K77" s="206">
        <f t="shared" si="2"/>
        <v>787.72</v>
      </c>
      <c r="L77" s="206">
        <f t="shared" si="3"/>
        <v>787.72</v>
      </c>
      <c r="M77" s="208">
        <v>0</v>
      </c>
      <c r="N77" s="208">
        <v>0</v>
      </c>
      <c r="O77" s="209">
        <f t="shared" si="1"/>
        <v>0</v>
      </c>
      <c r="P77" s="209">
        <f t="shared" si="1"/>
        <v>0</v>
      </c>
      <c r="R77" s="210"/>
      <c r="S77" s="210"/>
    </row>
    <row r="78" spans="2:19" s="200" customFormat="1" ht="15" hidden="1" outlineLevel="1" x14ac:dyDescent="0.2">
      <c r="B78" s="201">
        <v>74</v>
      </c>
      <c r="C78" s="202" t="s">
        <v>650</v>
      </c>
      <c r="D78" s="202" t="s">
        <v>19</v>
      </c>
      <c r="E78" s="203" t="s">
        <v>651</v>
      </c>
      <c r="F78" s="204" t="s">
        <v>5477</v>
      </c>
      <c r="G78" s="205">
        <v>192</v>
      </c>
      <c r="H78" s="206">
        <v>15754.4</v>
      </c>
      <c r="I78" s="205">
        <v>240</v>
      </c>
      <c r="J78" s="206">
        <v>164.1</v>
      </c>
      <c r="K78" s="206">
        <f t="shared" si="2"/>
        <v>787.72</v>
      </c>
      <c r="L78" s="206">
        <f t="shared" si="3"/>
        <v>787.72</v>
      </c>
      <c r="M78" s="208">
        <v>0</v>
      </c>
      <c r="N78" s="208">
        <v>0</v>
      </c>
      <c r="O78" s="209">
        <f t="shared" si="1"/>
        <v>0</v>
      </c>
      <c r="P78" s="209">
        <f t="shared" si="1"/>
        <v>0</v>
      </c>
      <c r="R78" s="210"/>
      <c r="S78" s="210"/>
    </row>
    <row r="79" spans="2:19" s="200" customFormat="1" ht="15" hidden="1" outlineLevel="1" x14ac:dyDescent="0.2">
      <c r="B79" s="201">
        <v>75</v>
      </c>
      <c r="C79" s="202" t="s">
        <v>652</v>
      </c>
      <c r="D79" s="202" t="s">
        <v>19</v>
      </c>
      <c r="E79" s="203" t="s">
        <v>653</v>
      </c>
      <c r="F79" s="204" t="s">
        <v>5477</v>
      </c>
      <c r="G79" s="205">
        <v>192</v>
      </c>
      <c r="H79" s="206">
        <v>15754.4</v>
      </c>
      <c r="I79" s="205">
        <v>240</v>
      </c>
      <c r="J79" s="206">
        <v>164.1</v>
      </c>
      <c r="K79" s="206">
        <f t="shared" si="2"/>
        <v>787.72</v>
      </c>
      <c r="L79" s="206">
        <f t="shared" si="3"/>
        <v>787.72</v>
      </c>
      <c r="M79" s="208">
        <v>0</v>
      </c>
      <c r="N79" s="208">
        <v>0</v>
      </c>
      <c r="O79" s="209">
        <f t="shared" si="1"/>
        <v>0</v>
      </c>
      <c r="P79" s="209">
        <f t="shared" si="1"/>
        <v>0</v>
      </c>
      <c r="R79" s="210"/>
      <c r="S79" s="210"/>
    </row>
    <row r="80" spans="2:19" s="200" customFormat="1" ht="15" hidden="1" outlineLevel="1" x14ac:dyDescent="0.2">
      <c r="B80" s="201">
        <v>76</v>
      </c>
      <c r="C80" s="202" t="s">
        <v>654</v>
      </c>
      <c r="D80" s="202" t="s">
        <v>19</v>
      </c>
      <c r="E80" s="203" t="s">
        <v>655</v>
      </c>
      <c r="F80" s="204" t="s">
        <v>5477</v>
      </c>
      <c r="G80" s="205">
        <v>192</v>
      </c>
      <c r="H80" s="206">
        <v>15754.4</v>
      </c>
      <c r="I80" s="205">
        <v>240</v>
      </c>
      <c r="J80" s="206">
        <v>164.1</v>
      </c>
      <c r="K80" s="206">
        <f t="shared" si="2"/>
        <v>787.72</v>
      </c>
      <c r="L80" s="206">
        <f t="shared" si="3"/>
        <v>787.72</v>
      </c>
      <c r="M80" s="208">
        <v>0</v>
      </c>
      <c r="N80" s="208">
        <v>0</v>
      </c>
      <c r="O80" s="209">
        <f t="shared" si="1"/>
        <v>0</v>
      </c>
      <c r="P80" s="209">
        <f t="shared" si="1"/>
        <v>0</v>
      </c>
      <c r="R80" s="210"/>
      <c r="S80" s="210"/>
    </row>
    <row r="81" spans="2:19" s="200" customFormat="1" ht="15" hidden="1" outlineLevel="1" x14ac:dyDescent="0.2">
      <c r="B81" s="201">
        <v>77</v>
      </c>
      <c r="C81" s="202" t="s">
        <v>656</v>
      </c>
      <c r="D81" s="202" t="s">
        <v>19</v>
      </c>
      <c r="E81" s="203" t="s">
        <v>657</v>
      </c>
      <c r="F81" s="204" t="s">
        <v>5477</v>
      </c>
      <c r="G81" s="205">
        <v>192</v>
      </c>
      <c r="H81" s="206">
        <v>15754.4</v>
      </c>
      <c r="I81" s="205">
        <v>240</v>
      </c>
      <c r="J81" s="206">
        <v>164.1</v>
      </c>
      <c r="K81" s="206">
        <f t="shared" si="2"/>
        <v>787.72</v>
      </c>
      <c r="L81" s="206">
        <f t="shared" si="3"/>
        <v>787.72</v>
      </c>
      <c r="M81" s="208">
        <v>0</v>
      </c>
      <c r="N81" s="208">
        <v>0</v>
      </c>
      <c r="O81" s="209">
        <f t="shared" si="1"/>
        <v>0</v>
      </c>
      <c r="P81" s="209">
        <f t="shared" si="1"/>
        <v>0</v>
      </c>
      <c r="R81" s="210"/>
      <c r="S81" s="210"/>
    </row>
    <row r="82" spans="2:19" s="200" customFormat="1" ht="15" hidden="1" outlineLevel="1" x14ac:dyDescent="0.2">
      <c r="B82" s="201">
        <v>78</v>
      </c>
      <c r="C82" s="202" t="s">
        <v>658</v>
      </c>
      <c r="D82" s="202" t="s">
        <v>19</v>
      </c>
      <c r="E82" s="203" t="s">
        <v>659</v>
      </c>
      <c r="F82" s="204" t="s">
        <v>5477</v>
      </c>
      <c r="G82" s="205">
        <v>192</v>
      </c>
      <c r="H82" s="206">
        <v>15754.4</v>
      </c>
      <c r="I82" s="205">
        <v>240</v>
      </c>
      <c r="J82" s="206">
        <v>164.1</v>
      </c>
      <c r="K82" s="206">
        <f t="shared" si="2"/>
        <v>787.72</v>
      </c>
      <c r="L82" s="206">
        <f t="shared" si="3"/>
        <v>787.72</v>
      </c>
      <c r="M82" s="208">
        <v>0</v>
      </c>
      <c r="N82" s="208">
        <v>0</v>
      </c>
      <c r="O82" s="209">
        <f t="shared" si="1"/>
        <v>0</v>
      </c>
      <c r="P82" s="209">
        <f t="shared" si="1"/>
        <v>0</v>
      </c>
      <c r="R82" s="210"/>
      <c r="S82" s="210"/>
    </row>
    <row r="83" spans="2:19" s="200" customFormat="1" ht="15" hidden="1" outlineLevel="1" x14ac:dyDescent="0.2">
      <c r="B83" s="201">
        <v>79</v>
      </c>
      <c r="C83" s="202" t="s">
        <v>660</v>
      </c>
      <c r="D83" s="202" t="s">
        <v>19</v>
      </c>
      <c r="E83" s="203" t="s">
        <v>661</v>
      </c>
      <c r="F83" s="204" t="s">
        <v>5477</v>
      </c>
      <c r="G83" s="205">
        <v>192</v>
      </c>
      <c r="H83" s="206">
        <v>15754.4</v>
      </c>
      <c r="I83" s="205">
        <v>240</v>
      </c>
      <c r="J83" s="206">
        <v>164.1</v>
      </c>
      <c r="K83" s="206">
        <f t="shared" si="2"/>
        <v>787.72</v>
      </c>
      <c r="L83" s="206">
        <f t="shared" si="3"/>
        <v>787.72</v>
      </c>
      <c r="M83" s="208">
        <v>0</v>
      </c>
      <c r="N83" s="208">
        <v>0</v>
      </c>
      <c r="O83" s="209">
        <f t="shared" si="1"/>
        <v>0</v>
      </c>
      <c r="P83" s="209">
        <f t="shared" si="1"/>
        <v>0</v>
      </c>
      <c r="R83" s="210"/>
      <c r="S83" s="210"/>
    </row>
    <row r="84" spans="2:19" s="200" customFormat="1" ht="15" hidden="1" outlineLevel="1" x14ac:dyDescent="0.2">
      <c r="B84" s="201">
        <v>80</v>
      </c>
      <c r="C84" s="202" t="s">
        <v>662</v>
      </c>
      <c r="D84" s="202" t="s">
        <v>19</v>
      </c>
      <c r="E84" s="203" t="s">
        <v>663</v>
      </c>
      <c r="F84" s="204" t="s">
        <v>5477</v>
      </c>
      <c r="G84" s="205">
        <v>192</v>
      </c>
      <c r="H84" s="206">
        <v>15754.4</v>
      </c>
      <c r="I84" s="205">
        <v>240</v>
      </c>
      <c r="J84" s="206">
        <v>164.1</v>
      </c>
      <c r="K84" s="206">
        <f t="shared" si="2"/>
        <v>787.72</v>
      </c>
      <c r="L84" s="206">
        <f t="shared" si="3"/>
        <v>787.72</v>
      </c>
      <c r="M84" s="208">
        <v>0</v>
      </c>
      <c r="N84" s="208">
        <v>0</v>
      </c>
      <c r="O84" s="209">
        <f t="shared" si="1"/>
        <v>0</v>
      </c>
      <c r="P84" s="209">
        <f t="shared" si="1"/>
        <v>0</v>
      </c>
      <c r="R84" s="210"/>
      <c r="S84" s="210"/>
    </row>
    <row r="85" spans="2:19" s="200" customFormat="1" ht="15" hidden="1" outlineLevel="1" x14ac:dyDescent="0.2">
      <c r="B85" s="201">
        <v>81</v>
      </c>
      <c r="C85" s="202" t="s">
        <v>664</v>
      </c>
      <c r="D85" s="202" t="s">
        <v>19</v>
      </c>
      <c r="E85" s="203" t="s">
        <v>665</v>
      </c>
      <c r="F85" s="204" t="s">
        <v>5477</v>
      </c>
      <c r="G85" s="205">
        <v>192</v>
      </c>
      <c r="H85" s="206">
        <v>15754.4</v>
      </c>
      <c r="I85" s="205">
        <v>240</v>
      </c>
      <c r="J85" s="206">
        <v>164.1</v>
      </c>
      <c r="K85" s="206">
        <f t="shared" si="2"/>
        <v>787.72</v>
      </c>
      <c r="L85" s="206">
        <f t="shared" si="3"/>
        <v>787.72</v>
      </c>
      <c r="M85" s="208">
        <v>0</v>
      </c>
      <c r="N85" s="208">
        <v>0</v>
      </c>
      <c r="O85" s="209">
        <f t="shared" ref="O85:P148" si="4">M85*K85</f>
        <v>0</v>
      </c>
      <c r="P85" s="209">
        <f t="shared" si="4"/>
        <v>0</v>
      </c>
      <c r="R85" s="210"/>
      <c r="S85" s="210"/>
    </row>
    <row r="86" spans="2:19" s="200" customFormat="1" ht="15" hidden="1" outlineLevel="1" x14ac:dyDescent="0.2">
      <c r="B86" s="201">
        <v>82</v>
      </c>
      <c r="C86" s="202" t="s">
        <v>666</v>
      </c>
      <c r="D86" s="202" t="s">
        <v>19</v>
      </c>
      <c r="E86" s="203" t="s">
        <v>667</v>
      </c>
      <c r="F86" s="204" t="s">
        <v>5477</v>
      </c>
      <c r="G86" s="205">
        <v>192</v>
      </c>
      <c r="H86" s="206">
        <v>15754.4</v>
      </c>
      <c r="I86" s="205">
        <v>240</v>
      </c>
      <c r="J86" s="206">
        <v>164.1</v>
      </c>
      <c r="K86" s="206">
        <f t="shared" si="2"/>
        <v>787.72</v>
      </c>
      <c r="L86" s="206">
        <f t="shared" si="3"/>
        <v>787.72</v>
      </c>
      <c r="M86" s="208">
        <v>0</v>
      </c>
      <c r="N86" s="208">
        <v>0</v>
      </c>
      <c r="O86" s="209">
        <f t="shared" si="4"/>
        <v>0</v>
      </c>
      <c r="P86" s="209">
        <f t="shared" si="4"/>
        <v>0</v>
      </c>
      <c r="R86" s="210"/>
      <c r="S86" s="210"/>
    </row>
    <row r="87" spans="2:19" s="200" customFormat="1" ht="15" hidden="1" outlineLevel="1" x14ac:dyDescent="0.2">
      <c r="B87" s="201">
        <v>83</v>
      </c>
      <c r="C87" s="202" t="s">
        <v>668</v>
      </c>
      <c r="D87" s="202" t="s">
        <v>19</v>
      </c>
      <c r="E87" s="203" t="s">
        <v>669</v>
      </c>
      <c r="F87" s="204" t="s">
        <v>5477</v>
      </c>
      <c r="G87" s="205">
        <v>192</v>
      </c>
      <c r="H87" s="206">
        <v>15754.4</v>
      </c>
      <c r="I87" s="205">
        <v>240</v>
      </c>
      <c r="J87" s="206">
        <v>164.1</v>
      </c>
      <c r="K87" s="206">
        <f t="shared" si="2"/>
        <v>787.72</v>
      </c>
      <c r="L87" s="206">
        <f t="shared" si="3"/>
        <v>787.72</v>
      </c>
      <c r="M87" s="208">
        <v>0</v>
      </c>
      <c r="N87" s="208">
        <v>0</v>
      </c>
      <c r="O87" s="209">
        <f t="shared" si="4"/>
        <v>0</v>
      </c>
      <c r="P87" s="209">
        <f t="shared" si="4"/>
        <v>0</v>
      </c>
      <c r="R87" s="210"/>
      <c r="S87" s="210"/>
    </row>
    <row r="88" spans="2:19" s="200" customFormat="1" ht="15" hidden="1" outlineLevel="1" x14ac:dyDescent="0.2">
      <c r="B88" s="201">
        <v>84</v>
      </c>
      <c r="C88" s="202" t="s">
        <v>670</v>
      </c>
      <c r="D88" s="202" t="s">
        <v>19</v>
      </c>
      <c r="E88" s="203" t="s">
        <v>671</v>
      </c>
      <c r="F88" s="204" t="s">
        <v>5477</v>
      </c>
      <c r="G88" s="205">
        <v>192</v>
      </c>
      <c r="H88" s="206">
        <v>15754.4</v>
      </c>
      <c r="I88" s="205">
        <v>240</v>
      </c>
      <c r="J88" s="206">
        <v>164.1</v>
      </c>
      <c r="K88" s="206">
        <f t="shared" si="2"/>
        <v>787.72</v>
      </c>
      <c r="L88" s="206">
        <f t="shared" si="3"/>
        <v>787.72</v>
      </c>
      <c r="M88" s="208">
        <v>0</v>
      </c>
      <c r="N88" s="208">
        <v>0</v>
      </c>
      <c r="O88" s="209">
        <f t="shared" si="4"/>
        <v>0</v>
      </c>
      <c r="P88" s="209">
        <f t="shared" si="4"/>
        <v>0</v>
      </c>
      <c r="R88" s="210"/>
      <c r="S88" s="210"/>
    </row>
    <row r="89" spans="2:19" s="200" customFormat="1" ht="15" hidden="1" outlineLevel="1" x14ac:dyDescent="0.2">
      <c r="B89" s="201">
        <v>85</v>
      </c>
      <c r="C89" s="202" t="s">
        <v>672</v>
      </c>
      <c r="D89" s="202" t="s">
        <v>19</v>
      </c>
      <c r="E89" s="203" t="s">
        <v>673</v>
      </c>
      <c r="F89" s="204" t="s">
        <v>5477</v>
      </c>
      <c r="G89" s="205">
        <v>192</v>
      </c>
      <c r="H89" s="206">
        <v>15754.4</v>
      </c>
      <c r="I89" s="205">
        <v>240</v>
      </c>
      <c r="J89" s="206">
        <v>164.1</v>
      </c>
      <c r="K89" s="206">
        <f t="shared" si="2"/>
        <v>787.72</v>
      </c>
      <c r="L89" s="206">
        <f t="shared" si="3"/>
        <v>787.72</v>
      </c>
      <c r="M89" s="208">
        <v>0</v>
      </c>
      <c r="N89" s="208">
        <v>0</v>
      </c>
      <c r="O89" s="209">
        <f t="shared" si="4"/>
        <v>0</v>
      </c>
      <c r="P89" s="209">
        <f t="shared" si="4"/>
        <v>0</v>
      </c>
      <c r="R89" s="210"/>
      <c r="S89" s="210"/>
    </row>
    <row r="90" spans="2:19" s="200" customFormat="1" ht="15" hidden="1" outlineLevel="1" x14ac:dyDescent="0.2">
      <c r="B90" s="201">
        <v>86</v>
      </c>
      <c r="C90" s="202" t="s">
        <v>674</v>
      </c>
      <c r="D90" s="202" t="s">
        <v>19</v>
      </c>
      <c r="E90" s="203" t="s">
        <v>675</v>
      </c>
      <c r="F90" s="204" t="s">
        <v>5477</v>
      </c>
      <c r="G90" s="205">
        <v>192</v>
      </c>
      <c r="H90" s="206">
        <v>15754.4</v>
      </c>
      <c r="I90" s="205">
        <v>240</v>
      </c>
      <c r="J90" s="206">
        <v>164.1</v>
      </c>
      <c r="K90" s="206">
        <f t="shared" si="2"/>
        <v>787.72</v>
      </c>
      <c r="L90" s="206">
        <f t="shared" si="3"/>
        <v>787.72</v>
      </c>
      <c r="M90" s="208">
        <v>0</v>
      </c>
      <c r="N90" s="208">
        <v>0</v>
      </c>
      <c r="O90" s="209">
        <f t="shared" si="4"/>
        <v>0</v>
      </c>
      <c r="P90" s="209">
        <f t="shared" si="4"/>
        <v>0</v>
      </c>
      <c r="R90" s="210"/>
      <c r="S90" s="210"/>
    </row>
    <row r="91" spans="2:19" s="200" customFormat="1" ht="15" hidden="1" outlineLevel="1" x14ac:dyDescent="0.2">
      <c r="B91" s="201">
        <v>87</v>
      </c>
      <c r="C91" s="202" t="s">
        <v>676</v>
      </c>
      <c r="D91" s="202" t="s">
        <v>19</v>
      </c>
      <c r="E91" s="203" t="s">
        <v>677</v>
      </c>
      <c r="F91" s="204" t="s">
        <v>5477</v>
      </c>
      <c r="G91" s="205">
        <v>192</v>
      </c>
      <c r="H91" s="206">
        <v>15754.4</v>
      </c>
      <c r="I91" s="205">
        <v>240</v>
      </c>
      <c r="J91" s="206">
        <v>164.1</v>
      </c>
      <c r="K91" s="206">
        <f t="shared" si="2"/>
        <v>787.72</v>
      </c>
      <c r="L91" s="206">
        <f t="shared" si="3"/>
        <v>787.72</v>
      </c>
      <c r="M91" s="208">
        <v>0</v>
      </c>
      <c r="N91" s="208">
        <v>0</v>
      </c>
      <c r="O91" s="209">
        <f t="shared" si="4"/>
        <v>0</v>
      </c>
      <c r="P91" s="209">
        <f t="shared" si="4"/>
        <v>0</v>
      </c>
      <c r="R91" s="210"/>
      <c r="S91" s="210"/>
    </row>
    <row r="92" spans="2:19" s="200" customFormat="1" ht="15" hidden="1" outlineLevel="1" x14ac:dyDescent="0.2">
      <c r="B92" s="201">
        <v>88</v>
      </c>
      <c r="C92" s="202" t="s">
        <v>678</v>
      </c>
      <c r="D92" s="202" t="s">
        <v>19</v>
      </c>
      <c r="E92" s="203" t="s">
        <v>679</v>
      </c>
      <c r="F92" s="204" t="s">
        <v>5477</v>
      </c>
      <c r="G92" s="205">
        <v>192</v>
      </c>
      <c r="H92" s="206">
        <v>15754.4</v>
      </c>
      <c r="I92" s="205">
        <v>240</v>
      </c>
      <c r="J92" s="206">
        <v>164.1</v>
      </c>
      <c r="K92" s="206">
        <f t="shared" si="2"/>
        <v>787.72</v>
      </c>
      <c r="L92" s="206">
        <f t="shared" si="3"/>
        <v>787.72</v>
      </c>
      <c r="M92" s="208">
        <v>0</v>
      </c>
      <c r="N92" s="208">
        <v>0</v>
      </c>
      <c r="O92" s="209">
        <f t="shared" si="4"/>
        <v>0</v>
      </c>
      <c r="P92" s="209">
        <f t="shared" si="4"/>
        <v>0</v>
      </c>
      <c r="R92" s="210"/>
      <c r="S92" s="210"/>
    </row>
    <row r="93" spans="2:19" s="200" customFormat="1" ht="15" hidden="1" outlineLevel="1" x14ac:dyDescent="0.2">
      <c r="B93" s="201">
        <v>89</v>
      </c>
      <c r="C93" s="202" t="s">
        <v>680</v>
      </c>
      <c r="D93" s="202" t="s">
        <v>19</v>
      </c>
      <c r="E93" s="203" t="s">
        <v>681</v>
      </c>
      <c r="F93" s="204" t="s">
        <v>5477</v>
      </c>
      <c r="G93" s="205">
        <v>192</v>
      </c>
      <c r="H93" s="206">
        <v>15754.4</v>
      </c>
      <c r="I93" s="205">
        <v>240</v>
      </c>
      <c r="J93" s="206">
        <v>164.1</v>
      </c>
      <c r="K93" s="206">
        <f t="shared" si="2"/>
        <v>787.72</v>
      </c>
      <c r="L93" s="206">
        <f t="shared" si="3"/>
        <v>787.72</v>
      </c>
      <c r="M93" s="208">
        <v>0</v>
      </c>
      <c r="N93" s="208">
        <v>0</v>
      </c>
      <c r="O93" s="209">
        <f t="shared" si="4"/>
        <v>0</v>
      </c>
      <c r="P93" s="209">
        <f t="shared" si="4"/>
        <v>0</v>
      </c>
      <c r="R93" s="210"/>
      <c r="S93" s="210"/>
    </row>
    <row r="94" spans="2:19" s="200" customFormat="1" ht="15" hidden="1" outlineLevel="1" x14ac:dyDescent="0.2">
      <c r="B94" s="201">
        <v>90</v>
      </c>
      <c r="C94" s="202" t="s">
        <v>682</v>
      </c>
      <c r="D94" s="202" t="s">
        <v>19</v>
      </c>
      <c r="E94" s="203" t="s">
        <v>683</v>
      </c>
      <c r="F94" s="204" t="s">
        <v>5477</v>
      </c>
      <c r="G94" s="205">
        <v>192</v>
      </c>
      <c r="H94" s="206">
        <v>15754.4</v>
      </c>
      <c r="I94" s="205">
        <v>240</v>
      </c>
      <c r="J94" s="206">
        <v>164.1</v>
      </c>
      <c r="K94" s="206">
        <f t="shared" si="2"/>
        <v>787.72</v>
      </c>
      <c r="L94" s="206">
        <f t="shared" si="3"/>
        <v>787.72</v>
      </c>
      <c r="M94" s="208">
        <v>0</v>
      </c>
      <c r="N94" s="208">
        <v>0</v>
      </c>
      <c r="O94" s="209">
        <f t="shared" si="4"/>
        <v>0</v>
      </c>
      <c r="P94" s="209">
        <f t="shared" si="4"/>
        <v>0</v>
      </c>
      <c r="R94" s="210"/>
      <c r="S94" s="210"/>
    </row>
    <row r="95" spans="2:19" s="200" customFormat="1" ht="15" hidden="1" outlineLevel="1" x14ac:dyDescent="0.2">
      <c r="B95" s="201">
        <v>91</v>
      </c>
      <c r="C95" s="202" t="s">
        <v>684</v>
      </c>
      <c r="D95" s="202" t="s">
        <v>19</v>
      </c>
      <c r="E95" s="203" t="s">
        <v>685</v>
      </c>
      <c r="F95" s="204" t="s">
        <v>5477</v>
      </c>
      <c r="G95" s="205">
        <v>192</v>
      </c>
      <c r="H95" s="206">
        <v>15754.4</v>
      </c>
      <c r="I95" s="205">
        <v>240</v>
      </c>
      <c r="J95" s="206">
        <v>164.1</v>
      </c>
      <c r="K95" s="206">
        <f t="shared" si="2"/>
        <v>787.72</v>
      </c>
      <c r="L95" s="206">
        <f t="shared" si="3"/>
        <v>787.72</v>
      </c>
      <c r="M95" s="208">
        <v>0</v>
      </c>
      <c r="N95" s="208">
        <v>0</v>
      </c>
      <c r="O95" s="209">
        <f t="shared" si="4"/>
        <v>0</v>
      </c>
      <c r="P95" s="209">
        <f t="shared" si="4"/>
        <v>0</v>
      </c>
      <c r="R95" s="210"/>
      <c r="S95" s="210"/>
    </row>
    <row r="96" spans="2:19" s="200" customFormat="1" ht="15" hidden="1" outlineLevel="1" x14ac:dyDescent="0.2">
      <c r="B96" s="201">
        <v>92</v>
      </c>
      <c r="C96" s="202" t="s">
        <v>686</v>
      </c>
      <c r="D96" s="202" t="s">
        <v>19</v>
      </c>
      <c r="E96" s="203" t="s">
        <v>687</v>
      </c>
      <c r="F96" s="204" t="s">
        <v>5477</v>
      </c>
      <c r="G96" s="205">
        <v>192</v>
      </c>
      <c r="H96" s="206">
        <v>15754.4</v>
      </c>
      <c r="I96" s="205">
        <v>240</v>
      </c>
      <c r="J96" s="206">
        <v>164.1</v>
      </c>
      <c r="K96" s="206">
        <f t="shared" si="2"/>
        <v>787.72</v>
      </c>
      <c r="L96" s="206">
        <f t="shared" si="3"/>
        <v>787.72</v>
      </c>
      <c r="M96" s="208">
        <v>0</v>
      </c>
      <c r="N96" s="208">
        <v>0</v>
      </c>
      <c r="O96" s="209">
        <f t="shared" si="4"/>
        <v>0</v>
      </c>
      <c r="P96" s="209">
        <f t="shared" si="4"/>
        <v>0</v>
      </c>
      <c r="R96" s="210"/>
      <c r="S96" s="210"/>
    </row>
    <row r="97" spans="2:19" s="200" customFormat="1" ht="15" hidden="1" outlineLevel="1" x14ac:dyDescent="0.2">
      <c r="B97" s="201">
        <v>93</v>
      </c>
      <c r="C97" s="202" t="s">
        <v>688</v>
      </c>
      <c r="D97" s="202" t="s">
        <v>19</v>
      </c>
      <c r="E97" s="203" t="s">
        <v>689</v>
      </c>
      <c r="F97" s="204" t="s">
        <v>5477</v>
      </c>
      <c r="G97" s="205">
        <v>192</v>
      </c>
      <c r="H97" s="206">
        <v>15754.4</v>
      </c>
      <c r="I97" s="205">
        <v>240</v>
      </c>
      <c r="J97" s="206">
        <v>164.1</v>
      </c>
      <c r="K97" s="206">
        <f t="shared" si="2"/>
        <v>787.72</v>
      </c>
      <c r="L97" s="206">
        <f t="shared" si="3"/>
        <v>787.72</v>
      </c>
      <c r="M97" s="208">
        <v>0</v>
      </c>
      <c r="N97" s="208">
        <v>0</v>
      </c>
      <c r="O97" s="209">
        <f t="shared" si="4"/>
        <v>0</v>
      </c>
      <c r="P97" s="209">
        <f t="shared" si="4"/>
        <v>0</v>
      </c>
      <c r="R97" s="210"/>
      <c r="S97" s="210"/>
    </row>
    <row r="98" spans="2:19" s="200" customFormat="1" ht="15" hidden="1" outlineLevel="1" x14ac:dyDescent="0.2">
      <c r="B98" s="201">
        <v>94</v>
      </c>
      <c r="C98" s="202" t="s">
        <v>690</v>
      </c>
      <c r="D98" s="202" t="s">
        <v>19</v>
      </c>
      <c r="E98" s="203" t="s">
        <v>691</v>
      </c>
      <c r="F98" s="204" t="s">
        <v>5477</v>
      </c>
      <c r="G98" s="205">
        <v>192</v>
      </c>
      <c r="H98" s="206">
        <v>15754.4</v>
      </c>
      <c r="I98" s="205">
        <v>240</v>
      </c>
      <c r="J98" s="206">
        <v>164.1</v>
      </c>
      <c r="K98" s="206">
        <f t="shared" si="2"/>
        <v>787.72</v>
      </c>
      <c r="L98" s="206">
        <f t="shared" si="3"/>
        <v>787.72</v>
      </c>
      <c r="M98" s="208">
        <v>0</v>
      </c>
      <c r="N98" s="208">
        <v>0</v>
      </c>
      <c r="O98" s="209">
        <f t="shared" si="4"/>
        <v>0</v>
      </c>
      <c r="P98" s="209">
        <f t="shared" si="4"/>
        <v>0</v>
      </c>
      <c r="R98" s="210"/>
      <c r="S98" s="210"/>
    </row>
    <row r="99" spans="2:19" s="200" customFormat="1" ht="15" hidden="1" outlineLevel="1" x14ac:dyDescent="0.2">
      <c r="B99" s="201">
        <v>95</v>
      </c>
      <c r="C99" s="202" t="s">
        <v>692</v>
      </c>
      <c r="D99" s="202" t="s">
        <v>19</v>
      </c>
      <c r="E99" s="203" t="s">
        <v>693</v>
      </c>
      <c r="F99" s="204" t="s">
        <v>5477</v>
      </c>
      <c r="G99" s="205">
        <v>192</v>
      </c>
      <c r="H99" s="206">
        <v>15754.4</v>
      </c>
      <c r="I99" s="205">
        <v>240</v>
      </c>
      <c r="J99" s="206">
        <v>164.1</v>
      </c>
      <c r="K99" s="206">
        <f t="shared" si="2"/>
        <v>787.72</v>
      </c>
      <c r="L99" s="206">
        <f t="shared" si="3"/>
        <v>787.72</v>
      </c>
      <c r="M99" s="208">
        <v>0</v>
      </c>
      <c r="N99" s="208">
        <v>0</v>
      </c>
      <c r="O99" s="209">
        <f t="shared" si="4"/>
        <v>0</v>
      </c>
      <c r="P99" s="209">
        <f t="shared" si="4"/>
        <v>0</v>
      </c>
      <c r="R99" s="210"/>
      <c r="S99" s="210"/>
    </row>
    <row r="100" spans="2:19" s="200" customFormat="1" ht="15" hidden="1" outlineLevel="1" x14ac:dyDescent="0.2">
      <c r="B100" s="201">
        <v>96</v>
      </c>
      <c r="C100" s="202" t="s">
        <v>694</v>
      </c>
      <c r="D100" s="202" t="s">
        <v>19</v>
      </c>
      <c r="E100" s="203" t="s">
        <v>695</v>
      </c>
      <c r="F100" s="204" t="s">
        <v>5477</v>
      </c>
      <c r="G100" s="205">
        <v>192</v>
      </c>
      <c r="H100" s="206">
        <v>15754.4</v>
      </c>
      <c r="I100" s="205">
        <v>240</v>
      </c>
      <c r="J100" s="206">
        <v>164.1</v>
      </c>
      <c r="K100" s="206">
        <f t="shared" si="2"/>
        <v>787.72</v>
      </c>
      <c r="L100" s="206">
        <f t="shared" si="3"/>
        <v>787.72</v>
      </c>
      <c r="M100" s="208">
        <v>0</v>
      </c>
      <c r="N100" s="208">
        <v>0</v>
      </c>
      <c r="O100" s="209">
        <f t="shared" si="4"/>
        <v>0</v>
      </c>
      <c r="P100" s="209">
        <f t="shared" si="4"/>
        <v>0</v>
      </c>
      <c r="R100" s="210"/>
      <c r="S100" s="210"/>
    </row>
    <row r="101" spans="2:19" s="200" customFormat="1" ht="15" hidden="1" outlineLevel="1" x14ac:dyDescent="0.2">
      <c r="B101" s="201">
        <v>97</v>
      </c>
      <c r="C101" s="202" t="s">
        <v>696</v>
      </c>
      <c r="D101" s="202" t="s">
        <v>19</v>
      </c>
      <c r="E101" s="203" t="s">
        <v>697</v>
      </c>
      <c r="F101" s="204" t="s">
        <v>5477</v>
      </c>
      <c r="G101" s="205">
        <v>192</v>
      </c>
      <c r="H101" s="206">
        <v>15754.4</v>
      </c>
      <c r="I101" s="205">
        <v>240</v>
      </c>
      <c r="J101" s="206">
        <v>164.1</v>
      </c>
      <c r="K101" s="206">
        <f t="shared" si="2"/>
        <v>787.72</v>
      </c>
      <c r="L101" s="206">
        <f t="shared" si="3"/>
        <v>787.72</v>
      </c>
      <c r="M101" s="208">
        <v>0</v>
      </c>
      <c r="N101" s="208">
        <v>0</v>
      </c>
      <c r="O101" s="209">
        <f t="shared" si="4"/>
        <v>0</v>
      </c>
      <c r="P101" s="209">
        <f t="shared" si="4"/>
        <v>0</v>
      </c>
      <c r="R101" s="210"/>
      <c r="S101" s="210"/>
    </row>
    <row r="102" spans="2:19" s="200" customFormat="1" ht="15" hidden="1" outlineLevel="1" x14ac:dyDescent="0.2">
      <c r="B102" s="201">
        <v>98</v>
      </c>
      <c r="C102" s="202" t="s">
        <v>698</v>
      </c>
      <c r="D102" s="202" t="s">
        <v>19</v>
      </c>
      <c r="E102" s="203" t="s">
        <v>699</v>
      </c>
      <c r="F102" s="204" t="s">
        <v>5477</v>
      </c>
      <c r="G102" s="205">
        <v>192</v>
      </c>
      <c r="H102" s="206">
        <v>15754.4</v>
      </c>
      <c r="I102" s="205">
        <v>240</v>
      </c>
      <c r="J102" s="206">
        <v>164.1</v>
      </c>
      <c r="K102" s="206">
        <f t="shared" si="2"/>
        <v>787.72</v>
      </c>
      <c r="L102" s="206">
        <f t="shared" si="3"/>
        <v>787.72</v>
      </c>
      <c r="M102" s="208">
        <v>0</v>
      </c>
      <c r="N102" s="208">
        <v>0</v>
      </c>
      <c r="O102" s="209">
        <f t="shared" si="4"/>
        <v>0</v>
      </c>
      <c r="P102" s="209">
        <f t="shared" si="4"/>
        <v>0</v>
      </c>
      <c r="R102" s="210"/>
      <c r="S102" s="210"/>
    </row>
    <row r="103" spans="2:19" s="200" customFormat="1" ht="15" hidden="1" outlineLevel="1" x14ac:dyDescent="0.2">
      <c r="B103" s="201">
        <v>99</v>
      </c>
      <c r="C103" s="202" t="s">
        <v>700</v>
      </c>
      <c r="D103" s="202" t="s">
        <v>19</v>
      </c>
      <c r="E103" s="203" t="s">
        <v>701</v>
      </c>
      <c r="F103" s="204" t="s">
        <v>5477</v>
      </c>
      <c r="G103" s="205">
        <v>192</v>
      </c>
      <c r="H103" s="206">
        <v>15754.4</v>
      </c>
      <c r="I103" s="205">
        <v>240</v>
      </c>
      <c r="J103" s="206">
        <v>164.1</v>
      </c>
      <c r="K103" s="206">
        <f t="shared" si="2"/>
        <v>787.72</v>
      </c>
      <c r="L103" s="206">
        <f t="shared" si="3"/>
        <v>787.72</v>
      </c>
      <c r="M103" s="208">
        <v>0</v>
      </c>
      <c r="N103" s="208">
        <v>0</v>
      </c>
      <c r="O103" s="209">
        <f t="shared" si="4"/>
        <v>0</v>
      </c>
      <c r="P103" s="209">
        <f t="shared" si="4"/>
        <v>0</v>
      </c>
      <c r="R103" s="210"/>
      <c r="S103" s="210"/>
    </row>
    <row r="104" spans="2:19" s="200" customFormat="1" ht="15" hidden="1" outlineLevel="1" x14ac:dyDescent="0.2">
      <c r="B104" s="201">
        <v>100</v>
      </c>
      <c r="C104" s="202" t="s">
        <v>702</v>
      </c>
      <c r="D104" s="202" t="s">
        <v>19</v>
      </c>
      <c r="E104" s="203" t="s">
        <v>703</v>
      </c>
      <c r="F104" s="204" t="s">
        <v>5477</v>
      </c>
      <c r="G104" s="205">
        <v>192</v>
      </c>
      <c r="H104" s="206">
        <v>15754.4</v>
      </c>
      <c r="I104" s="205">
        <v>240</v>
      </c>
      <c r="J104" s="206">
        <v>164.1</v>
      </c>
      <c r="K104" s="206">
        <f t="shared" si="2"/>
        <v>787.72</v>
      </c>
      <c r="L104" s="206">
        <f t="shared" si="3"/>
        <v>787.72</v>
      </c>
      <c r="M104" s="208">
        <v>0</v>
      </c>
      <c r="N104" s="208">
        <v>0</v>
      </c>
      <c r="O104" s="209">
        <f t="shared" si="4"/>
        <v>0</v>
      </c>
      <c r="P104" s="209">
        <f t="shared" si="4"/>
        <v>0</v>
      </c>
      <c r="R104" s="210"/>
      <c r="S104" s="210"/>
    </row>
    <row r="105" spans="2:19" s="200" customFormat="1" ht="15" hidden="1" outlineLevel="1" x14ac:dyDescent="0.2">
      <c r="B105" s="201">
        <v>101</v>
      </c>
      <c r="C105" s="202" t="s">
        <v>704</v>
      </c>
      <c r="D105" s="202" t="s">
        <v>19</v>
      </c>
      <c r="E105" s="203" t="s">
        <v>705</v>
      </c>
      <c r="F105" s="204" t="s">
        <v>5477</v>
      </c>
      <c r="G105" s="205">
        <v>192</v>
      </c>
      <c r="H105" s="206">
        <v>15754.4</v>
      </c>
      <c r="I105" s="205">
        <v>240</v>
      </c>
      <c r="J105" s="206">
        <v>164.1</v>
      </c>
      <c r="K105" s="206">
        <f t="shared" si="2"/>
        <v>787.72</v>
      </c>
      <c r="L105" s="206">
        <f t="shared" si="3"/>
        <v>787.72</v>
      </c>
      <c r="M105" s="208">
        <v>0</v>
      </c>
      <c r="N105" s="208">
        <v>0</v>
      </c>
      <c r="O105" s="209">
        <f t="shared" si="4"/>
        <v>0</v>
      </c>
      <c r="P105" s="209">
        <f t="shared" si="4"/>
        <v>0</v>
      </c>
      <c r="R105" s="210"/>
      <c r="S105" s="210"/>
    </row>
    <row r="106" spans="2:19" s="200" customFormat="1" ht="15" hidden="1" outlineLevel="1" x14ac:dyDescent="0.2">
      <c r="B106" s="201">
        <v>102</v>
      </c>
      <c r="C106" s="202" t="s">
        <v>706</v>
      </c>
      <c r="D106" s="202" t="s">
        <v>19</v>
      </c>
      <c r="E106" s="203" t="s">
        <v>707</v>
      </c>
      <c r="F106" s="204" t="s">
        <v>5477</v>
      </c>
      <c r="G106" s="205">
        <v>192</v>
      </c>
      <c r="H106" s="206">
        <v>15754.4</v>
      </c>
      <c r="I106" s="205">
        <v>240</v>
      </c>
      <c r="J106" s="206">
        <v>164.1</v>
      </c>
      <c r="K106" s="206">
        <f t="shared" ref="K106:K169" si="5">H106/I106*12</f>
        <v>787.72</v>
      </c>
      <c r="L106" s="206">
        <f t="shared" ref="L106:L169" si="6">H106/I106*12</f>
        <v>787.72</v>
      </c>
      <c r="M106" s="208">
        <v>0</v>
      </c>
      <c r="N106" s="208">
        <v>0</v>
      </c>
      <c r="O106" s="209">
        <f t="shared" si="4"/>
        <v>0</v>
      </c>
      <c r="P106" s="209">
        <f t="shared" si="4"/>
        <v>0</v>
      </c>
      <c r="R106" s="210"/>
      <c r="S106" s="210"/>
    </row>
    <row r="107" spans="2:19" s="200" customFormat="1" ht="15" hidden="1" outlineLevel="1" x14ac:dyDescent="0.2">
      <c r="B107" s="201">
        <v>103</v>
      </c>
      <c r="C107" s="202" t="s">
        <v>708</v>
      </c>
      <c r="D107" s="202" t="s">
        <v>19</v>
      </c>
      <c r="E107" s="203" t="s">
        <v>709</v>
      </c>
      <c r="F107" s="204" t="s">
        <v>5477</v>
      </c>
      <c r="G107" s="205">
        <v>192</v>
      </c>
      <c r="H107" s="206">
        <v>15754.4</v>
      </c>
      <c r="I107" s="205">
        <v>240</v>
      </c>
      <c r="J107" s="206">
        <v>164.1</v>
      </c>
      <c r="K107" s="206">
        <f t="shared" si="5"/>
        <v>787.72</v>
      </c>
      <c r="L107" s="206">
        <f t="shared" si="6"/>
        <v>787.72</v>
      </c>
      <c r="M107" s="208">
        <v>0</v>
      </c>
      <c r="N107" s="208">
        <v>0</v>
      </c>
      <c r="O107" s="209">
        <f t="shared" si="4"/>
        <v>0</v>
      </c>
      <c r="P107" s="209">
        <f t="shared" si="4"/>
        <v>0</v>
      </c>
      <c r="R107" s="210"/>
      <c r="S107" s="210"/>
    </row>
    <row r="108" spans="2:19" s="200" customFormat="1" ht="15" hidden="1" outlineLevel="1" x14ac:dyDescent="0.2">
      <c r="B108" s="201">
        <v>104</v>
      </c>
      <c r="C108" s="202" t="s">
        <v>710</v>
      </c>
      <c r="D108" s="202" t="s">
        <v>19</v>
      </c>
      <c r="E108" s="203" t="s">
        <v>711</v>
      </c>
      <c r="F108" s="204" t="s">
        <v>5477</v>
      </c>
      <c r="G108" s="205">
        <v>192</v>
      </c>
      <c r="H108" s="206">
        <v>15754.4</v>
      </c>
      <c r="I108" s="205">
        <v>240</v>
      </c>
      <c r="J108" s="206">
        <v>164.1</v>
      </c>
      <c r="K108" s="206">
        <f t="shared" si="5"/>
        <v>787.72</v>
      </c>
      <c r="L108" s="206">
        <f t="shared" si="6"/>
        <v>787.72</v>
      </c>
      <c r="M108" s="208">
        <v>0</v>
      </c>
      <c r="N108" s="208">
        <v>0</v>
      </c>
      <c r="O108" s="209">
        <f t="shared" si="4"/>
        <v>0</v>
      </c>
      <c r="P108" s="209">
        <f t="shared" si="4"/>
        <v>0</v>
      </c>
      <c r="R108" s="210"/>
      <c r="S108" s="210"/>
    </row>
    <row r="109" spans="2:19" s="200" customFormat="1" ht="15" hidden="1" outlineLevel="1" x14ac:dyDescent="0.2">
      <c r="B109" s="201">
        <v>105</v>
      </c>
      <c r="C109" s="202" t="s">
        <v>712</v>
      </c>
      <c r="D109" s="202" t="s">
        <v>19</v>
      </c>
      <c r="E109" s="203" t="s">
        <v>713</v>
      </c>
      <c r="F109" s="204" t="s">
        <v>5477</v>
      </c>
      <c r="G109" s="205">
        <v>192</v>
      </c>
      <c r="H109" s="206">
        <v>15754.4</v>
      </c>
      <c r="I109" s="205">
        <v>240</v>
      </c>
      <c r="J109" s="206">
        <v>164.1</v>
      </c>
      <c r="K109" s="206">
        <f t="shared" si="5"/>
        <v>787.72</v>
      </c>
      <c r="L109" s="206">
        <f t="shared" si="6"/>
        <v>787.72</v>
      </c>
      <c r="M109" s="208">
        <v>0</v>
      </c>
      <c r="N109" s="208">
        <v>0</v>
      </c>
      <c r="O109" s="209">
        <f t="shared" si="4"/>
        <v>0</v>
      </c>
      <c r="P109" s="209">
        <f t="shared" si="4"/>
        <v>0</v>
      </c>
      <c r="R109" s="210"/>
      <c r="S109" s="210"/>
    </row>
    <row r="110" spans="2:19" s="200" customFormat="1" ht="15" hidden="1" outlineLevel="1" x14ac:dyDescent="0.2">
      <c r="B110" s="201">
        <v>106</v>
      </c>
      <c r="C110" s="202" t="s">
        <v>714</v>
      </c>
      <c r="D110" s="202" t="s">
        <v>19</v>
      </c>
      <c r="E110" s="203" t="s">
        <v>715</v>
      </c>
      <c r="F110" s="204" t="s">
        <v>5477</v>
      </c>
      <c r="G110" s="205">
        <v>192</v>
      </c>
      <c r="H110" s="206">
        <v>15754.4</v>
      </c>
      <c r="I110" s="205">
        <v>240</v>
      </c>
      <c r="J110" s="206">
        <v>164.1</v>
      </c>
      <c r="K110" s="206">
        <f t="shared" si="5"/>
        <v>787.72</v>
      </c>
      <c r="L110" s="206">
        <f t="shared" si="6"/>
        <v>787.72</v>
      </c>
      <c r="M110" s="208">
        <v>0</v>
      </c>
      <c r="N110" s="208">
        <v>0</v>
      </c>
      <c r="O110" s="209">
        <f t="shared" si="4"/>
        <v>0</v>
      </c>
      <c r="P110" s="209">
        <f t="shared" si="4"/>
        <v>0</v>
      </c>
      <c r="R110" s="210"/>
      <c r="S110" s="210"/>
    </row>
    <row r="111" spans="2:19" s="200" customFormat="1" ht="15" hidden="1" outlineLevel="1" x14ac:dyDescent="0.2">
      <c r="B111" s="201">
        <v>107</v>
      </c>
      <c r="C111" s="202" t="s">
        <v>716</v>
      </c>
      <c r="D111" s="202" t="s">
        <v>19</v>
      </c>
      <c r="E111" s="203" t="s">
        <v>717</v>
      </c>
      <c r="F111" s="204" t="s">
        <v>5477</v>
      </c>
      <c r="G111" s="205">
        <v>192</v>
      </c>
      <c r="H111" s="206">
        <v>15754.4</v>
      </c>
      <c r="I111" s="205">
        <v>240</v>
      </c>
      <c r="J111" s="206">
        <v>164.1</v>
      </c>
      <c r="K111" s="206">
        <f t="shared" si="5"/>
        <v>787.72</v>
      </c>
      <c r="L111" s="206">
        <f t="shared" si="6"/>
        <v>787.72</v>
      </c>
      <c r="M111" s="208">
        <v>0</v>
      </c>
      <c r="N111" s="208">
        <v>0</v>
      </c>
      <c r="O111" s="209">
        <f t="shared" si="4"/>
        <v>0</v>
      </c>
      <c r="P111" s="209">
        <f t="shared" si="4"/>
        <v>0</v>
      </c>
      <c r="R111" s="210"/>
      <c r="S111" s="210"/>
    </row>
    <row r="112" spans="2:19" s="200" customFormat="1" ht="15" hidden="1" outlineLevel="1" x14ac:dyDescent="0.2">
      <c r="B112" s="201">
        <v>108</v>
      </c>
      <c r="C112" s="202" t="s">
        <v>718</v>
      </c>
      <c r="D112" s="202" t="s">
        <v>19</v>
      </c>
      <c r="E112" s="203" t="s">
        <v>719</v>
      </c>
      <c r="F112" s="204" t="s">
        <v>5477</v>
      </c>
      <c r="G112" s="205">
        <v>192</v>
      </c>
      <c r="H112" s="206">
        <v>15754.4</v>
      </c>
      <c r="I112" s="205">
        <v>240</v>
      </c>
      <c r="J112" s="206">
        <v>164.1</v>
      </c>
      <c r="K112" s="206">
        <f t="shared" si="5"/>
        <v>787.72</v>
      </c>
      <c r="L112" s="206">
        <f t="shared" si="6"/>
        <v>787.72</v>
      </c>
      <c r="M112" s="208">
        <v>0</v>
      </c>
      <c r="N112" s="208">
        <v>0</v>
      </c>
      <c r="O112" s="209">
        <f t="shared" si="4"/>
        <v>0</v>
      </c>
      <c r="P112" s="209">
        <f t="shared" si="4"/>
        <v>0</v>
      </c>
      <c r="R112" s="210"/>
      <c r="S112" s="210"/>
    </row>
    <row r="113" spans="2:19" s="200" customFormat="1" ht="15" hidden="1" outlineLevel="1" x14ac:dyDescent="0.2">
      <c r="B113" s="201">
        <v>109</v>
      </c>
      <c r="C113" s="202" t="s">
        <v>720</v>
      </c>
      <c r="D113" s="202" t="s">
        <v>19</v>
      </c>
      <c r="E113" s="203" t="s">
        <v>721</v>
      </c>
      <c r="F113" s="204" t="s">
        <v>5477</v>
      </c>
      <c r="G113" s="205">
        <v>192</v>
      </c>
      <c r="H113" s="206">
        <v>15754.4</v>
      </c>
      <c r="I113" s="205">
        <v>240</v>
      </c>
      <c r="J113" s="206">
        <v>164.1</v>
      </c>
      <c r="K113" s="206">
        <f t="shared" si="5"/>
        <v>787.72</v>
      </c>
      <c r="L113" s="206">
        <f t="shared" si="6"/>
        <v>787.72</v>
      </c>
      <c r="M113" s="208">
        <v>0</v>
      </c>
      <c r="N113" s="208">
        <v>0</v>
      </c>
      <c r="O113" s="209">
        <f t="shared" si="4"/>
        <v>0</v>
      </c>
      <c r="P113" s="209">
        <f t="shared" si="4"/>
        <v>0</v>
      </c>
      <c r="R113" s="210"/>
      <c r="S113" s="210"/>
    </row>
    <row r="114" spans="2:19" s="200" customFormat="1" ht="15" hidden="1" outlineLevel="1" x14ac:dyDescent="0.2">
      <c r="B114" s="201">
        <v>110</v>
      </c>
      <c r="C114" s="202" t="s">
        <v>722</v>
      </c>
      <c r="D114" s="202" t="s">
        <v>19</v>
      </c>
      <c r="E114" s="203" t="s">
        <v>723</v>
      </c>
      <c r="F114" s="204" t="s">
        <v>5477</v>
      </c>
      <c r="G114" s="205">
        <v>192</v>
      </c>
      <c r="H114" s="206">
        <v>15754.4</v>
      </c>
      <c r="I114" s="205">
        <v>240</v>
      </c>
      <c r="J114" s="206">
        <v>164.1</v>
      </c>
      <c r="K114" s="206">
        <f t="shared" si="5"/>
        <v>787.72</v>
      </c>
      <c r="L114" s="206">
        <f t="shared" si="6"/>
        <v>787.72</v>
      </c>
      <c r="M114" s="208">
        <v>0</v>
      </c>
      <c r="N114" s="208">
        <v>0</v>
      </c>
      <c r="O114" s="209">
        <f t="shared" si="4"/>
        <v>0</v>
      </c>
      <c r="P114" s="209">
        <f t="shared" si="4"/>
        <v>0</v>
      </c>
      <c r="R114" s="210"/>
      <c r="S114" s="210"/>
    </row>
    <row r="115" spans="2:19" s="200" customFormat="1" ht="15" hidden="1" outlineLevel="1" x14ac:dyDescent="0.2">
      <c r="B115" s="201">
        <v>111</v>
      </c>
      <c r="C115" s="202" t="s">
        <v>724</v>
      </c>
      <c r="D115" s="202" t="s">
        <v>19</v>
      </c>
      <c r="E115" s="203" t="s">
        <v>725</v>
      </c>
      <c r="F115" s="204" t="s">
        <v>5477</v>
      </c>
      <c r="G115" s="205">
        <v>192</v>
      </c>
      <c r="H115" s="206">
        <v>15754.4</v>
      </c>
      <c r="I115" s="205">
        <v>240</v>
      </c>
      <c r="J115" s="206">
        <v>164.1</v>
      </c>
      <c r="K115" s="206">
        <f t="shared" si="5"/>
        <v>787.72</v>
      </c>
      <c r="L115" s="206">
        <f t="shared" si="6"/>
        <v>787.72</v>
      </c>
      <c r="M115" s="208">
        <v>0</v>
      </c>
      <c r="N115" s="208">
        <v>0</v>
      </c>
      <c r="O115" s="209">
        <f t="shared" si="4"/>
        <v>0</v>
      </c>
      <c r="P115" s="209">
        <f t="shared" si="4"/>
        <v>0</v>
      </c>
      <c r="R115" s="210"/>
      <c r="S115" s="210"/>
    </row>
    <row r="116" spans="2:19" s="200" customFormat="1" ht="15" hidden="1" outlineLevel="1" x14ac:dyDescent="0.2">
      <c r="B116" s="201">
        <v>112</v>
      </c>
      <c r="C116" s="202" t="s">
        <v>726</v>
      </c>
      <c r="D116" s="202" t="s">
        <v>19</v>
      </c>
      <c r="E116" s="203" t="s">
        <v>727</v>
      </c>
      <c r="F116" s="204" t="s">
        <v>5477</v>
      </c>
      <c r="G116" s="205">
        <v>192</v>
      </c>
      <c r="H116" s="206">
        <v>15754.4</v>
      </c>
      <c r="I116" s="205">
        <v>240</v>
      </c>
      <c r="J116" s="206">
        <v>164.1</v>
      </c>
      <c r="K116" s="206">
        <f t="shared" si="5"/>
        <v>787.72</v>
      </c>
      <c r="L116" s="206">
        <f t="shared" si="6"/>
        <v>787.72</v>
      </c>
      <c r="M116" s="208">
        <v>0</v>
      </c>
      <c r="N116" s="208">
        <v>0</v>
      </c>
      <c r="O116" s="209">
        <f t="shared" si="4"/>
        <v>0</v>
      </c>
      <c r="P116" s="209">
        <f t="shared" si="4"/>
        <v>0</v>
      </c>
      <c r="R116" s="210"/>
      <c r="S116" s="210"/>
    </row>
    <row r="117" spans="2:19" s="200" customFormat="1" ht="15" hidden="1" outlineLevel="1" x14ac:dyDescent="0.2">
      <c r="B117" s="201">
        <v>113</v>
      </c>
      <c r="C117" s="202" t="s">
        <v>728</v>
      </c>
      <c r="D117" s="202" t="s">
        <v>19</v>
      </c>
      <c r="E117" s="203" t="s">
        <v>729</v>
      </c>
      <c r="F117" s="204" t="s">
        <v>5477</v>
      </c>
      <c r="G117" s="205">
        <v>192</v>
      </c>
      <c r="H117" s="206">
        <v>15754.4</v>
      </c>
      <c r="I117" s="205">
        <v>240</v>
      </c>
      <c r="J117" s="206">
        <v>164.1</v>
      </c>
      <c r="K117" s="206">
        <f t="shared" si="5"/>
        <v>787.72</v>
      </c>
      <c r="L117" s="206">
        <f t="shared" si="6"/>
        <v>787.72</v>
      </c>
      <c r="M117" s="208">
        <v>0</v>
      </c>
      <c r="N117" s="208">
        <v>0</v>
      </c>
      <c r="O117" s="209">
        <f t="shared" si="4"/>
        <v>0</v>
      </c>
      <c r="P117" s="209">
        <f t="shared" si="4"/>
        <v>0</v>
      </c>
      <c r="R117" s="210"/>
      <c r="S117" s="210"/>
    </row>
    <row r="118" spans="2:19" s="200" customFormat="1" ht="15" hidden="1" outlineLevel="1" x14ac:dyDescent="0.2">
      <c r="B118" s="201">
        <v>114</v>
      </c>
      <c r="C118" s="202" t="s">
        <v>730</v>
      </c>
      <c r="D118" s="202" t="s">
        <v>19</v>
      </c>
      <c r="E118" s="203" t="s">
        <v>731</v>
      </c>
      <c r="F118" s="204" t="s">
        <v>5477</v>
      </c>
      <c r="G118" s="205">
        <v>192</v>
      </c>
      <c r="H118" s="206">
        <v>15754.4</v>
      </c>
      <c r="I118" s="205">
        <v>240</v>
      </c>
      <c r="J118" s="206">
        <v>164.1</v>
      </c>
      <c r="K118" s="206">
        <f t="shared" si="5"/>
        <v>787.72</v>
      </c>
      <c r="L118" s="206">
        <f t="shared" si="6"/>
        <v>787.72</v>
      </c>
      <c r="M118" s="208">
        <v>0</v>
      </c>
      <c r="N118" s="208">
        <v>0</v>
      </c>
      <c r="O118" s="209">
        <f t="shared" si="4"/>
        <v>0</v>
      </c>
      <c r="P118" s="209">
        <f t="shared" si="4"/>
        <v>0</v>
      </c>
      <c r="R118" s="210"/>
      <c r="S118" s="210"/>
    </row>
    <row r="119" spans="2:19" s="200" customFormat="1" ht="15" hidden="1" outlineLevel="1" x14ac:dyDescent="0.2">
      <c r="B119" s="201">
        <v>115</v>
      </c>
      <c r="C119" s="202" t="s">
        <v>732</v>
      </c>
      <c r="D119" s="202" t="s">
        <v>19</v>
      </c>
      <c r="E119" s="203" t="s">
        <v>733</v>
      </c>
      <c r="F119" s="204" t="s">
        <v>5477</v>
      </c>
      <c r="G119" s="205">
        <v>192</v>
      </c>
      <c r="H119" s="206">
        <v>15754.4</v>
      </c>
      <c r="I119" s="205">
        <v>240</v>
      </c>
      <c r="J119" s="206">
        <v>164.1</v>
      </c>
      <c r="K119" s="206">
        <f t="shared" si="5"/>
        <v>787.72</v>
      </c>
      <c r="L119" s="206">
        <f t="shared" si="6"/>
        <v>787.72</v>
      </c>
      <c r="M119" s="208">
        <v>0</v>
      </c>
      <c r="N119" s="208">
        <v>0</v>
      </c>
      <c r="O119" s="209">
        <f t="shared" si="4"/>
        <v>0</v>
      </c>
      <c r="P119" s="209">
        <f t="shared" si="4"/>
        <v>0</v>
      </c>
      <c r="R119" s="210"/>
      <c r="S119" s="210"/>
    </row>
    <row r="120" spans="2:19" s="200" customFormat="1" ht="15" hidden="1" outlineLevel="1" x14ac:dyDescent="0.2">
      <c r="B120" s="201">
        <v>116</v>
      </c>
      <c r="C120" s="202" t="s">
        <v>734</v>
      </c>
      <c r="D120" s="202" t="s">
        <v>19</v>
      </c>
      <c r="E120" s="203" t="s">
        <v>735</v>
      </c>
      <c r="F120" s="204" t="s">
        <v>5477</v>
      </c>
      <c r="G120" s="205">
        <v>192</v>
      </c>
      <c r="H120" s="206">
        <v>15754.4</v>
      </c>
      <c r="I120" s="205">
        <v>240</v>
      </c>
      <c r="J120" s="206">
        <v>164.1</v>
      </c>
      <c r="K120" s="206">
        <f t="shared" si="5"/>
        <v>787.72</v>
      </c>
      <c r="L120" s="206">
        <f t="shared" si="6"/>
        <v>787.72</v>
      </c>
      <c r="M120" s="208">
        <v>0</v>
      </c>
      <c r="N120" s="208">
        <v>0</v>
      </c>
      <c r="O120" s="209">
        <f t="shared" si="4"/>
        <v>0</v>
      </c>
      <c r="P120" s="209">
        <f t="shared" si="4"/>
        <v>0</v>
      </c>
      <c r="R120" s="210"/>
      <c r="S120" s="210"/>
    </row>
    <row r="121" spans="2:19" s="200" customFormat="1" ht="15" hidden="1" outlineLevel="1" x14ac:dyDescent="0.2">
      <c r="B121" s="201">
        <v>117</v>
      </c>
      <c r="C121" s="202" t="s">
        <v>736</v>
      </c>
      <c r="D121" s="202" t="s">
        <v>19</v>
      </c>
      <c r="E121" s="203" t="s">
        <v>737</v>
      </c>
      <c r="F121" s="204" t="s">
        <v>5477</v>
      </c>
      <c r="G121" s="205">
        <v>192</v>
      </c>
      <c r="H121" s="206">
        <v>15754.4</v>
      </c>
      <c r="I121" s="205">
        <v>240</v>
      </c>
      <c r="J121" s="206">
        <v>164.1</v>
      </c>
      <c r="K121" s="206">
        <f t="shared" si="5"/>
        <v>787.72</v>
      </c>
      <c r="L121" s="206">
        <f t="shared" si="6"/>
        <v>787.72</v>
      </c>
      <c r="M121" s="208">
        <v>0</v>
      </c>
      <c r="N121" s="208">
        <v>0</v>
      </c>
      <c r="O121" s="209">
        <f t="shared" si="4"/>
        <v>0</v>
      </c>
      <c r="P121" s="209">
        <f t="shared" si="4"/>
        <v>0</v>
      </c>
      <c r="R121" s="210"/>
      <c r="S121" s="210"/>
    </row>
    <row r="122" spans="2:19" s="200" customFormat="1" ht="15" hidden="1" outlineLevel="1" x14ac:dyDescent="0.2">
      <c r="B122" s="201">
        <v>118</v>
      </c>
      <c r="C122" s="202" t="s">
        <v>738</v>
      </c>
      <c r="D122" s="202" t="s">
        <v>19</v>
      </c>
      <c r="E122" s="203" t="s">
        <v>739</v>
      </c>
      <c r="F122" s="204" t="s">
        <v>5477</v>
      </c>
      <c r="G122" s="205">
        <v>192</v>
      </c>
      <c r="H122" s="206">
        <v>15754.4</v>
      </c>
      <c r="I122" s="205">
        <v>240</v>
      </c>
      <c r="J122" s="206">
        <v>164.1</v>
      </c>
      <c r="K122" s="206">
        <f t="shared" si="5"/>
        <v>787.72</v>
      </c>
      <c r="L122" s="206">
        <f t="shared" si="6"/>
        <v>787.72</v>
      </c>
      <c r="M122" s="208">
        <v>0</v>
      </c>
      <c r="N122" s="208">
        <v>0</v>
      </c>
      <c r="O122" s="209">
        <f t="shared" si="4"/>
        <v>0</v>
      </c>
      <c r="P122" s="209">
        <f t="shared" si="4"/>
        <v>0</v>
      </c>
      <c r="R122" s="210"/>
      <c r="S122" s="210"/>
    </row>
    <row r="123" spans="2:19" s="200" customFormat="1" ht="15" hidden="1" outlineLevel="1" x14ac:dyDescent="0.2">
      <c r="B123" s="201">
        <v>119</v>
      </c>
      <c r="C123" s="202" t="s">
        <v>740</v>
      </c>
      <c r="D123" s="202" t="s">
        <v>19</v>
      </c>
      <c r="E123" s="203" t="s">
        <v>741</v>
      </c>
      <c r="F123" s="204" t="s">
        <v>5477</v>
      </c>
      <c r="G123" s="205">
        <v>192</v>
      </c>
      <c r="H123" s="206">
        <v>15754.4</v>
      </c>
      <c r="I123" s="205">
        <v>240</v>
      </c>
      <c r="J123" s="206">
        <v>164.1</v>
      </c>
      <c r="K123" s="206">
        <f t="shared" si="5"/>
        <v>787.72</v>
      </c>
      <c r="L123" s="206">
        <f t="shared" si="6"/>
        <v>787.72</v>
      </c>
      <c r="M123" s="208">
        <v>0</v>
      </c>
      <c r="N123" s="208">
        <v>0</v>
      </c>
      <c r="O123" s="209">
        <f t="shared" si="4"/>
        <v>0</v>
      </c>
      <c r="P123" s="209">
        <f t="shared" si="4"/>
        <v>0</v>
      </c>
      <c r="R123" s="210"/>
      <c r="S123" s="210"/>
    </row>
    <row r="124" spans="2:19" s="200" customFormat="1" ht="15" hidden="1" outlineLevel="1" x14ac:dyDescent="0.2">
      <c r="B124" s="201">
        <v>120</v>
      </c>
      <c r="C124" s="202" t="s">
        <v>742</v>
      </c>
      <c r="D124" s="202" t="s">
        <v>19</v>
      </c>
      <c r="E124" s="203" t="s">
        <v>743</v>
      </c>
      <c r="F124" s="204" t="s">
        <v>5477</v>
      </c>
      <c r="G124" s="205">
        <v>192</v>
      </c>
      <c r="H124" s="206">
        <v>15754.4</v>
      </c>
      <c r="I124" s="205">
        <v>240</v>
      </c>
      <c r="J124" s="206">
        <v>164.1</v>
      </c>
      <c r="K124" s="206">
        <f t="shared" si="5"/>
        <v>787.72</v>
      </c>
      <c r="L124" s="206">
        <f t="shared" si="6"/>
        <v>787.72</v>
      </c>
      <c r="M124" s="208">
        <v>0</v>
      </c>
      <c r="N124" s="208">
        <v>0</v>
      </c>
      <c r="O124" s="209">
        <f t="shared" si="4"/>
        <v>0</v>
      </c>
      <c r="P124" s="209">
        <f t="shared" si="4"/>
        <v>0</v>
      </c>
      <c r="R124" s="210"/>
      <c r="S124" s="210"/>
    </row>
    <row r="125" spans="2:19" s="200" customFormat="1" ht="15" hidden="1" outlineLevel="1" x14ac:dyDescent="0.2">
      <c r="B125" s="201">
        <v>121</v>
      </c>
      <c r="C125" s="202" t="s">
        <v>744</v>
      </c>
      <c r="D125" s="202" t="s">
        <v>19</v>
      </c>
      <c r="E125" s="203" t="s">
        <v>745</v>
      </c>
      <c r="F125" s="204" t="s">
        <v>5477</v>
      </c>
      <c r="G125" s="205">
        <v>192</v>
      </c>
      <c r="H125" s="206">
        <v>15754.4</v>
      </c>
      <c r="I125" s="205">
        <v>240</v>
      </c>
      <c r="J125" s="206">
        <v>164.1</v>
      </c>
      <c r="K125" s="206">
        <f t="shared" si="5"/>
        <v>787.72</v>
      </c>
      <c r="L125" s="206">
        <f t="shared" si="6"/>
        <v>787.72</v>
      </c>
      <c r="M125" s="208">
        <v>0</v>
      </c>
      <c r="N125" s="208">
        <v>0</v>
      </c>
      <c r="O125" s="209">
        <f t="shared" si="4"/>
        <v>0</v>
      </c>
      <c r="P125" s="209">
        <f t="shared" si="4"/>
        <v>0</v>
      </c>
      <c r="R125" s="210"/>
      <c r="S125" s="210"/>
    </row>
    <row r="126" spans="2:19" s="200" customFormat="1" ht="15" hidden="1" outlineLevel="1" x14ac:dyDescent="0.2">
      <c r="B126" s="201">
        <v>122</v>
      </c>
      <c r="C126" s="202" t="s">
        <v>746</v>
      </c>
      <c r="D126" s="202" t="s">
        <v>19</v>
      </c>
      <c r="E126" s="203" t="s">
        <v>747</v>
      </c>
      <c r="F126" s="204" t="s">
        <v>5477</v>
      </c>
      <c r="G126" s="205">
        <v>192</v>
      </c>
      <c r="H126" s="206">
        <v>15754.4</v>
      </c>
      <c r="I126" s="205">
        <v>240</v>
      </c>
      <c r="J126" s="206">
        <v>164.1</v>
      </c>
      <c r="K126" s="206">
        <f t="shared" si="5"/>
        <v>787.72</v>
      </c>
      <c r="L126" s="206">
        <f t="shared" si="6"/>
        <v>787.72</v>
      </c>
      <c r="M126" s="208">
        <v>0</v>
      </c>
      <c r="N126" s="208">
        <v>0</v>
      </c>
      <c r="O126" s="209">
        <f t="shared" si="4"/>
        <v>0</v>
      </c>
      <c r="P126" s="209">
        <f t="shared" si="4"/>
        <v>0</v>
      </c>
      <c r="R126" s="210"/>
      <c r="S126" s="210"/>
    </row>
    <row r="127" spans="2:19" s="200" customFormat="1" ht="15" hidden="1" outlineLevel="1" x14ac:dyDescent="0.2">
      <c r="B127" s="201">
        <v>123</v>
      </c>
      <c r="C127" s="202" t="s">
        <v>748</v>
      </c>
      <c r="D127" s="202" t="s">
        <v>19</v>
      </c>
      <c r="E127" s="203" t="s">
        <v>749</v>
      </c>
      <c r="F127" s="204" t="s">
        <v>5477</v>
      </c>
      <c r="G127" s="205">
        <v>192</v>
      </c>
      <c r="H127" s="206">
        <v>15754.4</v>
      </c>
      <c r="I127" s="205">
        <v>240</v>
      </c>
      <c r="J127" s="206">
        <v>164.1</v>
      </c>
      <c r="K127" s="206">
        <f t="shared" si="5"/>
        <v>787.72</v>
      </c>
      <c r="L127" s="206">
        <f t="shared" si="6"/>
        <v>787.72</v>
      </c>
      <c r="M127" s="208">
        <v>0</v>
      </c>
      <c r="N127" s="208">
        <v>0</v>
      </c>
      <c r="O127" s="209">
        <f t="shared" si="4"/>
        <v>0</v>
      </c>
      <c r="P127" s="209">
        <f t="shared" si="4"/>
        <v>0</v>
      </c>
      <c r="R127" s="210"/>
      <c r="S127" s="210"/>
    </row>
    <row r="128" spans="2:19" s="200" customFormat="1" ht="15" hidden="1" outlineLevel="1" x14ac:dyDescent="0.2">
      <c r="B128" s="201">
        <v>124</v>
      </c>
      <c r="C128" s="202" t="s">
        <v>750</v>
      </c>
      <c r="D128" s="202" t="s">
        <v>19</v>
      </c>
      <c r="E128" s="203" t="s">
        <v>751</v>
      </c>
      <c r="F128" s="204" t="s">
        <v>5477</v>
      </c>
      <c r="G128" s="205">
        <v>192</v>
      </c>
      <c r="H128" s="206">
        <v>15754.4</v>
      </c>
      <c r="I128" s="205">
        <v>240</v>
      </c>
      <c r="J128" s="206">
        <v>164.1</v>
      </c>
      <c r="K128" s="206">
        <f t="shared" si="5"/>
        <v>787.72</v>
      </c>
      <c r="L128" s="206">
        <f t="shared" si="6"/>
        <v>787.72</v>
      </c>
      <c r="M128" s="208">
        <v>0</v>
      </c>
      <c r="N128" s="208">
        <v>0</v>
      </c>
      <c r="O128" s="209">
        <f t="shared" si="4"/>
        <v>0</v>
      </c>
      <c r="P128" s="209">
        <f t="shared" si="4"/>
        <v>0</v>
      </c>
      <c r="R128" s="210"/>
      <c r="S128" s="210"/>
    </row>
    <row r="129" spans="2:19" s="200" customFormat="1" ht="15" hidden="1" outlineLevel="1" x14ac:dyDescent="0.2">
      <c r="B129" s="201">
        <v>125</v>
      </c>
      <c r="C129" s="202" t="s">
        <v>752</v>
      </c>
      <c r="D129" s="202" t="s">
        <v>19</v>
      </c>
      <c r="E129" s="203" t="s">
        <v>753</v>
      </c>
      <c r="F129" s="204" t="s">
        <v>5477</v>
      </c>
      <c r="G129" s="205">
        <v>192</v>
      </c>
      <c r="H129" s="206">
        <v>15754.4</v>
      </c>
      <c r="I129" s="205">
        <v>240</v>
      </c>
      <c r="J129" s="206">
        <v>164.1</v>
      </c>
      <c r="K129" s="206">
        <f t="shared" si="5"/>
        <v>787.72</v>
      </c>
      <c r="L129" s="206">
        <f t="shared" si="6"/>
        <v>787.72</v>
      </c>
      <c r="M129" s="208">
        <v>0</v>
      </c>
      <c r="N129" s="208">
        <v>0</v>
      </c>
      <c r="O129" s="209">
        <f t="shared" si="4"/>
        <v>0</v>
      </c>
      <c r="P129" s="209">
        <f t="shared" si="4"/>
        <v>0</v>
      </c>
      <c r="R129" s="210"/>
      <c r="S129" s="210"/>
    </row>
    <row r="130" spans="2:19" s="200" customFormat="1" ht="15" hidden="1" outlineLevel="1" x14ac:dyDescent="0.2">
      <c r="B130" s="201">
        <v>126</v>
      </c>
      <c r="C130" s="202" t="s">
        <v>754</v>
      </c>
      <c r="D130" s="202" t="s">
        <v>19</v>
      </c>
      <c r="E130" s="203" t="s">
        <v>755</v>
      </c>
      <c r="F130" s="204" t="s">
        <v>5477</v>
      </c>
      <c r="G130" s="205">
        <v>192</v>
      </c>
      <c r="H130" s="206">
        <v>15754.4</v>
      </c>
      <c r="I130" s="205">
        <v>240</v>
      </c>
      <c r="J130" s="206">
        <v>164.1</v>
      </c>
      <c r="K130" s="206">
        <f t="shared" si="5"/>
        <v>787.72</v>
      </c>
      <c r="L130" s="206">
        <f t="shared" si="6"/>
        <v>787.72</v>
      </c>
      <c r="M130" s="208">
        <v>0</v>
      </c>
      <c r="N130" s="208">
        <v>0</v>
      </c>
      <c r="O130" s="209">
        <f t="shared" si="4"/>
        <v>0</v>
      </c>
      <c r="P130" s="209">
        <f t="shared" si="4"/>
        <v>0</v>
      </c>
      <c r="R130" s="210"/>
      <c r="S130" s="210"/>
    </row>
    <row r="131" spans="2:19" s="200" customFormat="1" ht="15" hidden="1" outlineLevel="1" x14ac:dyDescent="0.2">
      <c r="B131" s="201">
        <v>127</v>
      </c>
      <c r="C131" s="202" t="s">
        <v>756</v>
      </c>
      <c r="D131" s="202" t="s">
        <v>19</v>
      </c>
      <c r="E131" s="203" t="s">
        <v>757</v>
      </c>
      <c r="F131" s="204" t="s">
        <v>5477</v>
      </c>
      <c r="G131" s="205">
        <v>192</v>
      </c>
      <c r="H131" s="206">
        <v>15754.4</v>
      </c>
      <c r="I131" s="205">
        <v>240</v>
      </c>
      <c r="J131" s="206">
        <v>164.1</v>
      </c>
      <c r="K131" s="206">
        <f t="shared" si="5"/>
        <v>787.72</v>
      </c>
      <c r="L131" s="206">
        <f t="shared" si="6"/>
        <v>787.72</v>
      </c>
      <c r="M131" s="208">
        <v>0</v>
      </c>
      <c r="N131" s="208">
        <v>0</v>
      </c>
      <c r="O131" s="209">
        <f t="shared" si="4"/>
        <v>0</v>
      </c>
      <c r="P131" s="209">
        <f t="shared" si="4"/>
        <v>0</v>
      </c>
      <c r="R131" s="210"/>
      <c r="S131" s="210"/>
    </row>
    <row r="132" spans="2:19" s="200" customFormat="1" ht="15" hidden="1" outlineLevel="1" x14ac:dyDescent="0.2">
      <c r="B132" s="201">
        <v>128</v>
      </c>
      <c r="C132" s="202" t="s">
        <v>758</v>
      </c>
      <c r="D132" s="202" t="s">
        <v>19</v>
      </c>
      <c r="E132" s="203" t="s">
        <v>759</v>
      </c>
      <c r="F132" s="204" t="s">
        <v>5477</v>
      </c>
      <c r="G132" s="205">
        <v>192</v>
      </c>
      <c r="H132" s="206">
        <v>15754.4</v>
      </c>
      <c r="I132" s="205">
        <v>240</v>
      </c>
      <c r="J132" s="206">
        <v>164.1</v>
      </c>
      <c r="K132" s="206">
        <f t="shared" si="5"/>
        <v>787.72</v>
      </c>
      <c r="L132" s="206">
        <f t="shared" si="6"/>
        <v>787.72</v>
      </c>
      <c r="M132" s="208">
        <v>0</v>
      </c>
      <c r="N132" s="208">
        <v>0</v>
      </c>
      <c r="O132" s="209">
        <f t="shared" si="4"/>
        <v>0</v>
      </c>
      <c r="P132" s="209">
        <f t="shared" si="4"/>
        <v>0</v>
      </c>
      <c r="R132" s="210"/>
      <c r="S132" s="210"/>
    </row>
    <row r="133" spans="2:19" s="200" customFormat="1" ht="15" hidden="1" outlineLevel="1" x14ac:dyDescent="0.2">
      <c r="B133" s="201">
        <v>129</v>
      </c>
      <c r="C133" s="202" t="s">
        <v>760</v>
      </c>
      <c r="D133" s="202" t="s">
        <v>19</v>
      </c>
      <c r="E133" s="203" t="s">
        <v>761</v>
      </c>
      <c r="F133" s="204" t="s">
        <v>5477</v>
      </c>
      <c r="G133" s="205">
        <v>192</v>
      </c>
      <c r="H133" s="206">
        <v>15754.4</v>
      </c>
      <c r="I133" s="205">
        <v>240</v>
      </c>
      <c r="J133" s="206">
        <v>164.1</v>
      </c>
      <c r="K133" s="206">
        <f t="shared" si="5"/>
        <v>787.72</v>
      </c>
      <c r="L133" s="206">
        <f t="shared" si="6"/>
        <v>787.72</v>
      </c>
      <c r="M133" s="208">
        <v>0</v>
      </c>
      <c r="N133" s="208">
        <v>0</v>
      </c>
      <c r="O133" s="209">
        <f t="shared" si="4"/>
        <v>0</v>
      </c>
      <c r="P133" s="209">
        <f t="shared" si="4"/>
        <v>0</v>
      </c>
      <c r="R133" s="210"/>
      <c r="S133" s="210"/>
    </row>
    <row r="134" spans="2:19" s="200" customFormat="1" ht="15" hidden="1" outlineLevel="1" x14ac:dyDescent="0.2">
      <c r="B134" s="201">
        <v>130</v>
      </c>
      <c r="C134" s="202" t="s">
        <v>762</v>
      </c>
      <c r="D134" s="202" t="s">
        <v>19</v>
      </c>
      <c r="E134" s="203" t="s">
        <v>763</v>
      </c>
      <c r="F134" s="204" t="s">
        <v>5477</v>
      </c>
      <c r="G134" s="205">
        <v>192</v>
      </c>
      <c r="H134" s="206">
        <v>15754.4</v>
      </c>
      <c r="I134" s="205">
        <v>240</v>
      </c>
      <c r="J134" s="206">
        <v>164.1</v>
      </c>
      <c r="K134" s="206">
        <f t="shared" si="5"/>
        <v>787.72</v>
      </c>
      <c r="L134" s="206">
        <f t="shared" si="6"/>
        <v>787.72</v>
      </c>
      <c r="M134" s="208">
        <v>0</v>
      </c>
      <c r="N134" s="208">
        <v>0</v>
      </c>
      <c r="O134" s="209">
        <f t="shared" si="4"/>
        <v>0</v>
      </c>
      <c r="P134" s="209">
        <f t="shared" si="4"/>
        <v>0</v>
      </c>
      <c r="R134" s="210"/>
      <c r="S134" s="210"/>
    </row>
    <row r="135" spans="2:19" s="200" customFormat="1" ht="15" hidden="1" outlineLevel="1" x14ac:dyDescent="0.2">
      <c r="B135" s="201">
        <v>131</v>
      </c>
      <c r="C135" s="202" t="s">
        <v>764</v>
      </c>
      <c r="D135" s="202" t="s">
        <v>19</v>
      </c>
      <c r="E135" s="203" t="s">
        <v>765</v>
      </c>
      <c r="F135" s="204" t="s">
        <v>5477</v>
      </c>
      <c r="G135" s="205">
        <v>192</v>
      </c>
      <c r="H135" s="206">
        <v>15754.4</v>
      </c>
      <c r="I135" s="205">
        <v>240</v>
      </c>
      <c r="J135" s="206">
        <v>164.1</v>
      </c>
      <c r="K135" s="206">
        <f t="shared" si="5"/>
        <v>787.72</v>
      </c>
      <c r="L135" s="206">
        <f t="shared" si="6"/>
        <v>787.72</v>
      </c>
      <c r="M135" s="208">
        <v>0</v>
      </c>
      <c r="N135" s="208">
        <v>0</v>
      </c>
      <c r="O135" s="209">
        <f t="shared" si="4"/>
        <v>0</v>
      </c>
      <c r="P135" s="209">
        <f t="shared" si="4"/>
        <v>0</v>
      </c>
      <c r="R135" s="210"/>
      <c r="S135" s="210"/>
    </row>
    <row r="136" spans="2:19" s="200" customFormat="1" ht="15" hidden="1" outlineLevel="1" x14ac:dyDescent="0.2">
      <c r="B136" s="201">
        <v>132</v>
      </c>
      <c r="C136" s="202" t="s">
        <v>766</v>
      </c>
      <c r="D136" s="202" t="s">
        <v>19</v>
      </c>
      <c r="E136" s="203" t="s">
        <v>767</v>
      </c>
      <c r="F136" s="204" t="s">
        <v>5477</v>
      </c>
      <c r="G136" s="205">
        <v>192</v>
      </c>
      <c r="H136" s="206">
        <v>15754.4</v>
      </c>
      <c r="I136" s="205">
        <v>240</v>
      </c>
      <c r="J136" s="206">
        <v>164.1</v>
      </c>
      <c r="K136" s="206">
        <f t="shared" si="5"/>
        <v>787.72</v>
      </c>
      <c r="L136" s="206">
        <f t="shared" si="6"/>
        <v>787.72</v>
      </c>
      <c r="M136" s="208">
        <v>0</v>
      </c>
      <c r="N136" s="208">
        <v>0</v>
      </c>
      <c r="O136" s="209">
        <f t="shared" si="4"/>
        <v>0</v>
      </c>
      <c r="P136" s="209">
        <f t="shared" si="4"/>
        <v>0</v>
      </c>
      <c r="R136" s="210"/>
      <c r="S136" s="210"/>
    </row>
    <row r="137" spans="2:19" s="200" customFormat="1" ht="15" hidden="1" outlineLevel="1" x14ac:dyDescent="0.2">
      <c r="B137" s="201">
        <v>133</v>
      </c>
      <c r="C137" s="202" t="s">
        <v>768</v>
      </c>
      <c r="D137" s="202" t="s">
        <v>19</v>
      </c>
      <c r="E137" s="203" t="s">
        <v>769</v>
      </c>
      <c r="F137" s="204" t="s">
        <v>5477</v>
      </c>
      <c r="G137" s="205">
        <v>192</v>
      </c>
      <c r="H137" s="206">
        <v>15754.4</v>
      </c>
      <c r="I137" s="205">
        <v>240</v>
      </c>
      <c r="J137" s="206">
        <v>164.1</v>
      </c>
      <c r="K137" s="206">
        <f t="shared" si="5"/>
        <v>787.72</v>
      </c>
      <c r="L137" s="206">
        <f t="shared" si="6"/>
        <v>787.72</v>
      </c>
      <c r="M137" s="208">
        <v>0</v>
      </c>
      <c r="N137" s="208">
        <v>0</v>
      </c>
      <c r="O137" s="209">
        <f t="shared" si="4"/>
        <v>0</v>
      </c>
      <c r="P137" s="209">
        <f t="shared" si="4"/>
        <v>0</v>
      </c>
      <c r="R137" s="210"/>
      <c r="S137" s="210"/>
    </row>
    <row r="138" spans="2:19" s="200" customFormat="1" ht="15" hidden="1" outlineLevel="1" x14ac:dyDescent="0.2">
      <c r="B138" s="201">
        <v>134</v>
      </c>
      <c r="C138" s="202" t="s">
        <v>770</v>
      </c>
      <c r="D138" s="202" t="s">
        <v>19</v>
      </c>
      <c r="E138" s="203" t="s">
        <v>771</v>
      </c>
      <c r="F138" s="204" t="s">
        <v>5477</v>
      </c>
      <c r="G138" s="205">
        <v>192</v>
      </c>
      <c r="H138" s="206">
        <v>15754.4</v>
      </c>
      <c r="I138" s="205">
        <v>240</v>
      </c>
      <c r="J138" s="206">
        <v>164.1</v>
      </c>
      <c r="K138" s="206">
        <f t="shared" si="5"/>
        <v>787.72</v>
      </c>
      <c r="L138" s="206">
        <f t="shared" si="6"/>
        <v>787.72</v>
      </c>
      <c r="M138" s="208">
        <v>0</v>
      </c>
      <c r="N138" s="208">
        <v>0</v>
      </c>
      <c r="O138" s="209">
        <f t="shared" si="4"/>
        <v>0</v>
      </c>
      <c r="P138" s="209">
        <f t="shared" si="4"/>
        <v>0</v>
      </c>
      <c r="R138" s="210"/>
      <c r="S138" s="210"/>
    </row>
    <row r="139" spans="2:19" s="200" customFormat="1" ht="15" hidden="1" outlineLevel="1" x14ac:dyDescent="0.2">
      <c r="B139" s="201">
        <v>135</v>
      </c>
      <c r="C139" s="202" t="s">
        <v>772</v>
      </c>
      <c r="D139" s="202" t="s">
        <v>19</v>
      </c>
      <c r="E139" s="203" t="s">
        <v>773</v>
      </c>
      <c r="F139" s="204" t="s">
        <v>5477</v>
      </c>
      <c r="G139" s="205">
        <v>192</v>
      </c>
      <c r="H139" s="206">
        <v>15754.4</v>
      </c>
      <c r="I139" s="205">
        <v>240</v>
      </c>
      <c r="J139" s="206">
        <v>164.1</v>
      </c>
      <c r="K139" s="206">
        <f t="shared" si="5"/>
        <v>787.72</v>
      </c>
      <c r="L139" s="206">
        <f t="shared" si="6"/>
        <v>787.72</v>
      </c>
      <c r="M139" s="208">
        <v>0</v>
      </c>
      <c r="N139" s="208">
        <v>0</v>
      </c>
      <c r="O139" s="209">
        <f t="shared" si="4"/>
        <v>0</v>
      </c>
      <c r="P139" s="209">
        <f t="shared" si="4"/>
        <v>0</v>
      </c>
      <c r="R139" s="210"/>
      <c r="S139" s="210"/>
    </row>
    <row r="140" spans="2:19" s="200" customFormat="1" ht="15" hidden="1" outlineLevel="1" x14ac:dyDescent="0.2">
      <c r="B140" s="201">
        <v>136</v>
      </c>
      <c r="C140" s="202" t="s">
        <v>774</v>
      </c>
      <c r="D140" s="202" t="s">
        <v>19</v>
      </c>
      <c r="E140" s="203" t="s">
        <v>775</v>
      </c>
      <c r="F140" s="204" t="s">
        <v>5477</v>
      </c>
      <c r="G140" s="205">
        <v>192</v>
      </c>
      <c r="H140" s="206">
        <v>15754.4</v>
      </c>
      <c r="I140" s="205">
        <v>240</v>
      </c>
      <c r="J140" s="206">
        <v>164.1</v>
      </c>
      <c r="K140" s="206">
        <f t="shared" si="5"/>
        <v>787.72</v>
      </c>
      <c r="L140" s="206">
        <f t="shared" si="6"/>
        <v>787.72</v>
      </c>
      <c r="M140" s="208">
        <v>0</v>
      </c>
      <c r="N140" s="208">
        <v>0</v>
      </c>
      <c r="O140" s="209">
        <f t="shared" si="4"/>
        <v>0</v>
      </c>
      <c r="P140" s="209">
        <f t="shared" si="4"/>
        <v>0</v>
      </c>
      <c r="R140" s="210"/>
      <c r="S140" s="210"/>
    </row>
    <row r="141" spans="2:19" s="200" customFormat="1" ht="15" hidden="1" outlineLevel="1" x14ac:dyDescent="0.2">
      <c r="B141" s="201">
        <v>137</v>
      </c>
      <c r="C141" s="202" t="s">
        <v>776</v>
      </c>
      <c r="D141" s="202" t="s">
        <v>19</v>
      </c>
      <c r="E141" s="203" t="s">
        <v>777</v>
      </c>
      <c r="F141" s="204" t="s">
        <v>5477</v>
      </c>
      <c r="G141" s="205">
        <v>192</v>
      </c>
      <c r="H141" s="206">
        <v>15754.4</v>
      </c>
      <c r="I141" s="205">
        <v>240</v>
      </c>
      <c r="J141" s="206">
        <v>164.1</v>
      </c>
      <c r="K141" s="206">
        <f t="shared" si="5"/>
        <v>787.72</v>
      </c>
      <c r="L141" s="206">
        <f t="shared" si="6"/>
        <v>787.72</v>
      </c>
      <c r="M141" s="208">
        <v>0</v>
      </c>
      <c r="N141" s="208">
        <v>0</v>
      </c>
      <c r="O141" s="209">
        <f t="shared" si="4"/>
        <v>0</v>
      </c>
      <c r="P141" s="209">
        <f t="shared" si="4"/>
        <v>0</v>
      </c>
      <c r="R141" s="210"/>
      <c r="S141" s="210"/>
    </row>
    <row r="142" spans="2:19" s="200" customFormat="1" ht="15" hidden="1" outlineLevel="1" x14ac:dyDescent="0.2">
      <c r="B142" s="201">
        <v>138</v>
      </c>
      <c r="C142" s="202" t="s">
        <v>778</v>
      </c>
      <c r="D142" s="202" t="s">
        <v>19</v>
      </c>
      <c r="E142" s="203" t="s">
        <v>779</v>
      </c>
      <c r="F142" s="204" t="s">
        <v>5477</v>
      </c>
      <c r="G142" s="205">
        <v>192</v>
      </c>
      <c r="H142" s="206">
        <v>15754.4</v>
      </c>
      <c r="I142" s="205">
        <v>240</v>
      </c>
      <c r="J142" s="206">
        <v>164.1</v>
      </c>
      <c r="K142" s="206">
        <f t="shared" si="5"/>
        <v>787.72</v>
      </c>
      <c r="L142" s="206">
        <f t="shared" si="6"/>
        <v>787.72</v>
      </c>
      <c r="M142" s="208">
        <v>0</v>
      </c>
      <c r="N142" s="208">
        <v>0</v>
      </c>
      <c r="O142" s="209">
        <f t="shared" si="4"/>
        <v>0</v>
      </c>
      <c r="P142" s="209">
        <f t="shared" si="4"/>
        <v>0</v>
      </c>
      <c r="R142" s="210"/>
      <c r="S142" s="210"/>
    </row>
    <row r="143" spans="2:19" s="200" customFormat="1" ht="15" hidden="1" outlineLevel="1" x14ac:dyDescent="0.2">
      <c r="B143" s="201">
        <v>139</v>
      </c>
      <c r="C143" s="202" t="s">
        <v>780</v>
      </c>
      <c r="D143" s="202" t="s">
        <v>19</v>
      </c>
      <c r="E143" s="203" t="s">
        <v>781</v>
      </c>
      <c r="F143" s="204" t="s">
        <v>5477</v>
      </c>
      <c r="G143" s="205">
        <v>192</v>
      </c>
      <c r="H143" s="206">
        <v>15754.4</v>
      </c>
      <c r="I143" s="205">
        <v>240</v>
      </c>
      <c r="J143" s="206">
        <v>164.1</v>
      </c>
      <c r="K143" s="206">
        <f t="shared" si="5"/>
        <v>787.72</v>
      </c>
      <c r="L143" s="206">
        <f t="shared" si="6"/>
        <v>787.72</v>
      </c>
      <c r="M143" s="208">
        <v>0</v>
      </c>
      <c r="N143" s="208">
        <v>0</v>
      </c>
      <c r="O143" s="209">
        <f t="shared" si="4"/>
        <v>0</v>
      </c>
      <c r="P143" s="209">
        <f t="shared" si="4"/>
        <v>0</v>
      </c>
      <c r="R143" s="210"/>
      <c r="S143" s="210"/>
    </row>
    <row r="144" spans="2:19" s="200" customFormat="1" ht="15" hidden="1" outlineLevel="1" x14ac:dyDescent="0.2">
      <c r="B144" s="201">
        <v>140</v>
      </c>
      <c r="C144" s="202" t="s">
        <v>782</v>
      </c>
      <c r="D144" s="202" t="s">
        <v>19</v>
      </c>
      <c r="E144" s="203" t="s">
        <v>783</v>
      </c>
      <c r="F144" s="204" t="s">
        <v>5477</v>
      </c>
      <c r="G144" s="205">
        <v>192</v>
      </c>
      <c r="H144" s="206">
        <v>15754.4</v>
      </c>
      <c r="I144" s="205">
        <v>240</v>
      </c>
      <c r="J144" s="206">
        <v>164.1</v>
      </c>
      <c r="K144" s="206">
        <f t="shared" si="5"/>
        <v>787.72</v>
      </c>
      <c r="L144" s="206">
        <f t="shared" si="6"/>
        <v>787.72</v>
      </c>
      <c r="M144" s="208">
        <v>0</v>
      </c>
      <c r="N144" s="208">
        <v>0</v>
      </c>
      <c r="O144" s="209">
        <f t="shared" si="4"/>
        <v>0</v>
      </c>
      <c r="P144" s="209">
        <f t="shared" si="4"/>
        <v>0</v>
      </c>
      <c r="R144" s="210"/>
      <c r="S144" s="210"/>
    </row>
    <row r="145" spans="2:19" s="200" customFormat="1" ht="15" hidden="1" outlineLevel="1" x14ac:dyDescent="0.2">
      <c r="B145" s="201">
        <v>141</v>
      </c>
      <c r="C145" s="202" t="s">
        <v>784</v>
      </c>
      <c r="D145" s="202" t="s">
        <v>19</v>
      </c>
      <c r="E145" s="203" t="s">
        <v>785</v>
      </c>
      <c r="F145" s="204" t="s">
        <v>5477</v>
      </c>
      <c r="G145" s="205">
        <v>192</v>
      </c>
      <c r="H145" s="206">
        <v>15754.4</v>
      </c>
      <c r="I145" s="205">
        <v>240</v>
      </c>
      <c r="J145" s="206">
        <v>164.1</v>
      </c>
      <c r="K145" s="206">
        <f t="shared" si="5"/>
        <v>787.72</v>
      </c>
      <c r="L145" s="206">
        <f t="shared" si="6"/>
        <v>787.72</v>
      </c>
      <c r="M145" s="208">
        <v>0</v>
      </c>
      <c r="N145" s="208">
        <v>0</v>
      </c>
      <c r="O145" s="209">
        <f t="shared" si="4"/>
        <v>0</v>
      </c>
      <c r="P145" s="209">
        <f t="shared" si="4"/>
        <v>0</v>
      </c>
      <c r="R145" s="210"/>
      <c r="S145" s="210"/>
    </row>
    <row r="146" spans="2:19" s="200" customFormat="1" ht="15" hidden="1" outlineLevel="1" x14ac:dyDescent="0.2">
      <c r="B146" s="201">
        <v>142</v>
      </c>
      <c r="C146" s="202" t="s">
        <v>786</v>
      </c>
      <c r="D146" s="202" t="s">
        <v>19</v>
      </c>
      <c r="E146" s="203" t="s">
        <v>787</v>
      </c>
      <c r="F146" s="204" t="s">
        <v>5477</v>
      </c>
      <c r="G146" s="205">
        <v>192</v>
      </c>
      <c r="H146" s="206">
        <v>15754.4</v>
      </c>
      <c r="I146" s="205">
        <v>240</v>
      </c>
      <c r="J146" s="206">
        <v>164.1</v>
      </c>
      <c r="K146" s="206">
        <f t="shared" si="5"/>
        <v>787.72</v>
      </c>
      <c r="L146" s="206">
        <f t="shared" si="6"/>
        <v>787.72</v>
      </c>
      <c r="M146" s="208">
        <v>0</v>
      </c>
      <c r="N146" s="208">
        <v>0</v>
      </c>
      <c r="O146" s="209">
        <f t="shared" si="4"/>
        <v>0</v>
      </c>
      <c r="P146" s="209">
        <f t="shared" si="4"/>
        <v>0</v>
      </c>
      <c r="R146" s="210"/>
      <c r="S146" s="210"/>
    </row>
    <row r="147" spans="2:19" s="200" customFormat="1" ht="15" hidden="1" outlineLevel="1" x14ac:dyDescent="0.2">
      <c r="B147" s="201">
        <v>143</v>
      </c>
      <c r="C147" s="202" t="s">
        <v>788</v>
      </c>
      <c r="D147" s="202" t="s">
        <v>19</v>
      </c>
      <c r="E147" s="203" t="s">
        <v>789</v>
      </c>
      <c r="F147" s="204" t="s">
        <v>5477</v>
      </c>
      <c r="G147" s="205">
        <v>192</v>
      </c>
      <c r="H147" s="206">
        <v>15754.4</v>
      </c>
      <c r="I147" s="205">
        <v>240</v>
      </c>
      <c r="J147" s="206">
        <v>164.1</v>
      </c>
      <c r="K147" s="206">
        <f t="shared" si="5"/>
        <v>787.72</v>
      </c>
      <c r="L147" s="206">
        <f t="shared" si="6"/>
        <v>787.72</v>
      </c>
      <c r="M147" s="208">
        <v>0</v>
      </c>
      <c r="N147" s="208">
        <v>0</v>
      </c>
      <c r="O147" s="209">
        <f t="shared" si="4"/>
        <v>0</v>
      </c>
      <c r="P147" s="209">
        <f t="shared" si="4"/>
        <v>0</v>
      </c>
      <c r="R147" s="210"/>
      <c r="S147" s="210"/>
    </row>
    <row r="148" spans="2:19" s="200" customFormat="1" ht="15" hidden="1" outlineLevel="1" x14ac:dyDescent="0.2">
      <c r="B148" s="201">
        <v>144</v>
      </c>
      <c r="C148" s="202" t="s">
        <v>790</v>
      </c>
      <c r="D148" s="202" t="s">
        <v>19</v>
      </c>
      <c r="E148" s="203" t="s">
        <v>791</v>
      </c>
      <c r="F148" s="204" t="s">
        <v>5477</v>
      </c>
      <c r="G148" s="205">
        <v>192</v>
      </c>
      <c r="H148" s="206">
        <v>15754.4</v>
      </c>
      <c r="I148" s="205">
        <v>240</v>
      </c>
      <c r="J148" s="206">
        <v>164.1</v>
      </c>
      <c r="K148" s="206">
        <f t="shared" si="5"/>
        <v>787.72</v>
      </c>
      <c r="L148" s="206">
        <f t="shared" si="6"/>
        <v>787.72</v>
      </c>
      <c r="M148" s="208">
        <v>0</v>
      </c>
      <c r="N148" s="208">
        <v>0</v>
      </c>
      <c r="O148" s="209">
        <f t="shared" si="4"/>
        <v>0</v>
      </c>
      <c r="P148" s="209">
        <f t="shared" si="4"/>
        <v>0</v>
      </c>
      <c r="R148" s="210"/>
      <c r="S148" s="210"/>
    </row>
    <row r="149" spans="2:19" s="200" customFormat="1" ht="15" hidden="1" outlineLevel="1" x14ac:dyDescent="0.2">
      <c r="B149" s="201">
        <v>145</v>
      </c>
      <c r="C149" s="202" t="s">
        <v>792</v>
      </c>
      <c r="D149" s="202" t="s">
        <v>19</v>
      </c>
      <c r="E149" s="203" t="s">
        <v>793</v>
      </c>
      <c r="F149" s="204" t="s">
        <v>5477</v>
      </c>
      <c r="G149" s="205">
        <v>192</v>
      </c>
      <c r="H149" s="206">
        <v>15754.4</v>
      </c>
      <c r="I149" s="205">
        <v>240</v>
      </c>
      <c r="J149" s="206">
        <v>164.1</v>
      </c>
      <c r="K149" s="206">
        <f t="shared" si="5"/>
        <v>787.72</v>
      </c>
      <c r="L149" s="206">
        <f t="shared" si="6"/>
        <v>787.72</v>
      </c>
      <c r="M149" s="208">
        <v>0</v>
      </c>
      <c r="N149" s="208">
        <v>0</v>
      </c>
      <c r="O149" s="209">
        <f t="shared" ref="O149:P212" si="7">M149*K149</f>
        <v>0</v>
      </c>
      <c r="P149" s="209">
        <f t="shared" si="7"/>
        <v>0</v>
      </c>
      <c r="R149" s="210"/>
      <c r="S149" s="210"/>
    </row>
    <row r="150" spans="2:19" s="200" customFormat="1" ht="15" hidden="1" outlineLevel="1" x14ac:dyDescent="0.2">
      <c r="B150" s="201">
        <v>146</v>
      </c>
      <c r="C150" s="202" t="s">
        <v>794</v>
      </c>
      <c r="D150" s="202" t="s">
        <v>19</v>
      </c>
      <c r="E150" s="203" t="s">
        <v>795</v>
      </c>
      <c r="F150" s="204" t="s">
        <v>5477</v>
      </c>
      <c r="G150" s="205">
        <v>192</v>
      </c>
      <c r="H150" s="206">
        <v>15754.4</v>
      </c>
      <c r="I150" s="205">
        <v>240</v>
      </c>
      <c r="J150" s="206">
        <v>164.1</v>
      </c>
      <c r="K150" s="206">
        <f t="shared" si="5"/>
        <v>787.72</v>
      </c>
      <c r="L150" s="206">
        <f t="shared" si="6"/>
        <v>787.72</v>
      </c>
      <c r="M150" s="208">
        <v>0</v>
      </c>
      <c r="N150" s="208">
        <v>0</v>
      </c>
      <c r="O150" s="209">
        <f t="shared" si="7"/>
        <v>0</v>
      </c>
      <c r="P150" s="209">
        <f t="shared" si="7"/>
        <v>0</v>
      </c>
      <c r="R150" s="210"/>
      <c r="S150" s="210"/>
    </row>
    <row r="151" spans="2:19" s="200" customFormat="1" ht="15" hidden="1" outlineLevel="1" x14ac:dyDescent="0.2">
      <c r="B151" s="201">
        <v>147</v>
      </c>
      <c r="C151" s="202" t="s">
        <v>796</v>
      </c>
      <c r="D151" s="202" t="s">
        <v>19</v>
      </c>
      <c r="E151" s="203" t="s">
        <v>797</v>
      </c>
      <c r="F151" s="204" t="s">
        <v>5477</v>
      </c>
      <c r="G151" s="205">
        <v>192</v>
      </c>
      <c r="H151" s="206">
        <v>15754.4</v>
      </c>
      <c r="I151" s="205">
        <v>240</v>
      </c>
      <c r="J151" s="206">
        <v>164.1</v>
      </c>
      <c r="K151" s="206">
        <f t="shared" si="5"/>
        <v>787.72</v>
      </c>
      <c r="L151" s="206">
        <f t="shared" si="6"/>
        <v>787.72</v>
      </c>
      <c r="M151" s="208">
        <v>0</v>
      </c>
      <c r="N151" s="208">
        <v>0</v>
      </c>
      <c r="O151" s="209">
        <f t="shared" si="7"/>
        <v>0</v>
      </c>
      <c r="P151" s="209">
        <f t="shared" si="7"/>
        <v>0</v>
      </c>
      <c r="R151" s="210"/>
      <c r="S151" s="210"/>
    </row>
    <row r="152" spans="2:19" s="200" customFormat="1" ht="15" hidden="1" outlineLevel="1" x14ac:dyDescent="0.2">
      <c r="B152" s="201">
        <v>148</v>
      </c>
      <c r="C152" s="202" t="s">
        <v>798</v>
      </c>
      <c r="D152" s="202" t="s">
        <v>19</v>
      </c>
      <c r="E152" s="203" t="s">
        <v>799</v>
      </c>
      <c r="F152" s="204" t="s">
        <v>5477</v>
      </c>
      <c r="G152" s="205">
        <v>192</v>
      </c>
      <c r="H152" s="206">
        <v>15754.4</v>
      </c>
      <c r="I152" s="205">
        <v>240</v>
      </c>
      <c r="J152" s="206">
        <v>164.1</v>
      </c>
      <c r="K152" s="206">
        <f t="shared" si="5"/>
        <v>787.72</v>
      </c>
      <c r="L152" s="206">
        <f t="shared" si="6"/>
        <v>787.72</v>
      </c>
      <c r="M152" s="208">
        <v>0</v>
      </c>
      <c r="N152" s="208">
        <v>0</v>
      </c>
      <c r="O152" s="209">
        <f t="shared" si="7"/>
        <v>0</v>
      </c>
      <c r="P152" s="209">
        <f t="shared" si="7"/>
        <v>0</v>
      </c>
      <c r="R152" s="210"/>
      <c r="S152" s="210"/>
    </row>
    <row r="153" spans="2:19" s="200" customFormat="1" ht="15" hidden="1" outlineLevel="1" x14ac:dyDescent="0.2">
      <c r="B153" s="201">
        <v>149</v>
      </c>
      <c r="C153" s="202" t="s">
        <v>800</v>
      </c>
      <c r="D153" s="202" t="s">
        <v>19</v>
      </c>
      <c r="E153" s="203" t="s">
        <v>801</v>
      </c>
      <c r="F153" s="204" t="s">
        <v>5477</v>
      </c>
      <c r="G153" s="205">
        <v>192</v>
      </c>
      <c r="H153" s="206">
        <v>15754.4</v>
      </c>
      <c r="I153" s="205">
        <v>240</v>
      </c>
      <c r="J153" s="206">
        <v>164.1</v>
      </c>
      <c r="K153" s="206">
        <f t="shared" si="5"/>
        <v>787.72</v>
      </c>
      <c r="L153" s="206">
        <f t="shared" si="6"/>
        <v>787.72</v>
      </c>
      <c r="M153" s="208">
        <v>0</v>
      </c>
      <c r="N153" s="208">
        <v>0</v>
      </c>
      <c r="O153" s="209">
        <f t="shared" si="7"/>
        <v>0</v>
      </c>
      <c r="P153" s="209">
        <f t="shared" si="7"/>
        <v>0</v>
      </c>
      <c r="R153" s="210"/>
      <c r="S153" s="210"/>
    </row>
    <row r="154" spans="2:19" s="200" customFormat="1" ht="15" hidden="1" outlineLevel="1" x14ac:dyDescent="0.2">
      <c r="B154" s="201">
        <v>150</v>
      </c>
      <c r="C154" s="202" t="s">
        <v>802</v>
      </c>
      <c r="D154" s="202" t="s">
        <v>19</v>
      </c>
      <c r="E154" s="203" t="s">
        <v>803</v>
      </c>
      <c r="F154" s="204" t="s">
        <v>5477</v>
      </c>
      <c r="G154" s="205">
        <v>192</v>
      </c>
      <c r="H154" s="206">
        <v>15754.4</v>
      </c>
      <c r="I154" s="205">
        <v>240</v>
      </c>
      <c r="J154" s="206">
        <v>164.1</v>
      </c>
      <c r="K154" s="206">
        <f t="shared" si="5"/>
        <v>787.72</v>
      </c>
      <c r="L154" s="206">
        <f t="shared" si="6"/>
        <v>787.72</v>
      </c>
      <c r="M154" s="208">
        <v>0</v>
      </c>
      <c r="N154" s="208">
        <v>0</v>
      </c>
      <c r="O154" s="209">
        <f t="shared" si="7"/>
        <v>0</v>
      </c>
      <c r="P154" s="209">
        <f t="shared" si="7"/>
        <v>0</v>
      </c>
      <c r="R154" s="210"/>
      <c r="S154" s="210"/>
    </row>
    <row r="155" spans="2:19" s="200" customFormat="1" ht="15" hidden="1" outlineLevel="1" x14ac:dyDescent="0.2">
      <c r="B155" s="201">
        <v>151</v>
      </c>
      <c r="C155" s="202" t="s">
        <v>804</v>
      </c>
      <c r="D155" s="202" t="s">
        <v>19</v>
      </c>
      <c r="E155" s="203" t="s">
        <v>805</v>
      </c>
      <c r="F155" s="204" t="s">
        <v>5477</v>
      </c>
      <c r="G155" s="205">
        <v>192</v>
      </c>
      <c r="H155" s="206">
        <v>15754.4</v>
      </c>
      <c r="I155" s="205">
        <v>240</v>
      </c>
      <c r="J155" s="206">
        <v>164.1</v>
      </c>
      <c r="K155" s="206">
        <f t="shared" si="5"/>
        <v>787.72</v>
      </c>
      <c r="L155" s="206">
        <f t="shared" si="6"/>
        <v>787.72</v>
      </c>
      <c r="M155" s="208">
        <v>0</v>
      </c>
      <c r="N155" s="208">
        <v>0</v>
      </c>
      <c r="O155" s="209">
        <f t="shared" si="7"/>
        <v>0</v>
      </c>
      <c r="P155" s="209">
        <f t="shared" si="7"/>
        <v>0</v>
      </c>
      <c r="R155" s="210"/>
      <c r="S155" s="210"/>
    </row>
    <row r="156" spans="2:19" s="200" customFormat="1" ht="15" hidden="1" outlineLevel="1" x14ac:dyDescent="0.2">
      <c r="B156" s="201">
        <v>152</v>
      </c>
      <c r="C156" s="202" t="s">
        <v>806</v>
      </c>
      <c r="D156" s="202" t="s">
        <v>19</v>
      </c>
      <c r="E156" s="203" t="s">
        <v>807</v>
      </c>
      <c r="F156" s="204" t="s">
        <v>5477</v>
      </c>
      <c r="G156" s="205">
        <v>192</v>
      </c>
      <c r="H156" s="206">
        <v>15754.4</v>
      </c>
      <c r="I156" s="205">
        <v>240</v>
      </c>
      <c r="J156" s="206">
        <v>164.1</v>
      </c>
      <c r="K156" s="206">
        <f t="shared" si="5"/>
        <v>787.72</v>
      </c>
      <c r="L156" s="206">
        <f t="shared" si="6"/>
        <v>787.72</v>
      </c>
      <c r="M156" s="208">
        <v>0</v>
      </c>
      <c r="N156" s="208">
        <v>0</v>
      </c>
      <c r="O156" s="209">
        <f t="shared" si="7"/>
        <v>0</v>
      </c>
      <c r="P156" s="209">
        <f t="shared" si="7"/>
        <v>0</v>
      </c>
      <c r="R156" s="210"/>
      <c r="S156" s="210"/>
    </row>
    <row r="157" spans="2:19" s="200" customFormat="1" ht="15" hidden="1" outlineLevel="1" x14ac:dyDescent="0.2">
      <c r="B157" s="201">
        <v>153</v>
      </c>
      <c r="C157" s="202" t="s">
        <v>808</v>
      </c>
      <c r="D157" s="202" t="s">
        <v>19</v>
      </c>
      <c r="E157" s="203" t="s">
        <v>809</v>
      </c>
      <c r="F157" s="204" t="s">
        <v>5477</v>
      </c>
      <c r="G157" s="205">
        <v>192</v>
      </c>
      <c r="H157" s="206">
        <v>15754.4</v>
      </c>
      <c r="I157" s="205">
        <v>240</v>
      </c>
      <c r="J157" s="206">
        <v>164.1</v>
      </c>
      <c r="K157" s="206">
        <f t="shared" si="5"/>
        <v>787.72</v>
      </c>
      <c r="L157" s="206">
        <f t="shared" si="6"/>
        <v>787.72</v>
      </c>
      <c r="M157" s="208">
        <v>0</v>
      </c>
      <c r="N157" s="208">
        <v>0</v>
      </c>
      <c r="O157" s="209">
        <f t="shared" si="7"/>
        <v>0</v>
      </c>
      <c r="P157" s="209">
        <f t="shared" si="7"/>
        <v>0</v>
      </c>
      <c r="R157" s="210"/>
      <c r="S157" s="210"/>
    </row>
    <row r="158" spans="2:19" s="200" customFormat="1" ht="15" hidden="1" outlineLevel="1" x14ac:dyDescent="0.2">
      <c r="B158" s="201">
        <v>154</v>
      </c>
      <c r="C158" s="202" t="s">
        <v>810</v>
      </c>
      <c r="D158" s="202" t="s">
        <v>19</v>
      </c>
      <c r="E158" s="203" t="s">
        <v>811</v>
      </c>
      <c r="F158" s="204" t="s">
        <v>5477</v>
      </c>
      <c r="G158" s="205">
        <v>192</v>
      </c>
      <c r="H158" s="206">
        <v>15754.4</v>
      </c>
      <c r="I158" s="205">
        <v>240</v>
      </c>
      <c r="J158" s="206">
        <v>164.1</v>
      </c>
      <c r="K158" s="206">
        <f t="shared" si="5"/>
        <v>787.72</v>
      </c>
      <c r="L158" s="206">
        <f t="shared" si="6"/>
        <v>787.72</v>
      </c>
      <c r="M158" s="208">
        <v>0</v>
      </c>
      <c r="N158" s="208">
        <v>0</v>
      </c>
      <c r="O158" s="209">
        <f t="shared" si="7"/>
        <v>0</v>
      </c>
      <c r="P158" s="209">
        <f t="shared" si="7"/>
        <v>0</v>
      </c>
      <c r="R158" s="210"/>
      <c r="S158" s="210"/>
    </row>
    <row r="159" spans="2:19" s="200" customFormat="1" ht="15" hidden="1" outlineLevel="1" x14ac:dyDescent="0.2">
      <c r="B159" s="201">
        <v>155</v>
      </c>
      <c r="C159" s="202" t="s">
        <v>812</v>
      </c>
      <c r="D159" s="202" t="s">
        <v>19</v>
      </c>
      <c r="E159" s="203" t="s">
        <v>813</v>
      </c>
      <c r="F159" s="204" t="s">
        <v>5477</v>
      </c>
      <c r="G159" s="205">
        <v>192</v>
      </c>
      <c r="H159" s="206">
        <v>15754.4</v>
      </c>
      <c r="I159" s="205">
        <v>240</v>
      </c>
      <c r="J159" s="206">
        <v>164.1</v>
      </c>
      <c r="K159" s="206">
        <f t="shared" si="5"/>
        <v>787.72</v>
      </c>
      <c r="L159" s="206">
        <f t="shared" si="6"/>
        <v>787.72</v>
      </c>
      <c r="M159" s="208">
        <v>0</v>
      </c>
      <c r="N159" s="208">
        <v>0</v>
      </c>
      <c r="O159" s="209">
        <f t="shared" si="7"/>
        <v>0</v>
      </c>
      <c r="P159" s="209">
        <f t="shared" si="7"/>
        <v>0</v>
      </c>
      <c r="R159" s="210"/>
      <c r="S159" s="210"/>
    </row>
    <row r="160" spans="2:19" s="200" customFormat="1" ht="15" hidden="1" outlineLevel="1" x14ac:dyDescent="0.2">
      <c r="B160" s="201">
        <v>156</v>
      </c>
      <c r="C160" s="202" t="s">
        <v>814</v>
      </c>
      <c r="D160" s="202" t="s">
        <v>19</v>
      </c>
      <c r="E160" s="203" t="s">
        <v>815</v>
      </c>
      <c r="F160" s="204" t="s">
        <v>5477</v>
      </c>
      <c r="G160" s="205">
        <v>192</v>
      </c>
      <c r="H160" s="206">
        <v>15754.4</v>
      </c>
      <c r="I160" s="205">
        <v>240</v>
      </c>
      <c r="J160" s="206">
        <v>164.1</v>
      </c>
      <c r="K160" s="206">
        <f t="shared" si="5"/>
        <v>787.72</v>
      </c>
      <c r="L160" s="206">
        <f t="shared" si="6"/>
        <v>787.72</v>
      </c>
      <c r="M160" s="208">
        <v>0</v>
      </c>
      <c r="N160" s="208">
        <v>0</v>
      </c>
      <c r="O160" s="209">
        <f t="shared" si="7"/>
        <v>0</v>
      </c>
      <c r="P160" s="209">
        <f t="shared" si="7"/>
        <v>0</v>
      </c>
      <c r="R160" s="210"/>
      <c r="S160" s="210"/>
    </row>
    <row r="161" spans="2:19" s="200" customFormat="1" ht="15" hidden="1" outlineLevel="1" x14ac:dyDescent="0.2">
      <c r="B161" s="201">
        <v>157</v>
      </c>
      <c r="C161" s="202" t="s">
        <v>816</v>
      </c>
      <c r="D161" s="202" t="s">
        <v>19</v>
      </c>
      <c r="E161" s="203" t="s">
        <v>817</v>
      </c>
      <c r="F161" s="204" t="s">
        <v>5477</v>
      </c>
      <c r="G161" s="205">
        <v>192</v>
      </c>
      <c r="H161" s="206">
        <v>15754.4</v>
      </c>
      <c r="I161" s="205">
        <v>240</v>
      </c>
      <c r="J161" s="206">
        <v>164.1</v>
      </c>
      <c r="K161" s="206">
        <f t="shared" si="5"/>
        <v>787.72</v>
      </c>
      <c r="L161" s="206">
        <f t="shared" si="6"/>
        <v>787.72</v>
      </c>
      <c r="M161" s="208">
        <v>0</v>
      </c>
      <c r="N161" s="208">
        <v>0</v>
      </c>
      <c r="O161" s="209">
        <f t="shared" si="7"/>
        <v>0</v>
      </c>
      <c r="P161" s="209">
        <f t="shared" si="7"/>
        <v>0</v>
      </c>
      <c r="R161" s="210"/>
      <c r="S161" s="210"/>
    </row>
    <row r="162" spans="2:19" s="200" customFormat="1" ht="15" hidden="1" outlineLevel="1" x14ac:dyDescent="0.2">
      <c r="B162" s="201">
        <v>158</v>
      </c>
      <c r="C162" s="202" t="s">
        <v>818</v>
      </c>
      <c r="D162" s="202" t="s">
        <v>19</v>
      </c>
      <c r="E162" s="203" t="s">
        <v>819</v>
      </c>
      <c r="F162" s="204" t="s">
        <v>5477</v>
      </c>
      <c r="G162" s="205">
        <v>192</v>
      </c>
      <c r="H162" s="206">
        <v>15754.4</v>
      </c>
      <c r="I162" s="205">
        <v>240</v>
      </c>
      <c r="J162" s="206">
        <v>164.1</v>
      </c>
      <c r="K162" s="206">
        <f t="shared" si="5"/>
        <v>787.72</v>
      </c>
      <c r="L162" s="206">
        <f t="shared" si="6"/>
        <v>787.72</v>
      </c>
      <c r="M162" s="208">
        <v>0</v>
      </c>
      <c r="N162" s="208">
        <v>0</v>
      </c>
      <c r="O162" s="209">
        <f t="shared" si="7"/>
        <v>0</v>
      </c>
      <c r="P162" s="209">
        <f t="shared" si="7"/>
        <v>0</v>
      </c>
      <c r="R162" s="210"/>
      <c r="S162" s="210"/>
    </row>
    <row r="163" spans="2:19" s="200" customFormat="1" ht="15" hidden="1" outlineLevel="1" x14ac:dyDescent="0.2">
      <c r="B163" s="201">
        <v>159</v>
      </c>
      <c r="C163" s="202" t="s">
        <v>820</v>
      </c>
      <c r="D163" s="202" t="s">
        <v>19</v>
      </c>
      <c r="E163" s="203" t="s">
        <v>821</v>
      </c>
      <c r="F163" s="204" t="s">
        <v>5477</v>
      </c>
      <c r="G163" s="205">
        <v>192</v>
      </c>
      <c r="H163" s="206">
        <v>15754.4</v>
      </c>
      <c r="I163" s="205">
        <v>240</v>
      </c>
      <c r="J163" s="206">
        <v>164.1</v>
      </c>
      <c r="K163" s="206">
        <f t="shared" si="5"/>
        <v>787.72</v>
      </c>
      <c r="L163" s="206">
        <f t="shared" si="6"/>
        <v>787.72</v>
      </c>
      <c r="M163" s="208">
        <v>0</v>
      </c>
      <c r="N163" s="208">
        <v>0</v>
      </c>
      <c r="O163" s="209">
        <f t="shared" si="7"/>
        <v>0</v>
      </c>
      <c r="P163" s="209">
        <f t="shared" si="7"/>
        <v>0</v>
      </c>
      <c r="R163" s="210"/>
      <c r="S163" s="210"/>
    </row>
    <row r="164" spans="2:19" s="200" customFormat="1" ht="15" hidden="1" outlineLevel="1" x14ac:dyDescent="0.2">
      <c r="B164" s="201">
        <v>160</v>
      </c>
      <c r="C164" s="202" t="s">
        <v>822</v>
      </c>
      <c r="D164" s="202" t="s">
        <v>19</v>
      </c>
      <c r="E164" s="203" t="s">
        <v>823</v>
      </c>
      <c r="F164" s="204" t="s">
        <v>5477</v>
      </c>
      <c r="G164" s="205">
        <v>192</v>
      </c>
      <c r="H164" s="206">
        <v>15754.4</v>
      </c>
      <c r="I164" s="205">
        <v>240</v>
      </c>
      <c r="J164" s="206">
        <v>164.1</v>
      </c>
      <c r="K164" s="206">
        <f t="shared" si="5"/>
        <v>787.72</v>
      </c>
      <c r="L164" s="206">
        <f t="shared" si="6"/>
        <v>787.72</v>
      </c>
      <c r="M164" s="208">
        <v>0</v>
      </c>
      <c r="N164" s="208">
        <v>0</v>
      </c>
      <c r="O164" s="209">
        <f t="shared" si="7"/>
        <v>0</v>
      </c>
      <c r="P164" s="209">
        <f t="shared" si="7"/>
        <v>0</v>
      </c>
      <c r="R164" s="210"/>
      <c r="S164" s="210"/>
    </row>
    <row r="165" spans="2:19" s="200" customFormat="1" ht="15" hidden="1" outlineLevel="1" x14ac:dyDescent="0.2">
      <c r="B165" s="201">
        <v>161</v>
      </c>
      <c r="C165" s="202" t="s">
        <v>824</v>
      </c>
      <c r="D165" s="202" t="s">
        <v>19</v>
      </c>
      <c r="E165" s="203" t="s">
        <v>825</v>
      </c>
      <c r="F165" s="204" t="s">
        <v>5477</v>
      </c>
      <c r="G165" s="205">
        <v>192</v>
      </c>
      <c r="H165" s="206">
        <v>15754.4</v>
      </c>
      <c r="I165" s="205">
        <v>240</v>
      </c>
      <c r="J165" s="206">
        <v>164.1</v>
      </c>
      <c r="K165" s="206">
        <f t="shared" si="5"/>
        <v>787.72</v>
      </c>
      <c r="L165" s="206">
        <f t="shared" si="6"/>
        <v>787.72</v>
      </c>
      <c r="M165" s="208">
        <v>0</v>
      </c>
      <c r="N165" s="208">
        <v>0</v>
      </c>
      <c r="O165" s="209">
        <f t="shared" si="7"/>
        <v>0</v>
      </c>
      <c r="P165" s="209">
        <f t="shared" si="7"/>
        <v>0</v>
      </c>
      <c r="R165" s="210"/>
      <c r="S165" s="210"/>
    </row>
    <row r="166" spans="2:19" s="200" customFormat="1" ht="15" hidden="1" outlineLevel="1" x14ac:dyDescent="0.2">
      <c r="B166" s="201">
        <v>162</v>
      </c>
      <c r="C166" s="202" t="s">
        <v>826</v>
      </c>
      <c r="D166" s="202" t="s">
        <v>19</v>
      </c>
      <c r="E166" s="203" t="s">
        <v>827</v>
      </c>
      <c r="F166" s="204" t="s">
        <v>5477</v>
      </c>
      <c r="G166" s="205">
        <v>192</v>
      </c>
      <c r="H166" s="206">
        <v>15754.4</v>
      </c>
      <c r="I166" s="205">
        <v>240</v>
      </c>
      <c r="J166" s="206">
        <v>164.1</v>
      </c>
      <c r="K166" s="206">
        <f t="shared" si="5"/>
        <v>787.72</v>
      </c>
      <c r="L166" s="206">
        <f t="shared" si="6"/>
        <v>787.72</v>
      </c>
      <c r="M166" s="208">
        <v>0</v>
      </c>
      <c r="N166" s="208">
        <v>0</v>
      </c>
      <c r="O166" s="209">
        <f t="shared" si="7"/>
        <v>0</v>
      </c>
      <c r="P166" s="209">
        <f t="shared" si="7"/>
        <v>0</v>
      </c>
      <c r="R166" s="210"/>
      <c r="S166" s="210"/>
    </row>
    <row r="167" spans="2:19" s="200" customFormat="1" ht="15" hidden="1" outlineLevel="1" x14ac:dyDescent="0.2">
      <c r="B167" s="201">
        <v>163</v>
      </c>
      <c r="C167" s="202" t="s">
        <v>828</v>
      </c>
      <c r="D167" s="202" t="s">
        <v>19</v>
      </c>
      <c r="E167" s="203" t="s">
        <v>829</v>
      </c>
      <c r="F167" s="204" t="s">
        <v>5477</v>
      </c>
      <c r="G167" s="205">
        <v>192</v>
      </c>
      <c r="H167" s="206">
        <v>15754.4</v>
      </c>
      <c r="I167" s="205">
        <v>240</v>
      </c>
      <c r="J167" s="206">
        <v>164.1</v>
      </c>
      <c r="K167" s="206">
        <f t="shared" si="5"/>
        <v>787.72</v>
      </c>
      <c r="L167" s="206">
        <f t="shared" si="6"/>
        <v>787.72</v>
      </c>
      <c r="M167" s="208">
        <v>0</v>
      </c>
      <c r="N167" s="208">
        <v>0</v>
      </c>
      <c r="O167" s="209">
        <f t="shared" si="7"/>
        <v>0</v>
      </c>
      <c r="P167" s="209">
        <f t="shared" si="7"/>
        <v>0</v>
      </c>
      <c r="R167" s="210"/>
      <c r="S167" s="210"/>
    </row>
    <row r="168" spans="2:19" s="200" customFormat="1" ht="15" hidden="1" outlineLevel="1" x14ac:dyDescent="0.2">
      <c r="B168" s="201">
        <v>164</v>
      </c>
      <c r="C168" s="202" t="s">
        <v>830</v>
      </c>
      <c r="D168" s="202" t="s">
        <v>19</v>
      </c>
      <c r="E168" s="203" t="s">
        <v>831</v>
      </c>
      <c r="F168" s="204" t="s">
        <v>5477</v>
      </c>
      <c r="G168" s="205">
        <v>192</v>
      </c>
      <c r="H168" s="206">
        <v>15754.4</v>
      </c>
      <c r="I168" s="205">
        <v>240</v>
      </c>
      <c r="J168" s="206">
        <v>164.1</v>
      </c>
      <c r="K168" s="206">
        <f t="shared" si="5"/>
        <v>787.72</v>
      </c>
      <c r="L168" s="206">
        <f t="shared" si="6"/>
        <v>787.72</v>
      </c>
      <c r="M168" s="208">
        <v>0</v>
      </c>
      <c r="N168" s="208">
        <v>0</v>
      </c>
      <c r="O168" s="209">
        <f t="shared" si="7"/>
        <v>0</v>
      </c>
      <c r="P168" s="209">
        <f t="shared" si="7"/>
        <v>0</v>
      </c>
      <c r="R168" s="210"/>
      <c r="S168" s="210"/>
    </row>
    <row r="169" spans="2:19" s="200" customFormat="1" ht="15" hidden="1" outlineLevel="1" x14ac:dyDescent="0.2">
      <c r="B169" s="201">
        <v>165</v>
      </c>
      <c r="C169" s="202" t="s">
        <v>832</v>
      </c>
      <c r="D169" s="202" t="s">
        <v>19</v>
      </c>
      <c r="E169" s="203" t="s">
        <v>833</v>
      </c>
      <c r="F169" s="204" t="s">
        <v>5477</v>
      </c>
      <c r="G169" s="205">
        <v>192</v>
      </c>
      <c r="H169" s="206">
        <v>15754.4</v>
      </c>
      <c r="I169" s="205">
        <v>240</v>
      </c>
      <c r="J169" s="206">
        <v>164.1</v>
      </c>
      <c r="K169" s="206">
        <f t="shared" si="5"/>
        <v>787.72</v>
      </c>
      <c r="L169" s="206">
        <f t="shared" si="6"/>
        <v>787.72</v>
      </c>
      <c r="M169" s="208">
        <v>0</v>
      </c>
      <c r="N169" s="208">
        <v>0</v>
      </c>
      <c r="O169" s="209">
        <f t="shared" si="7"/>
        <v>0</v>
      </c>
      <c r="P169" s="209">
        <f t="shared" si="7"/>
        <v>0</v>
      </c>
      <c r="R169" s="210"/>
      <c r="S169" s="210"/>
    </row>
    <row r="170" spans="2:19" s="200" customFormat="1" ht="15" hidden="1" outlineLevel="1" x14ac:dyDescent="0.2">
      <c r="B170" s="201">
        <v>166</v>
      </c>
      <c r="C170" s="202" t="s">
        <v>834</v>
      </c>
      <c r="D170" s="202" t="s">
        <v>19</v>
      </c>
      <c r="E170" s="203" t="s">
        <v>835</v>
      </c>
      <c r="F170" s="204" t="s">
        <v>5477</v>
      </c>
      <c r="G170" s="205">
        <v>192</v>
      </c>
      <c r="H170" s="206">
        <v>15754.4</v>
      </c>
      <c r="I170" s="205">
        <v>240</v>
      </c>
      <c r="J170" s="206">
        <v>164.1</v>
      </c>
      <c r="K170" s="206">
        <f t="shared" ref="K170:K233" si="8">H170/I170*12</f>
        <v>787.72</v>
      </c>
      <c r="L170" s="206">
        <f t="shared" ref="L170:L233" si="9">H170/I170*12</f>
        <v>787.72</v>
      </c>
      <c r="M170" s="208">
        <v>0</v>
      </c>
      <c r="N170" s="208">
        <v>0</v>
      </c>
      <c r="O170" s="209">
        <f t="shared" si="7"/>
        <v>0</v>
      </c>
      <c r="P170" s="209">
        <f t="shared" si="7"/>
        <v>0</v>
      </c>
      <c r="R170" s="210"/>
      <c r="S170" s="210"/>
    </row>
    <row r="171" spans="2:19" s="200" customFormat="1" ht="15" hidden="1" outlineLevel="1" x14ac:dyDescent="0.2">
      <c r="B171" s="201">
        <v>167</v>
      </c>
      <c r="C171" s="202" t="s">
        <v>836</v>
      </c>
      <c r="D171" s="202" t="s">
        <v>19</v>
      </c>
      <c r="E171" s="203" t="s">
        <v>837</v>
      </c>
      <c r="F171" s="204" t="s">
        <v>5477</v>
      </c>
      <c r="G171" s="205">
        <v>192</v>
      </c>
      <c r="H171" s="206">
        <v>15754.4</v>
      </c>
      <c r="I171" s="205">
        <v>240</v>
      </c>
      <c r="J171" s="206">
        <v>164.1</v>
      </c>
      <c r="K171" s="206">
        <f t="shared" si="8"/>
        <v>787.72</v>
      </c>
      <c r="L171" s="206">
        <f t="shared" si="9"/>
        <v>787.72</v>
      </c>
      <c r="M171" s="208">
        <v>0</v>
      </c>
      <c r="N171" s="208">
        <v>0</v>
      </c>
      <c r="O171" s="209">
        <f t="shared" si="7"/>
        <v>0</v>
      </c>
      <c r="P171" s="209">
        <f t="shared" si="7"/>
        <v>0</v>
      </c>
      <c r="R171" s="210"/>
      <c r="S171" s="210"/>
    </row>
    <row r="172" spans="2:19" s="200" customFormat="1" ht="15" hidden="1" outlineLevel="1" x14ac:dyDescent="0.2">
      <c r="B172" s="201">
        <v>168</v>
      </c>
      <c r="C172" s="202" t="s">
        <v>838</v>
      </c>
      <c r="D172" s="202" t="s">
        <v>19</v>
      </c>
      <c r="E172" s="203" t="s">
        <v>839</v>
      </c>
      <c r="F172" s="204" t="s">
        <v>5477</v>
      </c>
      <c r="G172" s="205">
        <v>192</v>
      </c>
      <c r="H172" s="206">
        <v>15754.4</v>
      </c>
      <c r="I172" s="205">
        <v>240</v>
      </c>
      <c r="J172" s="206">
        <v>164.1</v>
      </c>
      <c r="K172" s="206">
        <f t="shared" si="8"/>
        <v>787.72</v>
      </c>
      <c r="L172" s="206">
        <f t="shared" si="9"/>
        <v>787.72</v>
      </c>
      <c r="M172" s="208">
        <v>0</v>
      </c>
      <c r="N172" s="208">
        <v>0</v>
      </c>
      <c r="O172" s="209">
        <f t="shared" si="7"/>
        <v>0</v>
      </c>
      <c r="P172" s="209">
        <f t="shared" si="7"/>
        <v>0</v>
      </c>
      <c r="R172" s="210"/>
      <c r="S172" s="210"/>
    </row>
    <row r="173" spans="2:19" s="200" customFormat="1" ht="15" hidden="1" outlineLevel="1" x14ac:dyDescent="0.2">
      <c r="B173" s="201">
        <v>169</v>
      </c>
      <c r="C173" s="202" t="s">
        <v>840</v>
      </c>
      <c r="D173" s="202" t="s">
        <v>19</v>
      </c>
      <c r="E173" s="203" t="s">
        <v>841</v>
      </c>
      <c r="F173" s="204" t="s">
        <v>5477</v>
      </c>
      <c r="G173" s="205">
        <v>192</v>
      </c>
      <c r="H173" s="206">
        <v>15754.4</v>
      </c>
      <c r="I173" s="205">
        <v>240</v>
      </c>
      <c r="J173" s="206">
        <v>164.1</v>
      </c>
      <c r="K173" s="206">
        <f t="shared" si="8"/>
        <v>787.72</v>
      </c>
      <c r="L173" s="206">
        <f t="shared" si="9"/>
        <v>787.72</v>
      </c>
      <c r="M173" s="208">
        <v>0</v>
      </c>
      <c r="N173" s="208">
        <v>0</v>
      </c>
      <c r="O173" s="209">
        <f t="shared" si="7"/>
        <v>0</v>
      </c>
      <c r="P173" s="209">
        <f t="shared" si="7"/>
        <v>0</v>
      </c>
      <c r="R173" s="210"/>
      <c r="S173" s="210"/>
    </row>
    <row r="174" spans="2:19" s="200" customFormat="1" ht="15" hidden="1" outlineLevel="1" x14ac:dyDescent="0.2">
      <c r="B174" s="201">
        <v>170</v>
      </c>
      <c r="C174" s="202" t="s">
        <v>842</v>
      </c>
      <c r="D174" s="202" t="s">
        <v>19</v>
      </c>
      <c r="E174" s="203" t="s">
        <v>843</v>
      </c>
      <c r="F174" s="204" t="s">
        <v>5477</v>
      </c>
      <c r="G174" s="205">
        <v>192</v>
      </c>
      <c r="H174" s="206">
        <v>15754.4</v>
      </c>
      <c r="I174" s="205">
        <v>240</v>
      </c>
      <c r="J174" s="206">
        <v>164.1</v>
      </c>
      <c r="K174" s="206">
        <f t="shared" si="8"/>
        <v>787.72</v>
      </c>
      <c r="L174" s="206">
        <f t="shared" si="9"/>
        <v>787.72</v>
      </c>
      <c r="M174" s="208">
        <v>0</v>
      </c>
      <c r="N174" s="208">
        <v>0</v>
      </c>
      <c r="O174" s="209">
        <f t="shared" si="7"/>
        <v>0</v>
      </c>
      <c r="P174" s="209">
        <f t="shared" si="7"/>
        <v>0</v>
      </c>
      <c r="R174" s="210"/>
      <c r="S174" s="210"/>
    </row>
    <row r="175" spans="2:19" s="200" customFormat="1" ht="15" hidden="1" outlineLevel="1" x14ac:dyDescent="0.2">
      <c r="B175" s="201">
        <v>171</v>
      </c>
      <c r="C175" s="202" t="s">
        <v>844</v>
      </c>
      <c r="D175" s="202" t="s">
        <v>19</v>
      </c>
      <c r="E175" s="203" t="s">
        <v>845</v>
      </c>
      <c r="F175" s="204" t="s">
        <v>5477</v>
      </c>
      <c r="G175" s="205">
        <v>192</v>
      </c>
      <c r="H175" s="206">
        <v>15754.4</v>
      </c>
      <c r="I175" s="205">
        <v>240</v>
      </c>
      <c r="J175" s="206">
        <v>164.1</v>
      </c>
      <c r="K175" s="206">
        <f t="shared" si="8"/>
        <v>787.72</v>
      </c>
      <c r="L175" s="206">
        <f t="shared" si="9"/>
        <v>787.72</v>
      </c>
      <c r="M175" s="208">
        <v>0</v>
      </c>
      <c r="N175" s="208">
        <v>0</v>
      </c>
      <c r="O175" s="209">
        <f t="shared" si="7"/>
        <v>0</v>
      </c>
      <c r="P175" s="209">
        <f t="shared" si="7"/>
        <v>0</v>
      </c>
      <c r="R175" s="210"/>
      <c r="S175" s="210"/>
    </row>
    <row r="176" spans="2:19" s="200" customFormat="1" ht="15" hidden="1" outlineLevel="1" x14ac:dyDescent="0.2">
      <c r="B176" s="201">
        <v>172</v>
      </c>
      <c r="C176" s="202" t="s">
        <v>846</v>
      </c>
      <c r="D176" s="202" t="s">
        <v>19</v>
      </c>
      <c r="E176" s="203" t="s">
        <v>847</v>
      </c>
      <c r="F176" s="204" t="s">
        <v>5477</v>
      </c>
      <c r="G176" s="205">
        <v>192</v>
      </c>
      <c r="H176" s="206">
        <v>15754.4</v>
      </c>
      <c r="I176" s="205">
        <v>240</v>
      </c>
      <c r="J176" s="206">
        <v>164.1</v>
      </c>
      <c r="K176" s="206">
        <f t="shared" si="8"/>
        <v>787.72</v>
      </c>
      <c r="L176" s="206">
        <f t="shared" si="9"/>
        <v>787.72</v>
      </c>
      <c r="M176" s="208">
        <v>0</v>
      </c>
      <c r="N176" s="208">
        <v>0</v>
      </c>
      <c r="O176" s="209">
        <f t="shared" si="7"/>
        <v>0</v>
      </c>
      <c r="P176" s="209">
        <f t="shared" si="7"/>
        <v>0</v>
      </c>
      <c r="R176" s="210"/>
      <c r="S176" s="210"/>
    </row>
    <row r="177" spans="2:19" s="200" customFormat="1" ht="15" hidden="1" outlineLevel="1" x14ac:dyDescent="0.2">
      <c r="B177" s="201">
        <v>173</v>
      </c>
      <c r="C177" s="202" t="s">
        <v>848</v>
      </c>
      <c r="D177" s="202" t="s">
        <v>19</v>
      </c>
      <c r="E177" s="203" t="s">
        <v>849</v>
      </c>
      <c r="F177" s="204" t="s">
        <v>5477</v>
      </c>
      <c r="G177" s="205">
        <v>192</v>
      </c>
      <c r="H177" s="206">
        <v>15754.4</v>
      </c>
      <c r="I177" s="205">
        <v>240</v>
      </c>
      <c r="J177" s="206">
        <v>164.1</v>
      </c>
      <c r="K177" s="206">
        <f t="shared" si="8"/>
        <v>787.72</v>
      </c>
      <c r="L177" s="206">
        <f t="shared" si="9"/>
        <v>787.72</v>
      </c>
      <c r="M177" s="208">
        <v>0</v>
      </c>
      <c r="N177" s="208">
        <v>0</v>
      </c>
      <c r="O177" s="209">
        <f t="shared" si="7"/>
        <v>0</v>
      </c>
      <c r="P177" s="209">
        <f t="shared" si="7"/>
        <v>0</v>
      </c>
      <c r="R177" s="210"/>
      <c r="S177" s="210"/>
    </row>
    <row r="178" spans="2:19" s="200" customFormat="1" ht="15" hidden="1" outlineLevel="1" x14ac:dyDescent="0.2">
      <c r="B178" s="201">
        <v>174</v>
      </c>
      <c r="C178" s="202" t="s">
        <v>850</v>
      </c>
      <c r="D178" s="202" t="s">
        <v>19</v>
      </c>
      <c r="E178" s="203" t="s">
        <v>851</v>
      </c>
      <c r="F178" s="204" t="s">
        <v>5477</v>
      </c>
      <c r="G178" s="205">
        <v>192</v>
      </c>
      <c r="H178" s="206">
        <v>15754.4</v>
      </c>
      <c r="I178" s="205">
        <v>240</v>
      </c>
      <c r="J178" s="206">
        <v>164.1</v>
      </c>
      <c r="K178" s="206">
        <f t="shared" si="8"/>
        <v>787.72</v>
      </c>
      <c r="L178" s="206">
        <f t="shared" si="9"/>
        <v>787.72</v>
      </c>
      <c r="M178" s="208">
        <v>0</v>
      </c>
      <c r="N178" s="208">
        <v>0</v>
      </c>
      <c r="O178" s="209">
        <f t="shared" si="7"/>
        <v>0</v>
      </c>
      <c r="P178" s="209">
        <f t="shared" si="7"/>
        <v>0</v>
      </c>
      <c r="R178" s="210"/>
      <c r="S178" s="210"/>
    </row>
    <row r="179" spans="2:19" s="200" customFormat="1" ht="15" hidden="1" outlineLevel="1" x14ac:dyDescent="0.2">
      <c r="B179" s="201">
        <v>175</v>
      </c>
      <c r="C179" s="202" t="s">
        <v>852</v>
      </c>
      <c r="D179" s="202" t="s">
        <v>19</v>
      </c>
      <c r="E179" s="203" t="s">
        <v>853</v>
      </c>
      <c r="F179" s="204" t="s">
        <v>5477</v>
      </c>
      <c r="G179" s="205">
        <v>192</v>
      </c>
      <c r="H179" s="206">
        <v>15754.4</v>
      </c>
      <c r="I179" s="205">
        <v>240</v>
      </c>
      <c r="J179" s="206">
        <v>164.1</v>
      </c>
      <c r="K179" s="206">
        <f t="shared" si="8"/>
        <v>787.72</v>
      </c>
      <c r="L179" s="206">
        <f t="shared" si="9"/>
        <v>787.72</v>
      </c>
      <c r="M179" s="208">
        <v>0</v>
      </c>
      <c r="N179" s="208">
        <v>0</v>
      </c>
      <c r="O179" s="209">
        <f t="shared" si="7"/>
        <v>0</v>
      </c>
      <c r="P179" s="209">
        <f t="shared" si="7"/>
        <v>0</v>
      </c>
      <c r="R179" s="210"/>
      <c r="S179" s="210"/>
    </row>
    <row r="180" spans="2:19" s="200" customFormat="1" ht="15" hidden="1" outlineLevel="1" x14ac:dyDescent="0.2">
      <c r="B180" s="201">
        <v>176</v>
      </c>
      <c r="C180" s="202" t="s">
        <v>854</v>
      </c>
      <c r="D180" s="202" t="s">
        <v>19</v>
      </c>
      <c r="E180" s="203" t="s">
        <v>855</v>
      </c>
      <c r="F180" s="204" t="s">
        <v>5477</v>
      </c>
      <c r="G180" s="205">
        <v>192</v>
      </c>
      <c r="H180" s="206">
        <v>15754.4</v>
      </c>
      <c r="I180" s="205">
        <v>240</v>
      </c>
      <c r="J180" s="206">
        <v>164.1</v>
      </c>
      <c r="K180" s="206">
        <f t="shared" si="8"/>
        <v>787.72</v>
      </c>
      <c r="L180" s="206">
        <f t="shared" si="9"/>
        <v>787.72</v>
      </c>
      <c r="M180" s="208">
        <v>0</v>
      </c>
      <c r="N180" s="208">
        <v>0</v>
      </c>
      <c r="O180" s="209">
        <f t="shared" si="7"/>
        <v>0</v>
      </c>
      <c r="P180" s="209">
        <f t="shared" si="7"/>
        <v>0</v>
      </c>
      <c r="R180" s="210"/>
      <c r="S180" s="210"/>
    </row>
    <row r="181" spans="2:19" s="200" customFormat="1" ht="15" hidden="1" outlineLevel="1" x14ac:dyDescent="0.2">
      <c r="B181" s="201">
        <v>177</v>
      </c>
      <c r="C181" s="202" t="s">
        <v>856</v>
      </c>
      <c r="D181" s="202" t="s">
        <v>19</v>
      </c>
      <c r="E181" s="203" t="s">
        <v>857</v>
      </c>
      <c r="F181" s="204" t="s">
        <v>5477</v>
      </c>
      <c r="G181" s="205">
        <v>192</v>
      </c>
      <c r="H181" s="206">
        <v>15754.4</v>
      </c>
      <c r="I181" s="205">
        <v>240</v>
      </c>
      <c r="J181" s="206">
        <v>164.1</v>
      </c>
      <c r="K181" s="206">
        <f t="shared" si="8"/>
        <v>787.72</v>
      </c>
      <c r="L181" s="206">
        <f t="shared" si="9"/>
        <v>787.72</v>
      </c>
      <c r="M181" s="208">
        <v>0</v>
      </c>
      <c r="N181" s="208">
        <v>0</v>
      </c>
      <c r="O181" s="209">
        <f t="shared" si="7"/>
        <v>0</v>
      </c>
      <c r="P181" s="209">
        <f t="shared" si="7"/>
        <v>0</v>
      </c>
      <c r="R181" s="210"/>
      <c r="S181" s="210"/>
    </row>
    <row r="182" spans="2:19" s="200" customFormat="1" ht="15" hidden="1" outlineLevel="1" x14ac:dyDescent="0.2">
      <c r="B182" s="201">
        <v>178</v>
      </c>
      <c r="C182" s="202" t="s">
        <v>858</v>
      </c>
      <c r="D182" s="202" t="s">
        <v>19</v>
      </c>
      <c r="E182" s="203" t="s">
        <v>859</v>
      </c>
      <c r="F182" s="204" t="s">
        <v>5477</v>
      </c>
      <c r="G182" s="205">
        <v>192</v>
      </c>
      <c r="H182" s="206">
        <v>15754.4</v>
      </c>
      <c r="I182" s="205">
        <v>240</v>
      </c>
      <c r="J182" s="206">
        <v>164.1</v>
      </c>
      <c r="K182" s="206">
        <f t="shared" si="8"/>
        <v>787.72</v>
      </c>
      <c r="L182" s="206">
        <f t="shared" si="9"/>
        <v>787.72</v>
      </c>
      <c r="M182" s="208">
        <v>0</v>
      </c>
      <c r="N182" s="208">
        <v>0</v>
      </c>
      <c r="O182" s="209">
        <f t="shared" si="7"/>
        <v>0</v>
      </c>
      <c r="P182" s="209">
        <f t="shared" si="7"/>
        <v>0</v>
      </c>
      <c r="R182" s="210"/>
      <c r="S182" s="210"/>
    </row>
    <row r="183" spans="2:19" s="200" customFormat="1" ht="15" hidden="1" outlineLevel="1" x14ac:dyDescent="0.2">
      <c r="B183" s="201">
        <v>179</v>
      </c>
      <c r="C183" s="202" t="s">
        <v>860</v>
      </c>
      <c r="D183" s="202" t="s">
        <v>19</v>
      </c>
      <c r="E183" s="203" t="s">
        <v>861</v>
      </c>
      <c r="F183" s="204" t="s">
        <v>5477</v>
      </c>
      <c r="G183" s="205">
        <v>192</v>
      </c>
      <c r="H183" s="206">
        <v>15754.4</v>
      </c>
      <c r="I183" s="205">
        <v>240</v>
      </c>
      <c r="J183" s="206">
        <v>164.1</v>
      </c>
      <c r="K183" s="206">
        <f t="shared" si="8"/>
        <v>787.72</v>
      </c>
      <c r="L183" s="206">
        <f t="shared" si="9"/>
        <v>787.72</v>
      </c>
      <c r="M183" s="208">
        <v>0</v>
      </c>
      <c r="N183" s="208">
        <v>0</v>
      </c>
      <c r="O183" s="209">
        <f t="shared" si="7"/>
        <v>0</v>
      </c>
      <c r="P183" s="209">
        <f t="shared" si="7"/>
        <v>0</v>
      </c>
      <c r="R183" s="210"/>
      <c r="S183" s="210"/>
    </row>
    <row r="184" spans="2:19" s="200" customFormat="1" ht="15" hidden="1" outlineLevel="1" x14ac:dyDescent="0.2">
      <c r="B184" s="201">
        <v>180</v>
      </c>
      <c r="C184" s="202" t="s">
        <v>862</v>
      </c>
      <c r="D184" s="202" t="s">
        <v>19</v>
      </c>
      <c r="E184" s="203" t="s">
        <v>863</v>
      </c>
      <c r="F184" s="204" t="s">
        <v>5477</v>
      </c>
      <c r="G184" s="205">
        <v>192</v>
      </c>
      <c r="H184" s="206">
        <v>15754.4</v>
      </c>
      <c r="I184" s="205">
        <v>240</v>
      </c>
      <c r="J184" s="206">
        <v>164.1</v>
      </c>
      <c r="K184" s="206">
        <f t="shared" si="8"/>
        <v>787.72</v>
      </c>
      <c r="L184" s="206">
        <f t="shared" si="9"/>
        <v>787.72</v>
      </c>
      <c r="M184" s="208">
        <v>0</v>
      </c>
      <c r="N184" s="208">
        <v>0</v>
      </c>
      <c r="O184" s="209">
        <f t="shared" si="7"/>
        <v>0</v>
      </c>
      <c r="P184" s="209">
        <f t="shared" si="7"/>
        <v>0</v>
      </c>
      <c r="R184" s="210"/>
      <c r="S184" s="210"/>
    </row>
    <row r="185" spans="2:19" s="200" customFormat="1" ht="15" hidden="1" outlineLevel="1" x14ac:dyDescent="0.2">
      <c r="B185" s="201">
        <v>181</v>
      </c>
      <c r="C185" s="202" t="s">
        <v>864</v>
      </c>
      <c r="D185" s="202" t="s">
        <v>19</v>
      </c>
      <c r="E185" s="203" t="s">
        <v>865</v>
      </c>
      <c r="F185" s="204" t="s">
        <v>5477</v>
      </c>
      <c r="G185" s="205">
        <v>192</v>
      </c>
      <c r="H185" s="206">
        <v>15754.4</v>
      </c>
      <c r="I185" s="205">
        <v>240</v>
      </c>
      <c r="J185" s="206">
        <v>164.1</v>
      </c>
      <c r="K185" s="206">
        <f t="shared" si="8"/>
        <v>787.72</v>
      </c>
      <c r="L185" s="206">
        <f t="shared" si="9"/>
        <v>787.72</v>
      </c>
      <c r="M185" s="208">
        <v>0</v>
      </c>
      <c r="N185" s="208">
        <v>0</v>
      </c>
      <c r="O185" s="209">
        <f t="shared" si="7"/>
        <v>0</v>
      </c>
      <c r="P185" s="209">
        <f t="shared" si="7"/>
        <v>0</v>
      </c>
      <c r="R185" s="210"/>
      <c r="S185" s="210"/>
    </row>
    <row r="186" spans="2:19" s="200" customFormat="1" ht="15" hidden="1" outlineLevel="1" x14ac:dyDescent="0.2">
      <c r="B186" s="201">
        <v>182</v>
      </c>
      <c r="C186" s="202" t="s">
        <v>866</v>
      </c>
      <c r="D186" s="202" t="s">
        <v>19</v>
      </c>
      <c r="E186" s="203" t="s">
        <v>867</v>
      </c>
      <c r="F186" s="204" t="s">
        <v>5477</v>
      </c>
      <c r="G186" s="205">
        <v>192</v>
      </c>
      <c r="H186" s="206">
        <v>15754.4</v>
      </c>
      <c r="I186" s="205">
        <v>240</v>
      </c>
      <c r="J186" s="206">
        <v>164.1</v>
      </c>
      <c r="K186" s="206">
        <f t="shared" si="8"/>
        <v>787.72</v>
      </c>
      <c r="L186" s="206">
        <f t="shared" si="9"/>
        <v>787.72</v>
      </c>
      <c r="M186" s="208">
        <v>0</v>
      </c>
      <c r="N186" s="208">
        <v>0</v>
      </c>
      <c r="O186" s="209">
        <f t="shared" si="7"/>
        <v>0</v>
      </c>
      <c r="P186" s="209">
        <f t="shared" si="7"/>
        <v>0</v>
      </c>
      <c r="R186" s="210"/>
      <c r="S186" s="210"/>
    </row>
    <row r="187" spans="2:19" s="200" customFormat="1" ht="15" hidden="1" outlineLevel="1" x14ac:dyDescent="0.2">
      <c r="B187" s="201">
        <v>183</v>
      </c>
      <c r="C187" s="202" t="s">
        <v>868</v>
      </c>
      <c r="D187" s="202" t="s">
        <v>19</v>
      </c>
      <c r="E187" s="203" t="s">
        <v>869</v>
      </c>
      <c r="F187" s="204" t="s">
        <v>5477</v>
      </c>
      <c r="G187" s="205">
        <v>192</v>
      </c>
      <c r="H187" s="206">
        <v>15754.4</v>
      </c>
      <c r="I187" s="205">
        <v>240</v>
      </c>
      <c r="J187" s="206">
        <v>164.1</v>
      </c>
      <c r="K187" s="206">
        <f t="shared" si="8"/>
        <v>787.72</v>
      </c>
      <c r="L187" s="206">
        <f t="shared" si="9"/>
        <v>787.72</v>
      </c>
      <c r="M187" s="208">
        <v>0</v>
      </c>
      <c r="N187" s="208">
        <v>0</v>
      </c>
      <c r="O187" s="209">
        <f t="shared" si="7"/>
        <v>0</v>
      </c>
      <c r="P187" s="209">
        <f t="shared" si="7"/>
        <v>0</v>
      </c>
      <c r="R187" s="210"/>
      <c r="S187" s="210"/>
    </row>
    <row r="188" spans="2:19" s="200" customFormat="1" ht="15" hidden="1" outlineLevel="1" x14ac:dyDescent="0.2">
      <c r="B188" s="201">
        <v>184</v>
      </c>
      <c r="C188" s="202" t="s">
        <v>870</v>
      </c>
      <c r="D188" s="202" t="s">
        <v>19</v>
      </c>
      <c r="E188" s="203" t="s">
        <v>871</v>
      </c>
      <c r="F188" s="204" t="s">
        <v>5477</v>
      </c>
      <c r="G188" s="205">
        <v>192</v>
      </c>
      <c r="H188" s="206">
        <v>15754.4</v>
      </c>
      <c r="I188" s="205">
        <v>240</v>
      </c>
      <c r="J188" s="206">
        <v>164.1</v>
      </c>
      <c r="K188" s="206">
        <f t="shared" si="8"/>
        <v>787.72</v>
      </c>
      <c r="L188" s="206">
        <f t="shared" si="9"/>
        <v>787.72</v>
      </c>
      <c r="M188" s="208">
        <v>0</v>
      </c>
      <c r="N188" s="208">
        <v>0</v>
      </c>
      <c r="O188" s="209">
        <f t="shared" si="7"/>
        <v>0</v>
      </c>
      <c r="P188" s="209">
        <f t="shared" si="7"/>
        <v>0</v>
      </c>
      <c r="R188" s="210"/>
      <c r="S188" s="210"/>
    </row>
    <row r="189" spans="2:19" s="200" customFormat="1" ht="15" hidden="1" outlineLevel="1" x14ac:dyDescent="0.2">
      <c r="B189" s="201">
        <v>185</v>
      </c>
      <c r="C189" s="202" t="s">
        <v>872</v>
      </c>
      <c r="D189" s="202" t="s">
        <v>19</v>
      </c>
      <c r="E189" s="203" t="s">
        <v>873</v>
      </c>
      <c r="F189" s="204" t="s">
        <v>5477</v>
      </c>
      <c r="G189" s="205">
        <v>192</v>
      </c>
      <c r="H189" s="206">
        <v>15754.4</v>
      </c>
      <c r="I189" s="205">
        <v>240</v>
      </c>
      <c r="J189" s="206">
        <v>164.1</v>
      </c>
      <c r="K189" s="206">
        <f t="shared" si="8"/>
        <v>787.72</v>
      </c>
      <c r="L189" s="206">
        <f t="shared" si="9"/>
        <v>787.72</v>
      </c>
      <c r="M189" s="208">
        <v>0</v>
      </c>
      <c r="N189" s="208">
        <v>0</v>
      </c>
      <c r="O189" s="209">
        <f t="shared" si="7"/>
        <v>0</v>
      </c>
      <c r="P189" s="209">
        <f t="shared" si="7"/>
        <v>0</v>
      </c>
      <c r="R189" s="210"/>
      <c r="S189" s="210"/>
    </row>
    <row r="190" spans="2:19" s="200" customFormat="1" ht="15" hidden="1" outlineLevel="1" x14ac:dyDescent="0.2">
      <c r="B190" s="201">
        <v>186</v>
      </c>
      <c r="C190" s="202" t="s">
        <v>874</v>
      </c>
      <c r="D190" s="202" t="s">
        <v>19</v>
      </c>
      <c r="E190" s="203" t="s">
        <v>875</v>
      </c>
      <c r="F190" s="204" t="s">
        <v>5477</v>
      </c>
      <c r="G190" s="205">
        <v>192</v>
      </c>
      <c r="H190" s="206">
        <v>15754.4</v>
      </c>
      <c r="I190" s="205">
        <v>240</v>
      </c>
      <c r="J190" s="206">
        <v>164.1</v>
      </c>
      <c r="K190" s="206">
        <f t="shared" si="8"/>
        <v>787.72</v>
      </c>
      <c r="L190" s="206">
        <f t="shared" si="9"/>
        <v>787.72</v>
      </c>
      <c r="M190" s="208">
        <v>0</v>
      </c>
      <c r="N190" s="208">
        <v>0</v>
      </c>
      <c r="O190" s="209">
        <f t="shared" si="7"/>
        <v>0</v>
      </c>
      <c r="P190" s="209">
        <f t="shared" si="7"/>
        <v>0</v>
      </c>
      <c r="R190" s="210"/>
      <c r="S190" s="210"/>
    </row>
    <row r="191" spans="2:19" s="200" customFormat="1" ht="15" hidden="1" outlineLevel="1" x14ac:dyDescent="0.2">
      <c r="B191" s="201">
        <v>187</v>
      </c>
      <c r="C191" s="202" t="s">
        <v>876</v>
      </c>
      <c r="D191" s="202" t="s">
        <v>19</v>
      </c>
      <c r="E191" s="203" t="s">
        <v>877</v>
      </c>
      <c r="F191" s="204" t="s">
        <v>5477</v>
      </c>
      <c r="G191" s="205">
        <v>192</v>
      </c>
      <c r="H191" s="206">
        <v>15754.4</v>
      </c>
      <c r="I191" s="205">
        <v>240</v>
      </c>
      <c r="J191" s="206">
        <v>164.1</v>
      </c>
      <c r="K191" s="206">
        <f t="shared" si="8"/>
        <v>787.72</v>
      </c>
      <c r="L191" s="206">
        <f t="shared" si="9"/>
        <v>787.72</v>
      </c>
      <c r="M191" s="208">
        <v>0</v>
      </c>
      <c r="N191" s="208">
        <v>0</v>
      </c>
      <c r="O191" s="209">
        <f t="shared" si="7"/>
        <v>0</v>
      </c>
      <c r="P191" s="209">
        <f t="shared" si="7"/>
        <v>0</v>
      </c>
      <c r="R191" s="210"/>
      <c r="S191" s="210"/>
    </row>
    <row r="192" spans="2:19" s="200" customFormat="1" ht="15" hidden="1" outlineLevel="1" x14ac:dyDescent="0.2">
      <c r="B192" s="201">
        <v>188</v>
      </c>
      <c r="C192" s="202" t="s">
        <v>878</v>
      </c>
      <c r="D192" s="202" t="s">
        <v>19</v>
      </c>
      <c r="E192" s="203" t="s">
        <v>879</v>
      </c>
      <c r="F192" s="204" t="s">
        <v>5477</v>
      </c>
      <c r="G192" s="205">
        <v>192</v>
      </c>
      <c r="H192" s="206">
        <v>15754.4</v>
      </c>
      <c r="I192" s="205">
        <v>240</v>
      </c>
      <c r="J192" s="206">
        <v>164.1</v>
      </c>
      <c r="K192" s="206">
        <f t="shared" si="8"/>
        <v>787.72</v>
      </c>
      <c r="L192" s="206">
        <f t="shared" si="9"/>
        <v>787.72</v>
      </c>
      <c r="M192" s="208">
        <v>0</v>
      </c>
      <c r="N192" s="208">
        <v>0</v>
      </c>
      <c r="O192" s="209">
        <f t="shared" si="7"/>
        <v>0</v>
      </c>
      <c r="P192" s="209">
        <f t="shared" si="7"/>
        <v>0</v>
      </c>
      <c r="R192" s="210"/>
      <c r="S192" s="210"/>
    </row>
    <row r="193" spans="2:19" s="200" customFormat="1" ht="15" hidden="1" outlineLevel="1" x14ac:dyDescent="0.2">
      <c r="B193" s="201">
        <v>189</v>
      </c>
      <c r="C193" s="202" t="s">
        <v>880</v>
      </c>
      <c r="D193" s="202" t="s">
        <v>19</v>
      </c>
      <c r="E193" s="203" t="s">
        <v>881</v>
      </c>
      <c r="F193" s="204" t="s">
        <v>5477</v>
      </c>
      <c r="G193" s="205">
        <v>192</v>
      </c>
      <c r="H193" s="206">
        <v>15754.4</v>
      </c>
      <c r="I193" s="205">
        <v>240</v>
      </c>
      <c r="J193" s="206">
        <v>164.1</v>
      </c>
      <c r="K193" s="206">
        <f t="shared" si="8"/>
        <v>787.72</v>
      </c>
      <c r="L193" s="206">
        <f t="shared" si="9"/>
        <v>787.72</v>
      </c>
      <c r="M193" s="208">
        <v>0</v>
      </c>
      <c r="N193" s="208">
        <v>0</v>
      </c>
      <c r="O193" s="209">
        <f t="shared" si="7"/>
        <v>0</v>
      </c>
      <c r="P193" s="209">
        <f t="shared" si="7"/>
        <v>0</v>
      </c>
      <c r="R193" s="210"/>
      <c r="S193" s="210"/>
    </row>
    <row r="194" spans="2:19" s="200" customFormat="1" ht="15" hidden="1" outlineLevel="1" x14ac:dyDescent="0.2">
      <c r="B194" s="201">
        <v>190</v>
      </c>
      <c r="C194" s="202" t="s">
        <v>882</v>
      </c>
      <c r="D194" s="202" t="s">
        <v>19</v>
      </c>
      <c r="E194" s="203" t="s">
        <v>883</v>
      </c>
      <c r="F194" s="204" t="s">
        <v>5477</v>
      </c>
      <c r="G194" s="205">
        <v>192</v>
      </c>
      <c r="H194" s="206">
        <v>15754.4</v>
      </c>
      <c r="I194" s="205">
        <v>240</v>
      </c>
      <c r="J194" s="206">
        <v>164.1</v>
      </c>
      <c r="K194" s="206">
        <f t="shared" si="8"/>
        <v>787.72</v>
      </c>
      <c r="L194" s="206">
        <f t="shared" si="9"/>
        <v>787.72</v>
      </c>
      <c r="M194" s="208">
        <v>0</v>
      </c>
      <c r="N194" s="208">
        <v>0</v>
      </c>
      <c r="O194" s="209">
        <f t="shared" si="7"/>
        <v>0</v>
      </c>
      <c r="P194" s="209">
        <f t="shared" si="7"/>
        <v>0</v>
      </c>
      <c r="R194" s="210"/>
      <c r="S194" s="210"/>
    </row>
    <row r="195" spans="2:19" s="200" customFormat="1" ht="15" hidden="1" outlineLevel="1" x14ac:dyDescent="0.2">
      <c r="B195" s="201">
        <v>191</v>
      </c>
      <c r="C195" s="202" t="s">
        <v>884</v>
      </c>
      <c r="D195" s="202" t="s">
        <v>19</v>
      </c>
      <c r="E195" s="203" t="s">
        <v>885</v>
      </c>
      <c r="F195" s="204" t="s">
        <v>5477</v>
      </c>
      <c r="G195" s="205">
        <v>192</v>
      </c>
      <c r="H195" s="206">
        <v>15754.4</v>
      </c>
      <c r="I195" s="205">
        <v>240</v>
      </c>
      <c r="J195" s="206">
        <v>164.1</v>
      </c>
      <c r="K195" s="206">
        <f t="shared" si="8"/>
        <v>787.72</v>
      </c>
      <c r="L195" s="206">
        <f t="shared" si="9"/>
        <v>787.72</v>
      </c>
      <c r="M195" s="208">
        <v>0</v>
      </c>
      <c r="N195" s="208">
        <v>0</v>
      </c>
      <c r="O195" s="209">
        <f t="shared" si="7"/>
        <v>0</v>
      </c>
      <c r="P195" s="209">
        <f t="shared" si="7"/>
        <v>0</v>
      </c>
      <c r="R195" s="210"/>
      <c r="S195" s="210"/>
    </row>
    <row r="196" spans="2:19" s="200" customFormat="1" ht="15" hidden="1" outlineLevel="1" x14ac:dyDescent="0.2">
      <c r="B196" s="201">
        <v>192</v>
      </c>
      <c r="C196" s="202" t="s">
        <v>886</v>
      </c>
      <c r="D196" s="202" t="s">
        <v>19</v>
      </c>
      <c r="E196" s="203" t="s">
        <v>887</v>
      </c>
      <c r="F196" s="204" t="s">
        <v>5477</v>
      </c>
      <c r="G196" s="205">
        <v>192</v>
      </c>
      <c r="H196" s="206">
        <v>15754.4</v>
      </c>
      <c r="I196" s="205">
        <v>240</v>
      </c>
      <c r="J196" s="206">
        <v>164.1</v>
      </c>
      <c r="K196" s="206">
        <f t="shared" si="8"/>
        <v>787.72</v>
      </c>
      <c r="L196" s="206">
        <f t="shared" si="9"/>
        <v>787.72</v>
      </c>
      <c r="M196" s="208">
        <v>0</v>
      </c>
      <c r="N196" s="208">
        <v>0</v>
      </c>
      <c r="O196" s="209">
        <f t="shared" si="7"/>
        <v>0</v>
      </c>
      <c r="P196" s="209">
        <f t="shared" si="7"/>
        <v>0</v>
      </c>
      <c r="R196" s="210"/>
      <c r="S196" s="210"/>
    </row>
    <row r="197" spans="2:19" s="200" customFormat="1" ht="15" hidden="1" outlineLevel="1" x14ac:dyDescent="0.2">
      <c r="B197" s="201">
        <v>193</v>
      </c>
      <c r="C197" s="202" t="s">
        <v>888</v>
      </c>
      <c r="D197" s="202" t="s">
        <v>19</v>
      </c>
      <c r="E197" s="203" t="s">
        <v>889</v>
      </c>
      <c r="F197" s="204" t="s">
        <v>5477</v>
      </c>
      <c r="G197" s="205">
        <v>192</v>
      </c>
      <c r="H197" s="206">
        <v>15754.4</v>
      </c>
      <c r="I197" s="205">
        <v>240</v>
      </c>
      <c r="J197" s="206">
        <v>164.1</v>
      </c>
      <c r="K197" s="206">
        <f t="shared" si="8"/>
        <v>787.72</v>
      </c>
      <c r="L197" s="206">
        <f t="shared" si="9"/>
        <v>787.72</v>
      </c>
      <c r="M197" s="208">
        <v>0</v>
      </c>
      <c r="N197" s="208">
        <v>0</v>
      </c>
      <c r="O197" s="209">
        <f t="shared" si="7"/>
        <v>0</v>
      </c>
      <c r="P197" s="209">
        <f t="shared" si="7"/>
        <v>0</v>
      </c>
      <c r="R197" s="210"/>
      <c r="S197" s="210"/>
    </row>
    <row r="198" spans="2:19" s="200" customFormat="1" ht="15" hidden="1" outlineLevel="1" x14ac:dyDescent="0.2">
      <c r="B198" s="201">
        <v>194</v>
      </c>
      <c r="C198" s="202" t="s">
        <v>890</v>
      </c>
      <c r="D198" s="202" t="s">
        <v>19</v>
      </c>
      <c r="E198" s="203" t="s">
        <v>891</v>
      </c>
      <c r="F198" s="204" t="s">
        <v>5477</v>
      </c>
      <c r="G198" s="205">
        <v>192</v>
      </c>
      <c r="H198" s="206">
        <v>15754.4</v>
      </c>
      <c r="I198" s="205">
        <v>240</v>
      </c>
      <c r="J198" s="206">
        <v>164.1</v>
      </c>
      <c r="K198" s="206">
        <f t="shared" si="8"/>
        <v>787.72</v>
      </c>
      <c r="L198" s="206">
        <f t="shared" si="9"/>
        <v>787.72</v>
      </c>
      <c r="M198" s="208">
        <v>0</v>
      </c>
      <c r="N198" s="208">
        <v>0</v>
      </c>
      <c r="O198" s="209">
        <f t="shared" si="7"/>
        <v>0</v>
      </c>
      <c r="P198" s="209">
        <f t="shared" si="7"/>
        <v>0</v>
      </c>
      <c r="R198" s="210"/>
      <c r="S198" s="210"/>
    </row>
    <row r="199" spans="2:19" s="200" customFormat="1" ht="15" hidden="1" outlineLevel="1" x14ac:dyDescent="0.2">
      <c r="B199" s="201">
        <v>195</v>
      </c>
      <c r="C199" s="202" t="s">
        <v>892</v>
      </c>
      <c r="D199" s="202" t="s">
        <v>19</v>
      </c>
      <c r="E199" s="203" t="s">
        <v>893</v>
      </c>
      <c r="F199" s="204" t="s">
        <v>5477</v>
      </c>
      <c r="G199" s="205">
        <v>192</v>
      </c>
      <c r="H199" s="206">
        <v>15754.4</v>
      </c>
      <c r="I199" s="205">
        <v>240</v>
      </c>
      <c r="J199" s="206">
        <v>164.1</v>
      </c>
      <c r="K199" s="206">
        <f t="shared" si="8"/>
        <v>787.72</v>
      </c>
      <c r="L199" s="206">
        <f t="shared" si="9"/>
        <v>787.72</v>
      </c>
      <c r="M199" s="208">
        <v>0</v>
      </c>
      <c r="N199" s="208">
        <v>0</v>
      </c>
      <c r="O199" s="209">
        <f t="shared" si="7"/>
        <v>0</v>
      </c>
      <c r="P199" s="209">
        <f t="shared" si="7"/>
        <v>0</v>
      </c>
      <c r="R199" s="210"/>
      <c r="S199" s="210"/>
    </row>
    <row r="200" spans="2:19" s="200" customFormat="1" ht="15" hidden="1" outlineLevel="1" x14ac:dyDescent="0.2">
      <c r="B200" s="201">
        <v>196</v>
      </c>
      <c r="C200" s="202" t="s">
        <v>894</v>
      </c>
      <c r="D200" s="202" t="s">
        <v>19</v>
      </c>
      <c r="E200" s="203" t="s">
        <v>895</v>
      </c>
      <c r="F200" s="204" t="s">
        <v>5477</v>
      </c>
      <c r="G200" s="205">
        <v>192</v>
      </c>
      <c r="H200" s="206">
        <v>15754.4</v>
      </c>
      <c r="I200" s="205">
        <v>240</v>
      </c>
      <c r="J200" s="206">
        <v>164.1</v>
      </c>
      <c r="K200" s="206">
        <f t="shared" si="8"/>
        <v>787.72</v>
      </c>
      <c r="L200" s="206">
        <f t="shared" si="9"/>
        <v>787.72</v>
      </c>
      <c r="M200" s="208">
        <v>0</v>
      </c>
      <c r="N200" s="208">
        <v>0</v>
      </c>
      <c r="O200" s="209">
        <f t="shared" si="7"/>
        <v>0</v>
      </c>
      <c r="P200" s="209">
        <f t="shared" si="7"/>
        <v>0</v>
      </c>
      <c r="R200" s="210"/>
      <c r="S200" s="210"/>
    </row>
    <row r="201" spans="2:19" s="200" customFormat="1" ht="15" hidden="1" outlineLevel="1" x14ac:dyDescent="0.2">
      <c r="B201" s="201">
        <v>197</v>
      </c>
      <c r="C201" s="202" t="s">
        <v>896</v>
      </c>
      <c r="D201" s="202" t="s">
        <v>19</v>
      </c>
      <c r="E201" s="203" t="s">
        <v>897</v>
      </c>
      <c r="F201" s="204" t="s">
        <v>5477</v>
      </c>
      <c r="G201" s="205">
        <v>192</v>
      </c>
      <c r="H201" s="206">
        <v>15754.4</v>
      </c>
      <c r="I201" s="205">
        <v>240</v>
      </c>
      <c r="J201" s="206">
        <v>164.1</v>
      </c>
      <c r="K201" s="206">
        <f t="shared" si="8"/>
        <v>787.72</v>
      </c>
      <c r="L201" s="206">
        <f t="shared" si="9"/>
        <v>787.72</v>
      </c>
      <c r="M201" s="208">
        <v>0</v>
      </c>
      <c r="N201" s="208">
        <v>0</v>
      </c>
      <c r="O201" s="209">
        <f t="shared" si="7"/>
        <v>0</v>
      </c>
      <c r="P201" s="209">
        <f t="shared" si="7"/>
        <v>0</v>
      </c>
      <c r="R201" s="210"/>
      <c r="S201" s="210"/>
    </row>
    <row r="202" spans="2:19" s="200" customFormat="1" ht="15" hidden="1" outlineLevel="1" x14ac:dyDescent="0.2">
      <c r="B202" s="201">
        <v>198</v>
      </c>
      <c r="C202" s="202" t="s">
        <v>898</v>
      </c>
      <c r="D202" s="202" t="s">
        <v>19</v>
      </c>
      <c r="E202" s="203" t="s">
        <v>899</v>
      </c>
      <c r="F202" s="204" t="s">
        <v>5477</v>
      </c>
      <c r="G202" s="205">
        <v>192</v>
      </c>
      <c r="H202" s="206">
        <v>15754.4</v>
      </c>
      <c r="I202" s="205">
        <v>240</v>
      </c>
      <c r="J202" s="206">
        <v>164.1</v>
      </c>
      <c r="K202" s="206">
        <f t="shared" si="8"/>
        <v>787.72</v>
      </c>
      <c r="L202" s="206">
        <f t="shared" si="9"/>
        <v>787.72</v>
      </c>
      <c r="M202" s="208">
        <v>0</v>
      </c>
      <c r="N202" s="208">
        <v>0</v>
      </c>
      <c r="O202" s="209">
        <f t="shared" si="7"/>
        <v>0</v>
      </c>
      <c r="P202" s="209">
        <f t="shared" si="7"/>
        <v>0</v>
      </c>
      <c r="R202" s="210"/>
      <c r="S202" s="210"/>
    </row>
    <row r="203" spans="2:19" s="200" customFormat="1" ht="15" hidden="1" outlineLevel="1" x14ac:dyDescent="0.2">
      <c r="B203" s="201">
        <v>199</v>
      </c>
      <c r="C203" s="202" t="s">
        <v>900</v>
      </c>
      <c r="D203" s="202" t="s">
        <v>19</v>
      </c>
      <c r="E203" s="203" t="s">
        <v>901</v>
      </c>
      <c r="F203" s="204" t="s">
        <v>5477</v>
      </c>
      <c r="G203" s="205">
        <v>192</v>
      </c>
      <c r="H203" s="206">
        <v>15754.4</v>
      </c>
      <c r="I203" s="205">
        <v>240</v>
      </c>
      <c r="J203" s="206">
        <v>164.1</v>
      </c>
      <c r="K203" s="206">
        <f t="shared" si="8"/>
        <v>787.72</v>
      </c>
      <c r="L203" s="206">
        <f t="shared" si="9"/>
        <v>787.72</v>
      </c>
      <c r="M203" s="208">
        <v>0</v>
      </c>
      <c r="N203" s="208">
        <v>0</v>
      </c>
      <c r="O203" s="209">
        <f t="shared" si="7"/>
        <v>0</v>
      </c>
      <c r="P203" s="209">
        <f t="shared" si="7"/>
        <v>0</v>
      </c>
      <c r="R203" s="210"/>
      <c r="S203" s="210"/>
    </row>
    <row r="204" spans="2:19" s="200" customFormat="1" ht="15" hidden="1" outlineLevel="1" x14ac:dyDescent="0.2">
      <c r="B204" s="201">
        <v>200</v>
      </c>
      <c r="C204" s="202" t="s">
        <v>902</v>
      </c>
      <c r="D204" s="202" t="s">
        <v>19</v>
      </c>
      <c r="E204" s="203" t="s">
        <v>903</v>
      </c>
      <c r="F204" s="204" t="s">
        <v>5477</v>
      </c>
      <c r="G204" s="205">
        <v>192</v>
      </c>
      <c r="H204" s="206">
        <v>15754.4</v>
      </c>
      <c r="I204" s="205">
        <v>240</v>
      </c>
      <c r="J204" s="206">
        <v>164.1</v>
      </c>
      <c r="K204" s="206">
        <f t="shared" si="8"/>
        <v>787.72</v>
      </c>
      <c r="L204" s="206">
        <f t="shared" si="9"/>
        <v>787.72</v>
      </c>
      <c r="M204" s="208">
        <v>0</v>
      </c>
      <c r="N204" s="208">
        <v>0</v>
      </c>
      <c r="O204" s="209">
        <f t="shared" si="7"/>
        <v>0</v>
      </c>
      <c r="P204" s="209">
        <f t="shared" si="7"/>
        <v>0</v>
      </c>
      <c r="R204" s="210"/>
      <c r="S204" s="210"/>
    </row>
    <row r="205" spans="2:19" s="200" customFormat="1" ht="15" hidden="1" outlineLevel="1" x14ac:dyDescent="0.2">
      <c r="B205" s="201">
        <v>201</v>
      </c>
      <c r="C205" s="202" t="s">
        <v>904</v>
      </c>
      <c r="D205" s="202" t="s">
        <v>19</v>
      </c>
      <c r="E205" s="203" t="s">
        <v>905</v>
      </c>
      <c r="F205" s="204" t="s">
        <v>5477</v>
      </c>
      <c r="G205" s="205">
        <v>192</v>
      </c>
      <c r="H205" s="206">
        <v>15754.4</v>
      </c>
      <c r="I205" s="205">
        <v>240</v>
      </c>
      <c r="J205" s="206">
        <v>164.1</v>
      </c>
      <c r="K205" s="206">
        <f t="shared" si="8"/>
        <v>787.72</v>
      </c>
      <c r="L205" s="206">
        <f t="shared" si="9"/>
        <v>787.72</v>
      </c>
      <c r="M205" s="208">
        <v>0</v>
      </c>
      <c r="N205" s="208">
        <v>0</v>
      </c>
      <c r="O205" s="209">
        <f t="shared" si="7"/>
        <v>0</v>
      </c>
      <c r="P205" s="209">
        <f t="shared" si="7"/>
        <v>0</v>
      </c>
      <c r="R205" s="210"/>
      <c r="S205" s="210"/>
    </row>
    <row r="206" spans="2:19" s="200" customFormat="1" ht="15" hidden="1" outlineLevel="1" x14ac:dyDescent="0.2">
      <c r="B206" s="201">
        <v>202</v>
      </c>
      <c r="C206" s="202" t="s">
        <v>906</v>
      </c>
      <c r="D206" s="202" t="s">
        <v>19</v>
      </c>
      <c r="E206" s="203" t="s">
        <v>907</v>
      </c>
      <c r="F206" s="204" t="s">
        <v>5477</v>
      </c>
      <c r="G206" s="205">
        <v>192</v>
      </c>
      <c r="H206" s="206">
        <v>15754.4</v>
      </c>
      <c r="I206" s="205">
        <v>240</v>
      </c>
      <c r="J206" s="206">
        <v>164.1</v>
      </c>
      <c r="K206" s="206">
        <f t="shared" si="8"/>
        <v>787.72</v>
      </c>
      <c r="L206" s="206">
        <f t="shared" si="9"/>
        <v>787.72</v>
      </c>
      <c r="M206" s="208">
        <v>0</v>
      </c>
      <c r="N206" s="208">
        <v>0</v>
      </c>
      <c r="O206" s="209">
        <f t="shared" si="7"/>
        <v>0</v>
      </c>
      <c r="P206" s="209">
        <f t="shared" si="7"/>
        <v>0</v>
      </c>
      <c r="R206" s="210"/>
      <c r="S206" s="210"/>
    </row>
    <row r="207" spans="2:19" s="200" customFormat="1" ht="15" hidden="1" outlineLevel="1" x14ac:dyDescent="0.2">
      <c r="B207" s="201">
        <v>203</v>
      </c>
      <c r="C207" s="202" t="s">
        <v>908</v>
      </c>
      <c r="D207" s="202" t="s">
        <v>19</v>
      </c>
      <c r="E207" s="203" t="s">
        <v>909</v>
      </c>
      <c r="F207" s="204" t="s">
        <v>5477</v>
      </c>
      <c r="G207" s="205">
        <v>192</v>
      </c>
      <c r="H207" s="206">
        <v>15754.4</v>
      </c>
      <c r="I207" s="205">
        <v>240</v>
      </c>
      <c r="J207" s="206">
        <v>164.1</v>
      </c>
      <c r="K207" s="206">
        <f t="shared" si="8"/>
        <v>787.72</v>
      </c>
      <c r="L207" s="206">
        <f t="shared" si="9"/>
        <v>787.72</v>
      </c>
      <c r="M207" s="208">
        <v>0</v>
      </c>
      <c r="N207" s="208">
        <v>0</v>
      </c>
      <c r="O207" s="209">
        <f t="shared" si="7"/>
        <v>0</v>
      </c>
      <c r="P207" s="209">
        <f t="shared" si="7"/>
        <v>0</v>
      </c>
      <c r="R207" s="210"/>
      <c r="S207" s="210"/>
    </row>
    <row r="208" spans="2:19" s="200" customFormat="1" ht="15" hidden="1" outlineLevel="1" x14ac:dyDescent="0.2">
      <c r="B208" s="201">
        <v>204</v>
      </c>
      <c r="C208" s="202" t="s">
        <v>910</v>
      </c>
      <c r="D208" s="202" t="s">
        <v>19</v>
      </c>
      <c r="E208" s="203" t="s">
        <v>911</v>
      </c>
      <c r="F208" s="204" t="s">
        <v>5477</v>
      </c>
      <c r="G208" s="205">
        <v>192</v>
      </c>
      <c r="H208" s="206">
        <v>15754.4</v>
      </c>
      <c r="I208" s="205">
        <v>240</v>
      </c>
      <c r="J208" s="206">
        <v>164.1</v>
      </c>
      <c r="K208" s="206">
        <f t="shared" si="8"/>
        <v>787.72</v>
      </c>
      <c r="L208" s="206">
        <f t="shared" si="9"/>
        <v>787.72</v>
      </c>
      <c r="M208" s="208">
        <v>0</v>
      </c>
      <c r="N208" s="208">
        <v>0</v>
      </c>
      <c r="O208" s="209">
        <f t="shared" si="7"/>
        <v>0</v>
      </c>
      <c r="P208" s="209">
        <f t="shared" si="7"/>
        <v>0</v>
      </c>
      <c r="R208" s="210"/>
      <c r="S208" s="210"/>
    </row>
    <row r="209" spans="2:19" s="200" customFormat="1" ht="15" hidden="1" outlineLevel="1" x14ac:dyDescent="0.2">
      <c r="B209" s="201">
        <v>205</v>
      </c>
      <c r="C209" s="202" t="s">
        <v>912</v>
      </c>
      <c r="D209" s="202" t="s">
        <v>19</v>
      </c>
      <c r="E209" s="203" t="s">
        <v>913</v>
      </c>
      <c r="F209" s="204" t="s">
        <v>5477</v>
      </c>
      <c r="G209" s="205">
        <v>192</v>
      </c>
      <c r="H209" s="206">
        <v>15754.4</v>
      </c>
      <c r="I209" s="205">
        <v>240</v>
      </c>
      <c r="J209" s="206">
        <v>164.1</v>
      </c>
      <c r="K209" s="206">
        <f t="shared" si="8"/>
        <v>787.72</v>
      </c>
      <c r="L209" s="206">
        <f t="shared" si="9"/>
        <v>787.72</v>
      </c>
      <c r="M209" s="208">
        <v>0</v>
      </c>
      <c r="N209" s="208">
        <v>0</v>
      </c>
      <c r="O209" s="209">
        <f t="shared" si="7"/>
        <v>0</v>
      </c>
      <c r="P209" s="209">
        <f t="shared" si="7"/>
        <v>0</v>
      </c>
      <c r="R209" s="210"/>
      <c r="S209" s="210"/>
    </row>
    <row r="210" spans="2:19" s="200" customFormat="1" ht="15" hidden="1" outlineLevel="1" x14ac:dyDescent="0.2">
      <c r="B210" s="201">
        <v>206</v>
      </c>
      <c r="C210" s="202" t="s">
        <v>914</v>
      </c>
      <c r="D210" s="202" t="s">
        <v>19</v>
      </c>
      <c r="E210" s="203" t="s">
        <v>915</v>
      </c>
      <c r="F210" s="204" t="s">
        <v>5477</v>
      </c>
      <c r="G210" s="205">
        <v>192</v>
      </c>
      <c r="H210" s="206">
        <v>15754.4</v>
      </c>
      <c r="I210" s="205">
        <v>240</v>
      </c>
      <c r="J210" s="206">
        <v>164.1</v>
      </c>
      <c r="K210" s="206">
        <f t="shared" si="8"/>
        <v>787.72</v>
      </c>
      <c r="L210" s="206">
        <f t="shared" si="9"/>
        <v>787.72</v>
      </c>
      <c r="M210" s="208">
        <v>0</v>
      </c>
      <c r="N210" s="208">
        <v>0</v>
      </c>
      <c r="O210" s="209">
        <f t="shared" si="7"/>
        <v>0</v>
      </c>
      <c r="P210" s="209">
        <f t="shared" si="7"/>
        <v>0</v>
      </c>
      <c r="R210" s="210"/>
      <c r="S210" s="210"/>
    </row>
    <row r="211" spans="2:19" s="200" customFormat="1" ht="15" hidden="1" outlineLevel="1" x14ac:dyDescent="0.2">
      <c r="B211" s="201">
        <v>207</v>
      </c>
      <c r="C211" s="202" t="s">
        <v>916</v>
      </c>
      <c r="D211" s="202" t="s">
        <v>19</v>
      </c>
      <c r="E211" s="203" t="s">
        <v>917</v>
      </c>
      <c r="F211" s="204" t="s">
        <v>5477</v>
      </c>
      <c r="G211" s="205">
        <v>192</v>
      </c>
      <c r="H211" s="206">
        <v>15754.4</v>
      </c>
      <c r="I211" s="205">
        <v>240</v>
      </c>
      <c r="J211" s="206">
        <v>164.1</v>
      </c>
      <c r="K211" s="206">
        <f t="shared" si="8"/>
        <v>787.72</v>
      </c>
      <c r="L211" s="206">
        <f t="shared" si="9"/>
        <v>787.72</v>
      </c>
      <c r="M211" s="208">
        <v>0</v>
      </c>
      <c r="N211" s="208">
        <v>0</v>
      </c>
      <c r="O211" s="209">
        <f t="shared" si="7"/>
        <v>0</v>
      </c>
      <c r="P211" s="209">
        <f t="shared" si="7"/>
        <v>0</v>
      </c>
      <c r="R211" s="210"/>
      <c r="S211" s="210"/>
    </row>
    <row r="212" spans="2:19" s="200" customFormat="1" ht="15" hidden="1" outlineLevel="1" x14ac:dyDescent="0.2">
      <c r="B212" s="201">
        <v>208</v>
      </c>
      <c r="C212" s="202" t="s">
        <v>918</v>
      </c>
      <c r="D212" s="202" t="s">
        <v>19</v>
      </c>
      <c r="E212" s="203" t="s">
        <v>919</v>
      </c>
      <c r="F212" s="204" t="s">
        <v>5477</v>
      </c>
      <c r="G212" s="205">
        <v>192</v>
      </c>
      <c r="H212" s="206">
        <v>15754.4</v>
      </c>
      <c r="I212" s="205">
        <v>240</v>
      </c>
      <c r="J212" s="206">
        <v>164.1</v>
      </c>
      <c r="K212" s="206">
        <f t="shared" si="8"/>
        <v>787.72</v>
      </c>
      <c r="L212" s="206">
        <f t="shared" si="9"/>
        <v>787.72</v>
      </c>
      <c r="M212" s="208">
        <v>0</v>
      </c>
      <c r="N212" s="208">
        <v>0</v>
      </c>
      <c r="O212" s="209">
        <f t="shared" si="7"/>
        <v>0</v>
      </c>
      <c r="P212" s="209">
        <f t="shared" si="7"/>
        <v>0</v>
      </c>
      <c r="R212" s="210"/>
      <c r="S212" s="210"/>
    </row>
    <row r="213" spans="2:19" s="200" customFormat="1" ht="15" hidden="1" outlineLevel="1" x14ac:dyDescent="0.2">
      <c r="B213" s="201">
        <v>209</v>
      </c>
      <c r="C213" s="202" t="s">
        <v>920</v>
      </c>
      <c r="D213" s="202" t="s">
        <v>19</v>
      </c>
      <c r="E213" s="203" t="s">
        <v>921</v>
      </c>
      <c r="F213" s="204" t="s">
        <v>5478</v>
      </c>
      <c r="G213" s="205">
        <v>192</v>
      </c>
      <c r="H213" s="206">
        <v>15754.4</v>
      </c>
      <c r="I213" s="205">
        <v>240</v>
      </c>
      <c r="J213" s="206">
        <v>82.05</v>
      </c>
      <c r="K213" s="206">
        <f t="shared" si="8"/>
        <v>787.72</v>
      </c>
      <c r="L213" s="206">
        <f t="shared" si="9"/>
        <v>787.72</v>
      </c>
      <c r="M213" s="208">
        <v>0</v>
      </c>
      <c r="N213" s="208">
        <v>0</v>
      </c>
      <c r="O213" s="209">
        <f t="shared" ref="O213:P276" si="10">M213*K213</f>
        <v>0</v>
      </c>
      <c r="P213" s="209">
        <f t="shared" si="10"/>
        <v>0</v>
      </c>
      <c r="R213" s="210"/>
      <c r="S213" s="210"/>
    </row>
    <row r="214" spans="2:19" s="200" customFormat="1" ht="15" hidden="1" outlineLevel="1" x14ac:dyDescent="0.2">
      <c r="B214" s="201">
        <v>210</v>
      </c>
      <c r="C214" s="202" t="s">
        <v>922</v>
      </c>
      <c r="D214" s="202" t="s">
        <v>19</v>
      </c>
      <c r="E214" s="203" t="s">
        <v>923</v>
      </c>
      <c r="F214" s="204" t="s">
        <v>5478</v>
      </c>
      <c r="G214" s="205">
        <v>192</v>
      </c>
      <c r="H214" s="206">
        <v>15754.4</v>
      </c>
      <c r="I214" s="205">
        <v>240</v>
      </c>
      <c r="J214" s="206">
        <v>82.05</v>
      </c>
      <c r="K214" s="206">
        <f t="shared" si="8"/>
        <v>787.72</v>
      </c>
      <c r="L214" s="206">
        <f t="shared" si="9"/>
        <v>787.72</v>
      </c>
      <c r="M214" s="208">
        <v>0</v>
      </c>
      <c r="N214" s="208">
        <v>0</v>
      </c>
      <c r="O214" s="209">
        <f t="shared" si="10"/>
        <v>0</v>
      </c>
      <c r="P214" s="209">
        <f t="shared" si="10"/>
        <v>0</v>
      </c>
      <c r="R214" s="210"/>
      <c r="S214" s="210"/>
    </row>
    <row r="215" spans="2:19" s="200" customFormat="1" ht="15" hidden="1" outlineLevel="1" x14ac:dyDescent="0.2">
      <c r="B215" s="201">
        <v>211</v>
      </c>
      <c r="C215" s="202" t="s">
        <v>924</v>
      </c>
      <c r="D215" s="202" t="s">
        <v>19</v>
      </c>
      <c r="E215" s="203" t="s">
        <v>925</v>
      </c>
      <c r="F215" s="204" t="s">
        <v>5478</v>
      </c>
      <c r="G215" s="205">
        <v>192</v>
      </c>
      <c r="H215" s="206">
        <v>15754.4</v>
      </c>
      <c r="I215" s="205">
        <v>240</v>
      </c>
      <c r="J215" s="206">
        <v>82.05</v>
      </c>
      <c r="K215" s="206">
        <f t="shared" si="8"/>
        <v>787.72</v>
      </c>
      <c r="L215" s="206">
        <f t="shared" si="9"/>
        <v>787.72</v>
      </c>
      <c r="M215" s="208">
        <v>0</v>
      </c>
      <c r="N215" s="208">
        <v>0</v>
      </c>
      <c r="O215" s="209">
        <f t="shared" si="10"/>
        <v>0</v>
      </c>
      <c r="P215" s="209">
        <f t="shared" si="10"/>
        <v>0</v>
      </c>
      <c r="R215" s="210"/>
      <c r="S215" s="210"/>
    </row>
    <row r="216" spans="2:19" s="200" customFormat="1" ht="15" hidden="1" outlineLevel="1" x14ac:dyDescent="0.2">
      <c r="B216" s="201">
        <v>212</v>
      </c>
      <c r="C216" s="202" t="s">
        <v>926</v>
      </c>
      <c r="D216" s="202" t="s">
        <v>19</v>
      </c>
      <c r="E216" s="203" t="s">
        <v>927</v>
      </c>
      <c r="F216" s="204" t="s">
        <v>5478</v>
      </c>
      <c r="G216" s="205">
        <v>192</v>
      </c>
      <c r="H216" s="206">
        <v>15754.4</v>
      </c>
      <c r="I216" s="205">
        <v>240</v>
      </c>
      <c r="J216" s="206">
        <v>82.05</v>
      </c>
      <c r="K216" s="206">
        <f t="shared" si="8"/>
        <v>787.72</v>
      </c>
      <c r="L216" s="206">
        <f t="shared" si="9"/>
        <v>787.72</v>
      </c>
      <c r="M216" s="208">
        <v>0</v>
      </c>
      <c r="N216" s="208">
        <v>0</v>
      </c>
      <c r="O216" s="209">
        <f t="shared" si="10"/>
        <v>0</v>
      </c>
      <c r="P216" s="209">
        <f t="shared" si="10"/>
        <v>0</v>
      </c>
      <c r="R216" s="210"/>
      <c r="S216" s="210"/>
    </row>
    <row r="217" spans="2:19" s="200" customFormat="1" ht="15" hidden="1" outlineLevel="1" x14ac:dyDescent="0.2">
      <c r="B217" s="201">
        <v>213</v>
      </c>
      <c r="C217" s="202" t="s">
        <v>928</v>
      </c>
      <c r="D217" s="202" t="s">
        <v>19</v>
      </c>
      <c r="E217" s="203" t="s">
        <v>929</v>
      </c>
      <c r="F217" s="204" t="s">
        <v>5478</v>
      </c>
      <c r="G217" s="205">
        <v>192</v>
      </c>
      <c r="H217" s="206">
        <v>15754.4</v>
      </c>
      <c r="I217" s="205">
        <v>240</v>
      </c>
      <c r="J217" s="206">
        <v>82.05</v>
      </c>
      <c r="K217" s="206">
        <f t="shared" si="8"/>
        <v>787.72</v>
      </c>
      <c r="L217" s="206">
        <f t="shared" si="9"/>
        <v>787.72</v>
      </c>
      <c r="M217" s="208">
        <v>0</v>
      </c>
      <c r="N217" s="208">
        <v>0</v>
      </c>
      <c r="O217" s="209">
        <f t="shared" si="10"/>
        <v>0</v>
      </c>
      <c r="P217" s="209">
        <f t="shared" si="10"/>
        <v>0</v>
      </c>
      <c r="R217" s="210"/>
      <c r="S217" s="210"/>
    </row>
    <row r="218" spans="2:19" s="200" customFormat="1" ht="15" hidden="1" outlineLevel="1" x14ac:dyDescent="0.2">
      <c r="B218" s="201">
        <v>214</v>
      </c>
      <c r="C218" s="202" t="s">
        <v>930</v>
      </c>
      <c r="D218" s="202" t="s">
        <v>19</v>
      </c>
      <c r="E218" s="203" t="s">
        <v>931</v>
      </c>
      <c r="F218" s="204" t="s">
        <v>5478</v>
      </c>
      <c r="G218" s="205">
        <v>192</v>
      </c>
      <c r="H218" s="206">
        <v>15754.4</v>
      </c>
      <c r="I218" s="205">
        <v>240</v>
      </c>
      <c r="J218" s="206">
        <v>82.05</v>
      </c>
      <c r="K218" s="206">
        <f t="shared" si="8"/>
        <v>787.72</v>
      </c>
      <c r="L218" s="206">
        <f t="shared" si="9"/>
        <v>787.72</v>
      </c>
      <c r="M218" s="208">
        <v>0</v>
      </c>
      <c r="N218" s="208">
        <v>0</v>
      </c>
      <c r="O218" s="209">
        <f t="shared" si="10"/>
        <v>0</v>
      </c>
      <c r="P218" s="209">
        <f t="shared" si="10"/>
        <v>0</v>
      </c>
      <c r="R218" s="210"/>
      <c r="S218" s="210"/>
    </row>
    <row r="219" spans="2:19" s="200" customFormat="1" ht="15" hidden="1" outlineLevel="1" x14ac:dyDescent="0.2">
      <c r="B219" s="201">
        <v>215</v>
      </c>
      <c r="C219" s="202" t="s">
        <v>932</v>
      </c>
      <c r="D219" s="202" t="s">
        <v>19</v>
      </c>
      <c r="E219" s="203" t="s">
        <v>933</v>
      </c>
      <c r="F219" s="204" t="s">
        <v>5478</v>
      </c>
      <c r="G219" s="205">
        <v>192</v>
      </c>
      <c r="H219" s="206">
        <v>15754.4</v>
      </c>
      <c r="I219" s="205">
        <v>240</v>
      </c>
      <c r="J219" s="206">
        <v>82.05</v>
      </c>
      <c r="K219" s="206">
        <f t="shared" si="8"/>
        <v>787.72</v>
      </c>
      <c r="L219" s="206">
        <f t="shared" si="9"/>
        <v>787.72</v>
      </c>
      <c r="M219" s="208">
        <v>0</v>
      </c>
      <c r="N219" s="208">
        <v>0</v>
      </c>
      <c r="O219" s="209">
        <f t="shared" si="10"/>
        <v>0</v>
      </c>
      <c r="P219" s="209">
        <f t="shared" si="10"/>
        <v>0</v>
      </c>
      <c r="R219" s="210"/>
      <c r="S219" s="210"/>
    </row>
    <row r="220" spans="2:19" s="200" customFormat="1" ht="15" hidden="1" outlineLevel="1" x14ac:dyDescent="0.2">
      <c r="B220" s="201">
        <v>216</v>
      </c>
      <c r="C220" s="202" t="s">
        <v>934</v>
      </c>
      <c r="D220" s="202" t="s">
        <v>19</v>
      </c>
      <c r="E220" s="203" t="s">
        <v>935</v>
      </c>
      <c r="F220" s="204" t="s">
        <v>5478</v>
      </c>
      <c r="G220" s="205">
        <v>192</v>
      </c>
      <c r="H220" s="206">
        <v>15754.4</v>
      </c>
      <c r="I220" s="205">
        <v>240</v>
      </c>
      <c r="J220" s="206">
        <v>82.05</v>
      </c>
      <c r="K220" s="206">
        <f t="shared" si="8"/>
        <v>787.72</v>
      </c>
      <c r="L220" s="206">
        <f t="shared" si="9"/>
        <v>787.72</v>
      </c>
      <c r="M220" s="208">
        <v>0</v>
      </c>
      <c r="N220" s="208">
        <v>0</v>
      </c>
      <c r="O220" s="209">
        <f t="shared" si="10"/>
        <v>0</v>
      </c>
      <c r="P220" s="209">
        <f t="shared" si="10"/>
        <v>0</v>
      </c>
      <c r="R220" s="210"/>
      <c r="S220" s="210"/>
    </row>
    <row r="221" spans="2:19" s="200" customFormat="1" ht="15" hidden="1" outlineLevel="1" x14ac:dyDescent="0.2">
      <c r="B221" s="201">
        <v>217</v>
      </c>
      <c r="C221" s="202" t="s">
        <v>936</v>
      </c>
      <c r="D221" s="202" t="s">
        <v>19</v>
      </c>
      <c r="E221" s="203" t="s">
        <v>937</v>
      </c>
      <c r="F221" s="204" t="s">
        <v>5478</v>
      </c>
      <c r="G221" s="205">
        <v>192</v>
      </c>
      <c r="H221" s="206">
        <v>15754.4</v>
      </c>
      <c r="I221" s="205">
        <v>240</v>
      </c>
      <c r="J221" s="206">
        <v>82.05</v>
      </c>
      <c r="K221" s="206">
        <f t="shared" si="8"/>
        <v>787.72</v>
      </c>
      <c r="L221" s="206">
        <f t="shared" si="9"/>
        <v>787.72</v>
      </c>
      <c r="M221" s="208">
        <v>0</v>
      </c>
      <c r="N221" s="208">
        <v>0</v>
      </c>
      <c r="O221" s="209">
        <f t="shared" si="10"/>
        <v>0</v>
      </c>
      <c r="P221" s="209">
        <f t="shared" si="10"/>
        <v>0</v>
      </c>
      <c r="R221" s="210"/>
      <c r="S221" s="210"/>
    </row>
    <row r="222" spans="2:19" s="200" customFormat="1" ht="15" hidden="1" outlineLevel="1" x14ac:dyDescent="0.2">
      <c r="B222" s="201">
        <v>218</v>
      </c>
      <c r="C222" s="202" t="s">
        <v>938</v>
      </c>
      <c r="D222" s="202" t="s">
        <v>19</v>
      </c>
      <c r="E222" s="203" t="s">
        <v>939</v>
      </c>
      <c r="F222" s="204" t="s">
        <v>5478</v>
      </c>
      <c r="G222" s="205">
        <v>192</v>
      </c>
      <c r="H222" s="206">
        <v>15754.4</v>
      </c>
      <c r="I222" s="205">
        <v>240</v>
      </c>
      <c r="J222" s="206">
        <v>82.05</v>
      </c>
      <c r="K222" s="206">
        <f t="shared" si="8"/>
        <v>787.72</v>
      </c>
      <c r="L222" s="206">
        <f t="shared" si="9"/>
        <v>787.72</v>
      </c>
      <c r="M222" s="208">
        <v>0</v>
      </c>
      <c r="N222" s="208">
        <v>0</v>
      </c>
      <c r="O222" s="209">
        <f t="shared" si="10"/>
        <v>0</v>
      </c>
      <c r="P222" s="209">
        <f t="shared" si="10"/>
        <v>0</v>
      </c>
      <c r="R222" s="210"/>
      <c r="S222" s="210"/>
    </row>
    <row r="223" spans="2:19" s="200" customFormat="1" ht="15" hidden="1" outlineLevel="1" x14ac:dyDescent="0.2">
      <c r="B223" s="201">
        <v>219</v>
      </c>
      <c r="C223" s="202" t="s">
        <v>940</v>
      </c>
      <c r="D223" s="202" t="s">
        <v>19</v>
      </c>
      <c r="E223" s="203" t="s">
        <v>941</v>
      </c>
      <c r="F223" s="204" t="s">
        <v>5478</v>
      </c>
      <c r="G223" s="205">
        <v>192</v>
      </c>
      <c r="H223" s="206">
        <v>15754.4</v>
      </c>
      <c r="I223" s="205">
        <v>240</v>
      </c>
      <c r="J223" s="206">
        <v>82.05</v>
      </c>
      <c r="K223" s="206">
        <f t="shared" si="8"/>
        <v>787.72</v>
      </c>
      <c r="L223" s="206">
        <f t="shared" si="9"/>
        <v>787.72</v>
      </c>
      <c r="M223" s="208">
        <v>0</v>
      </c>
      <c r="N223" s="208">
        <v>0</v>
      </c>
      <c r="O223" s="209">
        <f t="shared" si="10"/>
        <v>0</v>
      </c>
      <c r="P223" s="209">
        <f t="shared" si="10"/>
        <v>0</v>
      </c>
      <c r="R223" s="210"/>
      <c r="S223" s="210"/>
    </row>
    <row r="224" spans="2:19" s="200" customFormat="1" ht="15" hidden="1" outlineLevel="1" x14ac:dyDescent="0.2">
      <c r="B224" s="201">
        <v>220</v>
      </c>
      <c r="C224" s="202" t="s">
        <v>942</v>
      </c>
      <c r="D224" s="202" t="s">
        <v>19</v>
      </c>
      <c r="E224" s="203" t="s">
        <v>943</v>
      </c>
      <c r="F224" s="204" t="s">
        <v>5478</v>
      </c>
      <c r="G224" s="205">
        <v>192</v>
      </c>
      <c r="H224" s="206">
        <v>15754.4</v>
      </c>
      <c r="I224" s="205">
        <v>240</v>
      </c>
      <c r="J224" s="206">
        <v>82.05</v>
      </c>
      <c r="K224" s="206">
        <f t="shared" si="8"/>
        <v>787.72</v>
      </c>
      <c r="L224" s="206">
        <f t="shared" si="9"/>
        <v>787.72</v>
      </c>
      <c r="M224" s="208">
        <v>0</v>
      </c>
      <c r="N224" s="208">
        <v>0</v>
      </c>
      <c r="O224" s="209">
        <f t="shared" si="10"/>
        <v>0</v>
      </c>
      <c r="P224" s="209">
        <f t="shared" si="10"/>
        <v>0</v>
      </c>
      <c r="R224" s="210"/>
      <c r="S224" s="210"/>
    </row>
    <row r="225" spans="2:19" s="200" customFormat="1" ht="15" hidden="1" outlineLevel="1" x14ac:dyDescent="0.2">
      <c r="B225" s="201">
        <v>221</v>
      </c>
      <c r="C225" s="202" t="s">
        <v>944</v>
      </c>
      <c r="D225" s="202" t="s">
        <v>19</v>
      </c>
      <c r="E225" s="203" t="s">
        <v>945</v>
      </c>
      <c r="F225" s="204" t="s">
        <v>5478</v>
      </c>
      <c r="G225" s="205">
        <v>192</v>
      </c>
      <c r="H225" s="206">
        <v>15754.4</v>
      </c>
      <c r="I225" s="205">
        <v>240</v>
      </c>
      <c r="J225" s="206">
        <v>82.05</v>
      </c>
      <c r="K225" s="206">
        <f t="shared" si="8"/>
        <v>787.72</v>
      </c>
      <c r="L225" s="206">
        <f t="shared" si="9"/>
        <v>787.72</v>
      </c>
      <c r="M225" s="208">
        <v>0</v>
      </c>
      <c r="N225" s="208">
        <v>0</v>
      </c>
      <c r="O225" s="209">
        <f t="shared" si="10"/>
        <v>0</v>
      </c>
      <c r="P225" s="209">
        <f t="shared" si="10"/>
        <v>0</v>
      </c>
      <c r="R225" s="210"/>
      <c r="S225" s="210"/>
    </row>
    <row r="226" spans="2:19" s="200" customFormat="1" ht="15" hidden="1" outlineLevel="1" x14ac:dyDescent="0.2">
      <c r="B226" s="201">
        <v>222</v>
      </c>
      <c r="C226" s="202" t="s">
        <v>946</v>
      </c>
      <c r="D226" s="202" t="s">
        <v>19</v>
      </c>
      <c r="E226" s="203" t="s">
        <v>947</v>
      </c>
      <c r="F226" s="204" t="s">
        <v>5478</v>
      </c>
      <c r="G226" s="205">
        <v>192</v>
      </c>
      <c r="H226" s="206">
        <v>15754.4</v>
      </c>
      <c r="I226" s="205">
        <v>240</v>
      </c>
      <c r="J226" s="206">
        <v>82.05</v>
      </c>
      <c r="K226" s="206">
        <f t="shared" si="8"/>
        <v>787.72</v>
      </c>
      <c r="L226" s="206">
        <f t="shared" si="9"/>
        <v>787.72</v>
      </c>
      <c r="M226" s="208">
        <v>0</v>
      </c>
      <c r="N226" s="208">
        <v>0</v>
      </c>
      <c r="O226" s="209">
        <f t="shared" si="10"/>
        <v>0</v>
      </c>
      <c r="P226" s="209">
        <f t="shared" si="10"/>
        <v>0</v>
      </c>
      <c r="R226" s="210"/>
      <c r="S226" s="210"/>
    </row>
    <row r="227" spans="2:19" s="200" customFormat="1" ht="15" hidden="1" outlineLevel="1" x14ac:dyDescent="0.2">
      <c r="B227" s="201">
        <v>223</v>
      </c>
      <c r="C227" s="202" t="s">
        <v>948</v>
      </c>
      <c r="D227" s="202" t="s">
        <v>19</v>
      </c>
      <c r="E227" s="203" t="s">
        <v>949</v>
      </c>
      <c r="F227" s="204" t="s">
        <v>5478</v>
      </c>
      <c r="G227" s="205">
        <v>192</v>
      </c>
      <c r="H227" s="206">
        <v>15754.4</v>
      </c>
      <c r="I227" s="205">
        <v>240</v>
      </c>
      <c r="J227" s="206">
        <v>82.05</v>
      </c>
      <c r="K227" s="206">
        <f t="shared" si="8"/>
        <v>787.72</v>
      </c>
      <c r="L227" s="206">
        <f t="shared" si="9"/>
        <v>787.72</v>
      </c>
      <c r="M227" s="208">
        <v>0</v>
      </c>
      <c r="N227" s="208">
        <v>0</v>
      </c>
      <c r="O227" s="209">
        <f t="shared" si="10"/>
        <v>0</v>
      </c>
      <c r="P227" s="209">
        <f t="shared" si="10"/>
        <v>0</v>
      </c>
      <c r="R227" s="210"/>
      <c r="S227" s="210"/>
    </row>
    <row r="228" spans="2:19" s="200" customFormat="1" ht="15" hidden="1" outlineLevel="1" x14ac:dyDescent="0.2">
      <c r="B228" s="201">
        <v>224</v>
      </c>
      <c r="C228" s="202" t="s">
        <v>950</v>
      </c>
      <c r="D228" s="202" t="s">
        <v>19</v>
      </c>
      <c r="E228" s="203" t="s">
        <v>951</v>
      </c>
      <c r="F228" s="204" t="s">
        <v>5478</v>
      </c>
      <c r="G228" s="205">
        <v>192</v>
      </c>
      <c r="H228" s="206">
        <v>15754.4</v>
      </c>
      <c r="I228" s="205">
        <v>240</v>
      </c>
      <c r="J228" s="206">
        <v>82.05</v>
      </c>
      <c r="K228" s="206">
        <f t="shared" si="8"/>
        <v>787.72</v>
      </c>
      <c r="L228" s="206">
        <f t="shared" si="9"/>
        <v>787.72</v>
      </c>
      <c r="M228" s="208">
        <v>0</v>
      </c>
      <c r="N228" s="208">
        <v>0</v>
      </c>
      <c r="O228" s="209">
        <f t="shared" si="10"/>
        <v>0</v>
      </c>
      <c r="P228" s="209">
        <f t="shared" si="10"/>
        <v>0</v>
      </c>
      <c r="R228" s="210"/>
      <c r="S228" s="210"/>
    </row>
    <row r="229" spans="2:19" s="200" customFormat="1" ht="15" hidden="1" outlineLevel="1" x14ac:dyDescent="0.2">
      <c r="B229" s="201">
        <v>225</v>
      </c>
      <c r="C229" s="202" t="s">
        <v>952</v>
      </c>
      <c r="D229" s="202" t="s">
        <v>19</v>
      </c>
      <c r="E229" s="203" t="s">
        <v>953</v>
      </c>
      <c r="F229" s="204" t="s">
        <v>5478</v>
      </c>
      <c r="G229" s="205">
        <v>192</v>
      </c>
      <c r="H229" s="206">
        <v>15754.4</v>
      </c>
      <c r="I229" s="205">
        <v>240</v>
      </c>
      <c r="J229" s="206">
        <v>82.05</v>
      </c>
      <c r="K229" s="206">
        <f t="shared" si="8"/>
        <v>787.72</v>
      </c>
      <c r="L229" s="206">
        <f t="shared" si="9"/>
        <v>787.72</v>
      </c>
      <c r="M229" s="208">
        <v>0</v>
      </c>
      <c r="N229" s="208">
        <v>0</v>
      </c>
      <c r="O229" s="209">
        <f t="shared" si="10"/>
        <v>0</v>
      </c>
      <c r="P229" s="209">
        <f t="shared" si="10"/>
        <v>0</v>
      </c>
      <c r="R229" s="210"/>
      <c r="S229" s="210"/>
    </row>
    <row r="230" spans="2:19" s="200" customFormat="1" ht="15" hidden="1" outlineLevel="1" x14ac:dyDescent="0.2">
      <c r="B230" s="201">
        <v>226</v>
      </c>
      <c r="C230" s="202" t="s">
        <v>954</v>
      </c>
      <c r="D230" s="202" t="s">
        <v>19</v>
      </c>
      <c r="E230" s="203" t="s">
        <v>955</v>
      </c>
      <c r="F230" s="204" t="s">
        <v>5478</v>
      </c>
      <c r="G230" s="205">
        <v>192</v>
      </c>
      <c r="H230" s="206">
        <v>15754.4</v>
      </c>
      <c r="I230" s="205">
        <v>240</v>
      </c>
      <c r="J230" s="206">
        <v>82.05</v>
      </c>
      <c r="K230" s="206">
        <f t="shared" si="8"/>
        <v>787.72</v>
      </c>
      <c r="L230" s="206">
        <f t="shared" si="9"/>
        <v>787.72</v>
      </c>
      <c r="M230" s="208">
        <v>0</v>
      </c>
      <c r="N230" s="208">
        <v>0</v>
      </c>
      <c r="O230" s="209">
        <f t="shared" si="10"/>
        <v>0</v>
      </c>
      <c r="P230" s="209">
        <f t="shared" si="10"/>
        <v>0</v>
      </c>
      <c r="R230" s="210"/>
      <c r="S230" s="210"/>
    </row>
    <row r="231" spans="2:19" s="200" customFormat="1" ht="15" hidden="1" outlineLevel="1" x14ac:dyDescent="0.2">
      <c r="B231" s="201">
        <v>227</v>
      </c>
      <c r="C231" s="202" t="s">
        <v>956</v>
      </c>
      <c r="D231" s="202" t="s">
        <v>19</v>
      </c>
      <c r="E231" s="203" t="s">
        <v>957</v>
      </c>
      <c r="F231" s="204" t="s">
        <v>5478</v>
      </c>
      <c r="G231" s="205">
        <v>192</v>
      </c>
      <c r="H231" s="206">
        <v>15754.4</v>
      </c>
      <c r="I231" s="205">
        <v>240</v>
      </c>
      <c r="J231" s="206">
        <v>82.05</v>
      </c>
      <c r="K231" s="206">
        <f t="shared" si="8"/>
        <v>787.72</v>
      </c>
      <c r="L231" s="206">
        <f t="shared" si="9"/>
        <v>787.72</v>
      </c>
      <c r="M231" s="208">
        <v>0</v>
      </c>
      <c r="N231" s="208">
        <v>0</v>
      </c>
      <c r="O231" s="209">
        <f t="shared" si="10"/>
        <v>0</v>
      </c>
      <c r="P231" s="209">
        <f t="shared" si="10"/>
        <v>0</v>
      </c>
      <c r="R231" s="210"/>
      <c r="S231" s="210"/>
    </row>
    <row r="232" spans="2:19" s="200" customFormat="1" ht="15" hidden="1" outlineLevel="1" x14ac:dyDescent="0.2">
      <c r="B232" s="201">
        <v>228</v>
      </c>
      <c r="C232" s="202" t="s">
        <v>958</v>
      </c>
      <c r="D232" s="202" t="s">
        <v>19</v>
      </c>
      <c r="E232" s="203" t="s">
        <v>959</v>
      </c>
      <c r="F232" s="204" t="s">
        <v>5478</v>
      </c>
      <c r="G232" s="205">
        <v>192</v>
      </c>
      <c r="H232" s="206">
        <v>15754.4</v>
      </c>
      <c r="I232" s="205">
        <v>240</v>
      </c>
      <c r="J232" s="206">
        <v>82.05</v>
      </c>
      <c r="K232" s="206">
        <f t="shared" si="8"/>
        <v>787.72</v>
      </c>
      <c r="L232" s="206">
        <f t="shared" si="9"/>
        <v>787.72</v>
      </c>
      <c r="M232" s="208">
        <v>0</v>
      </c>
      <c r="N232" s="208">
        <v>0</v>
      </c>
      <c r="O232" s="209">
        <f t="shared" si="10"/>
        <v>0</v>
      </c>
      <c r="P232" s="209">
        <f t="shared" si="10"/>
        <v>0</v>
      </c>
      <c r="R232" s="210"/>
      <c r="S232" s="210"/>
    </row>
    <row r="233" spans="2:19" s="200" customFormat="1" ht="15" hidden="1" outlineLevel="1" x14ac:dyDescent="0.2">
      <c r="B233" s="201">
        <v>229</v>
      </c>
      <c r="C233" s="202" t="s">
        <v>960</v>
      </c>
      <c r="D233" s="202" t="s">
        <v>19</v>
      </c>
      <c r="E233" s="203" t="s">
        <v>961</v>
      </c>
      <c r="F233" s="204" t="s">
        <v>5478</v>
      </c>
      <c r="G233" s="205">
        <v>192</v>
      </c>
      <c r="H233" s="206">
        <v>15754.4</v>
      </c>
      <c r="I233" s="205">
        <v>240</v>
      </c>
      <c r="J233" s="206">
        <v>82.05</v>
      </c>
      <c r="K233" s="206">
        <f t="shared" si="8"/>
        <v>787.72</v>
      </c>
      <c r="L233" s="206">
        <f t="shared" si="9"/>
        <v>787.72</v>
      </c>
      <c r="M233" s="208">
        <v>0</v>
      </c>
      <c r="N233" s="208">
        <v>0</v>
      </c>
      <c r="O233" s="209">
        <f t="shared" si="10"/>
        <v>0</v>
      </c>
      <c r="P233" s="209">
        <f t="shared" si="10"/>
        <v>0</v>
      </c>
      <c r="R233" s="210"/>
      <c r="S233" s="210"/>
    </row>
    <row r="234" spans="2:19" s="200" customFormat="1" ht="15" hidden="1" outlineLevel="1" x14ac:dyDescent="0.2">
      <c r="B234" s="201">
        <v>230</v>
      </c>
      <c r="C234" s="202" t="s">
        <v>962</v>
      </c>
      <c r="D234" s="202" t="s">
        <v>19</v>
      </c>
      <c r="E234" s="203" t="s">
        <v>963</v>
      </c>
      <c r="F234" s="204" t="s">
        <v>5478</v>
      </c>
      <c r="G234" s="205">
        <v>192</v>
      </c>
      <c r="H234" s="206">
        <v>15754.4</v>
      </c>
      <c r="I234" s="205">
        <v>240</v>
      </c>
      <c r="J234" s="206">
        <v>82.05</v>
      </c>
      <c r="K234" s="206">
        <f t="shared" ref="K234:K297" si="11">H234/I234*12</f>
        <v>787.72</v>
      </c>
      <c r="L234" s="206">
        <f t="shared" ref="L234:L297" si="12">H234/I234*12</f>
        <v>787.72</v>
      </c>
      <c r="M234" s="208">
        <v>0</v>
      </c>
      <c r="N234" s="208">
        <v>0</v>
      </c>
      <c r="O234" s="209">
        <f t="shared" si="10"/>
        <v>0</v>
      </c>
      <c r="P234" s="209">
        <f t="shared" si="10"/>
        <v>0</v>
      </c>
      <c r="R234" s="210"/>
      <c r="S234" s="210"/>
    </row>
    <row r="235" spans="2:19" s="200" customFormat="1" ht="15" hidden="1" outlineLevel="1" x14ac:dyDescent="0.2">
      <c r="B235" s="201">
        <v>231</v>
      </c>
      <c r="C235" s="202" t="s">
        <v>964</v>
      </c>
      <c r="D235" s="202" t="s">
        <v>19</v>
      </c>
      <c r="E235" s="203" t="s">
        <v>965</v>
      </c>
      <c r="F235" s="204" t="s">
        <v>5478</v>
      </c>
      <c r="G235" s="205">
        <v>192</v>
      </c>
      <c r="H235" s="206">
        <v>15754.4</v>
      </c>
      <c r="I235" s="205">
        <v>240</v>
      </c>
      <c r="J235" s="206">
        <v>82.05</v>
      </c>
      <c r="K235" s="206">
        <f t="shared" si="11"/>
        <v>787.72</v>
      </c>
      <c r="L235" s="206">
        <f t="shared" si="12"/>
        <v>787.72</v>
      </c>
      <c r="M235" s="208">
        <v>0</v>
      </c>
      <c r="N235" s="208">
        <v>0</v>
      </c>
      <c r="O235" s="209">
        <f t="shared" si="10"/>
        <v>0</v>
      </c>
      <c r="P235" s="209">
        <f t="shared" si="10"/>
        <v>0</v>
      </c>
      <c r="R235" s="210"/>
      <c r="S235" s="210"/>
    </row>
    <row r="236" spans="2:19" s="200" customFormat="1" ht="15" hidden="1" outlineLevel="1" x14ac:dyDescent="0.2">
      <c r="B236" s="201">
        <v>232</v>
      </c>
      <c r="C236" s="202" t="s">
        <v>966</v>
      </c>
      <c r="D236" s="202" t="s">
        <v>19</v>
      </c>
      <c r="E236" s="203" t="s">
        <v>967</v>
      </c>
      <c r="F236" s="204" t="s">
        <v>5478</v>
      </c>
      <c r="G236" s="205">
        <v>192</v>
      </c>
      <c r="H236" s="206">
        <v>15754.4</v>
      </c>
      <c r="I236" s="205">
        <v>240</v>
      </c>
      <c r="J236" s="206">
        <v>82.05</v>
      </c>
      <c r="K236" s="206">
        <f t="shared" si="11"/>
        <v>787.72</v>
      </c>
      <c r="L236" s="206">
        <f t="shared" si="12"/>
        <v>787.72</v>
      </c>
      <c r="M236" s="208">
        <v>0</v>
      </c>
      <c r="N236" s="208">
        <v>0</v>
      </c>
      <c r="O236" s="209">
        <f t="shared" si="10"/>
        <v>0</v>
      </c>
      <c r="P236" s="209">
        <f t="shared" si="10"/>
        <v>0</v>
      </c>
      <c r="R236" s="210"/>
      <c r="S236" s="210"/>
    </row>
    <row r="237" spans="2:19" s="200" customFormat="1" ht="15" hidden="1" outlineLevel="1" x14ac:dyDescent="0.2">
      <c r="B237" s="201">
        <v>233</v>
      </c>
      <c r="C237" s="202" t="s">
        <v>968</v>
      </c>
      <c r="D237" s="202" t="s">
        <v>19</v>
      </c>
      <c r="E237" s="203" t="s">
        <v>969</v>
      </c>
      <c r="F237" s="204" t="s">
        <v>5478</v>
      </c>
      <c r="G237" s="205">
        <v>192</v>
      </c>
      <c r="H237" s="206">
        <v>15754.4</v>
      </c>
      <c r="I237" s="205">
        <v>240</v>
      </c>
      <c r="J237" s="206">
        <v>82.05</v>
      </c>
      <c r="K237" s="206">
        <f t="shared" si="11"/>
        <v>787.72</v>
      </c>
      <c r="L237" s="206">
        <f t="shared" si="12"/>
        <v>787.72</v>
      </c>
      <c r="M237" s="208">
        <v>0</v>
      </c>
      <c r="N237" s="208">
        <v>0</v>
      </c>
      <c r="O237" s="209">
        <f t="shared" si="10"/>
        <v>0</v>
      </c>
      <c r="P237" s="209">
        <f t="shared" si="10"/>
        <v>0</v>
      </c>
      <c r="R237" s="210"/>
      <c r="S237" s="210"/>
    </row>
    <row r="238" spans="2:19" s="200" customFormat="1" ht="15" hidden="1" outlineLevel="1" x14ac:dyDescent="0.2">
      <c r="B238" s="201">
        <v>234</v>
      </c>
      <c r="C238" s="202" t="s">
        <v>970</v>
      </c>
      <c r="D238" s="202" t="s">
        <v>19</v>
      </c>
      <c r="E238" s="203" t="s">
        <v>971</v>
      </c>
      <c r="F238" s="204" t="s">
        <v>5478</v>
      </c>
      <c r="G238" s="205">
        <v>192</v>
      </c>
      <c r="H238" s="206">
        <v>15754.4</v>
      </c>
      <c r="I238" s="205">
        <v>240</v>
      </c>
      <c r="J238" s="206">
        <v>82.05</v>
      </c>
      <c r="K238" s="206">
        <f t="shared" si="11"/>
        <v>787.72</v>
      </c>
      <c r="L238" s="206">
        <f t="shared" si="12"/>
        <v>787.72</v>
      </c>
      <c r="M238" s="208">
        <v>0</v>
      </c>
      <c r="N238" s="208">
        <v>0</v>
      </c>
      <c r="O238" s="209">
        <f t="shared" si="10"/>
        <v>0</v>
      </c>
      <c r="P238" s="209">
        <f t="shared" si="10"/>
        <v>0</v>
      </c>
      <c r="R238" s="210"/>
      <c r="S238" s="210"/>
    </row>
    <row r="239" spans="2:19" s="200" customFormat="1" ht="15" hidden="1" outlineLevel="1" x14ac:dyDescent="0.2">
      <c r="B239" s="201">
        <v>235</v>
      </c>
      <c r="C239" s="202" t="s">
        <v>972</v>
      </c>
      <c r="D239" s="202" t="s">
        <v>19</v>
      </c>
      <c r="E239" s="203" t="s">
        <v>973</v>
      </c>
      <c r="F239" s="204" t="s">
        <v>5478</v>
      </c>
      <c r="G239" s="205">
        <v>192</v>
      </c>
      <c r="H239" s="206">
        <v>15754.4</v>
      </c>
      <c r="I239" s="205">
        <v>240</v>
      </c>
      <c r="J239" s="206">
        <v>82.05</v>
      </c>
      <c r="K239" s="206">
        <f t="shared" si="11"/>
        <v>787.72</v>
      </c>
      <c r="L239" s="206">
        <f t="shared" si="12"/>
        <v>787.72</v>
      </c>
      <c r="M239" s="208">
        <v>0</v>
      </c>
      <c r="N239" s="208">
        <v>0</v>
      </c>
      <c r="O239" s="209">
        <f t="shared" si="10"/>
        <v>0</v>
      </c>
      <c r="P239" s="209">
        <f t="shared" si="10"/>
        <v>0</v>
      </c>
      <c r="R239" s="210"/>
      <c r="S239" s="210"/>
    </row>
    <row r="240" spans="2:19" s="200" customFormat="1" ht="15" hidden="1" outlineLevel="1" x14ac:dyDescent="0.2">
      <c r="B240" s="201">
        <v>236</v>
      </c>
      <c r="C240" s="202" t="s">
        <v>974</v>
      </c>
      <c r="D240" s="202" t="s">
        <v>19</v>
      </c>
      <c r="E240" s="203" t="s">
        <v>975</v>
      </c>
      <c r="F240" s="204" t="s">
        <v>5478</v>
      </c>
      <c r="G240" s="205">
        <v>192</v>
      </c>
      <c r="H240" s="206">
        <v>15754.4</v>
      </c>
      <c r="I240" s="205">
        <v>240</v>
      </c>
      <c r="J240" s="206">
        <v>82.05</v>
      </c>
      <c r="K240" s="206">
        <f t="shared" si="11"/>
        <v>787.72</v>
      </c>
      <c r="L240" s="206">
        <f t="shared" si="12"/>
        <v>787.72</v>
      </c>
      <c r="M240" s="208">
        <v>0</v>
      </c>
      <c r="N240" s="208">
        <v>0</v>
      </c>
      <c r="O240" s="209">
        <f t="shared" si="10"/>
        <v>0</v>
      </c>
      <c r="P240" s="209">
        <f t="shared" si="10"/>
        <v>0</v>
      </c>
      <c r="R240" s="210"/>
      <c r="S240" s="210"/>
    </row>
    <row r="241" spans="2:19" s="200" customFormat="1" ht="15" hidden="1" outlineLevel="1" x14ac:dyDescent="0.2">
      <c r="B241" s="201">
        <v>237</v>
      </c>
      <c r="C241" s="202" t="s">
        <v>976</v>
      </c>
      <c r="D241" s="202" t="s">
        <v>19</v>
      </c>
      <c r="E241" s="203" t="s">
        <v>977</v>
      </c>
      <c r="F241" s="204" t="s">
        <v>5478</v>
      </c>
      <c r="G241" s="205">
        <v>192</v>
      </c>
      <c r="H241" s="206">
        <v>15754.4</v>
      </c>
      <c r="I241" s="205">
        <v>240</v>
      </c>
      <c r="J241" s="206">
        <v>82.05</v>
      </c>
      <c r="K241" s="206">
        <f t="shared" si="11"/>
        <v>787.72</v>
      </c>
      <c r="L241" s="206">
        <f t="shared" si="12"/>
        <v>787.72</v>
      </c>
      <c r="M241" s="208">
        <v>0</v>
      </c>
      <c r="N241" s="208">
        <v>0</v>
      </c>
      <c r="O241" s="209">
        <f t="shared" si="10"/>
        <v>0</v>
      </c>
      <c r="P241" s="209">
        <f t="shared" si="10"/>
        <v>0</v>
      </c>
      <c r="R241" s="210"/>
      <c r="S241" s="210"/>
    </row>
    <row r="242" spans="2:19" s="200" customFormat="1" ht="15" hidden="1" outlineLevel="1" x14ac:dyDescent="0.2">
      <c r="B242" s="201">
        <v>238</v>
      </c>
      <c r="C242" s="202" t="s">
        <v>978</v>
      </c>
      <c r="D242" s="202" t="s">
        <v>19</v>
      </c>
      <c r="E242" s="203" t="s">
        <v>979</v>
      </c>
      <c r="F242" s="204" t="s">
        <v>5478</v>
      </c>
      <c r="G242" s="205">
        <v>192</v>
      </c>
      <c r="H242" s="206">
        <v>15754.4</v>
      </c>
      <c r="I242" s="205">
        <v>240</v>
      </c>
      <c r="J242" s="206">
        <v>82.05</v>
      </c>
      <c r="K242" s="206">
        <f t="shared" si="11"/>
        <v>787.72</v>
      </c>
      <c r="L242" s="206">
        <f t="shared" si="12"/>
        <v>787.72</v>
      </c>
      <c r="M242" s="208">
        <v>0</v>
      </c>
      <c r="N242" s="208">
        <v>0</v>
      </c>
      <c r="O242" s="209">
        <f t="shared" si="10"/>
        <v>0</v>
      </c>
      <c r="P242" s="209">
        <f t="shared" si="10"/>
        <v>0</v>
      </c>
      <c r="R242" s="210"/>
      <c r="S242" s="210"/>
    </row>
    <row r="243" spans="2:19" s="200" customFormat="1" ht="15" hidden="1" outlineLevel="1" x14ac:dyDescent="0.2">
      <c r="B243" s="201">
        <v>239</v>
      </c>
      <c r="C243" s="202" t="s">
        <v>980</v>
      </c>
      <c r="D243" s="202" t="s">
        <v>19</v>
      </c>
      <c r="E243" s="203" t="s">
        <v>981</v>
      </c>
      <c r="F243" s="204" t="s">
        <v>5478</v>
      </c>
      <c r="G243" s="205">
        <v>192</v>
      </c>
      <c r="H243" s="206">
        <v>15754.4</v>
      </c>
      <c r="I243" s="205">
        <v>240</v>
      </c>
      <c r="J243" s="206">
        <v>82.05</v>
      </c>
      <c r="K243" s="206">
        <f t="shared" si="11"/>
        <v>787.72</v>
      </c>
      <c r="L243" s="206">
        <f t="shared" si="12"/>
        <v>787.72</v>
      </c>
      <c r="M243" s="208">
        <v>0</v>
      </c>
      <c r="N243" s="208">
        <v>0</v>
      </c>
      <c r="O243" s="209">
        <f t="shared" si="10"/>
        <v>0</v>
      </c>
      <c r="P243" s="209">
        <f t="shared" si="10"/>
        <v>0</v>
      </c>
      <c r="R243" s="210"/>
      <c r="S243" s="210"/>
    </row>
    <row r="244" spans="2:19" s="200" customFormat="1" ht="15" hidden="1" outlineLevel="1" x14ac:dyDescent="0.2">
      <c r="B244" s="201">
        <v>240</v>
      </c>
      <c r="C244" s="202" t="s">
        <v>982</v>
      </c>
      <c r="D244" s="202" t="s">
        <v>19</v>
      </c>
      <c r="E244" s="203" t="s">
        <v>983</v>
      </c>
      <c r="F244" s="204" t="s">
        <v>5478</v>
      </c>
      <c r="G244" s="205">
        <v>192</v>
      </c>
      <c r="H244" s="206">
        <v>15754.4</v>
      </c>
      <c r="I244" s="205">
        <v>240</v>
      </c>
      <c r="J244" s="206">
        <v>82.05</v>
      </c>
      <c r="K244" s="206">
        <f t="shared" si="11"/>
        <v>787.72</v>
      </c>
      <c r="L244" s="206">
        <f t="shared" si="12"/>
        <v>787.72</v>
      </c>
      <c r="M244" s="208">
        <v>0</v>
      </c>
      <c r="N244" s="208">
        <v>0</v>
      </c>
      <c r="O244" s="209">
        <f t="shared" si="10"/>
        <v>0</v>
      </c>
      <c r="P244" s="209">
        <f t="shared" si="10"/>
        <v>0</v>
      </c>
      <c r="R244" s="210"/>
      <c r="S244" s="210"/>
    </row>
    <row r="245" spans="2:19" s="200" customFormat="1" ht="15" hidden="1" outlineLevel="1" x14ac:dyDescent="0.2">
      <c r="B245" s="201">
        <v>241</v>
      </c>
      <c r="C245" s="202" t="s">
        <v>984</v>
      </c>
      <c r="D245" s="202" t="s">
        <v>19</v>
      </c>
      <c r="E245" s="203" t="s">
        <v>985</v>
      </c>
      <c r="F245" s="204" t="s">
        <v>5478</v>
      </c>
      <c r="G245" s="205">
        <v>192</v>
      </c>
      <c r="H245" s="206">
        <v>15754.4</v>
      </c>
      <c r="I245" s="205">
        <v>240</v>
      </c>
      <c r="J245" s="206">
        <v>82.05</v>
      </c>
      <c r="K245" s="206">
        <f t="shared" si="11"/>
        <v>787.72</v>
      </c>
      <c r="L245" s="206">
        <f t="shared" si="12"/>
        <v>787.72</v>
      </c>
      <c r="M245" s="208">
        <v>0</v>
      </c>
      <c r="N245" s="208">
        <v>0</v>
      </c>
      <c r="O245" s="209">
        <f t="shared" si="10"/>
        <v>0</v>
      </c>
      <c r="P245" s="209">
        <f t="shared" si="10"/>
        <v>0</v>
      </c>
      <c r="R245" s="210"/>
      <c r="S245" s="210"/>
    </row>
    <row r="246" spans="2:19" s="200" customFormat="1" ht="15" hidden="1" outlineLevel="1" x14ac:dyDescent="0.2">
      <c r="B246" s="201">
        <v>242</v>
      </c>
      <c r="C246" s="202" t="s">
        <v>986</v>
      </c>
      <c r="D246" s="202" t="s">
        <v>19</v>
      </c>
      <c r="E246" s="203" t="s">
        <v>987</v>
      </c>
      <c r="F246" s="204" t="s">
        <v>5478</v>
      </c>
      <c r="G246" s="205">
        <v>192</v>
      </c>
      <c r="H246" s="206">
        <v>15754.4</v>
      </c>
      <c r="I246" s="205">
        <v>240</v>
      </c>
      <c r="J246" s="206">
        <v>82.05</v>
      </c>
      <c r="K246" s="206">
        <f t="shared" si="11"/>
        <v>787.72</v>
      </c>
      <c r="L246" s="206">
        <f t="shared" si="12"/>
        <v>787.72</v>
      </c>
      <c r="M246" s="208">
        <v>0</v>
      </c>
      <c r="N246" s="208">
        <v>0</v>
      </c>
      <c r="O246" s="209">
        <f t="shared" si="10"/>
        <v>0</v>
      </c>
      <c r="P246" s="209">
        <f t="shared" si="10"/>
        <v>0</v>
      </c>
      <c r="R246" s="210"/>
      <c r="S246" s="210"/>
    </row>
    <row r="247" spans="2:19" s="200" customFormat="1" ht="15" hidden="1" outlineLevel="1" x14ac:dyDescent="0.2">
      <c r="B247" s="201">
        <v>243</v>
      </c>
      <c r="C247" s="202" t="s">
        <v>988</v>
      </c>
      <c r="D247" s="202" t="s">
        <v>19</v>
      </c>
      <c r="E247" s="203" t="s">
        <v>989</v>
      </c>
      <c r="F247" s="204" t="s">
        <v>5478</v>
      </c>
      <c r="G247" s="205">
        <v>192</v>
      </c>
      <c r="H247" s="206">
        <v>15754.4</v>
      </c>
      <c r="I247" s="205">
        <v>240</v>
      </c>
      <c r="J247" s="206">
        <v>82.05</v>
      </c>
      <c r="K247" s="206">
        <f t="shared" si="11"/>
        <v>787.72</v>
      </c>
      <c r="L247" s="206">
        <f t="shared" si="12"/>
        <v>787.72</v>
      </c>
      <c r="M247" s="208">
        <v>0</v>
      </c>
      <c r="N247" s="208">
        <v>0</v>
      </c>
      <c r="O247" s="209">
        <f t="shared" si="10"/>
        <v>0</v>
      </c>
      <c r="P247" s="209">
        <f t="shared" si="10"/>
        <v>0</v>
      </c>
      <c r="R247" s="210"/>
      <c r="S247" s="210"/>
    </row>
    <row r="248" spans="2:19" s="200" customFormat="1" ht="15" hidden="1" outlineLevel="1" x14ac:dyDescent="0.2">
      <c r="B248" s="201">
        <v>244</v>
      </c>
      <c r="C248" s="202" t="s">
        <v>990</v>
      </c>
      <c r="D248" s="202" t="s">
        <v>19</v>
      </c>
      <c r="E248" s="203" t="s">
        <v>991</v>
      </c>
      <c r="F248" s="204" t="s">
        <v>5478</v>
      </c>
      <c r="G248" s="205">
        <v>192</v>
      </c>
      <c r="H248" s="206">
        <v>15754.4</v>
      </c>
      <c r="I248" s="205">
        <v>240</v>
      </c>
      <c r="J248" s="206">
        <v>82.05</v>
      </c>
      <c r="K248" s="206">
        <f t="shared" si="11"/>
        <v>787.72</v>
      </c>
      <c r="L248" s="206">
        <f t="shared" si="12"/>
        <v>787.72</v>
      </c>
      <c r="M248" s="208">
        <v>0</v>
      </c>
      <c r="N248" s="208">
        <v>0</v>
      </c>
      <c r="O248" s="209">
        <f t="shared" si="10"/>
        <v>0</v>
      </c>
      <c r="P248" s="209">
        <f t="shared" si="10"/>
        <v>0</v>
      </c>
      <c r="R248" s="210"/>
      <c r="S248" s="210"/>
    </row>
    <row r="249" spans="2:19" s="200" customFormat="1" ht="15" hidden="1" outlineLevel="1" x14ac:dyDescent="0.2">
      <c r="B249" s="201">
        <v>245</v>
      </c>
      <c r="C249" s="202" t="s">
        <v>992</v>
      </c>
      <c r="D249" s="202" t="s">
        <v>19</v>
      </c>
      <c r="E249" s="203" t="s">
        <v>993</v>
      </c>
      <c r="F249" s="204" t="s">
        <v>5478</v>
      </c>
      <c r="G249" s="205">
        <v>192</v>
      </c>
      <c r="H249" s="206">
        <v>15754.4</v>
      </c>
      <c r="I249" s="205">
        <v>240</v>
      </c>
      <c r="J249" s="206">
        <v>82.05</v>
      </c>
      <c r="K249" s="206">
        <f t="shared" si="11"/>
        <v>787.72</v>
      </c>
      <c r="L249" s="206">
        <f t="shared" si="12"/>
        <v>787.72</v>
      </c>
      <c r="M249" s="208">
        <v>0</v>
      </c>
      <c r="N249" s="208">
        <v>0</v>
      </c>
      <c r="O249" s="209">
        <f t="shared" si="10"/>
        <v>0</v>
      </c>
      <c r="P249" s="209">
        <f t="shared" si="10"/>
        <v>0</v>
      </c>
      <c r="R249" s="210"/>
      <c r="S249" s="210"/>
    </row>
    <row r="250" spans="2:19" s="200" customFormat="1" ht="15" hidden="1" outlineLevel="1" x14ac:dyDescent="0.2">
      <c r="B250" s="201">
        <v>246</v>
      </c>
      <c r="C250" s="202" t="s">
        <v>994</v>
      </c>
      <c r="D250" s="202" t="s">
        <v>19</v>
      </c>
      <c r="E250" s="203" t="s">
        <v>995</v>
      </c>
      <c r="F250" s="204" t="s">
        <v>5478</v>
      </c>
      <c r="G250" s="205">
        <v>192</v>
      </c>
      <c r="H250" s="206">
        <v>15754.4</v>
      </c>
      <c r="I250" s="205">
        <v>240</v>
      </c>
      <c r="J250" s="206">
        <v>82.05</v>
      </c>
      <c r="K250" s="206">
        <f t="shared" si="11"/>
        <v>787.72</v>
      </c>
      <c r="L250" s="206">
        <f t="shared" si="12"/>
        <v>787.72</v>
      </c>
      <c r="M250" s="208">
        <v>0</v>
      </c>
      <c r="N250" s="208">
        <v>0</v>
      </c>
      <c r="O250" s="209">
        <f t="shared" si="10"/>
        <v>0</v>
      </c>
      <c r="P250" s="209">
        <f t="shared" si="10"/>
        <v>0</v>
      </c>
      <c r="R250" s="210"/>
      <c r="S250" s="210"/>
    </row>
    <row r="251" spans="2:19" s="200" customFormat="1" ht="15" hidden="1" outlineLevel="1" x14ac:dyDescent="0.2">
      <c r="B251" s="201">
        <v>247</v>
      </c>
      <c r="C251" s="202" t="s">
        <v>996</v>
      </c>
      <c r="D251" s="202" t="s">
        <v>19</v>
      </c>
      <c r="E251" s="203" t="s">
        <v>997</v>
      </c>
      <c r="F251" s="204" t="s">
        <v>5478</v>
      </c>
      <c r="G251" s="205">
        <v>192</v>
      </c>
      <c r="H251" s="206">
        <v>15754.4</v>
      </c>
      <c r="I251" s="205">
        <v>240</v>
      </c>
      <c r="J251" s="206">
        <v>82.05</v>
      </c>
      <c r="K251" s="206">
        <f t="shared" si="11"/>
        <v>787.72</v>
      </c>
      <c r="L251" s="206">
        <f t="shared" si="12"/>
        <v>787.72</v>
      </c>
      <c r="M251" s="208">
        <v>0</v>
      </c>
      <c r="N251" s="208">
        <v>0</v>
      </c>
      <c r="O251" s="209">
        <f t="shared" si="10"/>
        <v>0</v>
      </c>
      <c r="P251" s="209">
        <f t="shared" si="10"/>
        <v>0</v>
      </c>
      <c r="R251" s="210"/>
      <c r="S251" s="210"/>
    </row>
    <row r="252" spans="2:19" s="200" customFormat="1" ht="15" hidden="1" outlineLevel="1" x14ac:dyDescent="0.2">
      <c r="B252" s="201">
        <v>248</v>
      </c>
      <c r="C252" s="202" t="s">
        <v>998</v>
      </c>
      <c r="D252" s="202" t="s">
        <v>19</v>
      </c>
      <c r="E252" s="203" t="s">
        <v>999</v>
      </c>
      <c r="F252" s="204" t="s">
        <v>5478</v>
      </c>
      <c r="G252" s="205">
        <v>192</v>
      </c>
      <c r="H252" s="206">
        <v>15754.4</v>
      </c>
      <c r="I252" s="205">
        <v>240</v>
      </c>
      <c r="J252" s="206">
        <v>82.05</v>
      </c>
      <c r="K252" s="206">
        <f t="shared" si="11"/>
        <v>787.72</v>
      </c>
      <c r="L252" s="206">
        <f t="shared" si="12"/>
        <v>787.72</v>
      </c>
      <c r="M252" s="208">
        <v>0</v>
      </c>
      <c r="N252" s="208">
        <v>0</v>
      </c>
      <c r="O252" s="209">
        <f t="shared" si="10"/>
        <v>0</v>
      </c>
      <c r="P252" s="209">
        <f t="shared" si="10"/>
        <v>0</v>
      </c>
      <c r="R252" s="210"/>
      <c r="S252" s="210"/>
    </row>
    <row r="253" spans="2:19" s="200" customFormat="1" ht="15" hidden="1" outlineLevel="1" x14ac:dyDescent="0.2">
      <c r="B253" s="201">
        <v>249</v>
      </c>
      <c r="C253" s="202" t="s">
        <v>1000</v>
      </c>
      <c r="D253" s="202" t="s">
        <v>19</v>
      </c>
      <c r="E253" s="203" t="s">
        <v>1001</v>
      </c>
      <c r="F253" s="204" t="s">
        <v>5478</v>
      </c>
      <c r="G253" s="205">
        <v>192</v>
      </c>
      <c r="H253" s="206">
        <v>15754.4</v>
      </c>
      <c r="I253" s="205">
        <v>240</v>
      </c>
      <c r="J253" s="206">
        <v>82.05</v>
      </c>
      <c r="K253" s="206">
        <f t="shared" si="11"/>
        <v>787.72</v>
      </c>
      <c r="L253" s="206">
        <f t="shared" si="12"/>
        <v>787.72</v>
      </c>
      <c r="M253" s="208">
        <v>0</v>
      </c>
      <c r="N253" s="208">
        <v>0</v>
      </c>
      <c r="O253" s="209">
        <f t="shared" si="10"/>
        <v>0</v>
      </c>
      <c r="P253" s="209">
        <f t="shared" si="10"/>
        <v>0</v>
      </c>
      <c r="R253" s="210"/>
      <c r="S253" s="210"/>
    </row>
    <row r="254" spans="2:19" s="200" customFormat="1" ht="15" hidden="1" outlineLevel="1" x14ac:dyDescent="0.2">
      <c r="B254" s="201">
        <v>250</v>
      </c>
      <c r="C254" s="202" t="s">
        <v>1002</v>
      </c>
      <c r="D254" s="202" t="s">
        <v>19</v>
      </c>
      <c r="E254" s="203" t="s">
        <v>1003</v>
      </c>
      <c r="F254" s="204" t="s">
        <v>5478</v>
      </c>
      <c r="G254" s="205">
        <v>192</v>
      </c>
      <c r="H254" s="206">
        <v>15754.4</v>
      </c>
      <c r="I254" s="205">
        <v>240</v>
      </c>
      <c r="J254" s="206">
        <v>82.05</v>
      </c>
      <c r="K254" s="206">
        <f t="shared" si="11"/>
        <v>787.72</v>
      </c>
      <c r="L254" s="206">
        <f t="shared" si="12"/>
        <v>787.72</v>
      </c>
      <c r="M254" s="208">
        <v>0</v>
      </c>
      <c r="N254" s="208">
        <v>0</v>
      </c>
      <c r="O254" s="209">
        <f t="shared" si="10"/>
        <v>0</v>
      </c>
      <c r="P254" s="209">
        <f t="shared" si="10"/>
        <v>0</v>
      </c>
      <c r="R254" s="210"/>
      <c r="S254" s="210"/>
    </row>
    <row r="255" spans="2:19" s="200" customFormat="1" ht="15" hidden="1" outlineLevel="1" x14ac:dyDescent="0.2">
      <c r="B255" s="201">
        <v>251</v>
      </c>
      <c r="C255" s="202" t="s">
        <v>1004</v>
      </c>
      <c r="D255" s="202" t="s">
        <v>19</v>
      </c>
      <c r="E255" s="203" t="s">
        <v>1005</v>
      </c>
      <c r="F255" s="204" t="s">
        <v>5478</v>
      </c>
      <c r="G255" s="205">
        <v>192</v>
      </c>
      <c r="H255" s="206">
        <v>15754.4</v>
      </c>
      <c r="I255" s="205">
        <v>240</v>
      </c>
      <c r="J255" s="206">
        <v>82.05</v>
      </c>
      <c r="K255" s="206">
        <f t="shared" si="11"/>
        <v>787.72</v>
      </c>
      <c r="L255" s="206">
        <f t="shared" si="12"/>
        <v>787.72</v>
      </c>
      <c r="M255" s="208">
        <v>0</v>
      </c>
      <c r="N255" s="208">
        <v>0</v>
      </c>
      <c r="O255" s="209">
        <f t="shared" si="10"/>
        <v>0</v>
      </c>
      <c r="P255" s="209">
        <f t="shared" si="10"/>
        <v>0</v>
      </c>
      <c r="R255" s="210"/>
      <c r="S255" s="210"/>
    </row>
    <row r="256" spans="2:19" s="200" customFormat="1" ht="15" hidden="1" outlineLevel="1" x14ac:dyDescent="0.2">
      <c r="B256" s="201">
        <v>252</v>
      </c>
      <c r="C256" s="202" t="s">
        <v>1006</v>
      </c>
      <c r="D256" s="202" t="s">
        <v>19</v>
      </c>
      <c r="E256" s="203" t="s">
        <v>1007</v>
      </c>
      <c r="F256" s="204" t="s">
        <v>5478</v>
      </c>
      <c r="G256" s="205">
        <v>192</v>
      </c>
      <c r="H256" s="206">
        <v>15754.4</v>
      </c>
      <c r="I256" s="205">
        <v>240</v>
      </c>
      <c r="J256" s="206">
        <v>82.05</v>
      </c>
      <c r="K256" s="206">
        <f t="shared" si="11"/>
        <v>787.72</v>
      </c>
      <c r="L256" s="206">
        <f t="shared" si="12"/>
        <v>787.72</v>
      </c>
      <c r="M256" s="208">
        <v>0</v>
      </c>
      <c r="N256" s="208">
        <v>0</v>
      </c>
      <c r="O256" s="209">
        <f t="shared" si="10"/>
        <v>0</v>
      </c>
      <c r="P256" s="209">
        <f t="shared" si="10"/>
        <v>0</v>
      </c>
      <c r="R256" s="210"/>
      <c r="S256" s="210"/>
    </row>
    <row r="257" spans="2:19" s="200" customFormat="1" ht="15" hidden="1" outlineLevel="1" x14ac:dyDescent="0.2">
      <c r="B257" s="201">
        <v>253</v>
      </c>
      <c r="C257" s="202" t="s">
        <v>1008</v>
      </c>
      <c r="D257" s="202" t="s">
        <v>19</v>
      </c>
      <c r="E257" s="203" t="s">
        <v>1009</v>
      </c>
      <c r="F257" s="204" t="s">
        <v>5478</v>
      </c>
      <c r="G257" s="205">
        <v>192</v>
      </c>
      <c r="H257" s="206">
        <v>15754.4</v>
      </c>
      <c r="I257" s="205">
        <v>240</v>
      </c>
      <c r="J257" s="206">
        <v>82.05</v>
      </c>
      <c r="K257" s="206">
        <f t="shared" si="11"/>
        <v>787.72</v>
      </c>
      <c r="L257" s="206">
        <f t="shared" si="12"/>
        <v>787.72</v>
      </c>
      <c r="M257" s="208">
        <v>0</v>
      </c>
      <c r="N257" s="208">
        <v>0</v>
      </c>
      <c r="O257" s="209">
        <f t="shared" si="10"/>
        <v>0</v>
      </c>
      <c r="P257" s="209">
        <f t="shared" si="10"/>
        <v>0</v>
      </c>
      <c r="R257" s="210"/>
      <c r="S257" s="210"/>
    </row>
    <row r="258" spans="2:19" s="200" customFormat="1" ht="15" hidden="1" outlineLevel="1" x14ac:dyDescent="0.2">
      <c r="B258" s="201">
        <v>254</v>
      </c>
      <c r="C258" s="202" t="s">
        <v>1010</v>
      </c>
      <c r="D258" s="202" t="s">
        <v>19</v>
      </c>
      <c r="E258" s="203" t="s">
        <v>1011</v>
      </c>
      <c r="F258" s="204" t="s">
        <v>5478</v>
      </c>
      <c r="G258" s="205">
        <v>192</v>
      </c>
      <c r="H258" s="206">
        <v>15754.4</v>
      </c>
      <c r="I258" s="205">
        <v>240</v>
      </c>
      <c r="J258" s="206">
        <v>82.05</v>
      </c>
      <c r="K258" s="206">
        <f t="shared" si="11"/>
        <v>787.72</v>
      </c>
      <c r="L258" s="206">
        <f t="shared" si="12"/>
        <v>787.72</v>
      </c>
      <c r="M258" s="208">
        <v>0</v>
      </c>
      <c r="N258" s="208">
        <v>0</v>
      </c>
      <c r="O258" s="209">
        <f t="shared" si="10"/>
        <v>0</v>
      </c>
      <c r="P258" s="209">
        <f t="shared" si="10"/>
        <v>0</v>
      </c>
      <c r="R258" s="210"/>
      <c r="S258" s="210"/>
    </row>
    <row r="259" spans="2:19" s="200" customFormat="1" ht="15" hidden="1" outlineLevel="1" x14ac:dyDescent="0.2">
      <c r="B259" s="201">
        <v>255</v>
      </c>
      <c r="C259" s="202" t="s">
        <v>1012</v>
      </c>
      <c r="D259" s="202" t="s">
        <v>19</v>
      </c>
      <c r="E259" s="203" t="s">
        <v>1013</v>
      </c>
      <c r="F259" s="204" t="s">
        <v>5478</v>
      </c>
      <c r="G259" s="205">
        <v>192</v>
      </c>
      <c r="H259" s="206">
        <v>15754.4</v>
      </c>
      <c r="I259" s="205">
        <v>240</v>
      </c>
      <c r="J259" s="206">
        <v>82.05</v>
      </c>
      <c r="K259" s="206">
        <f t="shared" si="11"/>
        <v>787.72</v>
      </c>
      <c r="L259" s="206">
        <f t="shared" si="12"/>
        <v>787.72</v>
      </c>
      <c r="M259" s="208">
        <v>0</v>
      </c>
      <c r="N259" s="208">
        <v>0</v>
      </c>
      <c r="O259" s="209">
        <f t="shared" si="10"/>
        <v>0</v>
      </c>
      <c r="P259" s="209">
        <f t="shared" si="10"/>
        <v>0</v>
      </c>
      <c r="R259" s="210"/>
      <c r="S259" s="210"/>
    </row>
    <row r="260" spans="2:19" s="200" customFormat="1" ht="15" hidden="1" outlineLevel="1" x14ac:dyDescent="0.2">
      <c r="B260" s="201">
        <v>256</v>
      </c>
      <c r="C260" s="202" t="s">
        <v>1014</v>
      </c>
      <c r="D260" s="202" t="s">
        <v>19</v>
      </c>
      <c r="E260" s="203" t="s">
        <v>1015</v>
      </c>
      <c r="F260" s="204" t="s">
        <v>5478</v>
      </c>
      <c r="G260" s="205">
        <v>192</v>
      </c>
      <c r="H260" s="206">
        <v>15754.4</v>
      </c>
      <c r="I260" s="205">
        <v>240</v>
      </c>
      <c r="J260" s="206">
        <v>82.05</v>
      </c>
      <c r="K260" s="206">
        <f t="shared" si="11"/>
        <v>787.72</v>
      </c>
      <c r="L260" s="206">
        <f t="shared" si="12"/>
        <v>787.72</v>
      </c>
      <c r="M260" s="208">
        <v>0</v>
      </c>
      <c r="N260" s="208">
        <v>0</v>
      </c>
      <c r="O260" s="209">
        <f t="shared" si="10"/>
        <v>0</v>
      </c>
      <c r="P260" s="209">
        <f t="shared" si="10"/>
        <v>0</v>
      </c>
      <c r="R260" s="210"/>
      <c r="S260" s="210"/>
    </row>
    <row r="261" spans="2:19" s="200" customFormat="1" ht="15" hidden="1" outlineLevel="1" x14ac:dyDescent="0.2">
      <c r="B261" s="201">
        <v>257</v>
      </c>
      <c r="C261" s="202" t="s">
        <v>1016</v>
      </c>
      <c r="D261" s="202" t="s">
        <v>19</v>
      </c>
      <c r="E261" s="203" t="s">
        <v>1017</v>
      </c>
      <c r="F261" s="204" t="s">
        <v>5478</v>
      </c>
      <c r="G261" s="205">
        <v>192</v>
      </c>
      <c r="H261" s="206">
        <v>15754.4</v>
      </c>
      <c r="I261" s="205">
        <v>240</v>
      </c>
      <c r="J261" s="206">
        <v>82.05</v>
      </c>
      <c r="K261" s="206">
        <f t="shared" si="11"/>
        <v>787.72</v>
      </c>
      <c r="L261" s="206">
        <f t="shared" si="12"/>
        <v>787.72</v>
      </c>
      <c r="M261" s="208">
        <v>0</v>
      </c>
      <c r="N261" s="208">
        <v>0</v>
      </c>
      <c r="O261" s="209">
        <f t="shared" si="10"/>
        <v>0</v>
      </c>
      <c r="P261" s="209">
        <f t="shared" si="10"/>
        <v>0</v>
      </c>
      <c r="R261" s="210"/>
      <c r="S261" s="210"/>
    </row>
    <row r="262" spans="2:19" s="200" customFormat="1" ht="15" hidden="1" outlineLevel="1" x14ac:dyDescent="0.2">
      <c r="B262" s="201">
        <v>258</v>
      </c>
      <c r="C262" s="202" t="s">
        <v>1018</v>
      </c>
      <c r="D262" s="202" t="s">
        <v>19</v>
      </c>
      <c r="E262" s="203" t="s">
        <v>1019</v>
      </c>
      <c r="F262" s="204" t="s">
        <v>5478</v>
      </c>
      <c r="G262" s="205">
        <v>192</v>
      </c>
      <c r="H262" s="206">
        <v>15754.4</v>
      </c>
      <c r="I262" s="205">
        <v>240</v>
      </c>
      <c r="J262" s="206">
        <v>82.05</v>
      </c>
      <c r="K262" s="206">
        <f t="shared" si="11"/>
        <v>787.72</v>
      </c>
      <c r="L262" s="206">
        <f t="shared" si="12"/>
        <v>787.72</v>
      </c>
      <c r="M262" s="208">
        <v>0</v>
      </c>
      <c r="N262" s="208">
        <v>0</v>
      </c>
      <c r="O262" s="209">
        <f t="shared" si="10"/>
        <v>0</v>
      </c>
      <c r="P262" s="209">
        <f t="shared" si="10"/>
        <v>0</v>
      </c>
      <c r="R262" s="210"/>
      <c r="S262" s="210"/>
    </row>
    <row r="263" spans="2:19" s="200" customFormat="1" ht="15" hidden="1" outlineLevel="1" x14ac:dyDescent="0.2">
      <c r="B263" s="201">
        <v>259</v>
      </c>
      <c r="C263" s="202" t="s">
        <v>1020</v>
      </c>
      <c r="D263" s="202" t="s">
        <v>19</v>
      </c>
      <c r="E263" s="203" t="s">
        <v>1021</v>
      </c>
      <c r="F263" s="204" t="s">
        <v>5478</v>
      </c>
      <c r="G263" s="205">
        <v>192</v>
      </c>
      <c r="H263" s="206">
        <v>15754.4</v>
      </c>
      <c r="I263" s="205">
        <v>240</v>
      </c>
      <c r="J263" s="206">
        <v>82.05</v>
      </c>
      <c r="K263" s="206">
        <f t="shared" si="11"/>
        <v>787.72</v>
      </c>
      <c r="L263" s="206">
        <f t="shared" si="12"/>
        <v>787.72</v>
      </c>
      <c r="M263" s="208">
        <v>0</v>
      </c>
      <c r="N263" s="208">
        <v>0</v>
      </c>
      <c r="O263" s="209">
        <f t="shared" si="10"/>
        <v>0</v>
      </c>
      <c r="P263" s="209">
        <f t="shared" si="10"/>
        <v>0</v>
      </c>
      <c r="R263" s="210"/>
      <c r="S263" s="210"/>
    </row>
    <row r="264" spans="2:19" s="200" customFormat="1" ht="15" hidden="1" outlineLevel="1" x14ac:dyDescent="0.2">
      <c r="B264" s="201">
        <v>260</v>
      </c>
      <c r="C264" s="202" t="s">
        <v>1022</v>
      </c>
      <c r="D264" s="202" t="s">
        <v>19</v>
      </c>
      <c r="E264" s="203" t="s">
        <v>1023</v>
      </c>
      <c r="F264" s="204" t="s">
        <v>5478</v>
      </c>
      <c r="G264" s="205">
        <v>192</v>
      </c>
      <c r="H264" s="206">
        <v>15754.4</v>
      </c>
      <c r="I264" s="205">
        <v>240</v>
      </c>
      <c r="J264" s="206">
        <v>82.05</v>
      </c>
      <c r="K264" s="206">
        <f t="shared" si="11"/>
        <v>787.72</v>
      </c>
      <c r="L264" s="206">
        <f t="shared" si="12"/>
        <v>787.72</v>
      </c>
      <c r="M264" s="208">
        <v>0</v>
      </c>
      <c r="N264" s="208">
        <v>0</v>
      </c>
      <c r="O264" s="209">
        <f t="shared" si="10"/>
        <v>0</v>
      </c>
      <c r="P264" s="209">
        <f t="shared" si="10"/>
        <v>0</v>
      </c>
      <c r="R264" s="210"/>
      <c r="S264" s="210"/>
    </row>
    <row r="265" spans="2:19" s="200" customFormat="1" ht="15" hidden="1" outlineLevel="1" x14ac:dyDescent="0.2">
      <c r="B265" s="201">
        <v>261</v>
      </c>
      <c r="C265" s="202" t="s">
        <v>1024</v>
      </c>
      <c r="D265" s="202" t="s">
        <v>19</v>
      </c>
      <c r="E265" s="203" t="s">
        <v>1025</v>
      </c>
      <c r="F265" s="204" t="s">
        <v>5478</v>
      </c>
      <c r="G265" s="205">
        <v>192</v>
      </c>
      <c r="H265" s="206">
        <v>15754.4</v>
      </c>
      <c r="I265" s="205">
        <v>240</v>
      </c>
      <c r="J265" s="206">
        <v>82.05</v>
      </c>
      <c r="K265" s="206">
        <f t="shared" si="11"/>
        <v>787.72</v>
      </c>
      <c r="L265" s="206">
        <f t="shared" si="12"/>
        <v>787.72</v>
      </c>
      <c r="M265" s="208">
        <v>0</v>
      </c>
      <c r="N265" s="208">
        <v>0</v>
      </c>
      <c r="O265" s="209">
        <f t="shared" si="10"/>
        <v>0</v>
      </c>
      <c r="P265" s="209">
        <f t="shared" si="10"/>
        <v>0</v>
      </c>
      <c r="R265" s="210"/>
      <c r="S265" s="210"/>
    </row>
    <row r="266" spans="2:19" s="200" customFormat="1" ht="15" hidden="1" outlineLevel="1" x14ac:dyDescent="0.2">
      <c r="B266" s="201">
        <v>262</v>
      </c>
      <c r="C266" s="202" t="s">
        <v>1026</v>
      </c>
      <c r="D266" s="202" t="s">
        <v>19</v>
      </c>
      <c r="E266" s="203" t="s">
        <v>1027</v>
      </c>
      <c r="F266" s="204" t="s">
        <v>5478</v>
      </c>
      <c r="G266" s="205">
        <v>192</v>
      </c>
      <c r="H266" s="206">
        <v>15754.4</v>
      </c>
      <c r="I266" s="205">
        <v>240</v>
      </c>
      <c r="J266" s="206">
        <v>82.05</v>
      </c>
      <c r="K266" s="206">
        <f t="shared" si="11"/>
        <v>787.72</v>
      </c>
      <c r="L266" s="206">
        <f t="shared" si="12"/>
        <v>787.72</v>
      </c>
      <c r="M266" s="208">
        <v>0</v>
      </c>
      <c r="N266" s="208">
        <v>0</v>
      </c>
      <c r="O266" s="209">
        <f t="shared" si="10"/>
        <v>0</v>
      </c>
      <c r="P266" s="209">
        <f t="shared" si="10"/>
        <v>0</v>
      </c>
      <c r="R266" s="210"/>
      <c r="S266" s="210"/>
    </row>
    <row r="267" spans="2:19" s="200" customFormat="1" ht="15" hidden="1" outlineLevel="1" x14ac:dyDescent="0.2">
      <c r="B267" s="201">
        <v>263</v>
      </c>
      <c r="C267" s="202" t="s">
        <v>1028</v>
      </c>
      <c r="D267" s="202" t="s">
        <v>19</v>
      </c>
      <c r="E267" s="203" t="s">
        <v>1029</v>
      </c>
      <c r="F267" s="204" t="s">
        <v>5478</v>
      </c>
      <c r="G267" s="205">
        <v>192</v>
      </c>
      <c r="H267" s="206">
        <v>15754.4</v>
      </c>
      <c r="I267" s="205">
        <v>240</v>
      </c>
      <c r="J267" s="206">
        <v>82.05</v>
      </c>
      <c r="K267" s="206">
        <f t="shared" si="11"/>
        <v>787.72</v>
      </c>
      <c r="L267" s="206">
        <f t="shared" si="12"/>
        <v>787.72</v>
      </c>
      <c r="M267" s="208">
        <v>0</v>
      </c>
      <c r="N267" s="208">
        <v>0</v>
      </c>
      <c r="O267" s="209">
        <f t="shared" si="10"/>
        <v>0</v>
      </c>
      <c r="P267" s="209">
        <f t="shared" si="10"/>
        <v>0</v>
      </c>
      <c r="R267" s="210"/>
      <c r="S267" s="210"/>
    </row>
    <row r="268" spans="2:19" s="200" customFormat="1" ht="15" hidden="1" outlineLevel="1" x14ac:dyDescent="0.2">
      <c r="B268" s="201">
        <v>264</v>
      </c>
      <c r="C268" s="202" t="s">
        <v>1030</v>
      </c>
      <c r="D268" s="202" t="s">
        <v>19</v>
      </c>
      <c r="E268" s="203" t="s">
        <v>1031</v>
      </c>
      <c r="F268" s="204" t="s">
        <v>5478</v>
      </c>
      <c r="G268" s="205">
        <v>192</v>
      </c>
      <c r="H268" s="206">
        <v>15754.4</v>
      </c>
      <c r="I268" s="205">
        <v>240</v>
      </c>
      <c r="J268" s="206">
        <v>82.05</v>
      </c>
      <c r="K268" s="206">
        <f t="shared" si="11"/>
        <v>787.72</v>
      </c>
      <c r="L268" s="206">
        <f t="shared" si="12"/>
        <v>787.72</v>
      </c>
      <c r="M268" s="208">
        <v>0</v>
      </c>
      <c r="N268" s="208">
        <v>0</v>
      </c>
      <c r="O268" s="209">
        <f t="shared" si="10"/>
        <v>0</v>
      </c>
      <c r="P268" s="209">
        <f t="shared" si="10"/>
        <v>0</v>
      </c>
      <c r="R268" s="210"/>
      <c r="S268" s="210"/>
    </row>
    <row r="269" spans="2:19" s="200" customFormat="1" ht="15" hidden="1" outlineLevel="1" x14ac:dyDescent="0.2">
      <c r="B269" s="201">
        <v>265</v>
      </c>
      <c r="C269" s="202" t="s">
        <v>1032</v>
      </c>
      <c r="D269" s="202" t="s">
        <v>19</v>
      </c>
      <c r="E269" s="203" t="s">
        <v>1033</v>
      </c>
      <c r="F269" s="204" t="s">
        <v>5478</v>
      </c>
      <c r="G269" s="205">
        <v>192</v>
      </c>
      <c r="H269" s="206">
        <v>15754.4</v>
      </c>
      <c r="I269" s="205">
        <v>240</v>
      </c>
      <c r="J269" s="206">
        <v>82.05</v>
      </c>
      <c r="K269" s="206">
        <f t="shared" si="11"/>
        <v>787.72</v>
      </c>
      <c r="L269" s="206">
        <f t="shared" si="12"/>
        <v>787.72</v>
      </c>
      <c r="M269" s="208">
        <v>0</v>
      </c>
      <c r="N269" s="208">
        <v>0</v>
      </c>
      <c r="O269" s="209">
        <f t="shared" si="10"/>
        <v>0</v>
      </c>
      <c r="P269" s="209">
        <f t="shared" si="10"/>
        <v>0</v>
      </c>
      <c r="R269" s="210"/>
      <c r="S269" s="210"/>
    </row>
    <row r="270" spans="2:19" s="200" customFormat="1" ht="15" hidden="1" outlineLevel="1" x14ac:dyDescent="0.2">
      <c r="B270" s="201">
        <v>266</v>
      </c>
      <c r="C270" s="202" t="s">
        <v>1034</v>
      </c>
      <c r="D270" s="202" t="s">
        <v>19</v>
      </c>
      <c r="E270" s="203" t="s">
        <v>1035</v>
      </c>
      <c r="F270" s="204" t="s">
        <v>5478</v>
      </c>
      <c r="G270" s="205">
        <v>192</v>
      </c>
      <c r="H270" s="206">
        <v>15754.4</v>
      </c>
      <c r="I270" s="205">
        <v>240</v>
      </c>
      <c r="J270" s="206">
        <v>82.05</v>
      </c>
      <c r="K270" s="206">
        <f t="shared" si="11"/>
        <v>787.72</v>
      </c>
      <c r="L270" s="206">
        <f t="shared" si="12"/>
        <v>787.72</v>
      </c>
      <c r="M270" s="208">
        <v>0</v>
      </c>
      <c r="N270" s="208">
        <v>0</v>
      </c>
      <c r="O270" s="209">
        <f t="shared" si="10"/>
        <v>0</v>
      </c>
      <c r="P270" s="209">
        <f t="shared" si="10"/>
        <v>0</v>
      </c>
      <c r="R270" s="210"/>
      <c r="S270" s="210"/>
    </row>
    <row r="271" spans="2:19" s="200" customFormat="1" ht="15" hidden="1" outlineLevel="1" x14ac:dyDescent="0.2">
      <c r="B271" s="201">
        <v>267</v>
      </c>
      <c r="C271" s="202" t="s">
        <v>1036</v>
      </c>
      <c r="D271" s="202" t="s">
        <v>19</v>
      </c>
      <c r="E271" s="203" t="s">
        <v>1037</v>
      </c>
      <c r="F271" s="204" t="s">
        <v>5478</v>
      </c>
      <c r="G271" s="205">
        <v>192</v>
      </c>
      <c r="H271" s="206">
        <v>15754.4</v>
      </c>
      <c r="I271" s="205">
        <v>240</v>
      </c>
      <c r="J271" s="206">
        <v>82.05</v>
      </c>
      <c r="K271" s="206">
        <f t="shared" si="11"/>
        <v>787.72</v>
      </c>
      <c r="L271" s="206">
        <f t="shared" si="12"/>
        <v>787.72</v>
      </c>
      <c r="M271" s="208">
        <v>0</v>
      </c>
      <c r="N271" s="208">
        <v>0</v>
      </c>
      <c r="O271" s="209">
        <f t="shared" si="10"/>
        <v>0</v>
      </c>
      <c r="P271" s="209">
        <f t="shared" si="10"/>
        <v>0</v>
      </c>
      <c r="R271" s="210"/>
      <c r="S271" s="210"/>
    </row>
    <row r="272" spans="2:19" s="200" customFormat="1" ht="15" hidden="1" outlineLevel="1" x14ac:dyDescent="0.2">
      <c r="B272" s="201">
        <v>268</v>
      </c>
      <c r="C272" s="202" t="s">
        <v>1038</v>
      </c>
      <c r="D272" s="202" t="s">
        <v>19</v>
      </c>
      <c r="E272" s="203" t="s">
        <v>1039</v>
      </c>
      <c r="F272" s="204" t="s">
        <v>5478</v>
      </c>
      <c r="G272" s="205">
        <v>192</v>
      </c>
      <c r="H272" s="206">
        <v>15754.4</v>
      </c>
      <c r="I272" s="205">
        <v>240</v>
      </c>
      <c r="J272" s="206">
        <v>82.05</v>
      </c>
      <c r="K272" s="206">
        <f t="shared" si="11"/>
        <v>787.72</v>
      </c>
      <c r="L272" s="206">
        <f t="shared" si="12"/>
        <v>787.72</v>
      </c>
      <c r="M272" s="208">
        <v>0</v>
      </c>
      <c r="N272" s="208">
        <v>0</v>
      </c>
      <c r="O272" s="209">
        <f t="shared" si="10"/>
        <v>0</v>
      </c>
      <c r="P272" s="209">
        <f t="shared" si="10"/>
        <v>0</v>
      </c>
      <c r="R272" s="210"/>
      <c r="S272" s="210"/>
    </row>
    <row r="273" spans="2:19" s="200" customFormat="1" ht="15" hidden="1" outlineLevel="1" x14ac:dyDescent="0.2">
      <c r="B273" s="201">
        <v>269</v>
      </c>
      <c r="C273" s="202" t="s">
        <v>1040</v>
      </c>
      <c r="D273" s="202" t="s">
        <v>19</v>
      </c>
      <c r="E273" s="203" t="s">
        <v>1041</v>
      </c>
      <c r="F273" s="204" t="s">
        <v>5478</v>
      </c>
      <c r="G273" s="205">
        <v>192</v>
      </c>
      <c r="H273" s="206">
        <v>15754.4</v>
      </c>
      <c r="I273" s="205">
        <v>240</v>
      </c>
      <c r="J273" s="206">
        <v>82.05</v>
      </c>
      <c r="K273" s="206">
        <f t="shared" si="11"/>
        <v>787.72</v>
      </c>
      <c r="L273" s="206">
        <f t="shared" si="12"/>
        <v>787.72</v>
      </c>
      <c r="M273" s="208">
        <v>0</v>
      </c>
      <c r="N273" s="208">
        <v>0</v>
      </c>
      <c r="O273" s="209">
        <f t="shared" si="10"/>
        <v>0</v>
      </c>
      <c r="P273" s="209">
        <f t="shared" si="10"/>
        <v>0</v>
      </c>
      <c r="R273" s="210"/>
      <c r="S273" s="210"/>
    </row>
    <row r="274" spans="2:19" s="200" customFormat="1" ht="15" hidden="1" outlineLevel="1" x14ac:dyDescent="0.2">
      <c r="B274" s="201">
        <v>270</v>
      </c>
      <c r="C274" s="202" t="s">
        <v>1042</v>
      </c>
      <c r="D274" s="202" t="s">
        <v>19</v>
      </c>
      <c r="E274" s="203" t="s">
        <v>1043</v>
      </c>
      <c r="F274" s="204" t="s">
        <v>5478</v>
      </c>
      <c r="G274" s="205">
        <v>192</v>
      </c>
      <c r="H274" s="206">
        <v>15754.4</v>
      </c>
      <c r="I274" s="205">
        <v>240</v>
      </c>
      <c r="J274" s="206">
        <v>82.05</v>
      </c>
      <c r="K274" s="206">
        <f t="shared" si="11"/>
        <v>787.72</v>
      </c>
      <c r="L274" s="206">
        <f t="shared" si="12"/>
        <v>787.72</v>
      </c>
      <c r="M274" s="208">
        <v>0</v>
      </c>
      <c r="N274" s="208">
        <v>0</v>
      </c>
      <c r="O274" s="209">
        <f t="shared" si="10"/>
        <v>0</v>
      </c>
      <c r="P274" s="209">
        <f t="shared" si="10"/>
        <v>0</v>
      </c>
      <c r="R274" s="210"/>
      <c r="S274" s="210"/>
    </row>
    <row r="275" spans="2:19" s="200" customFormat="1" ht="15" hidden="1" outlineLevel="1" x14ac:dyDescent="0.2">
      <c r="B275" s="201">
        <v>271</v>
      </c>
      <c r="C275" s="202" t="s">
        <v>1044</v>
      </c>
      <c r="D275" s="202" t="s">
        <v>19</v>
      </c>
      <c r="E275" s="203" t="s">
        <v>1045</v>
      </c>
      <c r="F275" s="204" t="s">
        <v>5478</v>
      </c>
      <c r="G275" s="205">
        <v>192</v>
      </c>
      <c r="H275" s="206">
        <v>15754.4</v>
      </c>
      <c r="I275" s="205">
        <v>240</v>
      </c>
      <c r="J275" s="206">
        <v>82.05</v>
      </c>
      <c r="K275" s="206">
        <f t="shared" si="11"/>
        <v>787.72</v>
      </c>
      <c r="L275" s="206">
        <f t="shared" si="12"/>
        <v>787.72</v>
      </c>
      <c r="M275" s="208">
        <v>0</v>
      </c>
      <c r="N275" s="208">
        <v>0</v>
      </c>
      <c r="O275" s="209">
        <f t="shared" si="10"/>
        <v>0</v>
      </c>
      <c r="P275" s="209">
        <f t="shared" si="10"/>
        <v>0</v>
      </c>
      <c r="R275" s="210"/>
      <c r="S275" s="210"/>
    </row>
    <row r="276" spans="2:19" s="200" customFormat="1" ht="15" hidden="1" outlineLevel="1" x14ac:dyDescent="0.2">
      <c r="B276" s="201">
        <v>272</v>
      </c>
      <c r="C276" s="202" t="s">
        <v>1046</v>
      </c>
      <c r="D276" s="202" t="s">
        <v>19</v>
      </c>
      <c r="E276" s="203" t="s">
        <v>1047</v>
      </c>
      <c r="F276" s="204" t="s">
        <v>5478</v>
      </c>
      <c r="G276" s="205">
        <v>192</v>
      </c>
      <c r="H276" s="206">
        <v>15754.4</v>
      </c>
      <c r="I276" s="205">
        <v>240</v>
      </c>
      <c r="J276" s="206">
        <v>82.05</v>
      </c>
      <c r="K276" s="206">
        <f t="shared" si="11"/>
        <v>787.72</v>
      </c>
      <c r="L276" s="206">
        <f t="shared" si="12"/>
        <v>787.72</v>
      </c>
      <c r="M276" s="208">
        <v>0</v>
      </c>
      <c r="N276" s="208">
        <v>0</v>
      </c>
      <c r="O276" s="209">
        <f t="shared" si="10"/>
        <v>0</v>
      </c>
      <c r="P276" s="209">
        <f t="shared" si="10"/>
        <v>0</v>
      </c>
      <c r="R276" s="210"/>
      <c r="S276" s="210"/>
    </row>
    <row r="277" spans="2:19" s="200" customFormat="1" ht="15" hidden="1" outlineLevel="1" x14ac:dyDescent="0.2">
      <c r="B277" s="201">
        <v>273</v>
      </c>
      <c r="C277" s="202" t="s">
        <v>1048</v>
      </c>
      <c r="D277" s="202" t="s">
        <v>19</v>
      </c>
      <c r="E277" s="203" t="s">
        <v>1049</v>
      </c>
      <c r="F277" s="204" t="s">
        <v>5478</v>
      </c>
      <c r="G277" s="205">
        <v>192</v>
      </c>
      <c r="H277" s="206">
        <v>15754.4</v>
      </c>
      <c r="I277" s="205">
        <v>240</v>
      </c>
      <c r="J277" s="206">
        <v>82.05</v>
      </c>
      <c r="K277" s="206">
        <f t="shared" si="11"/>
        <v>787.72</v>
      </c>
      <c r="L277" s="206">
        <f t="shared" si="12"/>
        <v>787.72</v>
      </c>
      <c r="M277" s="208">
        <v>0</v>
      </c>
      <c r="N277" s="208">
        <v>0</v>
      </c>
      <c r="O277" s="209">
        <f t="shared" ref="O277:P340" si="13">M277*K277</f>
        <v>0</v>
      </c>
      <c r="P277" s="209">
        <f t="shared" si="13"/>
        <v>0</v>
      </c>
      <c r="R277" s="210"/>
      <c r="S277" s="210"/>
    </row>
    <row r="278" spans="2:19" s="200" customFormat="1" ht="15" hidden="1" outlineLevel="1" x14ac:dyDescent="0.2">
      <c r="B278" s="201">
        <v>274</v>
      </c>
      <c r="C278" s="202" t="s">
        <v>1050</v>
      </c>
      <c r="D278" s="202" t="s">
        <v>19</v>
      </c>
      <c r="E278" s="203" t="s">
        <v>1051</v>
      </c>
      <c r="F278" s="204" t="s">
        <v>5478</v>
      </c>
      <c r="G278" s="205">
        <v>192</v>
      </c>
      <c r="H278" s="206">
        <v>15754.4</v>
      </c>
      <c r="I278" s="205">
        <v>240</v>
      </c>
      <c r="J278" s="206">
        <v>82.05</v>
      </c>
      <c r="K278" s="206">
        <f t="shared" si="11"/>
        <v>787.72</v>
      </c>
      <c r="L278" s="206">
        <f t="shared" si="12"/>
        <v>787.72</v>
      </c>
      <c r="M278" s="208">
        <v>0</v>
      </c>
      <c r="N278" s="208">
        <v>0</v>
      </c>
      <c r="O278" s="209">
        <f t="shared" si="13"/>
        <v>0</v>
      </c>
      <c r="P278" s="209">
        <f t="shared" si="13"/>
        <v>0</v>
      </c>
      <c r="R278" s="210"/>
      <c r="S278" s="210"/>
    </row>
    <row r="279" spans="2:19" s="200" customFormat="1" ht="15" hidden="1" outlineLevel="1" x14ac:dyDescent="0.2">
      <c r="B279" s="201">
        <v>275</v>
      </c>
      <c r="C279" s="202" t="s">
        <v>1052</v>
      </c>
      <c r="D279" s="202" t="s">
        <v>19</v>
      </c>
      <c r="E279" s="203" t="s">
        <v>1053</v>
      </c>
      <c r="F279" s="204" t="s">
        <v>5478</v>
      </c>
      <c r="G279" s="205">
        <v>192</v>
      </c>
      <c r="H279" s="206">
        <v>15754.4</v>
      </c>
      <c r="I279" s="205">
        <v>240</v>
      </c>
      <c r="J279" s="206">
        <v>82.05</v>
      </c>
      <c r="K279" s="206">
        <f t="shared" si="11"/>
        <v>787.72</v>
      </c>
      <c r="L279" s="206">
        <f t="shared" si="12"/>
        <v>787.72</v>
      </c>
      <c r="M279" s="208">
        <v>0</v>
      </c>
      <c r="N279" s="208">
        <v>0</v>
      </c>
      <c r="O279" s="209">
        <f t="shared" si="13"/>
        <v>0</v>
      </c>
      <c r="P279" s="209">
        <f t="shared" si="13"/>
        <v>0</v>
      </c>
      <c r="R279" s="210"/>
      <c r="S279" s="210"/>
    </row>
    <row r="280" spans="2:19" s="200" customFormat="1" ht="15" hidden="1" outlineLevel="1" x14ac:dyDescent="0.2">
      <c r="B280" s="201">
        <v>276</v>
      </c>
      <c r="C280" s="202" t="s">
        <v>1054</v>
      </c>
      <c r="D280" s="202" t="s">
        <v>19</v>
      </c>
      <c r="E280" s="203" t="s">
        <v>1055</v>
      </c>
      <c r="F280" s="204" t="s">
        <v>5478</v>
      </c>
      <c r="G280" s="205">
        <v>192</v>
      </c>
      <c r="H280" s="206">
        <v>15754.4</v>
      </c>
      <c r="I280" s="205">
        <v>240</v>
      </c>
      <c r="J280" s="206">
        <v>82.05</v>
      </c>
      <c r="K280" s="206">
        <f t="shared" si="11"/>
        <v>787.72</v>
      </c>
      <c r="L280" s="206">
        <f t="shared" si="12"/>
        <v>787.72</v>
      </c>
      <c r="M280" s="208">
        <v>0</v>
      </c>
      <c r="N280" s="208">
        <v>0</v>
      </c>
      <c r="O280" s="209">
        <f t="shared" si="13"/>
        <v>0</v>
      </c>
      <c r="P280" s="209">
        <f t="shared" si="13"/>
        <v>0</v>
      </c>
      <c r="R280" s="210"/>
      <c r="S280" s="210"/>
    </row>
    <row r="281" spans="2:19" s="200" customFormat="1" ht="15" hidden="1" outlineLevel="1" x14ac:dyDescent="0.2">
      <c r="B281" s="201">
        <v>277</v>
      </c>
      <c r="C281" s="202" t="s">
        <v>1056</v>
      </c>
      <c r="D281" s="202" t="s">
        <v>19</v>
      </c>
      <c r="E281" s="203" t="s">
        <v>1057</v>
      </c>
      <c r="F281" s="204" t="s">
        <v>5478</v>
      </c>
      <c r="G281" s="205">
        <v>192</v>
      </c>
      <c r="H281" s="206">
        <v>15754.4</v>
      </c>
      <c r="I281" s="205">
        <v>240</v>
      </c>
      <c r="J281" s="206">
        <v>82.05</v>
      </c>
      <c r="K281" s="206">
        <f t="shared" si="11"/>
        <v>787.72</v>
      </c>
      <c r="L281" s="206">
        <f t="shared" si="12"/>
        <v>787.72</v>
      </c>
      <c r="M281" s="208">
        <v>0</v>
      </c>
      <c r="N281" s="208">
        <v>0</v>
      </c>
      <c r="O281" s="209">
        <f t="shared" si="13"/>
        <v>0</v>
      </c>
      <c r="P281" s="209">
        <f t="shared" si="13"/>
        <v>0</v>
      </c>
      <c r="R281" s="210"/>
      <c r="S281" s="210"/>
    </row>
    <row r="282" spans="2:19" s="200" customFormat="1" ht="15" hidden="1" outlineLevel="1" x14ac:dyDescent="0.2">
      <c r="B282" s="201">
        <v>278</v>
      </c>
      <c r="C282" s="202" t="s">
        <v>1058</v>
      </c>
      <c r="D282" s="202" t="s">
        <v>19</v>
      </c>
      <c r="E282" s="203" t="s">
        <v>1059</v>
      </c>
      <c r="F282" s="204" t="s">
        <v>5478</v>
      </c>
      <c r="G282" s="205">
        <v>192</v>
      </c>
      <c r="H282" s="206">
        <v>15754.4</v>
      </c>
      <c r="I282" s="205">
        <v>240</v>
      </c>
      <c r="J282" s="206">
        <v>82.05</v>
      </c>
      <c r="K282" s="206">
        <f t="shared" si="11"/>
        <v>787.72</v>
      </c>
      <c r="L282" s="206">
        <f t="shared" si="12"/>
        <v>787.72</v>
      </c>
      <c r="M282" s="208">
        <v>0</v>
      </c>
      <c r="N282" s="208">
        <v>0</v>
      </c>
      <c r="O282" s="209">
        <f t="shared" si="13"/>
        <v>0</v>
      </c>
      <c r="P282" s="209">
        <f t="shared" si="13"/>
        <v>0</v>
      </c>
      <c r="R282" s="210"/>
      <c r="S282" s="210"/>
    </row>
    <row r="283" spans="2:19" s="200" customFormat="1" ht="15" hidden="1" outlineLevel="1" x14ac:dyDescent="0.2">
      <c r="B283" s="201">
        <v>279</v>
      </c>
      <c r="C283" s="202" t="s">
        <v>1060</v>
      </c>
      <c r="D283" s="202" t="s">
        <v>19</v>
      </c>
      <c r="E283" s="203" t="s">
        <v>1061</v>
      </c>
      <c r="F283" s="204" t="s">
        <v>5478</v>
      </c>
      <c r="G283" s="205">
        <v>192</v>
      </c>
      <c r="H283" s="206">
        <v>15754.4</v>
      </c>
      <c r="I283" s="205">
        <v>240</v>
      </c>
      <c r="J283" s="206">
        <v>82.05</v>
      </c>
      <c r="K283" s="206">
        <f t="shared" si="11"/>
        <v>787.72</v>
      </c>
      <c r="L283" s="206">
        <f t="shared" si="12"/>
        <v>787.72</v>
      </c>
      <c r="M283" s="208">
        <v>0</v>
      </c>
      <c r="N283" s="208">
        <v>0</v>
      </c>
      <c r="O283" s="209">
        <f t="shared" si="13"/>
        <v>0</v>
      </c>
      <c r="P283" s="209">
        <f t="shared" si="13"/>
        <v>0</v>
      </c>
      <c r="R283" s="210"/>
      <c r="S283" s="210"/>
    </row>
    <row r="284" spans="2:19" s="200" customFormat="1" ht="15" hidden="1" outlineLevel="1" x14ac:dyDescent="0.2">
      <c r="B284" s="201">
        <v>280</v>
      </c>
      <c r="C284" s="202" t="s">
        <v>1062</v>
      </c>
      <c r="D284" s="202" t="s">
        <v>19</v>
      </c>
      <c r="E284" s="203" t="s">
        <v>1063</v>
      </c>
      <c r="F284" s="204" t="s">
        <v>5478</v>
      </c>
      <c r="G284" s="205">
        <v>192</v>
      </c>
      <c r="H284" s="206">
        <v>15754.4</v>
      </c>
      <c r="I284" s="205">
        <v>240</v>
      </c>
      <c r="J284" s="206">
        <v>82.05</v>
      </c>
      <c r="K284" s="206">
        <f t="shared" si="11"/>
        <v>787.72</v>
      </c>
      <c r="L284" s="206">
        <f t="shared" si="12"/>
        <v>787.72</v>
      </c>
      <c r="M284" s="208">
        <v>0</v>
      </c>
      <c r="N284" s="208">
        <v>0</v>
      </c>
      <c r="O284" s="209">
        <f t="shared" si="13"/>
        <v>0</v>
      </c>
      <c r="P284" s="209">
        <f t="shared" si="13"/>
        <v>0</v>
      </c>
      <c r="R284" s="210"/>
      <c r="S284" s="210"/>
    </row>
    <row r="285" spans="2:19" s="200" customFormat="1" ht="15" hidden="1" outlineLevel="1" x14ac:dyDescent="0.2">
      <c r="B285" s="201">
        <v>281</v>
      </c>
      <c r="C285" s="202" t="s">
        <v>1064</v>
      </c>
      <c r="D285" s="202" t="s">
        <v>19</v>
      </c>
      <c r="E285" s="203" t="s">
        <v>1065</v>
      </c>
      <c r="F285" s="204" t="s">
        <v>5478</v>
      </c>
      <c r="G285" s="205">
        <v>192</v>
      </c>
      <c r="H285" s="206">
        <v>15754.4</v>
      </c>
      <c r="I285" s="205">
        <v>240</v>
      </c>
      <c r="J285" s="206">
        <v>82.05</v>
      </c>
      <c r="K285" s="206">
        <f t="shared" si="11"/>
        <v>787.72</v>
      </c>
      <c r="L285" s="206">
        <f t="shared" si="12"/>
        <v>787.72</v>
      </c>
      <c r="M285" s="208">
        <v>0</v>
      </c>
      <c r="N285" s="208">
        <v>0</v>
      </c>
      <c r="O285" s="209">
        <f t="shared" si="13"/>
        <v>0</v>
      </c>
      <c r="P285" s="209">
        <f t="shared" si="13"/>
        <v>0</v>
      </c>
      <c r="R285" s="210"/>
      <c r="S285" s="210"/>
    </row>
    <row r="286" spans="2:19" s="200" customFormat="1" ht="15" hidden="1" outlineLevel="1" x14ac:dyDescent="0.2">
      <c r="B286" s="201">
        <v>282</v>
      </c>
      <c r="C286" s="202" t="s">
        <v>1066</v>
      </c>
      <c r="D286" s="202" t="s">
        <v>19</v>
      </c>
      <c r="E286" s="203" t="s">
        <v>1067</v>
      </c>
      <c r="F286" s="204" t="s">
        <v>5478</v>
      </c>
      <c r="G286" s="205">
        <v>192</v>
      </c>
      <c r="H286" s="206">
        <v>15754.4</v>
      </c>
      <c r="I286" s="205">
        <v>240</v>
      </c>
      <c r="J286" s="206">
        <v>82.05</v>
      </c>
      <c r="K286" s="206">
        <f t="shared" si="11"/>
        <v>787.72</v>
      </c>
      <c r="L286" s="206">
        <f t="shared" si="12"/>
        <v>787.72</v>
      </c>
      <c r="M286" s="208">
        <v>0</v>
      </c>
      <c r="N286" s="208">
        <v>0</v>
      </c>
      <c r="O286" s="209">
        <f t="shared" si="13"/>
        <v>0</v>
      </c>
      <c r="P286" s="209">
        <f t="shared" si="13"/>
        <v>0</v>
      </c>
      <c r="R286" s="210"/>
      <c r="S286" s="210"/>
    </row>
    <row r="287" spans="2:19" s="200" customFormat="1" ht="15" hidden="1" outlineLevel="1" x14ac:dyDescent="0.2">
      <c r="B287" s="201">
        <v>283</v>
      </c>
      <c r="C287" s="202" t="s">
        <v>1068</v>
      </c>
      <c r="D287" s="202" t="s">
        <v>19</v>
      </c>
      <c r="E287" s="203" t="s">
        <v>1069</v>
      </c>
      <c r="F287" s="204" t="s">
        <v>5478</v>
      </c>
      <c r="G287" s="205">
        <v>192</v>
      </c>
      <c r="H287" s="206">
        <v>15754.4</v>
      </c>
      <c r="I287" s="205">
        <v>240</v>
      </c>
      <c r="J287" s="206">
        <v>82.05</v>
      </c>
      <c r="K287" s="206">
        <f t="shared" si="11"/>
        <v>787.72</v>
      </c>
      <c r="L287" s="206">
        <f t="shared" si="12"/>
        <v>787.72</v>
      </c>
      <c r="M287" s="208">
        <v>0</v>
      </c>
      <c r="N287" s="208">
        <v>0</v>
      </c>
      <c r="O287" s="209">
        <f t="shared" si="13"/>
        <v>0</v>
      </c>
      <c r="P287" s="209">
        <f t="shared" si="13"/>
        <v>0</v>
      </c>
      <c r="R287" s="210"/>
      <c r="S287" s="210"/>
    </row>
    <row r="288" spans="2:19" s="200" customFormat="1" ht="15" hidden="1" outlineLevel="1" x14ac:dyDescent="0.2">
      <c r="B288" s="201">
        <v>284</v>
      </c>
      <c r="C288" s="202" t="s">
        <v>1070</v>
      </c>
      <c r="D288" s="202" t="s">
        <v>19</v>
      </c>
      <c r="E288" s="203" t="s">
        <v>1071</v>
      </c>
      <c r="F288" s="204" t="s">
        <v>5478</v>
      </c>
      <c r="G288" s="205">
        <v>192</v>
      </c>
      <c r="H288" s="206">
        <v>15754.4</v>
      </c>
      <c r="I288" s="205">
        <v>240</v>
      </c>
      <c r="J288" s="206">
        <v>82.05</v>
      </c>
      <c r="K288" s="206">
        <f t="shared" si="11"/>
        <v>787.72</v>
      </c>
      <c r="L288" s="206">
        <f t="shared" si="12"/>
        <v>787.72</v>
      </c>
      <c r="M288" s="208">
        <v>0</v>
      </c>
      <c r="N288" s="208">
        <v>0</v>
      </c>
      <c r="O288" s="209">
        <f t="shared" si="13"/>
        <v>0</v>
      </c>
      <c r="P288" s="209">
        <f t="shared" si="13"/>
        <v>0</v>
      </c>
      <c r="R288" s="210"/>
      <c r="S288" s="210"/>
    </row>
    <row r="289" spans="2:19" s="200" customFormat="1" ht="15" hidden="1" outlineLevel="1" x14ac:dyDescent="0.2">
      <c r="B289" s="201">
        <v>285</v>
      </c>
      <c r="C289" s="202" t="s">
        <v>1072</v>
      </c>
      <c r="D289" s="202" t="s">
        <v>19</v>
      </c>
      <c r="E289" s="203" t="s">
        <v>1073</v>
      </c>
      <c r="F289" s="204" t="s">
        <v>5478</v>
      </c>
      <c r="G289" s="205">
        <v>192</v>
      </c>
      <c r="H289" s="206">
        <v>15754.4</v>
      </c>
      <c r="I289" s="205">
        <v>240</v>
      </c>
      <c r="J289" s="206">
        <v>82.05</v>
      </c>
      <c r="K289" s="206">
        <f t="shared" si="11"/>
        <v>787.72</v>
      </c>
      <c r="L289" s="206">
        <f t="shared" si="12"/>
        <v>787.72</v>
      </c>
      <c r="M289" s="208">
        <v>0</v>
      </c>
      <c r="N289" s="208">
        <v>0</v>
      </c>
      <c r="O289" s="209">
        <f t="shared" si="13"/>
        <v>0</v>
      </c>
      <c r="P289" s="209">
        <f t="shared" si="13"/>
        <v>0</v>
      </c>
      <c r="R289" s="210"/>
      <c r="S289" s="210"/>
    </row>
    <row r="290" spans="2:19" s="200" customFormat="1" ht="15" hidden="1" outlineLevel="1" x14ac:dyDescent="0.2">
      <c r="B290" s="201">
        <v>286</v>
      </c>
      <c r="C290" s="202" t="s">
        <v>1074</v>
      </c>
      <c r="D290" s="202" t="s">
        <v>19</v>
      </c>
      <c r="E290" s="203" t="s">
        <v>1075</v>
      </c>
      <c r="F290" s="204" t="s">
        <v>5478</v>
      </c>
      <c r="G290" s="205">
        <v>192</v>
      </c>
      <c r="H290" s="206">
        <v>15754.4</v>
      </c>
      <c r="I290" s="205">
        <v>240</v>
      </c>
      <c r="J290" s="206">
        <v>82.05</v>
      </c>
      <c r="K290" s="206">
        <f t="shared" si="11"/>
        <v>787.72</v>
      </c>
      <c r="L290" s="206">
        <f t="shared" si="12"/>
        <v>787.72</v>
      </c>
      <c r="M290" s="208">
        <v>0</v>
      </c>
      <c r="N290" s="208">
        <v>0</v>
      </c>
      <c r="O290" s="209">
        <f t="shared" si="13"/>
        <v>0</v>
      </c>
      <c r="P290" s="209">
        <f t="shared" si="13"/>
        <v>0</v>
      </c>
      <c r="R290" s="210"/>
      <c r="S290" s="210"/>
    </row>
    <row r="291" spans="2:19" s="200" customFormat="1" ht="15" hidden="1" outlineLevel="1" x14ac:dyDescent="0.2">
      <c r="B291" s="201">
        <v>287</v>
      </c>
      <c r="C291" s="202" t="s">
        <v>1076</v>
      </c>
      <c r="D291" s="202" t="s">
        <v>19</v>
      </c>
      <c r="E291" s="203" t="s">
        <v>1077</v>
      </c>
      <c r="F291" s="204" t="s">
        <v>5478</v>
      </c>
      <c r="G291" s="205">
        <v>192</v>
      </c>
      <c r="H291" s="206">
        <v>15754.4</v>
      </c>
      <c r="I291" s="205">
        <v>240</v>
      </c>
      <c r="J291" s="206">
        <v>82.05</v>
      </c>
      <c r="K291" s="206">
        <f t="shared" si="11"/>
        <v>787.72</v>
      </c>
      <c r="L291" s="206">
        <f t="shared" si="12"/>
        <v>787.72</v>
      </c>
      <c r="M291" s="208">
        <v>0</v>
      </c>
      <c r="N291" s="208">
        <v>0</v>
      </c>
      <c r="O291" s="209">
        <f t="shared" si="13"/>
        <v>0</v>
      </c>
      <c r="P291" s="209">
        <f t="shared" si="13"/>
        <v>0</v>
      </c>
      <c r="R291" s="210"/>
      <c r="S291" s="210"/>
    </row>
    <row r="292" spans="2:19" s="200" customFormat="1" ht="15" hidden="1" outlineLevel="1" x14ac:dyDescent="0.2">
      <c r="B292" s="201">
        <v>288</v>
      </c>
      <c r="C292" s="202" t="s">
        <v>1078</v>
      </c>
      <c r="D292" s="202" t="s">
        <v>19</v>
      </c>
      <c r="E292" s="203" t="s">
        <v>1079</v>
      </c>
      <c r="F292" s="204" t="s">
        <v>5478</v>
      </c>
      <c r="G292" s="205">
        <v>192</v>
      </c>
      <c r="H292" s="206">
        <v>15754.4</v>
      </c>
      <c r="I292" s="205">
        <v>240</v>
      </c>
      <c r="J292" s="206">
        <v>82.05</v>
      </c>
      <c r="K292" s="206">
        <f t="shared" si="11"/>
        <v>787.72</v>
      </c>
      <c r="L292" s="206">
        <f t="shared" si="12"/>
        <v>787.72</v>
      </c>
      <c r="M292" s="208">
        <v>0</v>
      </c>
      <c r="N292" s="208">
        <v>0</v>
      </c>
      <c r="O292" s="209">
        <f t="shared" si="13"/>
        <v>0</v>
      </c>
      <c r="P292" s="209">
        <f t="shared" si="13"/>
        <v>0</v>
      </c>
      <c r="R292" s="210"/>
      <c r="S292" s="210"/>
    </row>
    <row r="293" spans="2:19" s="200" customFormat="1" ht="15" hidden="1" outlineLevel="1" x14ac:dyDescent="0.2">
      <c r="B293" s="201">
        <v>289</v>
      </c>
      <c r="C293" s="202" t="s">
        <v>1080</v>
      </c>
      <c r="D293" s="202" t="s">
        <v>19</v>
      </c>
      <c r="E293" s="203" t="s">
        <v>1081</v>
      </c>
      <c r="F293" s="204" t="s">
        <v>5478</v>
      </c>
      <c r="G293" s="205">
        <v>192</v>
      </c>
      <c r="H293" s="206">
        <v>15754.4</v>
      </c>
      <c r="I293" s="205">
        <v>240</v>
      </c>
      <c r="J293" s="206">
        <v>82.05</v>
      </c>
      <c r="K293" s="206">
        <f t="shared" si="11"/>
        <v>787.72</v>
      </c>
      <c r="L293" s="206">
        <f t="shared" si="12"/>
        <v>787.72</v>
      </c>
      <c r="M293" s="208">
        <v>0</v>
      </c>
      <c r="N293" s="208">
        <v>0</v>
      </c>
      <c r="O293" s="209">
        <f t="shared" si="13"/>
        <v>0</v>
      </c>
      <c r="P293" s="209">
        <f t="shared" si="13"/>
        <v>0</v>
      </c>
      <c r="R293" s="210"/>
      <c r="S293" s="210"/>
    </row>
    <row r="294" spans="2:19" s="200" customFormat="1" ht="15" hidden="1" outlineLevel="1" x14ac:dyDescent="0.2">
      <c r="B294" s="201">
        <v>290</v>
      </c>
      <c r="C294" s="202" t="s">
        <v>1082</v>
      </c>
      <c r="D294" s="202" t="s">
        <v>19</v>
      </c>
      <c r="E294" s="203" t="s">
        <v>1083</v>
      </c>
      <c r="F294" s="204" t="s">
        <v>5478</v>
      </c>
      <c r="G294" s="205">
        <v>192</v>
      </c>
      <c r="H294" s="206">
        <v>15754.4</v>
      </c>
      <c r="I294" s="205">
        <v>240</v>
      </c>
      <c r="J294" s="206">
        <v>82.05</v>
      </c>
      <c r="K294" s="206">
        <f t="shared" si="11"/>
        <v>787.72</v>
      </c>
      <c r="L294" s="206">
        <f t="shared" si="12"/>
        <v>787.72</v>
      </c>
      <c r="M294" s="208">
        <v>0</v>
      </c>
      <c r="N294" s="208">
        <v>0</v>
      </c>
      <c r="O294" s="209">
        <f t="shared" si="13"/>
        <v>0</v>
      </c>
      <c r="P294" s="209">
        <f t="shared" si="13"/>
        <v>0</v>
      </c>
      <c r="R294" s="210"/>
      <c r="S294" s="210"/>
    </row>
    <row r="295" spans="2:19" s="200" customFormat="1" ht="15" hidden="1" outlineLevel="1" x14ac:dyDescent="0.2">
      <c r="B295" s="201">
        <v>291</v>
      </c>
      <c r="C295" s="202" t="s">
        <v>1084</v>
      </c>
      <c r="D295" s="202" t="s">
        <v>19</v>
      </c>
      <c r="E295" s="203" t="s">
        <v>1085</v>
      </c>
      <c r="F295" s="204" t="s">
        <v>5478</v>
      </c>
      <c r="G295" s="205">
        <v>192</v>
      </c>
      <c r="H295" s="206">
        <v>15754.4</v>
      </c>
      <c r="I295" s="205">
        <v>240</v>
      </c>
      <c r="J295" s="206">
        <v>82.05</v>
      </c>
      <c r="K295" s="206">
        <f t="shared" si="11"/>
        <v>787.72</v>
      </c>
      <c r="L295" s="206">
        <f t="shared" si="12"/>
        <v>787.72</v>
      </c>
      <c r="M295" s="208">
        <v>0</v>
      </c>
      <c r="N295" s="208">
        <v>0</v>
      </c>
      <c r="O295" s="209">
        <f t="shared" si="13"/>
        <v>0</v>
      </c>
      <c r="P295" s="209">
        <f t="shared" si="13"/>
        <v>0</v>
      </c>
      <c r="R295" s="210"/>
      <c r="S295" s="210"/>
    </row>
    <row r="296" spans="2:19" s="200" customFormat="1" ht="15" hidden="1" outlineLevel="1" x14ac:dyDescent="0.2">
      <c r="B296" s="201">
        <v>292</v>
      </c>
      <c r="C296" s="202" t="s">
        <v>1086</v>
      </c>
      <c r="D296" s="202" t="s">
        <v>19</v>
      </c>
      <c r="E296" s="203" t="s">
        <v>1087</v>
      </c>
      <c r="F296" s="204" t="s">
        <v>5478</v>
      </c>
      <c r="G296" s="205">
        <v>192</v>
      </c>
      <c r="H296" s="206">
        <v>15754.4</v>
      </c>
      <c r="I296" s="205">
        <v>240</v>
      </c>
      <c r="J296" s="206">
        <v>82.05</v>
      </c>
      <c r="K296" s="206">
        <f t="shared" si="11"/>
        <v>787.72</v>
      </c>
      <c r="L296" s="206">
        <f t="shared" si="12"/>
        <v>787.72</v>
      </c>
      <c r="M296" s="208">
        <v>0</v>
      </c>
      <c r="N296" s="208">
        <v>0</v>
      </c>
      <c r="O296" s="209">
        <f t="shared" si="13"/>
        <v>0</v>
      </c>
      <c r="P296" s="209">
        <f t="shared" si="13"/>
        <v>0</v>
      </c>
      <c r="R296" s="210"/>
      <c r="S296" s="210"/>
    </row>
    <row r="297" spans="2:19" s="200" customFormat="1" ht="15" hidden="1" outlineLevel="1" x14ac:dyDescent="0.2">
      <c r="B297" s="201">
        <v>293</v>
      </c>
      <c r="C297" s="202" t="s">
        <v>1088</v>
      </c>
      <c r="D297" s="202" t="s">
        <v>19</v>
      </c>
      <c r="E297" s="203" t="s">
        <v>1089</v>
      </c>
      <c r="F297" s="204" t="s">
        <v>5478</v>
      </c>
      <c r="G297" s="205">
        <v>192</v>
      </c>
      <c r="H297" s="206">
        <v>15754.4</v>
      </c>
      <c r="I297" s="205">
        <v>240</v>
      </c>
      <c r="J297" s="206">
        <v>82.05</v>
      </c>
      <c r="K297" s="206">
        <f t="shared" si="11"/>
        <v>787.72</v>
      </c>
      <c r="L297" s="206">
        <f t="shared" si="12"/>
        <v>787.72</v>
      </c>
      <c r="M297" s="208">
        <v>0</v>
      </c>
      <c r="N297" s="208">
        <v>0</v>
      </c>
      <c r="O297" s="209">
        <f t="shared" si="13"/>
        <v>0</v>
      </c>
      <c r="P297" s="209">
        <f t="shared" si="13"/>
        <v>0</v>
      </c>
      <c r="R297" s="210"/>
      <c r="S297" s="210"/>
    </row>
    <row r="298" spans="2:19" s="200" customFormat="1" ht="15" hidden="1" outlineLevel="1" x14ac:dyDescent="0.2">
      <c r="B298" s="201">
        <v>294</v>
      </c>
      <c r="C298" s="202" t="s">
        <v>1090</v>
      </c>
      <c r="D298" s="202" t="s">
        <v>19</v>
      </c>
      <c r="E298" s="203" t="s">
        <v>1091</v>
      </c>
      <c r="F298" s="204" t="s">
        <v>5478</v>
      </c>
      <c r="G298" s="205">
        <v>192</v>
      </c>
      <c r="H298" s="206">
        <v>15754.4</v>
      </c>
      <c r="I298" s="205">
        <v>240</v>
      </c>
      <c r="J298" s="206">
        <v>82.05</v>
      </c>
      <c r="K298" s="206">
        <f t="shared" ref="K298:K361" si="14">H298/I298*12</f>
        <v>787.72</v>
      </c>
      <c r="L298" s="206">
        <f t="shared" ref="L298:L361" si="15">H298/I298*12</f>
        <v>787.72</v>
      </c>
      <c r="M298" s="208">
        <v>0</v>
      </c>
      <c r="N298" s="208">
        <v>0</v>
      </c>
      <c r="O298" s="209">
        <f t="shared" si="13"/>
        <v>0</v>
      </c>
      <c r="P298" s="209">
        <f t="shared" si="13"/>
        <v>0</v>
      </c>
      <c r="R298" s="210"/>
      <c r="S298" s="210"/>
    </row>
    <row r="299" spans="2:19" s="200" customFormat="1" ht="15" hidden="1" outlineLevel="1" x14ac:dyDescent="0.2">
      <c r="B299" s="201">
        <v>295</v>
      </c>
      <c r="C299" s="202" t="s">
        <v>1092</v>
      </c>
      <c r="D299" s="202" t="s">
        <v>19</v>
      </c>
      <c r="E299" s="203" t="s">
        <v>1093</v>
      </c>
      <c r="F299" s="204" t="s">
        <v>5478</v>
      </c>
      <c r="G299" s="205">
        <v>192</v>
      </c>
      <c r="H299" s="206">
        <v>15754.4</v>
      </c>
      <c r="I299" s="205">
        <v>240</v>
      </c>
      <c r="J299" s="206">
        <v>82.05</v>
      </c>
      <c r="K299" s="206">
        <f t="shared" si="14"/>
        <v>787.72</v>
      </c>
      <c r="L299" s="206">
        <f t="shared" si="15"/>
        <v>787.72</v>
      </c>
      <c r="M299" s="208">
        <v>0</v>
      </c>
      <c r="N299" s="208">
        <v>0</v>
      </c>
      <c r="O299" s="209">
        <f t="shared" si="13"/>
        <v>0</v>
      </c>
      <c r="P299" s="209">
        <f t="shared" si="13"/>
        <v>0</v>
      </c>
      <c r="R299" s="210"/>
      <c r="S299" s="210"/>
    </row>
    <row r="300" spans="2:19" s="200" customFormat="1" ht="15" hidden="1" outlineLevel="1" x14ac:dyDescent="0.2">
      <c r="B300" s="201">
        <v>296</v>
      </c>
      <c r="C300" s="202" t="s">
        <v>1094</v>
      </c>
      <c r="D300" s="202" t="s">
        <v>19</v>
      </c>
      <c r="E300" s="203" t="s">
        <v>1095</v>
      </c>
      <c r="F300" s="204" t="s">
        <v>5478</v>
      </c>
      <c r="G300" s="205">
        <v>192</v>
      </c>
      <c r="H300" s="206">
        <v>15754.4</v>
      </c>
      <c r="I300" s="205">
        <v>240</v>
      </c>
      <c r="J300" s="206">
        <v>82.05</v>
      </c>
      <c r="K300" s="206">
        <f t="shared" si="14"/>
        <v>787.72</v>
      </c>
      <c r="L300" s="206">
        <f t="shared" si="15"/>
        <v>787.72</v>
      </c>
      <c r="M300" s="208">
        <v>0</v>
      </c>
      <c r="N300" s="208">
        <v>0</v>
      </c>
      <c r="O300" s="209">
        <f t="shared" si="13"/>
        <v>0</v>
      </c>
      <c r="P300" s="209">
        <f t="shared" si="13"/>
        <v>0</v>
      </c>
      <c r="R300" s="210"/>
      <c r="S300" s="210"/>
    </row>
    <row r="301" spans="2:19" s="200" customFormat="1" ht="15" hidden="1" outlineLevel="1" x14ac:dyDescent="0.2">
      <c r="B301" s="201">
        <v>297</v>
      </c>
      <c r="C301" s="202" t="s">
        <v>1096</v>
      </c>
      <c r="D301" s="202" t="s">
        <v>19</v>
      </c>
      <c r="E301" s="203" t="s">
        <v>1097</v>
      </c>
      <c r="F301" s="204" t="s">
        <v>5478</v>
      </c>
      <c r="G301" s="205">
        <v>192</v>
      </c>
      <c r="H301" s="206">
        <v>15754.4</v>
      </c>
      <c r="I301" s="205">
        <v>240</v>
      </c>
      <c r="J301" s="206">
        <v>82.05</v>
      </c>
      <c r="K301" s="206">
        <f t="shared" si="14"/>
        <v>787.72</v>
      </c>
      <c r="L301" s="206">
        <f t="shared" si="15"/>
        <v>787.72</v>
      </c>
      <c r="M301" s="208">
        <v>0</v>
      </c>
      <c r="N301" s="208">
        <v>0</v>
      </c>
      <c r="O301" s="209">
        <f t="shared" si="13"/>
        <v>0</v>
      </c>
      <c r="P301" s="209">
        <f t="shared" si="13"/>
        <v>0</v>
      </c>
      <c r="R301" s="210"/>
      <c r="S301" s="210"/>
    </row>
    <row r="302" spans="2:19" s="200" customFormat="1" ht="15" hidden="1" outlineLevel="1" x14ac:dyDescent="0.2">
      <c r="B302" s="201">
        <v>298</v>
      </c>
      <c r="C302" s="202" t="s">
        <v>1098</v>
      </c>
      <c r="D302" s="202" t="s">
        <v>19</v>
      </c>
      <c r="E302" s="203" t="s">
        <v>1099</v>
      </c>
      <c r="F302" s="204" t="s">
        <v>5478</v>
      </c>
      <c r="G302" s="205">
        <v>192</v>
      </c>
      <c r="H302" s="206">
        <v>15754.4</v>
      </c>
      <c r="I302" s="205">
        <v>240</v>
      </c>
      <c r="J302" s="206">
        <v>82.05</v>
      </c>
      <c r="K302" s="206">
        <f t="shared" si="14"/>
        <v>787.72</v>
      </c>
      <c r="L302" s="206">
        <f t="shared" si="15"/>
        <v>787.72</v>
      </c>
      <c r="M302" s="208">
        <v>0</v>
      </c>
      <c r="N302" s="208">
        <v>0</v>
      </c>
      <c r="O302" s="209">
        <f t="shared" si="13"/>
        <v>0</v>
      </c>
      <c r="P302" s="209">
        <f t="shared" si="13"/>
        <v>0</v>
      </c>
      <c r="R302" s="210"/>
      <c r="S302" s="210"/>
    </row>
    <row r="303" spans="2:19" s="200" customFormat="1" ht="15" hidden="1" outlineLevel="1" x14ac:dyDescent="0.2">
      <c r="B303" s="201">
        <v>299</v>
      </c>
      <c r="C303" s="202" t="s">
        <v>1100</v>
      </c>
      <c r="D303" s="202" t="s">
        <v>19</v>
      </c>
      <c r="E303" s="203" t="s">
        <v>1101</v>
      </c>
      <c r="F303" s="204" t="s">
        <v>5478</v>
      </c>
      <c r="G303" s="205">
        <v>192</v>
      </c>
      <c r="H303" s="206">
        <v>15754.4</v>
      </c>
      <c r="I303" s="205">
        <v>240</v>
      </c>
      <c r="J303" s="206">
        <v>82.05</v>
      </c>
      <c r="K303" s="206">
        <f t="shared" si="14"/>
        <v>787.72</v>
      </c>
      <c r="L303" s="206">
        <f t="shared" si="15"/>
        <v>787.72</v>
      </c>
      <c r="M303" s="208">
        <v>0</v>
      </c>
      <c r="N303" s="208">
        <v>0</v>
      </c>
      <c r="O303" s="209">
        <f t="shared" si="13"/>
        <v>0</v>
      </c>
      <c r="P303" s="209">
        <f t="shared" si="13"/>
        <v>0</v>
      </c>
      <c r="R303" s="210"/>
      <c r="S303" s="210"/>
    </row>
    <row r="304" spans="2:19" s="200" customFormat="1" ht="15" hidden="1" outlineLevel="1" x14ac:dyDescent="0.2">
      <c r="B304" s="201">
        <v>300</v>
      </c>
      <c r="C304" s="202" t="s">
        <v>1102</v>
      </c>
      <c r="D304" s="202" t="s">
        <v>19</v>
      </c>
      <c r="E304" s="203" t="s">
        <v>1103</v>
      </c>
      <c r="F304" s="204" t="s">
        <v>5478</v>
      </c>
      <c r="G304" s="205">
        <v>192</v>
      </c>
      <c r="H304" s="206">
        <v>15754.4</v>
      </c>
      <c r="I304" s="205">
        <v>240</v>
      </c>
      <c r="J304" s="206">
        <v>82.05</v>
      </c>
      <c r="K304" s="206">
        <f t="shared" si="14"/>
        <v>787.72</v>
      </c>
      <c r="L304" s="206">
        <f t="shared" si="15"/>
        <v>787.72</v>
      </c>
      <c r="M304" s="208">
        <v>0</v>
      </c>
      <c r="N304" s="208">
        <v>0</v>
      </c>
      <c r="O304" s="209">
        <f t="shared" si="13"/>
        <v>0</v>
      </c>
      <c r="P304" s="209">
        <f t="shared" si="13"/>
        <v>0</v>
      </c>
      <c r="R304" s="210"/>
      <c r="S304" s="210"/>
    </row>
    <row r="305" spans="2:19" s="200" customFormat="1" ht="15" hidden="1" outlineLevel="1" x14ac:dyDescent="0.2">
      <c r="B305" s="201">
        <v>301</v>
      </c>
      <c r="C305" s="202" t="s">
        <v>1104</v>
      </c>
      <c r="D305" s="202" t="s">
        <v>19</v>
      </c>
      <c r="E305" s="203" t="s">
        <v>1105</v>
      </c>
      <c r="F305" s="204" t="s">
        <v>5478</v>
      </c>
      <c r="G305" s="205">
        <v>192</v>
      </c>
      <c r="H305" s="206">
        <v>15754.4</v>
      </c>
      <c r="I305" s="205">
        <v>240</v>
      </c>
      <c r="J305" s="206">
        <v>82.05</v>
      </c>
      <c r="K305" s="206">
        <f t="shared" si="14"/>
        <v>787.72</v>
      </c>
      <c r="L305" s="206">
        <f t="shared" si="15"/>
        <v>787.72</v>
      </c>
      <c r="M305" s="208">
        <v>0</v>
      </c>
      <c r="N305" s="208">
        <v>0</v>
      </c>
      <c r="O305" s="209">
        <f t="shared" si="13"/>
        <v>0</v>
      </c>
      <c r="P305" s="209">
        <f t="shared" si="13"/>
        <v>0</v>
      </c>
      <c r="R305" s="210"/>
      <c r="S305" s="210"/>
    </row>
    <row r="306" spans="2:19" s="200" customFormat="1" ht="15" hidden="1" outlineLevel="1" x14ac:dyDescent="0.2">
      <c r="B306" s="201">
        <v>302</v>
      </c>
      <c r="C306" s="202" t="s">
        <v>1106</v>
      </c>
      <c r="D306" s="202" t="s">
        <v>19</v>
      </c>
      <c r="E306" s="203" t="s">
        <v>1107</v>
      </c>
      <c r="F306" s="204" t="s">
        <v>5478</v>
      </c>
      <c r="G306" s="205">
        <v>192</v>
      </c>
      <c r="H306" s="206">
        <v>15754.4</v>
      </c>
      <c r="I306" s="205">
        <v>240</v>
      </c>
      <c r="J306" s="206">
        <v>82.05</v>
      </c>
      <c r="K306" s="206">
        <f t="shared" si="14"/>
        <v>787.72</v>
      </c>
      <c r="L306" s="206">
        <f t="shared" si="15"/>
        <v>787.72</v>
      </c>
      <c r="M306" s="208">
        <v>0</v>
      </c>
      <c r="N306" s="208">
        <v>0</v>
      </c>
      <c r="O306" s="209">
        <f t="shared" si="13"/>
        <v>0</v>
      </c>
      <c r="P306" s="209">
        <f t="shared" si="13"/>
        <v>0</v>
      </c>
      <c r="R306" s="210"/>
      <c r="S306" s="210"/>
    </row>
    <row r="307" spans="2:19" s="200" customFormat="1" ht="15" hidden="1" outlineLevel="1" x14ac:dyDescent="0.2">
      <c r="B307" s="201">
        <v>303</v>
      </c>
      <c r="C307" s="202" t="s">
        <v>1130</v>
      </c>
      <c r="D307" s="202" t="s">
        <v>19</v>
      </c>
      <c r="E307" s="203" t="s">
        <v>1131</v>
      </c>
      <c r="F307" s="204" t="s">
        <v>5479</v>
      </c>
      <c r="G307" s="205">
        <v>192</v>
      </c>
      <c r="H307" s="206">
        <v>13002.98</v>
      </c>
      <c r="I307" s="205">
        <v>240</v>
      </c>
      <c r="J307" s="207"/>
      <c r="K307" s="206">
        <f t="shared" si="14"/>
        <v>650.149</v>
      </c>
      <c r="L307" s="206">
        <f t="shared" si="15"/>
        <v>650.149</v>
      </c>
      <c r="M307" s="208">
        <v>0</v>
      </c>
      <c r="N307" s="208">
        <v>0</v>
      </c>
      <c r="O307" s="209">
        <f t="shared" si="13"/>
        <v>0</v>
      </c>
      <c r="P307" s="209">
        <f t="shared" si="13"/>
        <v>0</v>
      </c>
      <c r="R307" s="210"/>
      <c r="S307" s="210"/>
    </row>
    <row r="308" spans="2:19" s="200" customFormat="1" ht="15" hidden="1" outlineLevel="1" x14ac:dyDescent="0.2">
      <c r="B308" s="201">
        <v>304</v>
      </c>
      <c r="C308" s="202" t="s">
        <v>1132</v>
      </c>
      <c r="D308" s="202" t="s">
        <v>19</v>
      </c>
      <c r="E308" s="203" t="s">
        <v>1133</v>
      </c>
      <c r="F308" s="204" t="s">
        <v>5479</v>
      </c>
      <c r="G308" s="205">
        <v>192</v>
      </c>
      <c r="H308" s="206">
        <v>13002.98</v>
      </c>
      <c r="I308" s="205">
        <v>240</v>
      </c>
      <c r="J308" s="207"/>
      <c r="K308" s="206">
        <f t="shared" si="14"/>
        <v>650.149</v>
      </c>
      <c r="L308" s="206">
        <f t="shared" si="15"/>
        <v>650.149</v>
      </c>
      <c r="M308" s="208">
        <v>0</v>
      </c>
      <c r="N308" s="208">
        <v>0</v>
      </c>
      <c r="O308" s="209">
        <f t="shared" si="13"/>
        <v>0</v>
      </c>
      <c r="P308" s="209">
        <f t="shared" si="13"/>
        <v>0</v>
      </c>
      <c r="R308" s="210"/>
      <c r="S308" s="210"/>
    </row>
    <row r="309" spans="2:19" s="200" customFormat="1" ht="15" hidden="1" outlineLevel="1" x14ac:dyDescent="0.2">
      <c r="B309" s="201">
        <v>305</v>
      </c>
      <c r="C309" s="202" t="s">
        <v>1134</v>
      </c>
      <c r="D309" s="202" t="s">
        <v>19</v>
      </c>
      <c r="E309" s="203" t="s">
        <v>1135</v>
      </c>
      <c r="F309" s="204" t="s">
        <v>5479</v>
      </c>
      <c r="G309" s="205">
        <v>192</v>
      </c>
      <c r="H309" s="206">
        <v>13002.98</v>
      </c>
      <c r="I309" s="205">
        <v>240</v>
      </c>
      <c r="J309" s="207"/>
      <c r="K309" s="206">
        <f t="shared" si="14"/>
        <v>650.149</v>
      </c>
      <c r="L309" s="206">
        <f t="shared" si="15"/>
        <v>650.149</v>
      </c>
      <c r="M309" s="208">
        <v>0</v>
      </c>
      <c r="N309" s="208">
        <v>0</v>
      </c>
      <c r="O309" s="209">
        <f t="shared" si="13"/>
        <v>0</v>
      </c>
      <c r="P309" s="209">
        <f t="shared" si="13"/>
        <v>0</v>
      </c>
      <c r="R309" s="210"/>
      <c r="S309" s="210"/>
    </row>
    <row r="310" spans="2:19" s="200" customFormat="1" ht="15" hidden="1" outlineLevel="1" x14ac:dyDescent="0.2">
      <c r="B310" s="201">
        <v>306</v>
      </c>
      <c r="C310" s="202" t="s">
        <v>1136</v>
      </c>
      <c r="D310" s="202" t="s">
        <v>19</v>
      </c>
      <c r="E310" s="203" t="s">
        <v>1137</v>
      </c>
      <c r="F310" s="204" t="s">
        <v>5479</v>
      </c>
      <c r="G310" s="205">
        <v>192</v>
      </c>
      <c r="H310" s="206">
        <v>13002.98</v>
      </c>
      <c r="I310" s="205">
        <v>240</v>
      </c>
      <c r="J310" s="207"/>
      <c r="K310" s="206">
        <f t="shared" si="14"/>
        <v>650.149</v>
      </c>
      <c r="L310" s="206">
        <f t="shared" si="15"/>
        <v>650.149</v>
      </c>
      <c r="M310" s="208">
        <v>0</v>
      </c>
      <c r="N310" s="208">
        <v>0</v>
      </c>
      <c r="O310" s="209">
        <f t="shared" si="13"/>
        <v>0</v>
      </c>
      <c r="P310" s="209">
        <f t="shared" si="13"/>
        <v>0</v>
      </c>
      <c r="R310" s="210"/>
      <c r="S310" s="210"/>
    </row>
    <row r="311" spans="2:19" s="200" customFormat="1" ht="15" hidden="1" outlineLevel="1" x14ac:dyDescent="0.2">
      <c r="B311" s="201">
        <v>307</v>
      </c>
      <c r="C311" s="202" t="s">
        <v>1138</v>
      </c>
      <c r="D311" s="202" t="s">
        <v>19</v>
      </c>
      <c r="E311" s="203" t="s">
        <v>1139</v>
      </c>
      <c r="F311" s="204" t="s">
        <v>5479</v>
      </c>
      <c r="G311" s="205">
        <v>192</v>
      </c>
      <c r="H311" s="206">
        <v>13002.98</v>
      </c>
      <c r="I311" s="205">
        <v>240</v>
      </c>
      <c r="J311" s="207"/>
      <c r="K311" s="206">
        <f t="shared" si="14"/>
        <v>650.149</v>
      </c>
      <c r="L311" s="206">
        <f t="shared" si="15"/>
        <v>650.149</v>
      </c>
      <c r="M311" s="208">
        <v>0</v>
      </c>
      <c r="N311" s="208">
        <v>0</v>
      </c>
      <c r="O311" s="209">
        <f t="shared" si="13"/>
        <v>0</v>
      </c>
      <c r="P311" s="209">
        <f t="shared" si="13"/>
        <v>0</v>
      </c>
      <c r="R311" s="210"/>
      <c r="S311" s="210"/>
    </row>
    <row r="312" spans="2:19" s="200" customFormat="1" ht="15" hidden="1" outlineLevel="1" x14ac:dyDescent="0.2">
      <c r="B312" s="201">
        <v>308</v>
      </c>
      <c r="C312" s="202" t="s">
        <v>1140</v>
      </c>
      <c r="D312" s="202" t="s">
        <v>19</v>
      </c>
      <c r="E312" s="203" t="s">
        <v>1141</v>
      </c>
      <c r="F312" s="204" t="s">
        <v>5479</v>
      </c>
      <c r="G312" s="205">
        <v>192</v>
      </c>
      <c r="H312" s="206">
        <v>13002.98</v>
      </c>
      <c r="I312" s="205">
        <v>240</v>
      </c>
      <c r="J312" s="207"/>
      <c r="K312" s="206">
        <f t="shared" si="14"/>
        <v>650.149</v>
      </c>
      <c r="L312" s="206">
        <f t="shared" si="15"/>
        <v>650.149</v>
      </c>
      <c r="M312" s="208">
        <v>0</v>
      </c>
      <c r="N312" s="208">
        <v>0</v>
      </c>
      <c r="O312" s="209">
        <f t="shared" si="13"/>
        <v>0</v>
      </c>
      <c r="P312" s="209">
        <f t="shared" si="13"/>
        <v>0</v>
      </c>
      <c r="R312" s="210"/>
      <c r="S312" s="210"/>
    </row>
    <row r="313" spans="2:19" s="200" customFormat="1" ht="15" hidden="1" outlineLevel="1" x14ac:dyDescent="0.2">
      <c r="B313" s="201">
        <v>309</v>
      </c>
      <c r="C313" s="202" t="s">
        <v>1142</v>
      </c>
      <c r="D313" s="202" t="s">
        <v>19</v>
      </c>
      <c r="E313" s="203" t="s">
        <v>1143</v>
      </c>
      <c r="F313" s="204" t="s">
        <v>5479</v>
      </c>
      <c r="G313" s="205">
        <v>192</v>
      </c>
      <c r="H313" s="206">
        <v>13002.98</v>
      </c>
      <c r="I313" s="205">
        <v>240</v>
      </c>
      <c r="J313" s="207"/>
      <c r="K313" s="206">
        <f t="shared" si="14"/>
        <v>650.149</v>
      </c>
      <c r="L313" s="206">
        <f t="shared" si="15"/>
        <v>650.149</v>
      </c>
      <c r="M313" s="208">
        <v>0</v>
      </c>
      <c r="N313" s="208">
        <v>0</v>
      </c>
      <c r="O313" s="209">
        <f t="shared" si="13"/>
        <v>0</v>
      </c>
      <c r="P313" s="209">
        <f t="shared" si="13"/>
        <v>0</v>
      </c>
      <c r="R313" s="210"/>
      <c r="S313" s="210"/>
    </row>
    <row r="314" spans="2:19" s="200" customFormat="1" ht="15" hidden="1" outlineLevel="1" x14ac:dyDescent="0.2">
      <c r="B314" s="201">
        <v>310</v>
      </c>
      <c r="C314" s="202" t="s">
        <v>1144</v>
      </c>
      <c r="D314" s="202" t="s">
        <v>19</v>
      </c>
      <c r="E314" s="203" t="s">
        <v>1145</v>
      </c>
      <c r="F314" s="204" t="s">
        <v>5479</v>
      </c>
      <c r="G314" s="205">
        <v>192</v>
      </c>
      <c r="H314" s="206">
        <v>13002.98</v>
      </c>
      <c r="I314" s="205">
        <v>240</v>
      </c>
      <c r="J314" s="207"/>
      <c r="K314" s="206">
        <f t="shared" si="14"/>
        <v>650.149</v>
      </c>
      <c r="L314" s="206">
        <f t="shared" si="15"/>
        <v>650.149</v>
      </c>
      <c r="M314" s="208">
        <v>0</v>
      </c>
      <c r="N314" s="208">
        <v>0</v>
      </c>
      <c r="O314" s="209">
        <f t="shared" si="13"/>
        <v>0</v>
      </c>
      <c r="P314" s="209">
        <f t="shared" si="13"/>
        <v>0</v>
      </c>
      <c r="R314" s="210"/>
      <c r="S314" s="210"/>
    </row>
    <row r="315" spans="2:19" s="200" customFormat="1" ht="15" hidden="1" outlineLevel="1" x14ac:dyDescent="0.2">
      <c r="B315" s="201">
        <v>311</v>
      </c>
      <c r="C315" s="202" t="s">
        <v>1146</v>
      </c>
      <c r="D315" s="202" t="s">
        <v>19</v>
      </c>
      <c r="E315" s="203" t="s">
        <v>1147</v>
      </c>
      <c r="F315" s="204" t="s">
        <v>5479</v>
      </c>
      <c r="G315" s="205">
        <v>192</v>
      </c>
      <c r="H315" s="206">
        <v>13002.98</v>
      </c>
      <c r="I315" s="205">
        <v>240</v>
      </c>
      <c r="J315" s="207"/>
      <c r="K315" s="206">
        <f t="shared" si="14"/>
        <v>650.149</v>
      </c>
      <c r="L315" s="206">
        <f t="shared" si="15"/>
        <v>650.149</v>
      </c>
      <c r="M315" s="208">
        <v>0</v>
      </c>
      <c r="N315" s="208">
        <v>0</v>
      </c>
      <c r="O315" s="209">
        <f t="shared" si="13"/>
        <v>0</v>
      </c>
      <c r="P315" s="209">
        <f t="shared" si="13"/>
        <v>0</v>
      </c>
      <c r="R315" s="210"/>
      <c r="S315" s="210"/>
    </row>
    <row r="316" spans="2:19" s="200" customFormat="1" ht="15" hidden="1" outlineLevel="1" x14ac:dyDescent="0.2">
      <c r="B316" s="201">
        <v>312</v>
      </c>
      <c r="C316" s="202" t="s">
        <v>1148</v>
      </c>
      <c r="D316" s="202" t="s">
        <v>19</v>
      </c>
      <c r="E316" s="203" t="s">
        <v>1149</v>
      </c>
      <c r="F316" s="204" t="s">
        <v>5479</v>
      </c>
      <c r="G316" s="205">
        <v>192</v>
      </c>
      <c r="H316" s="206">
        <v>13002.98</v>
      </c>
      <c r="I316" s="205">
        <v>240</v>
      </c>
      <c r="J316" s="207"/>
      <c r="K316" s="206">
        <f t="shared" si="14"/>
        <v>650.149</v>
      </c>
      <c r="L316" s="206">
        <f t="shared" si="15"/>
        <v>650.149</v>
      </c>
      <c r="M316" s="208">
        <v>0</v>
      </c>
      <c r="N316" s="208">
        <v>0</v>
      </c>
      <c r="O316" s="209">
        <f t="shared" si="13"/>
        <v>0</v>
      </c>
      <c r="P316" s="209">
        <f t="shared" si="13"/>
        <v>0</v>
      </c>
      <c r="R316" s="210"/>
      <c r="S316" s="210"/>
    </row>
    <row r="317" spans="2:19" s="200" customFormat="1" ht="15" hidden="1" outlineLevel="1" x14ac:dyDescent="0.2">
      <c r="B317" s="201">
        <v>313</v>
      </c>
      <c r="C317" s="202" t="s">
        <v>1150</v>
      </c>
      <c r="D317" s="202" t="s">
        <v>19</v>
      </c>
      <c r="E317" s="203" t="s">
        <v>1151</v>
      </c>
      <c r="F317" s="204" t="s">
        <v>5479</v>
      </c>
      <c r="G317" s="205">
        <v>192</v>
      </c>
      <c r="H317" s="206">
        <v>13002.98</v>
      </c>
      <c r="I317" s="205">
        <v>240</v>
      </c>
      <c r="J317" s="207"/>
      <c r="K317" s="206">
        <f t="shared" si="14"/>
        <v>650.149</v>
      </c>
      <c r="L317" s="206">
        <f t="shared" si="15"/>
        <v>650.149</v>
      </c>
      <c r="M317" s="208">
        <v>0</v>
      </c>
      <c r="N317" s="208">
        <v>0</v>
      </c>
      <c r="O317" s="209">
        <f t="shared" si="13"/>
        <v>0</v>
      </c>
      <c r="P317" s="209">
        <f t="shared" si="13"/>
        <v>0</v>
      </c>
      <c r="R317" s="210"/>
      <c r="S317" s="210"/>
    </row>
    <row r="318" spans="2:19" s="200" customFormat="1" ht="15" hidden="1" outlineLevel="1" x14ac:dyDescent="0.2">
      <c r="B318" s="201">
        <v>314</v>
      </c>
      <c r="C318" s="202" t="s">
        <v>1152</v>
      </c>
      <c r="D318" s="202" t="s">
        <v>19</v>
      </c>
      <c r="E318" s="203" t="s">
        <v>1153</v>
      </c>
      <c r="F318" s="204" t="s">
        <v>5479</v>
      </c>
      <c r="G318" s="205">
        <v>192</v>
      </c>
      <c r="H318" s="206">
        <v>13002.98</v>
      </c>
      <c r="I318" s="205">
        <v>240</v>
      </c>
      <c r="J318" s="207"/>
      <c r="K318" s="206">
        <f t="shared" si="14"/>
        <v>650.149</v>
      </c>
      <c r="L318" s="206">
        <f t="shared" si="15"/>
        <v>650.149</v>
      </c>
      <c r="M318" s="208">
        <v>0</v>
      </c>
      <c r="N318" s="208">
        <v>0</v>
      </c>
      <c r="O318" s="209">
        <f t="shared" si="13"/>
        <v>0</v>
      </c>
      <c r="P318" s="209">
        <f t="shared" si="13"/>
        <v>0</v>
      </c>
      <c r="R318" s="210"/>
      <c r="S318" s="210"/>
    </row>
    <row r="319" spans="2:19" s="200" customFormat="1" ht="15" hidden="1" outlineLevel="1" x14ac:dyDescent="0.2">
      <c r="B319" s="201">
        <v>315</v>
      </c>
      <c r="C319" s="202" t="s">
        <v>1154</v>
      </c>
      <c r="D319" s="202" t="s">
        <v>19</v>
      </c>
      <c r="E319" s="203" t="s">
        <v>1155</v>
      </c>
      <c r="F319" s="204" t="s">
        <v>5479</v>
      </c>
      <c r="G319" s="205">
        <v>192</v>
      </c>
      <c r="H319" s="206">
        <v>13002.98</v>
      </c>
      <c r="I319" s="205">
        <v>240</v>
      </c>
      <c r="J319" s="207"/>
      <c r="K319" s="206">
        <f t="shared" si="14"/>
        <v>650.149</v>
      </c>
      <c r="L319" s="206">
        <f t="shared" si="15"/>
        <v>650.149</v>
      </c>
      <c r="M319" s="208">
        <v>0</v>
      </c>
      <c r="N319" s="208">
        <v>0</v>
      </c>
      <c r="O319" s="209">
        <f t="shared" si="13"/>
        <v>0</v>
      </c>
      <c r="P319" s="209">
        <f t="shared" si="13"/>
        <v>0</v>
      </c>
      <c r="R319" s="210"/>
      <c r="S319" s="210"/>
    </row>
    <row r="320" spans="2:19" s="200" customFormat="1" ht="15" hidden="1" outlineLevel="1" x14ac:dyDescent="0.2">
      <c r="B320" s="201">
        <v>316</v>
      </c>
      <c r="C320" s="202" t="s">
        <v>1156</v>
      </c>
      <c r="D320" s="202" t="s">
        <v>19</v>
      </c>
      <c r="E320" s="203" t="s">
        <v>1157</v>
      </c>
      <c r="F320" s="204" t="s">
        <v>5479</v>
      </c>
      <c r="G320" s="205">
        <v>192</v>
      </c>
      <c r="H320" s="206">
        <v>13002.98</v>
      </c>
      <c r="I320" s="205">
        <v>240</v>
      </c>
      <c r="J320" s="207"/>
      <c r="K320" s="206">
        <f t="shared" si="14"/>
        <v>650.149</v>
      </c>
      <c r="L320" s="206">
        <f t="shared" si="15"/>
        <v>650.149</v>
      </c>
      <c r="M320" s="208">
        <v>0</v>
      </c>
      <c r="N320" s="208">
        <v>0</v>
      </c>
      <c r="O320" s="209">
        <f t="shared" si="13"/>
        <v>0</v>
      </c>
      <c r="P320" s="209">
        <f t="shared" si="13"/>
        <v>0</v>
      </c>
      <c r="R320" s="210"/>
      <c r="S320" s="210"/>
    </row>
    <row r="321" spans="2:19" s="200" customFormat="1" ht="15" hidden="1" outlineLevel="1" x14ac:dyDescent="0.2">
      <c r="B321" s="201">
        <v>317</v>
      </c>
      <c r="C321" s="202" t="s">
        <v>1158</v>
      </c>
      <c r="D321" s="202" t="s">
        <v>19</v>
      </c>
      <c r="E321" s="203" t="s">
        <v>1159</v>
      </c>
      <c r="F321" s="204" t="s">
        <v>5479</v>
      </c>
      <c r="G321" s="205">
        <v>192</v>
      </c>
      <c r="H321" s="206">
        <v>13002.98</v>
      </c>
      <c r="I321" s="205">
        <v>240</v>
      </c>
      <c r="J321" s="207"/>
      <c r="K321" s="206">
        <f t="shared" si="14"/>
        <v>650.149</v>
      </c>
      <c r="L321" s="206">
        <f t="shared" si="15"/>
        <v>650.149</v>
      </c>
      <c r="M321" s="208">
        <v>0</v>
      </c>
      <c r="N321" s="208">
        <v>0</v>
      </c>
      <c r="O321" s="209">
        <f t="shared" si="13"/>
        <v>0</v>
      </c>
      <c r="P321" s="209">
        <f t="shared" si="13"/>
        <v>0</v>
      </c>
      <c r="R321" s="210"/>
      <c r="S321" s="210"/>
    </row>
    <row r="322" spans="2:19" s="200" customFormat="1" ht="15" hidden="1" outlineLevel="1" x14ac:dyDescent="0.2">
      <c r="B322" s="201">
        <v>318</v>
      </c>
      <c r="C322" s="202" t="s">
        <v>1160</v>
      </c>
      <c r="D322" s="202" t="s">
        <v>19</v>
      </c>
      <c r="E322" s="203" t="s">
        <v>1161</v>
      </c>
      <c r="F322" s="204" t="s">
        <v>5479</v>
      </c>
      <c r="G322" s="205">
        <v>192</v>
      </c>
      <c r="H322" s="206">
        <v>13002.98</v>
      </c>
      <c r="I322" s="205">
        <v>240</v>
      </c>
      <c r="J322" s="207"/>
      <c r="K322" s="206">
        <f t="shared" si="14"/>
        <v>650.149</v>
      </c>
      <c r="L322" s="206">
        <f t="shared" si="15"/>
        <v>650.149</v>
      </c>
      <c r="M322" s="208">
        <v>0</v>
      </c>
      <c r="N322" s="208">
        <v>0</v>
      </c>
      <c r="O322" s="209">
        <f t="shared" si="13"/>
        <v>0</v>
      </c>
      <c r="P322" s="209">
        <f t="shared" si="13"/>
        <v>0</v>
      </c>
      <c r="R322" s="210"/>
      <c r="S322" s="210"/>
    </row>
    <row r="323" spans="2:19" s="200" customFormat="1" ht="15" hidden="1" outlineLevel="1" x14ac:dyDescent="0.2">
      <c r="B323" s="201">
        <v>319</v>
      </c>
      <c r="C323" s="202" t="s">
        <v>1162</v>
      </c>
      <c r="D323" s="202" t="s">
        <v>19</v>
      </c>
      <c r="E323" s="203" t="s">
        <v>1163</v>
      </c>
      <c r="F323" s="204" t="s">
        <v>5479</v>
      </c>
      <c r="G323" s="205">
        <v>192</v>
      </c>
      <c r="H323" s="206">
        <v>13002.98</v>
      </c>
      <c r="I323" s="205">
        <v>240</v>
      </c>
      <c r="J323" s="207"/>
      <c r="K323" s="206">
        <f t="shared" si="14"/>
        <v>650.149</v>
      </c>
      <c r="L323" s="206">
        <f t="shared" si="15"/>
        <v>650.149</v>
      </c>
      <c r="M323" s="208">
        <v>0</v>
      </c>
      <c r="N323" s="208">
        <v>0</v>
      </c>
      <c r="O323" s="209">
        <f t="shared" si="13"/>
        <v>0</v>
      </c>
      <c r="P323" s="209">
        <f t="shared" si="13"/>
        <v>0</v>
      </c>
      <c r="R323" s="210"/>
      <c r="S323" s="210"/>
    </row>
    <row r="324" spans="2:19" s="200" customFormat="1" ht="15" hidden="1" outlineLevel="1" x14ac:dyDescent="0.2">
      <c r="B324" s="201">
        <v>320</v>
      </c>
      <c r="C324" s="202" t="s">
        <v>1164</v>
      </c>
      <c r="D324" s="202" t="s">
        <v>19</v>
      </c>
      <c r="E324" s="203" t="s">
        <v>1165</v>
      </c>
      <c r="F324" s="204" t="s">
        <v>5479</v>
      </c>
      <c r="G324" s="205">
        <v>192</v>
      </c>
      <c r="H324" s="206">
        <v>13002.98</v>
      </c>
      <c r="I324" s="205">
        <v>240</v>
      </c>
      <c r="J324" s="207"/>
      <c r="K324" s="206">
        <f t="shared" si="14"/>
        <v>650.149</v>
      </c>
      <c r="L324" s="206">
        <f t="shared" si="15"/>
        <v>650.149</v>
      </c>
      <c r="M324" s="208">
        <v>0</v>
      </c>
      <c r="N324" s="208">
        <v>0</v>
      </c>
      <c r="O324" s="209">
        <f t="shared" si="13"/>
        <v>0</v>
      </c>
      <c r="P324" s="209">
        <f t="shared" si="13"/>
        <v>0</v>
      </c>
      <c r="R324" s="210"/>
      <c r="S324" s="210"/>
    </row>
    <row r="325" spans="2:19" s="200" customFormat="1" ht="15" hidden="1" outlineLevel="1" x14ac:dyDescent="0.2">
      <c r="B325" s="201">
        <v>321</v>
      </c>
      <c r="C325" s="202" t="s">
        <v>1166</v>
      </c>
      <c r="D325" s="202" t="s">
        <v>19</v>
      </c>
      <c r="E325" s="203" t="s">
        <v>1167</v>
      </c>
      <c r="F325" s="204" t="s">
        <v>5479</v>
      </c>
      <c r="G325" s="205">
        <v>192</v>
      </c>
      <c r="H325" s="206">
        <v>13002.98</v>
      </c>
      <c r="I325" s="205">
        <v>240</v>
      </c>
      <c r="J325" s="207"/>
      <c r="K325" s="206">
        <f t="shared" si="14"/>
        <v>650.149</v>
      </c>
      <c r="L325" s="206">
        <f t="shared" si="15"/>
        <v>650.149</v>
      </c>
      <c r="M325" s="208">
        <v>0</v>
      </c>
      <c r="N325" s="208">
        <v>0</v>
      </c>
      <c r="O325" s="209">
        <f t="shared" si="13"/>
        <v>0</v>
      </c>
      <c r="P325" s="209">
        <f t="shared" si="13"/>
        <v>0</v>
      </c>
      <c r="R325" s="210"/>
      <c r="S325" s="210"/>
    </row>
    <row r="326" spans="2:19" s="200" customFormat="1" ht="15" hidden="1" outlineLevel="1" x14ac:dyDescent="0.2">
      <c r="B326" s="201">
        <v>322</v>
      </c>
      <c r="C326" s="202" t="s">
        <v>1168</v>
      </c>
      <c r="D326" s="202" t="s">
        <v>19</v>
      </c>
      <c r="E326" s="203" t="s">
        <v>1169</v>
      </c>
      <c r="F326" s="204" t="s">
        <v>5479</v>
      </c>
      <c r="G326" s="205">
        <v>192</v>
      </c>
      <c r="H326" s="206">
        <v>13002.98</v>
      </c>
      <c r="I326" s="205">
        <v>240</v>
      </c>
      <c r="J326" s="207"/>
      <c r="K326" s="206">
        <f t="shared" si="14"/>
        <v>650.149</v>
      </c>
      <c r="L326" s="206">
        <f t="shared" si="15"/>
        <v>650.149</v>
      </c>
      <c r="M326" s="208">
        <v>0</v>
      </c>
      <c r="N326" s="208">
        <v>0</v>
      </c>
      <c r="O326" s="209">
        <f t="shared" si="13"/>
        <v>0</v>
      </c>
      <c r="P326" s="209">
        <f t="shared" si="13"/>
        <v>0</v>
      </c>
      <c r="R326" s="210"/>
      <c r="S326" s="210"/>
    </row>
    <row r="327" spans="2:19" s="200" customFormat="1" ht="15" hidden="1" outlineLevel="1" x14ac:dyDescent="0.2">
      <c r="B327" s="201">
        <v>323</v>
      </c>
      <c r="C327" s="202" t="s">
        <v>1170</v>
      </c>
      <c r="D327" s="202" t="s">
        <v>19</v>
      </c>
      <c r="E327" s="203" t="s">
        <v>1171</v>
      </c>
      <c r="F327" s="204" t="s">
        <v>5479</v>
      </c>
      <c r="G327" s="205">
        <v>192</v>
      </c>
      <c r="H327" s="206">
        <v>13002.98</v>
      </c>
      <c r="I327" s="205">
        <v>240</v>
      </c>
      <c r="J327" s="207"/>
      <c r="K327" s="206">
        <f t="shared" si="14"/>
        <v>650.149</v>
      </c>
      <c r="L327" s="206">
        <f t="shared" si="15"/>
        <v>650.149</v>
      </c>
      <c r="M327" s="208">
        <v>0</v>
      </c>
      <c r="N327" s="208">
        <v>0</v>
      </c>
      <c r="O327" s="209">
        <f t="shared" si="13"/>
        <v>0</v>
      </c>
      <c r="P327" s="209">
        <f t="shared" si="13"/>
        <v>0</v>
      </c>
      <c r="R327" s="210"/>
      <c r="S327" s="210"/>
    </row>
    <row r="328" spans="2:19" s="200" customFormat="1" ht="15" hidden="1" outlineLevel="1" x14ac:dyDescent="0.2">
      <c r="B328" s="201">
        <v>324</v>
      </c>
      <c r="C328" s="202" t="s">
        <v>1172</v>
      </c>
      <c r="D328" s="202" t="s">
        <v>19</v>
      </c>
      <c r="E328" s="203" t="s">
        <v>1173</v>
      </c>
      <c r="F328" s="204" t="s">
        <v>5479</v>
      </c>
      <c r="G328" s="205">
        <v>192</v>
      </c>
      <c r="H328" s="206">
        <v>13002.98</v>
      </c>
      <c r="I328" s="205">
        <v>240</v>
      </c>
      <c r="J328" s="207"/>
      <c r="K328" s="206">
        <f t="shared" si="14"/>
        <v>650.149</v>
      </c>
      <c r="L328" s="206">
        <f t="shared" si="15"/>
        <v>650.149</v>
      </c>
      <c r="M328" s="208">
        <v>0</v>
      </c>
      <c r="N328" s="208">
        <v>0</v>
      </c>
      <c r="O328" s="209">
        <f t="shared" si="13"/>
        <v>0</v>
      </c>
      <c r="P328" s="209">
        <f t="shared" si="13"/>
        <v>0</v>
      </c>
      <c r="R328" s="210"/>
      <c r="S328" s="210"/>
    </row>
    <row r="329" spans="2:19" s="200" customFormat="1" ht="15" hidden="1" outlineLevel="1" x14ac:dyDescent="0.2">
      <c r="B329" s="201">
        <v>325</v>
      </c>
      <c r="C329" s="202" t="s">
        <v>1174</v>
      </c>
      <c r="D329" s="202" t="s">
        <v>19</v>
      </c>
      <c r="E329" s="203" t="s">
        <v>1175</v>
      </c>
      <c r="F329" s="204" t="s">
        <v>5479</v>
      </c>
      <c r="G329" s="205">
        <v>192</v>
      </c>
      <c r="H329" s="206">
        <v>13002.98</v>
      </c>
      <c r="I329" s="205">
        <v>240</v>
      </c>
      <c r="J329" s="207"/>
      <c r="K329" s="206">
        <f t="shared" si="14"/>
        <v>650.149</v>
      </c>
      <c r="L329" s="206">
        <f t="shared" si="15"/>
        <v>650.149</v>
      </c>
      <c r="M329" s="208">
        <v>0</v>
      </c>
      <c r="N329" s="208">
        <v>0</v>
      </c>
      <c r="O329" s="209">
        <f t="shared" si="13"/>
        <v>0</v>
      </c>
      <c r="P329" s="209">
        <f t="shared" si="13"/>
        <v>0</v>
      </c>
      <c r="R329" s="210"/>
      <c r="S329" s="210"/>
    </row>
    <row r="330" spans="2:19" s="200" customFormat="1" ht="15" hidden="1" outlineLevel="1" x14ac:dyDescent="0.2">
      <c r="B330" s="201">
        <v>326</v>
      </c>
      <c r="C330" s="202" t="s">
        <v>1176</v>
      </c>
      <c r="D330" s="202" t="s">
        <v>19</v>
      </c>
      <c r="E330" s="203" t="s">
        <v>1177</v>
      </c>
      <c r="F330" s="204" t="s">
        <v>5479</v>
      </c>
      <c r="G330" s="205">
        <v>192</v>
      </c>
      <c r="H330" s="206">
        <v>13002.98</v>
      </c>
      <c r="I330" s="205">
        <v>240</v>
      </c>
      <c r="J330" s="207"/>
      <c r="K330" s="206">
        <f t="shared" si="14"/>
        <v>650.149</v>
      </c>
      <c r="L330" s="206">
        <f t="shared" si="15"/>
        <v>650.149</v>
      </c>
      <c r="M330" s="208">
        <v>0</v>
      </c>
      <c r="N330" s="208">
        <v>0</v>
      </c>
      <c r="O330" s="209">
        <f t="shared" si="13"/>
        <v>0</v>
      </c>
      <c r="P330" s="209">
        <f t="shared" si="13"/>
        <v>0</v>
      </c>
      <c r="R330" s="210"/>
      <c r="S330" s="210"/>
    </row>
    <row r="331" spans="2:19" s="200" customFormat="1" ht="15" hidden="1" outlineLevel="1" x14ac:dyDescent="0.2">
      <c r="B331" s="201">
        <v>327</v>
      </c>
      <c r="C331" s="202" t="s">
        <v>1178</v>
      </c>
      <c r="D331" s="202" t="s">
        <v>19</v>
      </c>
      <c r="E331" s="203" t="s">
        <v>1179</v>
      </c>
      <c r="F331" s="204" t="s">
        <v>5479</v>
      </c>
      <c r="G331" s="205">
        <v>192</v>
      </c>
      <c r="H331" s="206">
        <v>13002.98</v>
      </c>
      <c r="I331" s="205">
        <v>240</v>
      </c>
      <c r="J331" s="207"/>
      <c r="K331" s="206">
        <f t="shared" si="14"/>
        <v>650.149</v>
      </c>
      <c r="L331" s="206">
        <f t="shared" si="15"/>
        <v>650.149</v>
      </c>
      <c r="M331" s="208">
        <v>0</v>
      </c>
      <c r="N331" s="208">
        <v>0</v>
      </c>
      <c r="O331" s="209">
        <f t="shared" si="13"/>
        <v>0</v>
      </c>
      <c r="P331" s="209">
        <f t="shared" si="13"/>
        <v>0</v>
      </c>
      <c r="R331" s="210"/>
      <c r="S331" s="210"/>
    </row>
    <row r="332" spans="2:19" s="200" customFormat="1" ht="15" hidden="1" outlineLevel="1" x14ac:dyDescent="0.2">
      <c r="B332" s="201">
        <v>328</v>
      </c>
      <c r="C332" s="202" t="s">
        <v>1180</v>
      </c>
      <c r="D332" s="202" t="s">
        <v>19</v>
      </c>
      <c r="E332" s="203" t="s">
        <v>1181</v>
      </c>
      <c r="F332" s="204" t="s">
        <v>5479</v>
      </c>
      <c r="G332" s="205">
        <v>192</v>
      </c>
      <c r="H332" s="206">
        <v>13002.98</v>
      </c>
      <c r="I332" s="205">
        <v>240</v>
      </c>
      <c r="J332" s="207"/>
      <c r="K332" s="206">
        <f t="shared" si="14"/>
        <v>650.149</v>
      </c>
      <c r="L332" s="206">
        <f t="shared" si="15"/>
        <v>650.149</v>
      </c>
      <c r="M332" s="208">
        <v>0</v>
      </c>
      <c r="N332" s="208">
        <v>0</v>
      </c>
      <c r="O332" s="209">
        <f t="shared" si="13"/>
        <v>0</v>
      </c>
      <c r="P332" s="209">
        <f t="shared" si="13"/>
        <v>0</v>
      </c>
      <c r="R332" s="210"/>
      <c r="S332" s="210"/>
    </row>
    <row r="333" spans="2:19" s="200" customFormat="1" ht="15" hidden="1" outlineLevel="1" x14ac:dyDescent="0.2">
      <c r="B333" s="201">
        <v>329</v>
      </c>
      <c r="C333" s="202" t="s">
        <v>1182</v>
      </c>
      <c r="D333" s="202" t="s">
        <v>19</v>
      </c>
      <c r="E333" s="203" t="s">
        <v>1183</v>
      </c>
      <c r="F333" s="204" t="s">
        <v>5479</v>
      </c>
      <c r="G333" s="205">
        <v>192</v>
      </c>
      <c r="H333" s="206">
        <v>13002.98</v>
      </c>
      <c r="I333" s="205">
        <v>240</v>
      </c>
      <c r="J333" s="207"/>
      <c r="K333" s="206">
        <f t="shared" si="14"/>
        <v>650.149</v>
      </c>
      <c r="L333" s="206">
        <f t="shared" si="15"/>
        <v>650.149</v>
      </c>
      <c r="M333" s="208">
        <v>0</v>
      </c>
      <c r="N333" s="208">
        <v>0</v>
      </c>
      <c r="O333" s="209">
        <f t="shared" si="13"/>
        <v>0</v>
      </c>
      <c r="P333" s="209">
        <f t="shared" si="13"/>
        <v>0</v>
      </c>
      <c r="R333" s="210"/>
      <c r="S333" s="210"/>
    </row>
    <row r="334" spans="2:19" s="200" customFormat="1" ht="15" hidden="1" outlineLevel="1" x14ac:dyDescent="0.2">
      <c r="B334" s="201">
        <v>330</v>
      </c>
      <c r="C334" s="202" t="s">
        <v>1184</v>
      </c>
      <c r="D334" s="202" t="s">
        <v>19</v>
      </c>
      <c r="E334" s="203" t="s">
        <v>1185</v>
      </c>
      <c r="F334" s="204" t="s">
        <v>5479</v>
      </c>
      <c r="G334" s="205">
        <v>192</v>
      </c>
      <c r="H334" s="206">
        <v>13002.98</v>
      </c>
      <c r="I334" s="205">
        <v>240</v>
      </c>
      <c r="J334" s="207"/>
      <c r="K334" s="206">
        <f t="shared" si="14"/>
        <v>650.149</v>
      </c>
      <c r="L334" s="206">
        <f t="shared" si="15"/>
        <v>650.149</v>
      </c>
      <c r="M334" s="208">
        <v>0</v>
      </c>
      <c r="N334" s="208">
        <v>0</v>
      </c>
      <c r="O334" s="209">
        <f t="shared" si="13"/>
        <v>0</v>
      </c>
      <c r="P334" s="209">
        <f t="shared" si="13"/>
        <v>0</v>
      </c>
      <c r="R334" s="210"/>
      <c r="S334" s="210"/>
    </row>
    <row r="335" spans="2:19" s="200" customFormat="1" ht="15" hidden="1" outlineLevel="1" x14ac:dyDescent="0.2">
      <c r="B335" s="201">
        <v>331</v>
      </c>
      <c r="C335" s="202" t="s">
        <v>1186</v>
      </c>
      <c r="D335" s="202" t="s">
        <v>19</v>
      </c>
      <c r="E335" s="203" t="s">
        <v>1187</v>
      </c>
      <c r="F335" s="204" t="s">
        <v>5479</v>
      </c>
      <c r="G335" s="205">
        <v>192</v>
      </c>
      <c r="H335" s="206">
        <v>13002.98</v>
      </c>
      <c r="I335" s="205">
        <v>240</v>
      </c>
      <c r="J335" s="207"/>
      <c r="K335" s="206">
        <f t="shared" si="14"/>
        <v>650.149</v>
      </c>
      <c r="L335" s="206">
        <f t="shared" si="15"/>
        <v>650.149</v>
      </c>
      <c r="M335" s="208">
        <v>0</v>
      </c>
      <c r="N335" s="208">
        <v>0</v>
      </c>
      <c r="O335" s="209">
        <f t="shared" si="13"/>
        <v>0</v>
      </c>
      <c r="P335" s="209">
        <f t="shared" si="13"/>
        <v>0</v>
      </c>
      <c r="R335" s="210"/>
      <c r="S335" s="210"/>
    </row>
    <row r="336" spans="2:19" s="200" customFormat="1" ht="15" hidden="1" outlineLevel="1" x14ac:dyDescent="0.2">
      <c r="B336" s="201">
        <v>332</v>
      </c>
      <c r="C336" s="202" t="s">
        <v>1188</v>
      </c>
      <c r="D336" s="202" t="s">
        <v>19</v>
      </c>
      <c r="E336" s="203" t="s">
        <v>1189</v>
      </c>
      <c r="F336" s="204" t="s">
        <v>5479</v>
      </c>
      <c r="G336" s="205">
        <v>192</v>
      </c>
      <c r="H336" s="206">
        <v>13002.98</v>
      </c>
      <c r="I336" s="205">
        <v>240</v>
      </c>
      <c r="J336" s="207"/>
      <c r="K336" s="206">
        <f t="shared" si="14"/>
        <v>650.149</v>
      </c>
      <c r="L336" s="206">
        <f t="shared" si="15"/>
        <v>650.149</v>
      </c>
      <c r="M336" s="208">
        <v>0</v>
      </c>
      <c r="N336" s="208">
        <v>0</v>
      </c>
      <c r="O336" s="209">
        <f t="shared" si="13"/>
        <v>0</v>
      </c>
      <c r="P336" s="209">
        <f t="shared" si="13"/>
        <v>0</v>
      </c>
      <c r="R336" s="210"/>
      <c r="S336" s="210"/>
    </row>
    <row r="337" spans="2:19" s="200" customFormat="1" ht="15" hidden="1" outlineLevel="1" x14ac:dyDescent="0.2">
      <c r="B337" s="201">
        <v>333</v>
      </c>
      <c r="C337" s="202" t="s">
        <v>1190</v>
      </c>
      <c r="D337" s="202" t="s">
        <v>19</v>
      </c>
      <c r="E337" s="203" t="s">
        <v>1191</v>
      </c>
      <c r="F337" s="204" t="s">
        <v>5479</v>
      </c>
      <c r="G337" s="205">
        <v>192</v>
      </c>
      <c r="H337" s="206">
        <v>13002.98</v>
      </c>
      <c r="I337" s="205">
        <v>240</v>
      </c>
      <c r="J337" s="207"/>
      <c r="K337" s="206">
        <f t="shared" si="14"/>
        <v>650.149</v>
      </c>
      <c r="L337" s="206">
        <f t="shared" si="15"/>
        <v>650.149</v>
      </c>
      <c r="M337" s="208">
        <v>0</v>
      </c>
      <c r="N337" s="208">
        <v>0</v>
      </c>
      <c r="O337" s="209">
        <f t="shared" si="13"/>
        <v>0</v>
      </c>
      <c r="P337" s="209">
        <f t="shared" si="13"/>
        <v>0</v>
      </c>
      <c r="R337" s="210"/>
      <c r="S337" s="210"/>
    </row>
    <row r="338" spans="2:19" s="200" customFormat="1" ht="15" hidden="1" outlineLevel="1" x14ac:dyDescent="0.2">
      <c r="B338" s="201">
        <v>334</v>
      </c>
      <c r="C338" s="202" t="s">
        <v>1192</v>
      </c>
      <c r="D338" s="202" t="s">
        <v>19</v>
      </c>
      <c r="E338" s="203" t="s">
        <v>1193</v>
      </c>
      <c r="F338" s="204" t="s">
        <v>5479</v>
      </c>
      <c r="G338" s="205">
        <v>192</v>
      </c>
      <c r="H338" s="206">
        <v>13002.98</v>
      </c>
      <c r="I338" s="205">
        <v>240</v>
      </c>
      <c r="J338" s="207"/>
      <c r="K338" s="206">
        <f t="shared" si="14"/>
        <v>650.149</v>
      </c>
      <c r="L338" s="206">
        <f t="shared" si="15"/>
        <v>650.149</v>
      </c>
      <c r="M338" s="208">
        <v>0</v>
      </c>
      <c r="N338" s="208">
        <v>0</v>
      </c>
      <c r="O338" s="209">
        <f t="shared" si="13"/>
        <v>0</v>
      </c>
      <c r="P338" s="209">
        <f t="shared" si="13"/>
        <v>0</v>
      </c>
      <c r="R338" s="210"/>
      <c r="S338" s="210"/>
    </row>
    <row r="339" spans="2:19" s="200" customFormat="1" ht="15" hidden="1" outlineLevel="1" x14ac:dyDescent="0.2">
      <c r="B339" s="201">
        <v>335</v>
      </c>
      <c r="C339" s="202" t="s">
        <v>1194</v>
      </c>
      <c r="D339" s="202" t="s">
        <v>19</v>
      </c>
      <c r="E339" s="203" t="s">
        <v>1195</v>
      </c>
      <c r="F339" s="204" t="s">
        <v>5479</v>
      </c>
      <c r="G339" s="205">
        <v>192</v>
      </c>
      <c r="H339" s="206">
        <v>13002.98</v>
      </c>
      <c r="I339" s="205">
        <v>240</v>
      </c>
      <c r="J339" s="207"/>
      <c r="K339" s="206">
        <f t="shared" si="14"/>
        <v>650.149</v>
      </c>
      <c r="L339" s="206">
        <f t="shared" si="15"/>
        <v>650.149</v>
      </c>
      <c r="M339" s="208">
        <v>0</v>
      </c>
      <c r="N339" s="208">
        <v>0</v>
      </c>
      <c r="O339" s="209">
        <f t="shared" si="13"/>
        <v>0</v>
      </c>
      <c r="P339" s="209">
        <f t="shared" si="13"/>
        <v>0</v>
      </c>
      <c r="R339" s="210"/>
      <c r="S339" s="210"/>
    </row>
    <row r="340" spans="2:19" s="200" customFormat="1" ht="15" hidden="1" outlineLevel="1" x14ac:dyDescent="0.2">
      <c r="B340" s="201">
        <v>336</v>
      </c>
      <c r="C340" s="202" t="s">
        <v>1196</v>
      </c>
      <c r="D340" s="202" t="s">
        <v>19</v>
      </c>
      <c r="E340" s="203" t="s">
        <v>1197</v>
      </c>
      <c r="F340" s="204" t="s">
        <v>5479</v>
      </c>
      <c r="G340" s="205">
        <v>192</v>
      </c>
      <c r="H340" s="206">
        <v>13002.98</v>
      </c>
      <c r="I340" s="205">
        <v>240</v>
      </c>
      <c r="J340" s="207"/>
      <c r="K340" s="206">
        <f t="shared" si="14"/>
        <v>650.149</v>
      </c>
      <c r="L340" s="206">
        <f t="shared" si="15"/>
        <v>650.149</v>
      </c>
      <c r="M340" s="208">
        <v>0</v>
      </c>
      <c r="N340" s="208">
        <v>0</v>
      </c>
      <c r="O340" s="209">
        <f t="shared" si="13"/>
        <v>0</v>
      </c>
      <c r="P340" s="209">
        <f t="shared" si="13"/>
        <v>0</v>
      </c>
      <c r="R340" s="210"/>
      <c r="S340" s="210"/>
    </row>
    <row r="341" spans="2:19" s="200" customFormat="1" ht="15" hidden="1" outlineLevel="1" x14ac:dyDescent="0.2">
      <c r="B341" s="201">
        <v>337</v>
      </c>
      <c r="C341" s="202" t="s">
        <v>1198</v>
      </c>
      <c r="D341" s="202" t="s">
        <v>19</v>
      </c>
      <c r="E341" s="203" t="s">
        <v>1199</v>
      </c>
      <c r="F341" s="204" t="s">
        <v>5479</v>
      </c>
      <c r="G341" s="205">
        <v>192</v>
      </c>
      <c r="H341" s="206">
        <v>13002.98</v>
      </c>
      <c r="I341" s="205">
        <v>240</v>
      </c>
      <c r="J341" s="207"/>
      <c r="K341" s="206">
        <f t="shared" si="14"/>
        <v>650.149</v>
      </c>
      <c r="L341" s="206">
        <f t="shared" si="15"/>
        <v>650.149</v>
      </c>
      <c r="M341" s="208">
        <v>0</v>
      </c>
      <c r="N341" s="208">
        <v>0</v>
      </c>
      <c r="O341" s="209">
        <f t="shared" ref="O341:P404" si="16">M341*K341</f>
        <v>0</v>
      </c>
      <c r="P341" s="209">
        <f t="shared" si="16"/>
        <v>0</v>
      </c>
      <c r="R341" s="210"/>
      <c r="S341" s="210"/>
    </row>
    <row r="342" spans="2:19" s="200" customFormat="1" ht="15" hidden="1" outlineLevel="1" x14ac:dyDescent="0.2">
      <c r="B342" s="201">
        <v>338</v>
      </c>
      <c r="C342" s="202" t="s">
        <v>1200</v>
      </c>
      <c r="D342" s="202" t="s">
        <v>19</v>
      </c>
      <c r="E342" s="203" t="s">
        <v>1201</v>
      </c>
      <c r="F342" s="204" t="s">
        <v>5479</v>
      </c>
      <c r="G342" s="205">
        <v>192</v>
      </c>
      <c r="H342" s="206">
        <v>13002.98</v>
      </c>
      <c r="I342" s="205">
        <v>240</v>
      </c>
      <c r="J342" s="207"/>
      <c r="K342" s="206">
        <f t="shared" si="14"/>
        <v>650.149</v>
      </c>
      <c r="L342" s="206">
        <f t="shared" si="15"/>
        <v>650.149</v>
      </c>
      <c r="M342" s="208">
        <v>0</v>
      </c>
      <c r="N342" s="208">
        <v>0</v>
      </c>
      <c r="O342" s="209">
        <f t="shared" si="16"/>
        <v>0</v>
      </c>
      <c r="P342" s="209">
        <f t="shared" si="16"/>
        <v>0</v>
      </c>
      <c r="R342" s="210"/>
      <c r="S342" s="210"/>
    </row>
    <row r="343" spans="2:19" s="200" customFormat="1" ht="15" hidden="1" outlineLevel="1" x14ac:dyDescent="0.2">
      <c r="B343" s="201">
        <v>339</v>
      </c>
      <c r="C343" s="202" t="s">
        <v>1202</v>
      </c>
      <c r="D343" s="202" t="s">
        <v>19</v>
      </c>
      <c r="E343" s="203" t="s">
        <v>1203</v>
      </c>
      <c r="F343" s="204" t="s">
        <v>5479</v>
      </c>
      <c r="G343" s="205">
        <v>192</v>
      </c>
      <c r="H343" s="206">
        <v>13002.98</v>
      </c>
      <c r="I343" s="205">
        <v>240</v>
      </c>
      <c r="J343" s="207"/>
      <c r="K343" s="206">
        <f t="shared" si="14"/>
        <v>650.149</v>
      </c>
      <c r="L343" s="206">
        <f t="shared" si="15"/>
        <v>650.149</v>
      </c>
      <c r="M343" s="208">
        <v>0</v>
      </c>
      <c r="N343" s="208">
        <v>0</v>
      </c>
      <c r="O343" s="209">
        <f t="shared" si="16"/>
        <v>0</v>
      </c>
      <c r="P343" s="209">
        <f t="shared" si="16"/>
        <v>0</v>
      </c>
      <c r="R343" s="210"/>
      <c r="S343" s="210"/>
    </row>
    <row r="344" spans="2:19" s="200" customFormat="1" ht="15" hidden="1" outlineLevel="1" x14ac:dyDescent="0.2">
      <c r="B344" s="201">
        <v>340</v>
      </c>
      <c r="C344" s="202" t="s">
        <v>1204</v>
      </c>
      <c r="D344" s="202" t="s">
        <v>19</v>
      </c>
      <c r="E344" s="203" t="s">
        <v>1205</v>
      </c>
      <c r="F344" s="204" t="s">
        <v>5479</v>
      </c>
      <c r="G344" s="205">
        <v>192</v>
      </c>
      <c r="H344" s="206">
        <v>13002.98</v>
      </c>
      <c r="I344" s="205">
        <v>240</v>
      </c>
      <c r="J344" s="207"/>
      <c r="K344" s="206">
        <f t="shared" si="14"/>
        <v>650.149</v>
      </c>
      <c r="L344" s="206">
        <f t="shared" si="15"/>
        <v>650.149</v>
      </c>
      <c r="M344" s="208">
        <v>0</v>
      </c>
      <c r="N344" s="208">
        <v>0</v>
      </c>
      <c r="O344" s="209">
        <f t="shared" si="16"/>
        <v>0</v>
      </c>
      <c r="P344" s="209">
        <f t="shared" si="16"/>
        <v>0</v>
      </c>
      <c r="R344" s="210"/>
      <c r="S344" s="210"/>
    </row>
    <row r="345" spans="2:19" s="200" customFormat="1" ht="15" hidden="1" outlineLevel="1" x14ac:dyDescent="0.2">
      <c r="B345" s="201">
        <v>341</v>
      </c>
      <c r="C345" s="202" t="s">
        <v>1206</v>
      </c>
      <c r="D345" s="202" t="s">
        <v>19</v>
      </c>
      <c r="E345" s="203" t="s">
        <v>1207</v>
      </c>
      <c r="F345" s="204" t="s">
        <v>5479</v>
      </c>
      <c r="G345" s="205">
        <v>192</v>
      </c>
      <c r="H345" s="206">
        <v>13002.98</v>
      </c>
      <c r="I345" s="205">
        <v>240</v>
      </c>
      <c r="J345" s="207"/>
      <c r="K345" s="206">
        <f t="shared" si="14"/>
        <v>650.149</v>
      </c>
      <c r="L345" s="206">
        <f t="shared" si="15"/>
        <v>650.149</v>
      </c>
      <c r="M345" s="208">
        <v>0</v>
      </c>
      <c r="N345" s="208">
        <v>0</v>
      </c>
      <c r="O345" s="209">
        <f t="shared" si="16"/>
        <v>0</v>
      </c>
      <c r="P345" s="209">
        <f t="shared" si="16"/>
        <v>0</v>
      </c>
      <c r="R345" s="210"/>
      <c r="S345" s="210"/>
    </row>
    <row r="346" spans="2:19" s="200" customFormat="1" ht="15" hidden="1" outlineLevel="1" x14ac:dyDescent="0.2">
      <c r="B346" s="201">
        <v>342</v>
      </c>
      <c r="C346" s="202" t="s">
        <v>1208</v>
      </c>
      <c r="D346" s="202" t="s">
        <v>19</v>
      </c>
      <c r="E346" s="203" t="s">
        <v>1209</v>
      </c>
      <c r="F346" s="204" t="s">
        <v>5479</v>
      </c>
      <c r="G346" s="205">
        <v>192</v>
      </c>
      <c r="H346" s="206">
        <v>13002.98</v>
      </c>
      <c r="I346" s="205">
        <v>240</v>
      </c>
      <c r="J346" s="207"/>
      <c r="K346" s="206">
        <f t="shared" si="14"/>
        <v>650.149</v>
      </c>
      <c r="L346" s="206">
        <f t="shared" si="15"/>
        <v>650.149</v>
      </c>
      <c r="M346" s="208">
        <v>0</v>
      </c>
      <c r="N346" s="208">
        <v>0</v>
      </c>
      <c r="O346" s="209">
        <f t="shared" si="16"/>
        <v>0</v>
      </c>
      <c r="P346" s="209">
        <f t="shared" si="16"/>
        <v>0</v>
      </c>
      <c r="R346" s="210"/>
      <c r="S346" s="210"/>
    </row>
    <row r="347" spans="2:19" s="200" customFormat="1" ht="15" hidden="1" outlineLevel="1" x14ac:dyDescent="0.2">
      <c r="B347" s="201">
        <v>343</v>
      </c>
      <c r="C347" s="202" t="s">
        <v>1210</v>
      </c>
      <c r="D347" s="202" t="s">
        <v>19</v>
      </c>
      <c r="E347" s="203" t="s">
        <v>1211</v>
      </c>
      <c r="F347" s="204" t="s">
        <v>5479</v>
      </c>
      <c r="G347" s="205">
        <v>192</v>
      </c>
      <c r="H347" s="206">
        <v>13002.98</v>
      </c>
      <c r="I347" s="205">
        <v>240</v>
      </c>
      <c r="J347" s="207"/>
      <c r="K347" s="206">
        <f t="shared" si="14"/>
        <v>650.149</v>
      </c>
      <c r="L347" s="206">
        <f t="shared" si="15"/>
        <v>650.149</v>
      </c>
      <c r="M347" s="208">
        <v>0</v>
      </c>
      <c r="N347" s="208">
        <v>0</v>
      </c>
      <c r="O347" s="209">
        <f t="shared" si="16"/>
        <v>0</v>
      </c>
      <c r="P347" s="209">
        <f t="shared" si="16"/>
        <v>0</v>
      </c>
      <c r="R347" s="210"/>
      <c r="S347" s="210"/>
    </row>
    <row r="348" spans="2:19" s="200" customFormat="1" ht="15" hidden="1" outlineLevel="1" x14ac:dyDescent="0.2">
      <c r="B348" s="201">
        <v>344</v>
      </c>
      <c r="C348" s="202" t="s">
        <v>1212</v>
      </c>
      <c r="D348" s="202" t="s">
        <v>19</v>
      </c>
      <c r="E348" s="203" t="s">
        <v>1213</v>
      </c>
      <c r="F348" s="204" t="s">
        <v>5479</v>
      </c>
      <c r="G348" s="205">
        <v>192</v>
      </c>
      <c r="H348" s="206">
        <v>13002.98</v>
      </c>
      <c r="I348" s="205">
        <v>240</v>
      </c>
      <c r="J348" s="207"/>
      <c r="K348" s="206">
        <f t="shared" si="14"/>
        <v>650.149</v>
      </c>
      <c r="L348" s="206">
        <f t="shared" si="15"/>
        <v>650.149</v>
      </c>
      <c r="M348" s="208">
        <v>0</v>
      </c>
      <c r="N348" s="208">
        <v>0</v>
      </c>
      <c r="O348" s="209">
        <f t="shared" si="16"/>
        <v>0</v>
      </c>
      <c r="P348" s="209">
        <f t="shared" si="16"/>
        <v>0</v>
      </c>
      <c r="R348" s="210"/>
      <c r="S348" s="210"/>
    </row>
    <row r="349" spans="2:19" s="200" customFormat="1" ht="15" hidden="1" outlineLevel="1" x14ac:dyDescent="0.2">
      <c r="B349" s="201">
        <v>345</v>
      </c>
      <c r="C349" s="202" t="s">
        <v>1214</v>
      </c>
      <c r="D349" s="202" t="s">
        <v>19</v>
      </c>
      <c r="E349" s="203" t="s">
        <v>1215</v>
      </c>
      <c r="F349" s="204" t="s">
        <v>5479</v>
      </c>
      <c r="G349" s="205">
        <v>192</v>
      </c>
      <c r="H349" s="206">
        <v>13002.98</v>
      </c>
      <c r="I349" s="205">
        <v>240</v>
      </c>
      <c r="J349" s="207"/>
      <c r="K349" s="206">
        <f t="shared" si="14"/>
        <v>650.149</v>
      </c>
      <c r="L349" s="206">
        <f t="shared" si="15"/>
        <v>650.149</v>
      </c>
      <c r="M349" s="208">
        <v>0</v>
      </c>
      <c r="N349" s="208">
        <v>0</v>
      </c>
      <c r="O349" s="209">
        <f t="shared" si="16"/>
        <v>0</v>
      </c>
      <c r="P349" s="209">
        <f t="shared" si="16"/>
        <v>0</v>
      </c>
      <c r="R349" s="210"/>
      <c r="S349" s="210"/>
    </row>
    <row r="350" spans="2:19" s="200" customFormat="1" ht="15" hidden="1" outlineLevel="1" x14ac:dyDescent="0.2">
      <c r="B350" s="201">
        <v>346</v>
      </c>
      <c r="C350" s="202" t="s">
        <v>1216</v>
      </c>
      <c r="D350" s="202" t="s">
        <v>19</v>
      </c>
      <c r="E350" s="203" t="s">
        <v>1217</v>
      </c>
      <c r="F350" s="204" t="s">
        <v>5479</v>
      </c>
      <c r="G350" s="205">
        <v>192</v>
      </c>
      <c r="H350" s="206">
        <v>13002.98</v>
      </c>
      <c r="I350" s="205">
        <v>240</v>
      </c>
      <c r="J350" s="207"/>
      <c r="K350" s="206">
        <f t="shared" si="14"/>
        <v>650.149</v>
      </c>
      <c r="L350" s="206">
        <f t="shared" si="15"/>
        <v>650.149</v>
      </c>
      <c r="M350" s="208">
        <v>0</v>
      </c>
      <c r="N350" s="208">
        <v>0</v>
      </c>
      <c r="O350" s="209">
        <f t="shared" si="16"/>
        <v>0</v>
      </c>
      <c r="P350" s="209">
        <f t="shared" si="16"/>
        <v>0</v>
      </c>
      <c r="R350" s="210"/>
      <c r="S350" s="210"/>
    </row>
    <row r="351" spans="2:19" s="200" customFormat="1" ht="15" hidden="1" outlineLevel="1" x14ac:dyDescent="0.2">
      <c r="B351" s="201">
        <v>347</v>
      </c>
      <c r="C351" s="202" t="s">
        <v>1218</v>
      </c>
      <c r="D351" s="202" t="s">
        <v>19</v>
      </c>
      <c r="E351" s="203" t="s">
        <v>1219</v>
      </c>
      <c r="F351" s="204" t="s">
        <v>5479</v>
      </c>
      <c r="G351" s="205">
        <v>192</v>
      </c>
      <c r="H351" s="206">
        <v>13002.98</v>
      </c>
      <c r="I351" s="205">
        <v>240</v>
      </c>
      <c r="J351" s="207"/>
      <c r="K351" s="206">
        <f t="shared" si="14"/>
        <v>650.149</v>
      </c>
      <c r="L351" s="206">
        <f t="shared" si="15"/>
        <v>650.149</v>
      </c>
      <c r="M351" s="208">
        <v>0</v>
      </c>
      <c r="N351" s="208">
        <v>0</v>
      </c>
      <c r="O351" s="209">
        <f t="shared" si="16"/>
        <v>0</v>
      </c>
      <c r="P351" s="209">
        <f t="shared" si="16"/>
        <v>0</v>
      </c>
      <c r="R351" s="210"/>
      <c r="S351" s="210"/>
    </row>
    <row r="352" spans="2:19" s="200" customFormat="1" ht="15" hidden="1" outlineLevel="1" x14ac:dyDescent="0.2">
      <c r="B352" s="201">
        <v>348</v>
      </c>
      <c r="C352" s="202" t="s">
        <v>1220</v>
      </c>
      <c r="D352" s="202" t="s">
        <v>19</v>
      </c>
      <c r="E352" s="203" t="s">
        <v>1221</v>
      </c>
      <c r="F352" s="204" t="s">
        <v>5479</v>
      </c>
      <c r="G352" s="205">
        <v>192</v>
      </c>
      <c r="H352" s="206">
        <v>13002.98</v>
      </c>
      <c r="I352" s="205">
        <v>240</v>
      </c>
      <c r="J352" s="207"/>
      <c r="K352" s="206">
        <f t="shared" si="14"/>
        <v>650.149</v>
      </c>
      <c r="L352" s="206">
        <f t="shared" si="15"/>
        <v>650.149</v>
      </c>
      <c r="M352" s="208">
        <v>0</v>
      </c>
      <c r="N352" s="208">
        <v>0</v>
      </c>
      <c r="O352" s="209">
        <f t="shared" si="16"/>
        <v>0</v>
      </c>
      <c r="P352" s="209">
        <f t="shared" si="16"/>
        <v>0</v>
      </c>
      <c r="R352" s="210"/>
      <c r="S352" s="210"/>
    </row>
    <row r="353" spans="2:19" s="200" customFormat="1" ht="15" hidden="1" outlineLevel="1" x14ac:dyDescent="0.2">
      <c r="B353" s="201">
        <v>349</v>
      </c>
      <c r="C353" s="202" t="s">
        <v>1222</v>
      </c>
      <c r="D353" s="202" t="s">
        <v>19</v>
      </c>
      <c r="E353" s="203" t="s">
        <v>1223</v>
      </c>
      <c r="F353" s="204" t="s">
        <v>5479</v>
      </c>
      <c r="G353" s="205">
        <v>192</v>
      </c>
      <c r="H353" s="206">
        <v>13002.98</v>
      </c>
      <c r="I353" s="205">
        <v>240</v>
      </c>
      <c r="J353" s="207"/>
      <c r="K353" s="206">
        <f t="shared" si="14"/>
        <v>650.149</v>
      </c>
      <c r="L353" s="206">
        <f t="shared" si="15"/>
        <v>650.149</v>
      </c>
      <c r="M353" s="208">
        <v>0</v>
      </c>
      <c r="N353" s="208">
        <v>0</v>
      </c>
      <c r="O353" s="209">
        <f t="shared" si="16"/>
        <v>0</v>
      </c>
      <c r="P353" s="209">
        <f t="shared" si="16"/>
        <v>0</v>
      </c>
      <c r="R353" s="210"/>
      <c r="S353" s="210"/>
    </row>
    <row r="354" spans="2:19" s="200" customFormat="1" ht="15" hidden="1" outlineLevel="1" x14ac:dyDescent="0.2">
      <c r="B354" s="201">
        <v>350</v>
      </c>
      <c r="C354" s="202" t="s">
        <v>1224</v>
      </c>
      <c r="D354" s="202" t="s">
        <v>19</v>
      </c>
      <c r="E354" s="203" t="s">
        <v>1225</v>
      </c>
      <c r="F354" s="204" t="s">
        <v>5479</v>
      </c>
      <c r="G354" s="205">
        <v>192</v>
      </c>
      <c r="H354" s="206">
        <v>13002.98</v>
      </c>
      <c r="I354" s="205">
        <v>240</v>
      </c>
      <c r="J354" s="207"/>
      <c r="K354" s="206">
        <f t="shared" si="14"/>
        <v>650.149</v>
      </c>
      <c r="L354" s="206">
        <f t="shared" si="15"/>
        <v>650.149</v>
      </c>
      <c r="M354" s="208">
        <v>0</v>
      </c>
      <c r="N354" s="208">
        <v>0</v>
      </c>
      <c r="O354" s="209">
        <f t="shared" si="16"/>
        <v>0</v>
      </c>
      <c r="P354" s="209">
        <f t="shared" si="16"/>
        <v>0</v>
      </c>
      <c r="R354" s="210"/>
      <c r="S354" s="210"/>
    </row>
    <row r="355" spans="2:19" s="200" customFormat="1" ht="15" hidden="1" outlineLevel="1" x14ac:dyDescent="0.2">
      <c r="B355" s="201">
        <v>351</v>
      </c>
      <c r="C355" s="202" t="s">
        <v>1226</v>
      </c>
      <c r="D355" s="202" t="s">
        <v>19</v>
      </c>
      <c r="E355" s="203" t="s">
        <v>1227</v>
      </c>
      <c r="F355" s="204" t="s">
        <v>5479</v>
      </c>
      <c r="G355" s="205">
        <v>192</v>
      </c>
      <c r="H355" s="206">
        <v>13002.98</v>
      </c>
      <c r="I355" s="205">
        <v>240</v>
      </c>
      <c r="J355" s="207"/>
      <c r="K355" s="206">
        <f t="shared" si="14"/>
        <v>650.149</v>
      </c>
      <c r="L355" s="206">
        <f t="shared" si="15"/>
        <v>650.149</v>
      </c>
      <c r="M355" s="208">
        <v>0</v>
      </c>
      <c r="N355" s="208">
        <v>0</v>
      </c>
      <c r="O355" s="209">
        <f t="shared" si="16"/>
        <v>0</v>
      </c>
      <c r="P355" s="209">
        <f t="shared" si="16"/>
        <v>0</v>
      </c>
      <c r="R355" s="210"/>
      <c r="S355" s="210"/>
    </row>
    <row r="356" spans="2:19" s="200" customFormat="1" ht="15" hidden="1" outlineLevel="1" x14ac:dyDescent="0.2">
      <c r="B356" s="201">
        <v>352</v>
      </c>
      <c r="C356" s="202" t="s">
        <v>1228</v>
      </c>
      <c r="D356" s="202" t="s">
        <v>19</v>
      </c>
      <c r="E356" s="203" t="s">
        <v>1229</v>
      </c>
      <c r="F356" s="204" t="s">
        <v>5479</v>
      </c>
      <c r="G356" s="205">
        <v>192</v>
      </c>
      <c r="H356" s="206">
        <v>13002.98</v>
      </c>
      <c r="I356" s="205">
        <v>240</v>
      </c>
      <c r="J356" s="207"/>
      <c r="K356" s="206">
        <f t="shared" si="14"/>
        <v>650.149</v>
      </c>
      <c r="L356" s="206">
        <f t="shared" si="15"/>
        <v>650.149</v>
      </c>
      <c r="M356" s="208">
        <v>0</v>
      </c>
      <c r="N356" s="208">
        <v>0</v>
      </c>
      <c r="O356" s="209">
        <f t="shared" si="16"/>
        <v>0</v>
      </c>
      <c r="P356" s="209">
        <f t="shared" si="16"/>
        <v>0</v>
      </c>
      <c r="R356" s="210"/>
      <c r="S356" s="210"/>
    </row>
    <row r="357" spans="2:19" s="200" customFormat="1" ht="15" hidden="1" outlineLevel="1" x14ac:dyDescent="0.2">
      <c r="B357" s="201">
        <v>353</v>
      </c>
      <c r="C357" s="202" t="s">
        <v>1230</v>
      </c>
      <c r="D357" s="202" t="s">
        <v>19</v>
      </c>
      <c r="E357" s="203" t="s">
        <v>1231</v>
      </c>
      <c r="F357" s="204" t="s">
        <v>5479</v>
      </c>
      <c r="G357" s="205">
        <v>192</v>
      </c>
      <c r="H357" s="206">
        <v>13002.98</v>
      </c>
      <c r="I357" s="205">
        <v>240</v>
      </c>
      <c r="J357" s="207"/>
      <c r="K357" s="206">
        <f t="shared" si="14"/>
        <v>650.149</v>
      </c>
      <c r="L357" s="206">
        <f t="shared" si="15"/>
        <v>650.149</v>
      </c>
      <c r="M357" s="208">
        <v>0</v>
      </c>
      <c r="N357" s="208">
        <v>0</v>
      </c>
      <c r="O357" s="209">
        <f t="shared" si="16"/>
        <v>0</v>
      </c>
      <c r="P357" s="209">
        <f t="shared" si="16"/>
        <v>0</v>
      </c>
      <c r="R357" s="210"/>
      <c r="S357" s="210"/>
    </row>
    <row r="358" spans="2:19" s="200" customFormat="1" ht="15" hidden="1" outlineLevel="1" x14ac:dyDescent="0.2">
      <c r="B358" s="201">
        <v>354</v>
      </c>
      <c r="C358" s="202" t="s">
        <v>1232</v>
      </c>
      <c r="D358" s="202" t="s">
        <v>19</v>
      </c>
      <c r="E358" s="203" t="s">
        <v>1233</v>
      </c>
      <c r="F358" s="204" t="s">
        <v>5479</v>
      </c>
      <c r="G358" s="205">
        <v>192</v>
      </c>
      <c r="H358" s="206">
        <v>13002.98</v>
      </c>
      <c r="I358" s="205">
        <v>240</v>
      </c>
      <c r="J358" s="207"/>
      <c r="K358" s="206">
        <f t="shared" si="14"/>
        <v>650.149</v>
      </c>
      <c r="L358" s="206">
        <f t="shared" si="15"/>
        <v>650.149</v>
      </c>
      <c r="M358" s="208">
        <v>0</v>
      </c>
      <c r="N358" s="208">
        <v>0</v>
      </c>
      <c r="O358" s="209">
        <f t="shared" si="16"/>
        <v>0</v>
      </c>
      <c r="P358" s="209">
        <f t="shared" si="16"/>
        <v>0</v>
      </c>
      <c r="R358" s="210"/>
      <c r="S358" s="210"/>
    </row>
    <row r="359" spans="2:19" s="200" customFormat="1" ht="15" hidden="1" outlineLevel="1" x14ac:dyDescent="0.2">
      <c r="B359" s="201">
        <v>355</v>
      </c>
      <c r="C359" s="202" t="s">
        <v>1234</v>
      </c>
      <c r="D359" s="202" t="s">
        <v>19</v>
      </c>
      <c r="E359" s="203" t="s">
        <v>1235</v>
      </c>
      <c r="F359" s="204" t="s">
        <v>5479</v>
      </c>
      <c r="G359" s="205">
        <v>192</v>
      </c>
      <c r="H359" s="206">
        <v>13002.98</v>
      </c>
      <c r="I359" s="205">
        <v>240</v>
      </c>
      <c r="J359" s="207"/>
      <c r="K359" s="206">
        <f t="shared" si="14"/>
        <v>650.149</v>
      </c>
      <c r="L359" s="206">
        <f t="shared" si="15"/>
        <v>650.149</v>
      </c>
      <c r="M359" s="208">
        <v>0</v>
      </c>
      <c r="N359" s="208">
        <v>0</v>
      </c>
      <c r="O359" s="209">
        <f t="shared" si="16"/>
        <v>0</v>
      </c>
      <c r="P359" s="209">
        <f t="shared" si="16"/>
        <v>0</v>
      </c>
      <c r="R359" s="210"/>
      <c r="S359" s="210"/>
    </row>
    <row r="360" spans="2:19" s="200" customFormat="1" ht="15" hidden="1" outlineLevel="1" x14ac:dyDescent="0.2">
      <c r="B360" s="201">
        <v>356</v>
      </c>
      <c r="C360" s="202" t="s">
        <v>1236</v>
      </c>
      <c r="D360" s="202" t="s">
        <v>19</v>
      </c>
      <c r="E360" s="203" t="s">
        <v>1237</v>
      </c>
      <c r="F360" s="204" t="s">
        <v>5479</v>
      </c>
      <c r="G360" s="205">
        <v>192</v>
      </c>
      <c r="H360" s="206">
        <v>13002.98</v>
      </c>
      <c r="I360" s="205">
        <v>240</v>
      </c>
      <c r="J360" s="207"/>
      <c r="K360" s="206">
        <f t="shared" si="14"/>
        <v>650.149</v>
      </c>
      <c r="L360" s="206">
        <f t="shared" si="15"/>
        <v>650.149</v>
      </c>
      <c r="M360" s="208">
        <v>0</v>
      </c>
      <c r="N360" s="208">
        <v>0</v>
      </c>
      <c r="O360" s="209">
        <f t="shared" si="16"/>
        <v>0</v>
      </c>
      <c r="P360" s="209">
        <f t="shared" si="16"/>
        <v>0</v>
      </c>
      <c r="R360" s="210"/>
      <c r="S360" s="210"/>
    </row>
    <row r="361" spans="2:19" s="200" customFormat="1" ht="15" hidden="1" outlineLevel="1" x14ac:dyDescent="0.2">
      <c r="B361" s="201">
        <v>357</v>
      </c>
      <c r="C361" s="202" t="s">
        <v>1238</v>
      </c>
      <c r="D361" s="202" t="s">
        <v>19</v>
      </c>
      <c r="E361" s="203" t="s">
        <v>1239</v>
      </c>
      <c r="F361" s="204" t="s">
        <v>5479</v>
      </c>
      <c r="G361" s="205">
        <v>192</v>
      </c>
      <c r="H361" s="206">
        <v>13002.98</v>
      </c>
      <c r="I361" s="205">
        <v>240</v>
      </c>
      <c r="J361" s="207"/>
      <c r="K361" s="206">
        <f t="shared" si="14"/>
        <v>650.149</v>
      </c>
      <c r="L361" s="206">
        <f t="shared" si="15"/>
        <v>650.149</v>
      </c>
      <c r="M361" s="208">
        <v>0</v>
      </c>
      <c r="N361" s="208">
        <v>0</v>
      </c>
      <c r="O361" s="209">
        <f t="shared" si="16"/>
        <v>0</v>
      </c>
      <c r="P361" s="209">
        <f t="shared" si="16"/>
        <v>0</v>
      </c>
      <c r="R361" s="210"/>
      <c r="S361" s="210"/>
    </row>
    <row r="362" spans="2:19" s="200" customFormat="1" ht="15" hidden="1" outlineLevel="1" x14ac:dyDescent="0.2">
      <c r="B362" s="201">
        <v>358</v>
      </c>
      <c r="C362" s="202" t="s">
        <v>1240</v>
      </c>
      <c r="D362" s="202" t="s">
        <v>19</v>
      </c>
      <c r="E362" s="203" t="s">
        <v>1241</v>
      </c>
      <c r="F362" s="204" t="s">
        <v>5479</v>
      </c>
      <c r="G362" s="205">
        <v>192</v>
      </c>
      <c r="H362" s="206">
        <v>13002.98</v>
      </c>
      <c r="I362" s="205">
        <v>240</v>
      </c>
      <c r="J362" s="207"/>
      <c r="K362" s="206">
        <f t="shared" ref="K362:K425" si="17">H362/I362*12</f>
        <v>650.149</v>
      </c>
      <c r="L362" s="206">
        <f t="shared" ref="L362:L425" si="18">H362/I362*12</f>
        <v>650.149</v>
      </c>
      <c r="M362" s="208">
        <v>0</v>
      </c>
      <c r="N362" s="208">
        <v>0</v>
      </c>
      <c r="O362" s="209">
        <f t="shared" si="16"/>
        <v>0</v>
      </c>
      <c r="P362" s="209">
        <f t="shared" si="16"/>
        <v>0</v>
      </c>
      <c r="R362" s="210"/>
      <c r="S362" s="210"/>
    </row>
    <row r="363" spans="2:19" s="200" customFormat="1" ht="15" hidden="1" outlineLevel="1" x14ac:dyDescent="0.2">
      <c r="B363" s="201">
        <v>359</v>
      </c>
      <c r="C363" s="202" t="s">
        <v>1242</v>
      </c>
      <c r="D363" s="202" t="s">
        <v>19</v>
      </c>
      <c r="E363" s="203" t="s">
        <v>1243</v>
      </c>
      <c r="F363" s="204" t="s">
        <v>5479</v>
      </c>
      <c r="G363" s="205">
        <v>192</v>
      </c>
      <c r="H363" s="206">
        <v>13002.98</v>
      </c>
      <c r="I363" s="205">
        <v>240</v>
      </c>
      <c r="J363" s="207"/>
      <c r="K363" s="206">
        <f t="shared" si="17"/>
        <v>650.149</v>
      </c>
      <c r="L363" s="206">
        <f t="shared" si="18"/>
        <v>650.149</v>
      </c>
      <c r="M363" s="208">
        <v>0</v>
      </c>
      <c r="N363" s="208">
        <v>0</v>
      </c>
      <c r="O363" s="209">
        <f t="shared" si="16"/>
        <v>0</v>
      </c>
      <c r="P363" s="209">
        <f t="shared" si="16"/>
        <v>0</v>
      </c>
      <c r="R363" s="210"/>
      <c r="S363" s="210"/>
    </row>
    <row r="364" spans="2:19" s="200" customFormat="1" ht="15" hidden="1" outlineLevel="1" x14ac:dyDescent="0.2">
      <c r="B364" s="201">
        <v>360</v>
      </c>
      <c r="C364" s="202" t="s">
        <v>1244</v>
      </c>
      <c r="D364" s="202" t="s">
        <v>19</v>
      </c>
      <c r="E364" s="203" t="s">
        <v>1245</v>
      </c>
      <c r="F364" s="204" t="s">
        <v>5479</v>
      </c>
      <c r="G364" s="205">
        <v>192</v>
      </c>
      <c r="H364" s="206">
        <v>13002.98</v>
      </c>
      <c r="I364" s="205">
        <v>240</v>
      </c>
      <c r="J364" s="207"/>
      <c r="K364" s="206">
        <f t="shared" si="17"/>
        <v>650.149</v>
      </c>
      <c r="L364" s="206">
        <f t="shared" si="18"/>
        <v>650.149</v>
      </c>
      <c r="M364" s="208">
        <v>0</v>
      </c>
      <c r="N364" s="208">
        <v>0</v>
      </c>
      <c r="O364" s="209">
        <f t="shared" si="16"/>
        <v>0</v>
      </c>
      <c r="P364" s="209">
        <f t="shared" si="16"/>
        <v>0</v>
      </c>
      <c r="R364" s="210"/>
      <c r="S364" s="210"/>
    </row>
    <row r="365" spans="2:19" s="200" customFormat="1" ht="15" hidden="1" outlineLevel="1" x14ac:dyDescent="0.2">
      <c r="B365" s="201">
        <v>361</v>
      </c>
      <c r="C365" s="202" t="s">
        <v>1246</v>
      </c>
      <c r="D365" s="202" t="s">
        <v>19</v>
      </c>
      <c r="E365" s="203" t="s">
        <v>1247</v>
      </c>
      <c r="F365" s="204" t="s">
        <v>5479</v>
      </c>
      <c r="G365" s="205">
        <v>192</v>
      </c>
      <c r="H365" s="206">
        <v>13002.98</v>
      </c>
      <c r="I365" s="205">
        <v>240</v>
      </c>
      <c r="J365" s="207"/>
      <c r="K365" s="206">
        <f t="shared" si="17"/>
        <v>650.149</v>
      </c>
      <c r="L365" s="206">
        <f t="shared" si="18"/>
        <v>650.149</v>
      </c>
      <c r="M365" s="208">
        <v>0</v>
      </c>
      <c r="N365" s="208">
        <v>0</v>
      </c>
      <c r="O365" s="209">
        <f t="shared" si="16"/>
        <v>0</v>
      </c>
      <c r="P365" s="209">
        <f t="shared" si="16"/>
        <v>0</v>
      </c>
      <c r="R365" s="210"/>
      <c r="S365" s="210"/>
    </row>
    <row r="366" spans="2:19" s="200" customFormat="1" ht="15" hidden="1" outlineLevel="1" x14ac:dyDescent="0.2">
      <c r="B366" s="201">
        <v>362</v>
      </c>
      <c r="C366" s="202" t="s">
        <v>1248</v>
      </c>
      <c r="D366" s="202" t="s">
        <v>19</v>
      </c>
      <c r="E366" s="203" t="s">
        <v>1249</v>
      </c>
      <c r="F366" s="204" t="s">
        <v>5479</v>
      </c>
      <c r="G366" s="205">
        <v>192</v>
      </c>
      <c r="H366" s="206">
        <v>13002.98</v>
      </c>
      <c r="I366" s="205">
        <v>240</v>
      </c>
      <c r="J366" s="207"/>
      <c r="K366" s="206">
        <f t="shared" si="17"/>
        <v>650.149</v>
      </c>
      <c r="L366" s="206">
        <f t="shared" si="18"/>
        <v>650.149</v>
      </c>
      <c r="M366" s="208">
        <v>0</v>
      </c>
      <c r="N366" s="208">
        <v>0</v>
      </c>
      <c r="O366" s="209">
        <f t="shared" si="16"/>
        <v>0</v>
      </c>
      <c r="P366" s="209">
        <f t="shared" si="16"/>
        <v>0</v>
      </c>
      <c r="R366" s="210"/>
      <c r="S366" s="210"/>
    </row>
    <row r="367" spans="2:19" s="200" customFormat="1" ht="15" hidden="1" outlineLevel="1" x14ac:dyDescent="0.2">
      <c r="B367" s="201">
        <v>363</v>
      </c>
      <c r="C367" s="202" t="s">
        <v>1250</v>
      </c>
      <c r="D367" s="202" t="s">
        <v>19</v>
      </c>
      <c r="E367" s="203" t="s">
        <v>1251</v>
      </c>
      <c r="F367" s="204" t="s">
        <v>5479</v>
      </c>
      <c r="G367" s="205">
        <v>192</v>
      </c>
      <c r="H367" s="206">
        <v>13002.98</v>
      </c>
      <c r="I367" s="205">
        <v>240</v>
      </c>
      <c r="J367" s="207"/>
      <c r="K367" s="206">
        <f t="shared" si="17"/>
        <v>650.149</v>
      </c>
      <c r="L367" s="206">
        <f t="shared" si="18"/>
        <v>650.149</v>
      </c>
      <c r="M367" s="208">
        <v>0</v>
      </c>
      <c r="N367" s="208">
        <v>0</v>
      </c>
      <c r="O367" s="209">
        <f t="shared" si="16"/>
        <v>0</v>
      </c>
      <c r="P367" s="209">
        <f t="shared" si="16"/>
        <v>0</v>
      </c>
      <c r="R367" s="210"/>
      <c r="S367" s="210"/>
    </row>
    <row r="368" spans="2:19" s="200" customFormat="1" ht="15" hidden="1" outlineLevel="1" x14ac:dyDescent="0.2">
      <c r="B368" s="201">
        <v>364</v>
      </c>
      <c r="C368" s="202" t="s">
        <v>1252</v>
      </c>
      <c r="D368" s="202" t="s">
        <v>19</v>
      </c>
      <c r="E368" s="203" t="s">
        <v>1253</v>
      </c>
      <c r="F368" s="204" t="s">
        <v>5479</v>
      </c>
      <c r="G368" s="205">
        <v>192</v>
      </c>
      <c r="H368" s="206">
        <v>13002.98</v>
      </c>
      <c r="I368" s="205">
        <v>240</v>
      </c>
      <c r="J368" s="207"/>
      <c r="K368" s="206">
        <f t="shared" si="17"/>
        <v>650.149</v>
      </c>
      <c r="L368" s="206">
        <f t="shared" si="18"/>
        <v>650.149</v>
      </c>
      <c r="M368" s="208">
        <v>0</v>
      </c>
      <c r="N368" s="208">
        <v>0</v>
      </c>
      <c r="O368" s="209">
        <f t="shared" si="16"/>
        <v>0</v>
      </c>
      <c r="P368" s="209">
        <f t="shared" si="16"/>
        <v>0</v>
      </c>
      <c r="R368" s="210"/>
      <c r="S368" s="210"/>
    </row>
    <row r="369" spans="2:19" s="200" customFormat="1" ht="15" hidden="1" outlineLevel="1" x14ac:dyDescent="0.2">
      <c r="B369" s="201">
        <v>365</v>
      </c>
      <c r="C369" s="202" t="s">
        <v>1254</v>
      </c>
      <c r="D369" s="202" t="s">
        <v>19</v>
      </c>
      <c r="E369" s="203" t="s">
        <v>1255</v>
      </c>
      <c r="F369" s="204" t="s">
        <v>5479</v>
      </c>
      <c r="G369" s="205">
        <v>192</v>
      </c>
      <c r="H369" s="206">
        <v>13002.98</v>
      </c>
      <c r="I369" s="205">
        <v>240</v>
      </c>
      <c r="J369" s="207"/>
      <c r="K369" s="206">
        <f t="shared" si="17"/>
        <v>650.149</v>
      </c>
      <c r="L369" s="206">
        <f t="shared" si="18"/>
        <v>650.149</v>
      </c>
      <c r="M369" s="208">
        <v>0</v>
      </c>
      <c r="N369" s="208">
        <v>0</v>
      </c>
      <c r="O369" s="209">
        <f t="shared" si="16"/>
        <v>0</v>
      </c>
      <c r="P369" s="209">
        <f t="shared" si="16"/>
        <v>0</v>
      </c>
      <c r="R369" s="210"/>
      <c r="S369" s="210"/>
    </row>
    <row r="370" spans="2:19" s="200" customFormat="1" ht="15" hidden="1" outlineLevel="1" x14ac:dyDescent="0.2">
      <c r="B370" s="201">
        <v>366</v>
      </c>
      <c r="C370" s="202" t="s">
        <v>1256</v>
      </c>
      <c r="D370" s="202" t="s">
        <v>19</v>
      </c>
      <c r="E370" s="203" t="s">
        <v>1257</v>
      </c>
      <c r="F370" s="204" t="s">
        <v>5479</v>
      </c>
      <c r="G370" s="205">
        <v>192</v>
      </c>
      <c r="H370" s="206">
        <v>13002.98</v>
      </c>
      <c r="I370" s="205">
        <v>240</v>
      </c>
      <c r="J370" s="207"/>
      <c r="K370" s="206">
        <f t="shared" si="17"/>
        <v>650.149</v>
      </c>
      <c r="L370" s="206">
        <f t="shared" si="18"/>
        <v>650.149</v>
      </c>
      <c r="M370" s="208">
        <v>0</v>
      </c>
      <c r="N370" s="208">
        <v>0</v>
      </c>
      <c r="O370" s="209">
        <f t="shared" si="16"/>
        <v>0</v>
      </c>
      <c r="P370" s="209">
        <f t="shared" si="16"/>
        <v>0</v>
      </c>
      <c r="R370" s="210"/>
      <c r="S370" s="210"/>
    </row>
    <row r="371" spans="2:19" s="200" customFormat="1" ht="15" hidden="1" outlineLevel="1" x14ac:dyDescent="0.2">
      <c r="B371" s="201">
        <v>367</v>
      </c>
      <c r="C371" s="202" t="s">
        <v>1258</v>
      </c>
      <c r="D371" s="202" t="s">
        <v>19</v>
      </c>
      <c r="E371" s="203" t="s">
        <v>1259</v>
      </c>
      <c r="F371" s="204" t="s">
        <v>5479</v>
      </c>
      <c r="G371" s="205">
        <v>192</v>
      </c>
      <c r="H371" s="206">
        <v>13002.98</v>
      </c>
      <c r="I371" s="205">
        <v>240</v>
      </c>
      <c r="J371" s="207"/>
      <c r="K371" s="206">
        <f t="shared" si="17"/>
        <v>650.149</v>
      </c>
      <c r="L371" s="206">
        <f t="shared" si="18"/>
        <v>650.149</v>
      </c>
      <c r="M371" s="208">
        <v>0</v>
      </c>
      <c r="N371" s="208">
        <v>0</v>
      </c>
      <c r="O371" s="209">
        <f t="shared" si="16"/>
        <v>0</v>
      </c>
      <c r="P371" s="209">
        <f t="shared" si="16"/>
        <v>0</v>
      </c>
      <c r="R371" s="210"/>
      <c r="S371" s="210"/>
    </row>
    <row r="372" spans="2:19" s="200" customFormat="1" ht="15" hidden="1" outlineLevel="1" x14ac:dyDescent="0.2">
      <c r="B372" s="201">
        <v>368</v>
      </c>
      <c r="C372" s="202" t="s">
        <v>1260</v>
      </c>
      <c r="D372" s="202" t="s">
        <v>19</v>
      </c>
      <c r="E372" s="203" t="s">
        <v>1261</v>
      </c>
      <c r="F372" s="204" t="s">
        <v>5479</v>
      </c>
      <c r="G372" s="205">
        <v>192</v>
      </c>
      <c r="H372" s="206">
        <v>13002.98</v>
      </c>
      <c r="I372" s="205">
        <v>240</v>
      </c>
      <c r="J372" s="207"/>
      <c r="K372" s="206">
        <f t="shared" si="17"/>
        <v>650.149</v>
      </c>
      <c r="L372" s="206">
        <f t="shared" si="18"/>
        <v>650.149</v>
      </c>
      <c r="M372" s="208">
        <v>0</v>
      </c>
      <c r="N372" s="208">
        <v>0</v>
      </c>
      <c r="O372" s="209">
        <f t="shared" si="16"/>
        <v>0</v>
      </c>
      <c r="P372" s="209">
        <f t="shared" si="16"/>
        <v>0</v>
      </c>
      <c r="R372" s="210"/>
      <c r="S372" s="210"/>
    </row>
    <row r="373" spans="2:19" s="200" customFormat="1" ht="15" hidden="1" outlineLevel="1" x14ac:dyDescent="0.2">
      <c r="B373" s="201">
        <v>369</v>
      </c>
      <c r="C373" s="202" t="s">
        <v>1262</v>
      </c>
      <c r="D373" s="202" t="s">
        <v>19</v>
      </c>
      <c r="E373" s="203" t="s">
        <v>1263</v>
      </c>
      <c r="F373" s="204" t="s">
        <v>5479</v>
      </c>
      <c r="G373" s="205">
        <v>192</v>
      </c>
      <c r="H373" s="206">
        <v>13002.98</v>
      </c>
      <c r="I373" s="205">
        <v>240</v>
      </c>
      <c r="J373" s="207"/>
      <c r="K373" s="206">
        <f t="shared" si="17"/>
        <v>650.149</v>
      </c>
      <c r="L373" s="206">
        <f t="shared" si="18"/>
        <v>650.149</v>
      </c>
      <c r="M373" s="208">
        <v>0</v>
      </c>
      <c r="N373" s="208">
        <v>0</v>
      </c>
      <c r="O373" s="209">
        <f t="shared" si="16"/>
        <v>0</v>
      </c>
      <c r="P373" s="209">
        <f t="shared" si="16"/>
        <v>0</v>
      </c>
      <c r="R373" s="210"/>
      <c r="S373" s="210"/>
    </row>
    <row r="374" spans="2:19" s="200" customFormat="1" ht="15" hidden="1" outlineLevel="1" x14ac:dyDescent="0.2">
      <c r="B374" s="201">
        <v>370</v>
      </c>
      <c r="C374" s="202" t="s">
        <v>1264</v>
      </c>
      <c r="D374" s="202" t="s">
        <v>19</v>
      </c>
      <c r="E374" s="203" t="s">
        <v>1265</v>
      </c>
      <c r="F374" s="204" t="s">
        <v>5479</v>
      </c>
      <c r="G374" s="205">
        <v>192</v>
      </c>
      <c r="H374" s="206">
        <v>13002.98</v>
      </c>
      <c r="I374" s="205">
        <v>240</v>
      </c>
      <c r="J374" s="207"/>
      <c r="K374" s="206">
        <f t="shared" si="17"/>
        <v>650.149</v>
      </c>
      <c r="L374" s="206">
        <f t="shared" si="18"/>
        <v>650.149</v>
      </c>
      <c r="M374" s="208">
        <v>0</v>
      </c>
      <c r="N374" s="208">
        <v>0</v>
      </c>
      <c r="O374" s="209">
        <f t="shared" si="16"/>
        <v>0</v>
      </c>
      <c r="P374" s="209">
        <f t="shared" si="16"/>
        <v>0</v>
      </c>
      <c r="R374" s="210"/>
      <c r="S374" s="210"/>
    </row>
    <row r="375" spans="2:19" s="200" customFormat="1" ht="15" hidden="1" outlineLevel="1" x14ac:dyDescent="0.2">
      <c r="B375" s="201">
        <v>371</v>
      </c>
      <c r="C375" s="202" t="s">
        <v>1266</v>
      </c>
      <c r="D375" s="202" t="s">
        <v>19</v>
      </c>
      <c r="E375" s="203" t="s">
        <v>1267</v>
      </c>
      <c r="F375" s="204" t="s">
        <v>5479</v>
      </c>
      <c r="G375" s="205">
        <v>192</v>
      </c>
      <c r="H375" s="206">
        <v>13002.98</v>
      </c>
      <c r="I375" s="205">
        <v>240</v>
      </c>
      <c r="J375" s="207"/>
      <c r="K375" s="206">
        <f t="shared" si="17"/>
        <v>650.149</v>
      </c>
      <c r="L375" s="206">
        <f t="shared" si="18"/>
        <v>650.149</v>
      </c>
      <c r="M375" s="208">
        <v>0</v>
      </c>
      <c r="N375" s="208">
        <v>0</v>
      </c>
      <c r="O375" s="209">
        <f t="shared" si="16"/>
        <v>0</v>
      </c>
      <c r="P375" s="209">
        <f t="shared" si="16"/>
        <v>0</v>
      </c>
      <c r="R375" s="210"/>
      <c r="S375" s="210"/>
    </row>
    <row r="376" spans="2:19" s="200" customFormat="1" ht="15" hidden="1" outlineLevel="1" x14ac:dyDescent="0.2">
      <c r="B376" s="201">
        <v>372</v>
      </c>
      <c r="C376" s="202" t="s">
        <v>1268</v>
      </c>
      <c r="D376" s="202" t="s">
        <v>19</v>
      </c>
      <c r="E376" s="203" t="s">
        <v>1269</v>
      </c>
      <c r="F376" s="204" t="s">
        <v>5479</v>
      </c>
      <c r="G376" s="205">
        <v>192</v>
      </c>
      <c r="H376" s="206">
        <v>13002.98</v>
      </c>
      <c r="I376" s="205">
        <v>240</v>
      </c>
      <c r="J376" s="207"/>
      <c r="K376" s="206">
        <f t="shared" si="17"/>
        <v>650.149</v>
      </c>
      <c r="L376" s="206">
        <f t="shared" si="18"/>
        <v>650.149</v>
      </c>
      <c r="M376" s="208">
        <v>0</v>
      </c>
      <c r="N376" s="208">
        <v>0</v>
      </c>
      <c r="O376" s="209">
        <f t="shared" si="16"/>
        <v>0</v>
      </c>
      <c r="P376" s="209">
        <f t="shared" si="16"/>
        <v>0</v>
      </c>
      <c r="R376" s="210"/>
      <c r="S376" s="210"/>
    </row>
    <row r="377" spans="2:19" s="200" customFormat="1" ht="15" hidden="1" outlineLevel="1" x14ac:dyDescent="0.2">
      <c r="B377" s="201">
        <v>373</v>
      </c>
      <c r="C377" s="202" t="s">
        <v>1270</v>
      </c>
      <c r="D377" s="202" t="s">
        <v>19</v>
      </c>
      <c r="E377" s="203" t="s">
        <v>1271</v>
      </c>
      <c r="F377" s="204" t="s">
        <v>5479</v>
      </c>
      <c r="G377" s="205">
        <v>192</v>
      </c>
      <c r="H377" s="206">
        <v>13002.98</v>
      </c>
      <c r="I377" s="205">
        <v>240</v>
      </c>
      <c r="J377" s="207"/>
      <c r="K377" s="206">
        <f t="shared" si="17"/>
        <v>650.149</v>
      </c>
      <c r="L377" s="206">
        <f t="shared" si="18"/>
        <v>650.149</v>
      </c>
      <c r="M377" s="208">
        <v>0</v>
      </c>
      <c r="N377" s="208">
        <v>0</v>
      </c>
      <c r="O377" s="209">
        <f t="shared" si="16"/>
        <v>0</v>
      </c>
      <c r="P377" s="209">
        <f t="shared" si="16"/>
        <v>0</v>
      </c>
      <c r="R377" s="210"/>
      <c r="S377" s="210"/>
    </row>
    <row r="378" spans="2:19" s="200" customFormat="1" ht="15" hidden="1" outlineLevel="1" x14ac:dyDescent="0.2">
      <c r="B378" s="201">
        <v>374</v>
      </c>
      <c r="C378" s="202" t="s">
        <v>1272</v>
      </c>
      <c r="D378" s="202" t="s">
        <v>19</v>
      </c>
      <c r="E378" s="203" t="s">
        <v>1273</v>
      </c>
      <c r="F378" s="204" t="s">
        <v>5479</v>
      </c>
      <c r="G378" s="205">
        <v>192</v>
      </c>
      <c r="H378" s="206">
        <v>13002.98</v>
      </c>
      <c r="I378" s="205">
        <v>240</v>
      </c>
      <c r="J378" s="207"/>
      <c r="K378" s="206">
        <f t="shared" si="17"/>
        <v>650.149</v>
      </c>
      <c r="L378" s="206">
        <f t="shared" si="18"/>
        <v>650.149</v>
      </c>
      <c r="M378" s="208">
        <v>0</v>
      </c>
      <c r="N378" s="208">
        <v>0</v>
      </c>
      <c r="O378" s="209">
        <f t="shared" si="16"/>
        <v>0</v>
      </c>
      <c r="P378" s="209">
        <f t="shared" si="16"/>
        <v>0</v>
      </c>
      <c r="R378" s="210"/>
      <c r="S378" s="210"/>
    </row>
    <row r="379" spans="2:19" s="200" customFormat="1" ht="15" hidden="1" outlineLevel="1" x14ac:dyDescent="0.2">
      <c r="B379" s="201">
        <v>375</v>
      </c>
      <c r="C379" s="202" t="s">
        <v>1274</v>
      </c>
      <c r="D379" s="202" t="s">
        <v>19</v>
      </c>
      <c r="E379" s="203" t="s">
        <v>1275</v>
      </c>
      <c r="F379" s="204" t="s">
        <v>5479</v>
      </c>
      <c r="G379" s="205">
        <v>192</v>
      </c>
      <c r="H379" s="206">
        <v>13002.98</v>
      </c>
      <c r="I379" s="205">
        <v>240</v>
      </c>
      <c r="J379" s="207"/>
      <c r="K379" s="206">
        <f t="shared" si="17"/>
        <v>650.149</v>
      </c>
      <c r="L379" s="206">
        <f t="shared" si="18"/>
        <v>650.149</v>
      </c>
      <c r="M379" s="208">
        <v>0</v>
      </c>
      <c r="N379" s="208">
        <v>0</v>
      </c>
      <c r="O379" s="209">
        <f t="shared" si="16"/>
        <v>0</v>
      </c>
      <c r="P379" s="209">
        <f t="shared" si="16"/>
        <v>0</v>
      </c>
      <c r="R379" s="210"/>
      <c r="S379" s="210"/>
    </row>
    <row r="380" spans="2:19" s="200" customFormat="1" ht="15" hidden="1" outlineLevel="1" x14ac:dyDescent="0.2">
      <c r="B380" s="201">
        <v>376</v>
      </c>
      <c r="C380" s="202" t="s">
        <v>1276</v>
      </c>
      <c r="D380" s="202" t="s">
        <v>19</v>
      </c>
      <c r="E380" s="203" t="s">
        <v>1277</v>
      </c>
      <c r="F380" s="204" t="s">
        <v>5479</v>
      </c>
      <c r="G380" s="205">
        <v>192</v>
      </c>
      <c r="H380" s="206">
        <v>13002.98</v>
      </c>
      <c r="I380" s="205">
        <v>240</v>
      </c>
      <c r="J380" s="207"/>
      <c r="K380" s="206">
        <f t="shared" si="17"/>
        <v>650.149</v>
      </c>
      <c r="L380" s="206">
        <f t="shared" si="18"/>
        <v>650.149</v>
      </c>
      <c r="M380" s="208">
        <v>0</v>
      </c>
      <c r="N380" s="208">
        <v>0</v>
      </c>
      <c r="O380" s="209">
        <f t="shared" si="16"/>
        <v>0</v>
      </c>
      <c r="P380" s="209">
        <f t="shared" si="16"/>
        <v>0</v>
      </c>
      <c r="R380" s="210"/>
      <c r="S380" s="210"/>
    </row>
    <row r="381" spans="2:19" s="200" customFormat="1" ht="15" hidden="1" outlineLevel="1" x14ac:dyDescent="0.2">
      <c r="B381" s="201">
        <v>377</v>
      </c>
      <c r="C381" s="202" t="s">
        <v>1278</v>
      </c>
      <c r="D381" s="202" t="s">
        <v>19</v>
      </c>
      <c r="E381" s="203" t="s">
        <v>1279</v>
      </c>
      <c r="F381" s="204" t="s">
        <v>5479</v>
      </c>
      <c r="G381" s="205">
        <v>192</v>
      </c>
      <c r="H381" s="206">
        <v>13002.98</v>
      </c>
      <c r="I381" s="205">
        <v>240</v>
      </c>
      <c r="J381" s="207"/>
      <c r="K381" s="206">
        <f t="shared" si="17"/>
        <v>650.149</v>
      </c>
      <c r="L381" s="206">
        <f t="shared" si="18"/>
        <v>650.149</v>
      </c>
      <c r="M381" s="208">
        <v>0</v>
      </c>
      <c r="N381" s="208">
        <v>0</v>
      </c>
      <c r="O381" s="209">
        <f t="shared" si="16"/>
        <v>0</v>
      </c>
      <c r="P381" s="209">
        <f t="shared" si="16"/>
        <v>0</v>
      </c>
      <c r="R381" s="210"/>
      <c r="S381" s="210"/>
    </row>
    <row r="382" spans="2:19" s="200" customFormat="1" ht="15" hidden="1" outlineLevel="1" x14ac:dyDescent="0.2">
      <c r="B382" s="201">
        <v>378</v>
      </c>
      <c r="C382" s="202" t="s">
        <v>1280</v>
      </c>
      <c r="D382" s="202" t="s">
        <v>19</v>
      </c>
      <c r="E382" s="203" t="s">
        <v>1281</v>
      </c>
      <c r="F382" s="204" t="s">
        <v>5479</v>
      </c>
      <c r="G382" s="205">
        <v>192</v>
      </c>
      <c r="H382" s="206">
        <v>13002.98</v>
      </c>
      <c r="I382" s="205">
        <v>240</v>
      </c>
      <c r="J382" s="207"/>
      <c r="K382" s="206">
        <f t="shared" si="17"/>
        <v>650.149</v>
      </c>
      <c r="L382" s="206">
        <f t="shared" si="18"/>
        <v>650.149</v>
      </c>
      <c r="M382" s="208">
        <v>0</v>
      </c>
      <c r="N382" s="208">
        <v>0</v>
      </c>
      <c r="O382" s="209">
        <f t="shared" si="16"/>
        <v>0</v>
      </c>
      <c r="P382" s="209">
        <f t="shared" si="16"/>
        <v>0</v>
      </c>
      <c r="R382" s="210"/>
      <c r="S382" s="210"/>
    </row>
    <row r="383" spans="2:19" s="200" customFormat="1" ht="15" hidden="1" outlineLevel="1" x14ac:dyDescent="0.2">
      <c r="B383" s="201">
        <v>379</v>
      </c>
      <c r="C383" s="202" t="s">
        <v>1282</v>
      </c>
      <c r="D383" s="202" t="s">
        <v>19</v>
      </c>
      <c r="E383" s="203" t="s">
        <v>1283</v>
      </c>
      <c r="F383" s="204" t="s">
        <v>5479</v>
      </c>
      <c r="G383" s="205">
        <v>192</v>
      </c>
      <c r="H383" s="206">
        <v>13002.98</v>
      </c>
      <c r="I383" s="205">
        <v>240</v>
      </c>
      <c r="J383" s="207"/>
      <c r="K383" s="206">
        <f t="shared" si="17"/>
        <v>650.149</v>
      </c>
      <c r="L383" s="206">
        <f t="shared" si="18"/>
        <v>650.149</v>
      </c>
      <c r="M383" s="208">
        <v>0</v>
      </c>
      <c r="N383" s="208">
        <v>0</v>
      </c>
      <c r="O383" s="209">
        <f t="shared" si="16"/>
        <v>0</v>
      </c>
      <c r="P383" s="209">
        <f t="shared" si="16"/>
        <v>0</v>
      </c>
      <c r="R383" s="210"/>
      <c r="S383" s="210"/>
    </row>
    <row r="384" spans="2:19" s="200" customFormat="1" ht="15" hidden="1" outlineLevel="1" x14ac:dyDescent="0.2">
      <c r="B384" s="201">
        <v>380</v>
      </c>
      <c r="C384" s="202" t="s">
        <v>1284</v>
      </c>
      <c r="D384" s="202" t="s">
        <v>19</v>
      </c>
      <c r="E384" s="203" t="s">
        <v>1285</v>
      </c>
      <c r="F384" s="204" t="s">
        <v>5479</v>
      </c>
      <c r="G384" s="205">
        <v>192</v>
      </c>
      <c r="H384" s="206">
        <v>13002.98</v>
      </c>
      <c r="I384" s="205">
        <v>240</v>
      </c>
      <c r="J384" s="207"/>
      <c r="K384" s="206">
        <f t="shared" si="17"/>
        <v>650.149</v>
      </c>
      <c r="L384" s="206">
        <f t="shared" si="18"/>
        <v>650.149</v>
      </c>
      <c r="M384" s="208">
        <v>0</v>
      </c>
      <c r="N384" s="208">
        <v>0</v>
      </c>
      <c r="O384" s="209">
        <f t="shared" si="16"/>
        <v>0</v>
      </c>
      <c r="P384" s="209">
        <f t="shared" si="16"/>
        <v>0</v>
      </c>
      <c r="R384" s="210"/>
      <c r="S384" s="210"/>
    </row>
    <row r="385" spans="2:19" s="200" customFormat="1" ht="15" hidden="1" outlineLevel="1" x14ac:dyDescent="0.2">
      <c r="B385" s="201">
        <v>381</v>
      </c>
      <c r="C385" s="202" t="s">
        <v>1286</v>
      </c>
      <c r="D385" s="202" t="s">
        <v>19</v>
      </c>
      <c r="E385" s="203" t="s">
        <v>1287</v>
      </c>
      <c r="F385" s="204" t="s">
        <v>5479</v>
      </c>
      <c r="G385" s="205">
        <v>192</v>
      </c>
      <c r="H385" s="206">
        <v>13002.98</v>
      </c>
      <c r="I385" s="205">
        <v>240</v>
      </c>
      <c r="J385" s="207"/>
      <c r="K385" s="206">
        <f t="shared" si="17"/>
        <v>650.149</v>
      </c>
      <c r="L385" s="206">
        <f t="shared" si="18"/>
        <v>650.149</v>
      </c>
      <c r="M385" s="208">
        <v>0</v>
      </c>
      <c r="N385" s="208">
        <v>0</v>
      </c>
      <c r="O385" s="209">
        <f t="shared" si="16"/>
        <v>0</v>
      </c>
      <c r="P385" s="209">
        <f t="shared" si="16"/>
        <v>0</v>
      </c>
      <c r="R385" s="210"/>
      <c r="S385" s="210"/>
    </row>
    <row r="386" spans="2:19" s="200" customFormat="1" ht="15" hidden="1" outlineLevel="1" x14ac:dyDescent="0.2">
      <c r="B386" s="201">
        <v>382</v>
      </c>
      <c r="C386" s="202" t="s">
        <v>1288</v>
      </c>
      <c r="D386" s="202" t="s">
        <v>19</v>
      </c>
      <c r="E386" s="203" t="s">
        <v>1289</v>
      </c>
      <c r="F386" s="204" t="s">
        <v>5479</v>
      </c>
      <c r="G386" s="205">
        <v>192</v>
      </c>
      <c r="H386" s="206">
        <v>13002.98</v>
      </c>
      <c r="I386" s="205">
        <v>240</v>
      </c>
      <c r="J386" s="207"/>
      <c r="K386" s="206">
        <f t="shared" si="17"/>
        <v>650.149</v>
      </c>
      <c r="L386" s="206">
        <f t="shared" si="18"/>
        <v>650.149</v>
      </c>
      <c r="M386" s="208">
        <v>0</v>
      </c>
      <c r="N386" s="208">
        <v>0</v>
      </c>
      <c r="O386" s="209">
        <f t="shared" si="16"/>
        <v>0</v>
      </c>
      <c r="P386" s="209">
        <f t="shared" si="16"/>
        <v>0</v>
      </c>
      <c r="R386" s="210"/>
      <c r="S386" s="210"/>
    </row>
    <row r="387" spans="2:19" s="200" customFormat="1" ht="15" hidden="1" outlineLevel="1" x14ac:dyDescent="0.2">
      <c r="B387" s="201">
        <v>383</v>
      </c>
      <c r="C387" s="202" t="s">
        <v>1290</v>
      </c>
      <c r="D387" s="202" t="s">
        <v>19</v>
      </c>
      <c r="E387" s="203" t="s">
        <v>1291</v>
      </c>
      <c r="F387" s="204" t="s">
        <v>5479</v>
      </c>
      <c r="G387" s="205">
        <v>192</v>
      </c>
      <c r="H387" s="206">
        <v>13002.98</v>
      </c>
      <c r="I387" s="205">
        <v>240</v>
      </c>
      <c r="J387" s="207"/>
      <c r="K387" s="206">
        <f t="shared" si="17"/>
        <v>650.149</v>
      </c>
      <c r="L387" s="206">
        <f t="shared" si="18"/>
        <v>650.149</v>
      </c>
      <c r="M387" s="208">
        <v>0</v>
      </c>
      <c r="N387" s="208">
        <v>0</v>
      </c>
      <c r="O387" s="209">
        <f t="shared" si="16"/>
        <v>0</v>
      </c>
      <c r="P387" s="209">
        <f t="shared" si="16"/>
        <v>0</v>
      </c>
      <c r="R387" s="210"/>
      <c r="S387" s="210"/>
    </row>
    <row r="388" spans="2:19" s="200" customFormat="1" ht="15" hidden="1" outlineLevel="1" x14ac:dyDescent="0.2">
      <c r="B388" s="201">
        <v>384</v>
      </c>
      <c r="C388" s="202" t="s">
        <v>1292</v>
      </c>
      <c r="D388" s="202" t="s">
        <v>19</v>
      </c>
      <c r="E388" s="203" t="s">
        <v>1293</v>
      </c>
      <c r="F388" s="204" t="s">
        <v>5479</v>
      </c>
      <c r="G388" s="205">
        <v>192</v>
      </c>
      <c r="H388" s="206">
        <v>13002.98</v>
      </c>
      <c r="I388" s="205">
        <v>240</v>
      </c>
      <c r="J388" s="207"/>
      <c r="K388" s="206">
        <f t="shared" si="17"/>
        <v>650.149</v>
      </c>
      <c r="L388" s="206">
        <f t="shared" si="18"/>
        <v>650.149</v>
      </c>
      <c r="M388" s="208">
        <v>0</v>
      </c>
      <c r="N388" s="208">
        <v>0</v>
      </c>
      <c r="O388" s="209">
        <f t="shared" si="16"/>
        <v>0</v>
      </c>
      <c r="P388" s="209">
        <f t="shared" si="16"/>
        <v>0</v>
      </c>
      <c r="R388" s="210"/>
      <c r="S388" s="210"/>
    </row>
    <row r="389" spans="2:19" s="200" customFormat="1" ht="15" hidden="1" outlineLevel="1" x14ac:dyDescent="0.2">
      <c r="B389" s="201">
        <v>385</v>
      </c>
      <c r="C389" s="202" t="s">
        <v>1294</v>
      </c>
      <c r="D389" s="202" t="s">
        <v>19</v>
      </c>
      <c r="E389" s="203" t="s">
        <v>1295</v>
      </c>
      <c r="F389" s="204" t="s">
        <v>5479</v>
      </c>
      <c r="G389" s="205">
        <v>192</v>
      </c>
      <c r="H389" s="206">
        <v>13002.98</v>
      </c>
      <c r="I389" s="205">
        <v>240</v>
      </c>
      <c r="J389" s="207"/>
      <c r="K389" s="206">
        <f t="shared" si="17"/>
        <v>650.149</v>
      </c>
      <c r="L389" s="206">
        <f t="shared" si="18"/>
        <v>650.149</v>
      </c>
      <c r="M389" s="208">
        <v>0</v>
      </c>
      <c r="N389" s="208">
        <v>0</v>
      </c>
      <c r="O389" s="209">
        <f t="shared" si="16"/>
        <v>0</v>
      </c>
      <c r="P389" s="209">
        <f t="shared" si="16"/>
        <v>0</v>
      </c>
      <c r="R389" s="210"/>
      <c r="S389" s="210"/>
    </row>
    <row r="390" spans="2:19" s="200" customFormat="1" ht="15" hidden="1" outlineLevel="1" x14ac:dyDescent="0.2">
      <c r="B390" s="201">
        <v>386</v>
      </c>
      <c r="C390" s="202" t="s">
        <v>1296</v>
      </c>
      <c r="D390" s="202" t="s">
        <v>19</v>
      </c>
      <c r="E390" s="203" t="s">
        <v>1297</v>
      </c>
      <c r="F390" s="204" t="s">
        <v>5479</v>
      </c>
      <c r="G390" s="205">
        <v>192</v>
      </c>
      <c r="H390" s="206">
        <v>13002.98</v>
      </c>
      <c r="I390" s="205">
        <v>240</v>
      </c>
      <c r="J390" s="207"/>
      <c r="K390" s="206">
        <f t="shared" si="17"/>
        <v>650.149</v>
      </c>
      <c r="L390" s="206">
        <f t="shared" si="18"/>
        <v>650.149</v>
      </c>
      <c r="M390" s="208">
        <v>0</v>
      </c>
      <c r="N390" s="208">
        <v>0</v>
      </c>
      <c r="O390" s="209">
        <f t="shared" si="16"/>
        <v>0</v>
      </c>
      <c r="P390" s="209">
        <f t="shared" si="16"/>
        <v>0</v>
      </c>
      <c r="R390" s="210"/>
      <c r="S390" s="210"/>
    </row>
    <row r="391" spans="2:19" s="200" customFormat="1" ht="15" hidden="1" outlineLevel="1" x14ac:dyDescent="0.2">
      <c r="B391" s="201">
        <v>387</v>
      </c>
      <c r="C391" s="202" t="s">
        <v>1298</v>
      </c>
      <c r="D391" s="202" t="s">
        <v>19</v>
      </c>
      <c r="E391" s="203" t="s">
        <v>1299</v>
      </c>
      <c r="F391" s="204" t="s">
        <v>5479</v>
      </c>
      <c r="G391" s="205">
        <v>192</v>
      </c>
      <c r="H391" s="206">
        <v>13002.98</v>
      </c>
      <c r="I391" s="205">
        <v>240</v>
      </c>
      <c r="J391" s="207"/>
      <c r="K391" s="206">
        <f t="shared" si="17"/>
        <v>650.149</v>
      </c>
      <c r="L391" s="206">
        <f t="shared" si="18"/>
        <v>650.149</v>
      </c>
      <c r="M391" s="208">
        <v>0</v>
      </c>
      <c r="N391" s="208">
        <v>0</v>
      </c>
      <c r="O391" s="209">
        <f t="shared" si="16"/>
        <v>0</v>
      </c>
      <c r="P391" s="209">
        <f t="shared" si="16"/>
        <v>0</v>
      </c>
      <c r="R391" s="210"/>
      <c r="S391" s="210"/>
    </row>
    <row r="392" spans="2:19" s="200" customFormat="1" ht="15" hidden="1" outlineLevel="1" x14ac:dyDescent="0.2">
      <c r="B392" s="201">
        <v>388</v>
      </c>
      <c r="C392" s="202" t="s">
        <v>1300</v>
      </c>
      <c r="D392" s="202" t="s">
        <v>19</v>
      </c>
      <c r="E392" s="203" t="s">
        <v>1301</v>
      </c>
      <c r="F392" s="204" t="s">
        <v>5479</v>
      </c>
      <c r="G392" s="205">
        <v>192</v>
      </c>
      <c r="H392" s="206">
        <v>13002.98</v>
      </c>
      <c r="I392" s="205">
        <v>240</v>
      </c>
      <c r="J392" s="207"/>
      <c r="K392" s="206">
        <f t="shared" si="17"/>
        <v>650.149</v>
      </c>
      <c r="L392" s="206">
        <f t="shared" si="18"/>
        <v>650.149</v>
      </c>
      <c r="M392" s="208">
        <v>0</v>
      </c>
      <c r="N392" s="208">
        <v>0</v>
      </c>
      <c r="O392" s="209">
        <f t="shared" si="16"/>
        <v>0</v>
      </c>
      <c r="P392" s="209">
        <f t="shared" si="16"/>
        <v>0</v>
      </c>
      <c r="R392" s="210"/>
      <c r="S392" s="210"/>
    </row>
    <row r="393" spans="2:19" s="200" customFormat="1" ht="15" hidden="1" outlineLevel="1" x14ac:dyDescent="0.2">
      <c r="B393" s="201">
        <v>389</v>
      </c>
      <c r="C393" s="202" t="s">
        <v>1302</v>
      </c>
      <c r="D393" s="202" t="s">
        <v>19</v>
      </c>
      <c r="E393" s="203" t="s">
        <v>1303</v>
      </c>
      <c r="F393" s="204" t="s">
        <v>5479</v>
      </c>
      <c r="G393" s="205">
        <v>192</v>
      </c>
      <c r="H393" s="206">
        <v>13002.98</v>
      </c>
      <c r="I393" s="205">
        <v>240</v>
      </c>
      <c r="J393" s="207"/>
      <c r="K393" s="206">
        <f t="shared" si="17"/>
        <v>650.149</v>
      </c>
      <c r="L393" s="206">
        <f t="shared" si="18"/>
        <v>650.149</v>
      </c>
      <c r="M393" s="208">
        <v>0</v>
      </c>
      <c r="N393" s="208">
        <v>0</v>
      </c>
      <c r="O393" s="209">
        <f t="shared" si="16"/>
        <v>0</v>
      </c>
      <c r="P393" s="209">
        <f t="shared" si="16"/>
        <v>0</v>
      </c>
      <c r="R393" s="210"/>
      <c r="S393" s="210"/>
    </row>
    <row r="394" spans="2:19" s="200" customFormat="1" ht="15" hidden="1" outlineLevel="1" x14ac:dyDescent="0.2">
      <c r="B394" s="201">
        <v>390</v>
      </c>
      <c r="C394" s="202" t="s">
        <v>1304</v>
      </c>
      <c r="D394" s="202" t="s">
        <v>19</v>
      </c>
      <c r="E394" s="203" t="s">
        <v>1305</v>
      </c>
      <c r="F394" s="204" t="s">
        <v>5479</v>
      </c>
      <c r="G394" s="205">
        <v>192</v>
      </c>
      <c r="H394" s="206">
        <v>13002.98</v>
      </c>
      <c r="I394" s="205">
        <v>240</v>
      </c>
      <c r="J394" s="207"/>
      <c r="K394" s="206">
        <f t="shared" si="17"/>
        <v>650.149</v>
      </c>
      <c r="L394" s="206">
        <f t="shared" si="18"/>
        <v>650.149</v>
      </c>
      <c r="M394" s="208">
        <v>0</v>
      </c>
      <c r="N394" s="208">
        <v>0</v>
      </c>
      <c r="O394" s="209">
        <f t="shared" si="16"/>
        <v>0</v>
      </c>
      <c r="P394" s="209">
        <f t="shared" si="16"/>
        <v>0</v>
      </c>
      <c r="R394" s="210"/>
      <c r="S394" s="210"/>
    </row>
    <row r="395" spans="2:19" s="200" customFormat="1" ht="15" hidden="1" outlineLevel="1" x14ac:dyDescent="0.2">
      <c r="B395" s="201">
        <v>391</v>
      </c>
      <c r="C395" s="202" t="s">
        <v>1306</v>
      </c>
      <c r="D395" s="202" t="s">
        <v>19</v>
      </c>
      <c r="E395" s="203" t="s">
        <v>1307</v>
      </c>
      <c r="F395" s="204" t="s">
        <v>5479</v>
      </c>
      <c r="G395" s="205">
        <v>192</v>
      </c>
      <c r="H395" s="206">
        <v>13002.98</v>
      </c>
      <c r="I395" s="205">
        <v>240</v>
      </c>
      <c r="J395" s="207"/>
      <c r="K395" s="206">
        <f t="shared" si="17"/>
        <v>650.149</v>
      </c>
      <c r="L395" s="206">
        <f t="shared" si="18"/>
        <v>650.149</v>
      </c>
      <c r="M395" s="208">
        <v>0</v>
      </c>
      <c r="N395" s="208">
        <v>0</v>
      </c>
      <c r="O395" s="209">
        <f t="shared" si="16"/>
        <v>0</v>
      </c>
      <c r="P395" s="209">
        <f t="shared" si="16"/>
        <v>0</v>
      </c>
      <c r="R395" s="210"/>
      <c r="S395" s="210"/>
    </row>
    <row r="396" spans="2:19" s="200" customFormat="1" ht="15" hidden="1" outlineLevel="1" x14ac:dyDescent="0.2">
      <c r="B396" s="201">
        <v>392</v>
      </c>
      <c r="C396" s="202" t="s">
        <v>1308</v>
      </c>
      <c r="D396" s="202" t="s">
        <v>19</v>
      </c>
      <c r="E396" s="203" t="s">
        <v>1309</v>
      </c>
      <c r="F396" s="204" t="s">
        <v>5479</v>
      </c>
      <c r="G396" s="205">
        <v>192</v>
      </c>
      <c r="H396" s="206">
        <v>13002.98</v>
      </c>
      <c r="I396" s="205">
        <v>240</v>
      </c>
      <c r="J396" s="207"/>
      <c r="K396" s="206">
        <f t="shared" si="17"/>
        <v>650.149</v>
      </c>
      <c r="L396" s="206">
        <f t="shared" si="18"/>
        <v>650.149</v>
      </c>
      <c r="M396" s="208">
        <v>0</v>
      </c>
      <c r="N396" s="208">
        <v>0</v>
      </c>
      <c r="O396" s="209">
        <f t="shared" si="16"/>
        <v>0</v>
      </c>
      <c r="P396" s="209">
        <f t="shared" si="16"/>
        <v>0</v>
      </c>
      <c r="R396" s="210"/>
      <c r="S396" s="210"/>
    </row>
    <row r="397" spans="2:19" s="200" customFormat="1" ht="15" hidden="1" outlineLevel="1" x14ac:dyDescent="0.2">
      <c r="B397" s="201">
        <v>393</v>
      </c>
      <c r="C397" s="202" t="s">
        <v>1310</v>
      </c>
      <c r="D397" s="202" t="s">
        <v>19</v>
      </c>
      <c r="E397" s="203" t="s">
        <v>1311</v>
      </c>
      <c r="F397" s="204" t="s">
        <v>5479</v>
      </c>
      <c r="G397" s="205">
        <v>192</v>
      </c>
      <c r="H397" s="206">
        <v>13002.98</v>
      </c>
      <c r="I397" s="205">
        <v>240</v>
      </c>
      <c r="J397" s="207"/>
      <c r="K397" s="206">
        <f t="shared" si="17"/>
        <v>650.149</v>
      </c>
      <c r="L397" s="206">
        <f t="shared" si="18"/>
        <v>650.149</v>
      </c>
      <c r="M397" s="208">
        <v>0</v>
      </c>
      <c r="N397" s="208">
        <v>0</v>
      </c>
      <c r="O397" s="209">
        <f t="shared" si="16"/>
        <v>0</v>
      </c>
      <c r="P397" s="209">
        <f t="shared" si="16"/>
        <v>0</v>
      </c>
      <c r="R397" s="210"/>
      <c r="S397" s="210"/>
    </row>
    <row r="398" spans="2:19" s="200" customFormat="1" ht="15" hidden="1" outlineLevel="1" x14ac:dyDescent="0.2">
      <c r="B398" s="201">
        <v>394</v>
      </c>
      <c r="C398" s="202" t="s">
        <v>1312</v>
      </c>
      <c r="D398" s="202" t="s">
        <v>19</v>
      </c>
      <c r="E398" s="203" t="s">
        <v>1313</v>
      </c>
      <c r="F398" s="204" t="s">
        <v>5479</v>
      </c>
      <c r="G398" s="205">
        <v>192</v>
      </c>
      <c r="H398" s="206">
        <v>13002.98</v>
      </c>
      <c r="I398" s="205">
        <v>240</v>
      </c>
      <c r="J398" s="207"/>
      <c r="K398" s="206">
        <f t="shared" si="17"/>
        <v>650.149</v>
      </c>
      <c r="L398" s="206">
        <f t="shared" si="18"/>
        <v>650.149</v>
      </c>
      <c r="M398" s="208">
        <v>0</v>
      </c>
      <c r="N398" s="208">
        <v>0</v>
      </c>
      <c r="O398" s="209">
        <f t="shared" si="16"/>
        <v>0</v>
      </c>
      <c r="P398" s="209">
        <f t="shared" si="16"/>
        <v>0</v>
      </c>
      <c r="R398" s="210"/>
      <c r="S398" s="210"/>
    </row>
    <row r="399" spans="2:19" s="200" customFormat="1" ht="15" hidden="1" outlineLevel="1" x14ac:dyDescent="0.2">
      <c r="B399" s="201">
        <v>395</v>
      </c>
      <c r="C399" s="202" t="s">
        <v>1314</v>
      </c>
      <c r="D399" s="202" t="s">
        <v>19</v>
      </c>
      <c r="E399" s="203" t="s">
        <v>1315</v>
      </c>
      <c r="F399" s="204" t="s">
        <v>5479</v>
      </c>
      <c r="G399" s="205">
        <v>192</v>
      </c>
      <c r="H399" s="206">
        <v>13002.98</v>
      </c>
      <c r="I399" s="205">
        <v>240</v>
      </c>
      <c r="J399" s="207"/>
      <c r="K399" s="206">
        <f t="shared" si="17"/>
        <v>650.149</v>
      </c>
      <c r="L399" s="206">
        <f t="shared" si="18"/>
        <v>650.149</v>
      </c>
      <c r="M399" s="208">
        <v>0</v>
      </c>
      <c r="N399" s="208">
        <v>0</v>
      </c>
      <c r="O399" s="209">
        <f t="shared" si="16"/>
        <v>0</v>
      </c>
      <c r="P399" s="209">
        <f t="shared" si="16"/>
        <v>0</v>
      </c>
      <c r="R399" s="210"/>
      <c r="S399" s="210"/>
    </row>
    <row r="400" spans="2:19" s="200" customFormat="1" ht="15" hidden="1" outlineLevel="1" x14ac:dyDescent="0.2">
      <c r="B400" s="201">
        <v>396</v>
      </c>
      <c r="C400" s="202" t="s">
        <v>1316</v>
      </c>
      <c r="D400" s="202" t="s">
        <v>19</v>
      </c>
      <c r="E400" s="203" t="s">
        <v>1317</v>
      </c>
      <c r="F400" s="204" t="s">
        <v>5479</v>
      </c>
      <c r="G400" s="205">
        <v>192</v>
      </c>
      <c r="H400" s="206">
        <v>13002.98</v>
      </c>
      <c r="I400" s="205">
        <v>240</v>
      </c>
      <c r="J400" s="207"/>
      <c r="K400" s="206">
        <f t="shared" si="17"/>
        <v>650.149</v>
      </c>
      <c r="L400" s="206">
        <f t="shared" si="18"/>
        <v>650.149</v>
      </c>
      <c r="M400" s="208">
        <v>0</v>
      </c>
      <c r="N400" s="208">
        <v>0</v>
      </c>
      <c r="O400" s="209">
        <f t="shared" si="16"/>
        <v>0</v>
      </c>
      <c r="P400" s="209">
        <f t="shared" si="16"/>
        <v>0</v>
      </c>
      <c r="R400" s="210"/>
      <c r="S400" s="210"/>
    </row>
    <row r="401" spans="2:19" s="200" customFormat="1" ht="15" hidden="1" outlineLevel="1" x14ac:dyDescent="0.2">
      <c r="B401" s="201">
        <v>397</v>
      </c>
      <c r="C401" s="202" t="s">
        <v>1318</v>
      </c>
      <c r="D401" s="202" t="s">
        <v>19</v>
      </c>
      <c r="E401" s="203" t="s">
        <v>1319</v>
      </c>
      <c r="F401" s="204" t="s">
        <v>5479</v>
      </c>
      <c r="G401" s="205">
        <v>192</v>
      </c>
      <c r="H401" s="206">
        <v>13002.98</v>
      </c>
      <c r="I401" s="205">
        <v>240</v>
      </c>
      <c r="J401" s="207"/>
      <c r="K401" s="206">
        <f t="shared" si="17"/>
        <v>650.149</v>
      </c>
      <c r="L401" s="206">
        <f t="shared" si="18"/>
        <v>650.149</v>
      </c>
      <c r="M401" s="208">
        <v>0</v>
      </c>
      <c r="N401" s="208">
        <v>0</v>
      </c>
      <c r="O401" s="209">
        <f t="shared" si="16"/>
        <v>0</v>
      </c>
      <c r="P401" s="209">
        <f t="shared" si="16"/>
        <v>0</v>
      </c>
      <c r="R401" s="210"/>
      <c r="S401" s="210"/>
    </row>
    <row r="402" spans="2:19" s="200" customFormat="1" ht="15" hidden="1" outlineLevel="1" x14ac:dyDescent="0.2">
      <c r="B402" s="201">
        <v>398</v>
      </c>
      <c r="C402" s="202" t="s">
        <v>1320</v>
      </c>
      <c r="D402" s="202" t="s">
        <v>19</v>
      </c>
      <c r="E402" s="203" t="s">
        <v>1321</v>
      </c>
      <c r="F402" s="204" t="s">
        <v>5479</v>
      </c>
      <c r="G402" s="205">
        <v>192</v>
      </c>
      <c r="H402" s="206">
        <v>13002.98</v>
      </c>
      <c r="I402" s="205">
        <v>240</v>
      </c>
      <c r="J402" s="207"/>
      <c r="K402" s="206">
        <f t="shared" si="17"/>
        <v>650.149</v>
      </c>
      <c r="L402" s="206">
        <f t="shared" si="18"/>
        <v>650.149</v>
      </c>
      <c r="M402" s="208">
        <v>0</v>
      </c>
      <c r="N402" s="208">
        <v>0</v>
      </c>
      <c r="O402" s="209">
        <f t="shared" si="16"/>
        <v>0</v>
      </c>
      <c r="P402" s="209">
        <f t="shared" si="16"/>
        <v>0</v>
      </c>
      <c r="R402" s="210"/>
      <c r="S402" s="210"/>
    </row>
    <row r="403" spans="2:19" s="200" customFormat="1" ht="15" hidden="1" outlineLevel="1" x14ac:dyDescent="0.2">
      <c r="B403" s="201">
        <v>399</v>
      </c>
      <c r="C403" s="202" t="s">
        <v>1322</v>
      </c>
      <c r="D403" s="202" t="s">
        <v>19</v>
      </c>
      <c r="E403" s="203" t="s">
        <v>1323</v>
      </c>
      <c r="F403" s="204" t="s">
        <v>5479</v>
      </c>
      <c r="G403" s="205">
        <v>192</v>
      </c>
      <c r="H403" s="206">
        <v>13002.98</v>
      </c>
      <c r="I403" s="205">
        <v>240</v>
      </c>
      <c r="J403" s="207"/>
      <c r="K403" s="206">
        <f t="shared" si="17"/>
        <v>650.149</v>
      </c>
      <c r="L403" s="206">
        <f t="shared" si="18"/>
        <v>650.149</v>
      </c>
      <c r="M403" s="208">
        <v>0</v>
      </c>
      <c r="N403" s="208">
        <v>0</v>
      </c>
      <c r="O403" s="209">
        <f t="shared" si="16"/>
        <v>0</v>
      </c>
      <c r="P403" s="209">
        <f t="shared" si="16"/>
        <v>0</v>
      </c>
      <c r="R403" s="210"/>
      <c r="S403" s="210"/>
    </row>
    <row r="404" spans="2:19" s="200" customFormat="1" ht="15" hidden="1" outlineLevel="1" x14ac:dyDescent="0.2">
      <c r="B404" s="201">
        <v>400</v>
      </c>
      <c r="C404" s="202" t="s">
        <v>1324</v>
      </c>
      <c r="D404" s="202" t="s">
        <v>19</v>
      </c>
      <c r="E404" s="203" t="s">
        <v>1325</v>
      </c>
      <c r="F404" s="204" t="s">
        <v>5479</v>
      </c>
      <c r="G404" s="205">
        <v>192</v>
      </c>
      <c r="H404" s="206">
        <v>13002.98</v>
      </c>
      <c r="I404" s="205">
        <v>240</v>
      </c>
      <c r="J404" s="207"/>
      <c r="K404" s="206">
        <f t="shared" si="17"/>
        <v>650.149</v>
      </c>
      <c r="L404" s="206">
        <f t="shared" si="18"/>
        <v>650.149</v>
      </c>
      <c r="M404" s="208">
        <v>0</v>
      </c>
      <c r="N404" s="208">
        <v>0</v>
      </c>
      <c r="O404" s="209">
        <f t="shared" si="16"/>
        <v>0</v>
      </c>
      <c r="P404" s="209">
        <f t="shared" si="16"/>
        <v>0</v>
      </c>
      <c r="R404" s="210"/>
      <c r="S404" s="210"/>
    </row>
    <row r="405" spans="2:19" s="200" customFormat="1" ht="15" hidden="1" outlineLevel="1" x14ac:dyDescent="0.2">
      <c r="B405" s="201">
        <v>401</v>
      </c>
      <c r="C405" s="202" t="s">
        <v>1326</v>
      </c>
      <c r="D405" s="202" t="s">
        <v>19</v>
      </c>
      <c r="E405" s="203" t="s">
        <v>1327</v>
      </c>
      <c r="F405" s="204" t="s">
        <v>5479</v>
      </c>
      <c r="G405" s="205">
        <v>192</v>
      </c>
      <c r="H405" s="206">
        <v>13002.98</v>
      </c>
      <c r="I405" s="205">
        <v>240</v>
      </c>
      <c r="J405" s="207"/>
      <c r="K405" s="206">
        <f t="shared" si="17"/>
        <v>650.149</v>
      </c>
      <c r="L405" s="206">
        <f t="shared" si="18"/>
        <v>650.149</v>
      </c>
      <c r="M405" s="208">
        <v>0</v>
      </c>
      <c r="N405" s="208">
        <v>0</v>
      </c>
      <c r="O405" s="209">
        <f t="shared" ref="O405:P468" si="19">M405*K405</f>
        <v>0</v>
      </c>
      <c r="P405" s="209">
        <f t="shared" si="19"/>
        <v>0</v>
      </c>
      <c r="R405" s="210"/>
      <c r="S405" s="210"/>
    </row>
    <row r="406" spans="2:19" s="200" customFormat="1" ht="15" hidden="1" outlineLevel="1" x14ac:dyDescent="0.2">
      <c r="B406" s="201">
        <v>402</v>
      </c>
      <c r="C406" s="202" t="s">
        <v>1328</v>
      </c>
      <c r="D406" s="202" t="s">
        <v>19</v>
      </c>
      <c r="E406" s="203" t="s">
        <v>1329</v>
      </c>
      <c r="F406" s="204" t="s">
        <v>5479</v>
      </c>
      <c r="G406" s="205">
        <v>192</v>
      </c>
      <c r="H406" s="206">
        <v>13002.98</v>
      </c>
      <c r="I406" s="205">
        <v>240</v>
      </c>
      <c r="J406" s="207"/>
      <c r="K406" s="206">
        <f t="shared" si="17"/>
        <v>650.149</v>
      </c>
      <c r="L406" s="206">
        <f t="shared" si="18"/>
        <v>650.149</v>
      </c>
      <c r="M406" s="208">
        <v>0</v>
      </c>
      <c r="N406" s="208">
        <v>0</v>
      </c>
      <c r="O406" s="209">
        <f t="shared" si="19"/>
        <v>0</v>
      </c>
      <c r="P406" s="209">
        <f t="shared" si="19"/>
        <v>0</v>
      </c>
      <c r="R406" s="210"/>
      <c r="S406" s="210"/>
    </row>
    <row r="407" spans="2:19" s="200" customFormat="1" ht="15" hidden="1" outlineLevel="1" x14ac:dyDescent="0.2">
      <c r="B407" s="201">
        <v>403</v>
      </c>
      <c r="C407" s="202" t="s">
        <v>1330</v>
      </c>
      <c r="D407" s="202" t="s">
        <v>19</v>
      </c>
      <c r="E407" s="203" t="s">
        <v>1331</v>
      </c>
      <c r="F407" s="204" t="s">
        <v>5479</v>
      </c>
      <c r="G407" s="205">
        <v>192</v>
      </c>
      <c r="H407" s="206">
        <v>13002.98</v>
      </c>
      <c r="I407" s="205">
        <v>240</v>
      </c>
      <c r="J407" s="207"/>
      <c r="K407" s="206">
        <f t="shared" si="17"/>
        <v>650.149</v>
      </c>
      <c r="L407" s="206">
        <f t="shared" si="18"/>
        <v>650.149</v>
      </c>
      <c r="M407" s="208">
        <v>0</v>
      </c>
      <c r="N407" s="208">
        <v>0</v>
      </c>
      <c r="O407" s="209">
        <f t="shared" si="19"/>
        <v>0</v>
      </c>
      <c r="P407" s="209">
        <f t="shared" si="19"/>
        <v>0</v>
      </c>
      <c r="R407" s="210"/>
      <c r="S407" s="210"/>
    </row>
    <row r="408" spans="2:19" s="200" customFormat="1" ht="15" hidden="1" outlineLevel="1" x14ac:dyDescent="0.2">
      <c r="B408" s="201">
        <v>404</v>
      </c>
      <c r="C408" s="202" t="s">
        <v>1332</v>
      </c>
      <c r="D408" s="202" t="s">
        <v>19</v>
      </c>
      <c r="E408" s="203" t="s">
        <v>1333</v>
      </c>
      <c r="F408" s="204" t="s">
        <v>5479</v>
      </c>
      <c r="G408" s="205">
        <v>192</v>
      </c>
      <c r="H408" s="206">
        <v>13002.98</v>
      </c>
      <c r="I408" s="205">
        <v>240</v>
      </c>
      <c r="J408" s="207"/>
      <c r="K408" s="206">
        <f t="shared" si="17"/>
        <v>650.149</v>
      </c>
      <c r="L408" s="206">
        <f t="shared" si="18"/>
        <v>650.149</v>
      </c>
      <c r="M408" s="208">
        <v>0</v>
      </c>
      <c r="N408" s="208">
        <v>0</v>
      </c>
      <c r="O408" s="209">
        <f t="shared" si="19"/>
        <v>0</v>
      </c>
      <c r="P408" s="209">
        <f t="shared" si="19"/>
        <v>0</v>
      </c>
      <c r="R408" s="210"/>
      <c r="S408" s="210"/>
    </row>
    <row r="409" spans="2:19" s="200" customFormat="1" ht="15" hidden="1" outlineLevel="1" x14ac:dyDescent="0.2">
      <c r="B409" s="201">
        <v>405</v>
      </c>
      <c r="C409" s="202" t="s">
        <v>1334</v>
      </c>
      <c r="D409" s="202" t="s">
        <v>19</v>
      </c>
      <c r="E409" s="203" t="s">
        <v>1335</v>
      </c>
      <c r="F409" s="204" t="s">
        <v>5479</v>
      </c>
      <c r="G409" s="205">
        <v>192</v>
      </c>
      <c r="H409" s="206">
        <v>13002.98</v>
      </c>
      <c r="I409" s="205">
        <v>240</v>
      </c>
      <c r="J409" s="207"/>
      <c r="K409" s="206">
        <f t="shared" si="17"/>
        <v>650.149</v>
      </c>
      <c r="L409" s="206">
        <f t="shared" si="18"/>
        <v>650.149</v>
      </c>
      <c r="M409" s="208">
        <v>0</v>
      </c>
      <c r="N409" s="208">
        <v>0</v>
      </c>
      <c r="O409" s="209">
        <f t="shared" si="19"/>
        <v>0</v>
      </c>
      <c r="P409" s="209">
        <f t="shared" si="19"/>
        <v>0</v>
      </c>
      <c r="R409" s="210"/>
      <c r="S409" s="210"/>
    </row>
    <row r="410" spans="2:19" s="200" customFormat="1" ht="15" hidden="1" outlineLevel="1" x14ac:dyDescent="0.2">
      <c r="B410" s="201">
        <v>406</v>
      </c>
      <c r="C410" s="202" t="s">
        <v>1336</v>
      </c>
      <c r="D410" s="202" t="s">
        <v>19</v>
      </c>
      <c r="E410" s="203" t="s">
        <v>1337</v>
      </c>
      <c r="F410" s="204" t="s">
        <v>5479</v>
      </c>
      <c r="G410" s="205">
        <v>192</v>
      </c>
      <c r="H410" s="206">
        <v>13002.98</v>
      </c>
      <c r="I410" s="205">
        <v>240</v>
      </c>
      <c r="J410" s="207"/>
      <c r="K410" s="206">
        <f t="shared" si="17"/>
        <v>650.149</v>
      </c>
      <c r="L410" s="206">
        <f t="shared" si="18"/>
        <v>650.149</v>
      </c>
      <c r="M410" s="208">
        <v>0</v>
      </c>
      <c r="N410" s="208">
        <v>0</v>
      </c>
      <c r="O410" s="209">
        <f t="shared" si="19"/>
        <v>0</v>
      </c>
      <c r="P410" s="209">
        <f t="shared" si="19"/>
        <v>0</v>
      </c>
      <c r="R410" s="210"/>
      <c r="S410" s="210"/>
    </row>
    <row r="411" spans="2:19" s="200" customFormat="1" ht="15" hidden="1" outlineLevel="1" x14ac:dyDescent="0.2">
      <c r="B411" s="201">
        <v>407</v>
      </c>
      <c r="C411" s="202" t="s">
        <v>1338</v>
      </c>
      <c r="D411" s="202" t="s">
        <v>19</v>
      </c>
      <c r="E411" s="203" t="s">
        <v>1339</v>
      </c>
      <c r="F411" s="204" t="s">
        <v>5479</v>
      </c>
      <c r="G411" s="205">
        <v>192</v>
      </c>
      <c r="H411" s="206">
        <v>13002.98</v>
      </c>
      <c r="I411" s="205">
        <v>240</v>
      </c>
      <c r="J411" s="207"/>
      <c r="K411" s="206">
        <f t="shared" si="17"/>
        <v>650.149</v>
      </c>
      <c r="L411" s="206">
        <f t="shared" si="18"/>
        <v>650.149</v>
      </c>
      <c r="M411" s="208">
        <v>0</v>
      </c>
      <c r="N411" s="208">
        <v>0</v>
      </c>
      <c r="O411" s="209">
        <f t="shared" si="19"/>
        <v>0</v>
      </c>
      <c r="P411" s="209">
        <f t="shared" si="19"/>
        <v>0</v>
      </c>
      <c r="R411" s="210"/>
      <c r="S411" s="210"/>
    </row>
    <row r="412" spans="2:19" s="200" customFormat="1" ht="15" hidden="1" outlineLevel="1" x14ac:dyDescent="0.2">
      <c r="B412" s="201">
        <v>408</v>
      </c>
      <c r="C412" s="202" t="s">
        <v>1340</v>
      </c>
      <c r="D412" s="202" t="s">
        <v>19</v>
      </c>
      <c r="E412" s="203" t="s">
        <v>1341</v>
      </c>
      <c r="F412" s="204" t="s">
        <v>5479</v>
      </c>
      <c r="G412" s="205">
        <v>192</v>
      </c>
      <c r="H412" s="206">
        <v>13002.98</v>
      </c>
      <c r="I412" s="205">
        <v>240</v>
      </c>
      <c r="J412" s="207"/>
      <c r="K412" s="206">
        <f t="shared" si="17"/>
        <v>650.149</v>
      </c>
      <c r="L412" s="206">
        <f t="shared" si="18"/>
        <v>650.149</v>
      </c>
      <c r="M412" s="208">
        <v>0</v>
      </c>
      <c r="N412" s="208">
        <v>0</v>
      </c>
      <c r="O412" s="209">
        <f t="shared" si="19"/>
        <v>0</v>
      </c>
      <c r="P412" s="209">
        <f t="shared" si="19"/>
        <v>0</v>
      </c>
      <c r="R412" s="210"/>
      <c r="S412" s="210"/>
    </row>
    <row r="413" spans="2:19" s="200" customFormat="1" ht="15" hidden="1" outlineLevel="1" x14ac:dyDescent="0.2">
      <c r="B413" s="201">
        <v>409</v>
      </c>
      <c r="C413" s="202" t="s">
        <v>1342</v>
      </c>
      <c r="D413" s="202" t="s">
        <v>19</v>
      </c>
      <c r="E413" s="203" t="s">
        <v>1343</v>
      </c>
      <c r="F413" s="204" t="s">
        <v>5479</v>
      </c>
      <c r="G413" s="205">
        <v>192</v>
      </c>
      <c r="H413" s="206">
        <v>13002.98</v>
      </c>
      <c r="I413" s="205">
        <v>240</v>
      </c>
      <c r="J413" s="207"/>
      <c r="K413" s="206">
        <f t="shared" si="17"/>
        <v>650.149</v>
      </c>
      <c r="L413" s="206">
        <f t="shared" si="18"/>
        <v>650.149</v>
      </c>
      <c r="M413" s="208">
        <v>0</v>
      </c>
      <c r="N413" s="208">
        <v>0</v>
      </c>
      <c r="O413" s="209">
        <f t="shared" si="19"/>
        <v>0</v>
      </c>
      <c r="P413" s="209">
        <f t="shared" si="19"/>
        <v>0</v>
      </c>
      <c r="R413" s="210"/>
      <c r="S413" s="210"/>
    </row>
    <row r="414" spans="2:19" s="200" customFormat="1" ht="15" hidden="1" outlineLevel="1" x14ac:dyDescent="0.2">
      <c r="B414" s="201">
        <v>410</v>
      </c>
      <c r="C414" s="202" t="s">
        <v>1344</v>
      </c>
      <c r="D414" s="202" t="s">
        <v>19</v>
      </c>
      <c r="E414" s="203" t="s">
        <v>1345</v>
      </c>
      <c r="F414" s="204" t="s">
        <v>5479</v>
      </c>
      <c r="G414" s="205">
        <v>192</v>
      </c>
      <c r="H414" s="206">
        <v>13002.98</v>
      </c>
      <c r="I414" s="205">
        <v>240</v>
      </c>
      <c r="J414" s="207"/>
      <c r="K414" s="206">
        <f t="shared" si="17"/>
        <v>650.149</v>
      </c>
      <c r="L414" s="206">
        <f t="shared" si="18"/>
        <v>650.149</v>
      </c>
      <c r="M414" s="208">
        <v>0</v>
      </c>
      <c r="N414" s="208">
        <v>0</v>
      </c>
      <c r="O414" s="209">
        <f t="shared" si="19"/>
        <v>0</v>
      </c>
      <c r="P414" s="209">
        <f t="shared" si="19"/>
        <v>0</v>
      </c>
      <c r="R414" s="210"/>
      <c r="S414" s="210"/>
    </row>
    <row r="415" spans="2:19" s="200" customFormat="1" ht="15" hidden="1" outlineLevel="1" x14ac:dyDescent="0.2">
      <c r="B415" s="201">
        <v>411</v>
      </c>
      <c r="C415" s="202" t="s">
        <v>1346</v>
      </c>
      <c r="D415" s="202" t="s">
        <v>19</v>
      </c>
      <c r="E415" s="203" t="s">
        <v>1347</v>
      </c>
      <c r="F415" s="204" t="s">
        <v>5479</v>
      </c>
      <c r="G415" s="205">
        <v>192</v>
      </c>
      <c r="H415" s="206">
        <v>13002.98</v>
      </c>
      <c r="I415" s="205">
        <v>240</v>
      </c>
      <c r="J415" s="207"/>
      <c r="K415" s="206">
        <f t="shared" si="17"/>
        <v>650.149</v>
      </c>
      <c r="L415" s="206">
        <f t="shared" si="18"/>
        <v>650.149</v>
      </c>
      <c r="M415" s="208">
        <v>0</v>
      </c>
      <c r="N415" s="208">
        <v>0</v>
      </c>
      <c r="O415" s="209">
        <f t="shared" si="19"/>
        <v>0</v>
      </c>
      <c r="P415" s="209">
        <f t="shared" si="19"/>
        <v>0</v>
      </c>
      <c r="R415" s="210"/>
      <c r="S415" s="210"/>
    </row>
    <row r="416" spans="2:19" s="200" customFormat="1" ht="15" hidden="1" outlineLevel="1" x14ac:dyDescent="0.2">
      <c r="B416" s="201">
        <v>412</v>
      </c>
      <c r="C416" s="202" t="s">
        <v>1348</v>
      </c>
      <c r="D416" s="202" t="s">
        <v>19</v>
      </c>
      <c r="E416" s="203" t="s">
        <v>1349</v>
      </c>
      <c r="F416" s="204" t="s">
        <v>5479</v>
      </c>
      <c r="G416" s="205">
        <v>192</v>
      </c>
      <c r="H416" s="206">
        <v>13002.98</v>
      </c>
      <c r="I416" s="205">
        <v>240</v>
      </c>
      <c r="J416" s="207"/>
      <c r="K416" s="206">
        <f t="shared" si="17"/>
        <v>650.149</v>
      </c>
      <c r="L416" s="206">
        <f t="shared" si="18"/>
        <v>650.149</v>
      </c>
      <c r="M416" s="208">
        <v>0</v>
      </c>
      <c r="N416" s="208">
        <v>0</v>
      </c>
      <c r="O416" s="209">
        <f t="shared" si="19"/>
        <v>0</v>
      </c>
      <c r="P416" s="209">
        <f t="shared" si="19"/>
        <v>0</v>
      </c>
      <c r="R416" s="210"/>
      <c r="S416" s="210"/>
    </row>
    <row r="417" spans="2:19" s="200" customFormat="1" ht="15" hidden="1" outlineLevel="1" x14ac:dyDescent="0.2">
      <c r="B417" s="201">
        <v>413</v>
      </c>
      <c r="C417" s="202" t="s">
        <v>1350</v>
      </c>
      <c r="D417" s="202" t="s">
        <v>19</v>
      </c>
      <c r="E417" s="203" t="s">
        <v>1351</v>
      </c>
      <c r="F417" s="204" t="s">
        <v>5479</v>
      </c>
      <c r="G417" s="205">
        <v>192</v>
      </c>
      <c r="H417" s="206">
        <v>13002.98</v>
      </c>
      <c r="I417" s="205">
        <v>240</v>
      </c>
      <c r="J417" s="207"/>
      <c r="K417" s="206">
        <f t="shared" si="17"/>
        <v>650.149</v>
      </c>
      <c r="L417" s="206">
        <f t="shared" si="18"/>
        <v>650.149</v>
      </c>
      <c r="M417" s="208">
        <v>0</v>
      </c>
      <c r="N417" s="208">
        <v>0</v>
      </c>
      <c r="O417" s="209">
        <f t="shared" si="19"/>
        <v>0</v>
      </c>
      <c r="P417" s="209">
        <f t="shared" si="19"/>
        <v>0</v>
      </c>
      <c r="R417" s="210"/>
      <c r="S417" s="210"/>
    </row>
    <row r="418" spans="2:19" s="200" customFormat="1" ht="15" hidden="1" outlineLevel="1" x14ac:dyDescent="0.2">
      <c r="B418" s="201">
        <v>414</v>
      </c>
      <c r="C418" s="202" t="s">
        <v>1352</v>
      </c>
      <c r="D418" s="202" t="s">
        <v>19</v>
      </c>
      <c r="E418" s="203" t="s">
        <v>1353</v>
      </c>
      <c r="F418" s="204" t="s">
        <v>5479</v>
      </c>
      <c r="G418" s="205">
        <v>192</v>
      </c>
      <c r="H418" s="206">
        <v>13002.98</v>
      </c>
      <c r="I418" s="205">
        <v>240</v>
      </c>
      <c r="J418" s="207"/>
      <c r="K418" s="206">
        <f t="shared" si="17"/>
        <v>650.149</v>
      </c>
      <c r="L418" s="206">
        <f t="shared" si="18"/>
        <v>650.149</v>
      </c>
      <c r="M418" s="208">
        <v>0</v>
      </c>
      <c r="N418" s="208">
        <v>0</v>
      </c>
      <c r="O418" s="209">
        <f t="shared" si="19"/>
        <v>0</v>
      </c>
      <c r="P418" s="209">
        <f t="shared" si="19"/>
        <v>0</v>
      </c>
      <c r="R418" s="210"/>
      <c r="S418" s="210"/>
    </row>
    <row r="419" spans="2:19" s="200" customFormat="1" ht="15" hidden="1" outlineLevel="1" x14ac:dyDescent="0.2">
      <c r="B419" s="201">
        <v>415</v>
      </c>
      <c r="C419" s="202" t="s">
        <v>1354</v>
      </c>
      <c r="D419" s="202" t="s">
        <v>19</v>
      </c>
      <c r="E419" s="203" t="s">
        <v>1355</v>
      </c>
      <c r="F419" s="204" t="s">
        <v>5479</v>
      </c>
      <c r="G419" s="205">
        <v>192</v>
      </c>
      <c r="H419" s="206">
        <v>13002.98</v>
      </c>
      <c r="I419" s="205">
        <v>240</v>
      </c>
      <c r="J419" s="207"/>
      <c r="K419" s="206">
        <f t="shared" si="17"/>
        <v>650.149</v>
      </c>
      <c r="L419" s="206">
        <f t="shared" si="18"/>
        <v>650.149</v>
      </c>
      <c r="M419" s="208">
        <v>0</v>
      </c>
      <c r="N419" s="208">
        <v>0</v>
      </c>
      <c r="O419" s="209">
        <f t="shared" si="19"/>
        <v>0</v>
      </c>
      <c r="P419" s="209">
        <f t="shared" si="19"/>
        <v>0</v>
      </c>
      <c r="R419" s="210"/>
      <c r="S419" s="210"/>
    </row>
    <row r="420" spans="2:19" s="200" customFormat="1" ht="15" hidden="1" outlineLevel="1" x14ac:dyDescent="0.2">
      <c r="B420" s="201">
        <v>416</v>
      </c>
      <c r="C420" s="202" t="s">
        <v>1356</v>
      </c>
      <c r="D420" s="202" t="s">
        <v>19</v>
      </c>
      <c r="E420" s="203" t="s">
        <v>1357</v>
      </c>
      <c r="F420" s="204" t="s">
        <v>5479</v>
      </c>
      <c r="G420" s="205">
        <v>192</v>
      </c>
      <c r="H420" s="206">
        <v>13002.98</v>
      </c>
      <c r="I420" s="205">
        <v>240</v>
      </c>
      <c r="J420" s="207"/>
      <c r="K420" s="206">
        <f t="shared" si="17"/>
        <v>650.149</v>
      </c>
      <c r="L420" s="206">
        <f t="shared" si="18"/>
        <v>650.149</v>
      </c>
      <c r="M420" s="208">
        <v>0</v>
      </c>
      <c r="N420" s="208">
        <v>0</v>
      </c>
      <c r="O420" s="209">
        <f t="shared" si="19"/>
        <v>0</v>
      </c>
      <c r="P420" s="209">
        <f t="shared" si="19"/>
        <v>0</v>
      </c>
      <c r="R420" s="210"/>
      <c r="S420" s="210"/>
    </row>
    <row r="421" spans="2:19" s="200" customFormat="1" ht="15" hidden="1" outlineLevel="1" x14ac:dyDescent="0.2">
      <c r="B421" s="201">
        <v>417</v>
      </c>
      <c r="C421" s="202" t="s">
        <v>1358</v>
      </c>
      <c r="D421" s="202" t="s">
        <v>19</v>
      </c>
      <c r="E421" s="203" t="s">
        <v>1359</v>
      </c>
      <c r="F421" s="204" t="s">
        <v>5479</v>
      </c>
      <c r="G421" s="205">
        <v>192</v>
      </c>
      <c r="H421" s="206">
        <v>13002.98</v>
      </c>
      <c r="I421" s="205">
        <v>240</v>
      </c>
      <c r="J421" s="207"/>
      <c r="K421" s="206">
        <f t="shared" si="17"/>
        <v>650.149</v>
      </c>
      <c r="L421" s="206">
        <f t="shared" si="18"/>
        <v>650.149</v>
      </c>
      <c r="M421" s="208">
        <v>0</v>
      </c>
      <c r="N421" s="208">
        <v>0</v>
      </c>
      <c r="O421" s="209">
        <f t="shared" si="19"/>
        <v>0</v>
      </c>
      <c r="P421" s="209">
        <f t="shared" si="19"/>
        <v>0</v>
      </c>
      <c r="R421" s="210"/>
      <c r="S421" s="210"/>
    </row>
    <row r="422" spans="2:19" s="200" customFormat="1" ht="15" hidden="1" outlineLevel="1" x14ac:dyDescent="0.2">
      <c r="B422" s="201">
        <v>418</v>
      </c>
      <c r="C422" s="202" t="s">
        <v>1360</v>
      </c>
      <c r="D422" s="202" t="s">
        <v>19</v>
      </c>
      <c r="E422" s="203" t="s">
        <v>1361</v>
      </c>
      <c r="F422" s="204" t="s">
        <v>5479</v>
      </c>
      <c r="G422" s="205">
        <v>192</v>
      </c>
      <c r="H422" s="206">
        <v>13002.98</v>
      </c>
      <c r="I422" s="205">
        <v>240</v>
      </c>
      <c r="J422" s="207"/>
      <c r="K422" s="206">
        <f t="shared" si="17"/>
        <v>650.149</v>
      </c>
      <c r="L422" s="206">
        <f t="shared" si="18"/>
        <v>650.149</v>
      </c>
      <c r="M422" s="208">
        <v>0</v>
      </c>
      <c r="N422" s="208">
        <v>0</v>
      </c>
      <c r="O422" s="209">
        <f t="shared" si="19"/>
        <v>0</v>
      </c>
      <c r="P422" s="209">
        <f t="shared" si="19"/>
        <v>0</v>
      </c>
      <c r="R422" s="210"/>
      <c r="S422" s="210"/>
    </row>
    <row r="423" spans="2:19" s="200" customFormat="1" ht="15" hidden="1" outlineLevel="1" x14ac:dyDescent="0.2">
      <c r="B423" s="201">
        <v>419</v>
      </c>
      <c r="C423" s="202" t="s">
        <v>1362</v>
      </c>
      <c r="D423" s="202" t="s">
        <v>19</v>
      </c>
      <c r="E423" s="203" t="s">
        <v>1363</v>
      </c>
      <c r="F423" s="204" t="s">
        <v>5479</v>
      </c>
      <c r="G423" s="205">
        <v>192</v>
      </c>
      <c r="H423" s="206">
        <v>13002.98</v>
      </c>
      <c r="I423" s="205">
        <v>240</v>
      </c>
      <c r="J423" s="207"/>
      <c r="K423" s="206">
        <f t="shared" si="17"/>
        <v>650.149</v>
      </c>
      <c r="L423" s="206">
        <f t="shared" si="18"/>
        <v>650.149</v>
      </c>
      <c r="M423" s="208">
        <v>0</v>
      </c>
      <c r="N423" s="208">
        <v>0</v>
      </c>
      <c r="O423" s="209">
        <f t="shared" si="19"/>
        <v>0</v>
      </c>
      <c r="P423" s="209">
        <f t="shared" si="19"/>
        <v>0</v>
      </c>
      <c r="R423" s="210"/>
      <c r="S423" s="210"/>
    </row>
    <row r="424" spans="2:19" s="200" customFormat="1" ht="15" hidden="1" outlineLevel="1" x14ac:dyDescent="0.2">
      <c r="B424" s="201">
        <v>420</v>
      </c>
      <c r="C424" s="202" t="s">
        <v>1364</v>
      </c>
      <c r="D424" s="202" t="s">
        <v>19</v>
      </c>
      <c r="E424" s="203" t="s">
        <v>1365</v>
      </c>
      <c r="F424" s="204" t="s">
        <v>5479</v>
      </c>
      <c r="G424" s="205">
        <v>192</v>
      </c>
      <c r="H424" s="206">
        <v>13002.98</v>
      </c>
      <c r="I424" s="205">
        <v>240</v>
      </c>
      <c r="J424" s="207"/>
      <c r="K424" s="206">
        <f t="shared" si="17"/>
        <v>650.149</v>
      </c>
      <c r="L424" s="206">
        <f t="shared" si="18"/>
        <v>650.149</v>
      </c>
      <c r="M424" s="208">
        <v>0</v>
      </c>
      <c r="N424" s="208">
        <v>0</v>
      </c>
      <c r="O424" s="209">
        <f t="shared" si="19"/>
        <v>0</v>
      </c>
      <c r="P424" s="209">
        <f t="shared" si="19"/>
        <v>0</v>
      </c>
      <c r="R424" s="210"/>
      <c r="S424" s="210"/>
    </row>
    <row r="425" spans="2:19" s="200" customFormat="1" ht="15" hidden="1" outlineLevel="1" x14ac:dyDescent="0.2">
      <c r="B425" s="201">
        <v>421</v>
      </c>
      <c r="C425" s="202" t="s">
        <v>1366</v>
      </c>
      <c r="D425" s="202" t="s">
        <v>19</v>
      </c>
      <c r="E425" s="203" t="s">
        <v>1367</v>
      </c>
      <c r="F425" s="204" t="s">
        <v>5479</v>
      </c>
      <c r="G425" s="205">
        <v>192</v>
      </c>
      <c r="H425" s="206">
        <v>13002.98</v>
      </c>
      <c r="I425" s="205">
        <v>240</v>
      </c>
      <c r="J425" s="207"/>
      <c r="K425" s="206">
        <f t="shared" si="17"/>
        <v>650.149</v>
      </c>
      <c r="L425" s="206">
        <f t="shared" si="18"/>
        <v>650.149</v>
      </c>
      <c r="M425" s="208">
        <v>0</v>
      </c>
      <c r="N425" s="208">
        <v>0</v>
      </c>
      <c r="O425" s="209">
        <f t="shared" si="19"/>
        <v>0</v>
      </c>
      <c r="P425" s="209">
        <f t="shared" si="19"/>
        <v>0</v>
      </c>
      <c r="R425" s="210"/>
      <c r="S425" s="210"/>
    </row>
    <row r="426" spans="2:19" s="200" customFormat="1" ht="15" hidden="1" outlineLevel="1" x14ac:dyDescent="0.2">
      <c r="B426" s="201">
        <v>422</v>
      </c>
      <c r="C426" s="202" t="s">
        <v>1368</v>
      </c>
      <c r="D426" s="202" t="s">
        <v>19</v>
      </c>
      <c r="E426" s="203" t="s">
        <v>1369</v>
      </c>
      <c r="F426" s="204" t="s">
        <v>5479</v>
      </c>
      <c r="G426" s="205">
        <v>192</v>
      </c>
      <c r="H426" s="206">
        <v>13002.98</v>
      </c>
      <c r="I426" s="205">
        <v>240</v>
      </c>
      <c r="J426" s="207"/>
      <c r="K426" s="206">
        <f t="shared" ref="K426:K489" si="20">H426/I426*12</f>
        <v>650.149</v>
      </c>
      <c r="L426" s="206">
        <f t="shared" ref="L426:L489" si="21">H426/I426*12</f>
        <v>650.149</v>
      </c>
      <c r="M426" s="208">
        <v>0</v>
      </c>
      <c r="N426" s="208">
        <v>0</v>
      </c>
      <c r="O426" s="209">
        <f t="shared" si="19"/>
        <v>0</v>
      </c>
      <c r="P426" s="209">
        <f t="shared" si="19"/>
        <v>0</v>
      </c>
      <c r="R426" s="210"/>
      <c r="S426" s="210"/>
    </row>
    <row r="427" spans="2:19" s="200" customFormat="1" ht="15" hidden="1" outlineLevel="1" x14ac:dyDescent="0.2">
      <c r="B427" s="201">
        <v>423</v>
      </c>
      <c r="C427" s="202" t="s">
        <v>1370</v>
      </c>
      <c r="D427" s="202" t="s">
        <v>19</v>
      </c>
      <c r="E427" s="203" t="s">
        <v>1371</v>
      </c>
      <c r="F427" s="204" t="s">
        <v>5479</v>
      </c>
      <c r="G427" s="205">
        <v>192</v>
      </c>
      <c r="H427" s="206">
        <v>13002.98</v>
      </c>
      <c r="I427" s="205">
        <v>240</v>
      </c>
      <c r="J427" s="207"/>
      <c r="K427" s="206">
        <f t="shared" si="20"/>
        <v>650.149</v>
      </c>
      <c r="L427" s="206">
        <f t="shared" si="21"/>
        <v>650.149</v>
      </c>
      <c r="M427" s="208">
        <v>0</v>
      </c>
      <c r="N427" s="208">
        <v>0</v>
      </c>
      <c r="O427" s="209">
        <f t="shared" si="19"/>
        <v>0</v>
      </c>
      <c r="P427" s="209">
        <f t="shared" si="19"/>
        <v>0</v>
      </c>
      <c r="R427" s="210"/>
      <c r="S427" s="210"/>
    </row>
    <row r="428" spans="2:19" s="200" customFormat="1" ht="15" hidden="1" outlineLevel="1" x14ac:dyDescent="0.2">
      <c r="B428" s="201">
        <v>424</v>
      </c>
      <c r="C428" s="202" t="s">
        <v>1372</v>
      </c>
      <c r="D428" s="202" t="s">
        <v>19</v>
      </c>
      <c r="E428" s="203" t="s">
        <v>1373</v>
      </c>
      <c r="F428" s="204" t="s">
        <v>5479</v>
      </c>
      <c r="G428" s="205">
        <v>192</v>
      </c>
      <c r="H428" s="206">
        <v>13002.98</v>
      </c>
      <c r="I428" s="205">
        <v>240</v>
      </c>
      <c r="J428" s="207"/>
      <c r="K428" s="206">
        <f t="shared" si="20"/>
        <v>650.149</v>
      </c>
      <c r="L428" s="206">
        <f t="shared" si="21"/>
        <v>650.149</v>
      </c>
      <c r="M428" s="208">
        <v>0</v>
      </c>
      <c r="N428" s="208">
        <v>0</v>
      </c>
      <c r="O428" s="209">
        <f t="shared" si="19"/>
        <v>0</v>
      </c>
      <c r="P428" s="209">
        <f t="shared" si="19"/>
        <v>0</v>
      </c>
      <c r="R428" s="210"/>
      <c r="S428" s="210"/>
    </row>
    <row r="429" spans="2:19" s="200" customFormat="1" ht="15" hidden="1" outlineLevel="1" x14ac:dyDescent="0.2">
      <c r="B429" s="201">
        <v>425</v>
      </c>
      <c r="C429" s="202" t="s">
        <v>1374</v>
      </c>
      <c r="D429" s="202" t="s">
        <v>19</v>
      </c>
      <c r="E429" s="203" t="s">
        <v>1375</v>
      </c>
      <c r="F429" s="204" t="s">
        <v>5479</v>
      </c>
      <c r="G429" s="205">
        <v>192</v>
      </c>
      <c r="H429" s="206">
        <v>13002.98</v>
      </c>
      <c r="I429" s="205">
        <v>240</v>
      </c>
      <c r="J429" s="207"/>
      <c r="K429" s="206">
        <f t="shared" si="20"/>
        <v>650.149</v>
      </c>
      <c r="L429" s="206">
        <f t="shared" si="21"/>
        <v>650.149</v>
      </c>
      <c r="M429" s="208">
        <v>0</v>
      </c>
      <c r="N429" s="208">
        <v>0</v>
      </c>
      <c r="O429" s="209">
        <f t="shared" si="19"/>
        <v>0</v>
      </c>
      <c r="P429" s="209">
        <f t="shared" si="19"/>
        <v>0</v>
      </c>
      <c r="R429" s="210"/>
      <c r="S429" s="210"/>
    </row>
    <row r="430" spans="2:19" s="200" customFormat="1" ht="15" hidden="1" outlineLevel="1" x14ac:dyDescent="0.2">
      <c r="B430" s="201">
        <v>426</v>
      </c>
      <c r="C430" s="202" t="s">
        <v>1376</v>
      </c>
      <c r="D430" s="202" t="s">
        <v>19</v>
      </c>
      <c r="E430" s="203" t="s">
        <v>1377</v>
      </c>
      <c r="F430" s="204" t="s">
        <v>5479</v>
      </c>
      <c r="G430" s="205">
        <v>192</v>
      </c>
      <c r="H430" s="206">
        <v>13002.98</v>
      </c>
      <c r="I430" s="205">
        <v>240</v>
      </c>
      <c r="J430" s="207"/>
      <c r="K430" s="206">
        <f t="shared" si="20"/>
        <v>650.149</v>
      </c>
      <c r="L430" s="206">
        <f t="shared" si="21"/>
        <v>650.149</v>
      </c>
      <c r="M430" s="208">
        <v>0</v>
      </c>
      <c r="N430" s="208">
        <v>0</v>
      </c>
      <c r="O430" s="209">
        <f t="shared" si="19"/>
        <v>0</v>
      </c>
      <c r="P430" s="209">
        <f t="shared" si="19"/>
        <v>0</v>
      </c>
      <c r="R430" s="210"/>
      <c r="S430" s="210"/>
    </row>
    <row r="431" spans="2:19" s="200" customFormat="1" ht="15" hidden="1" outlineLevel="1" x14ac:dyDescent="0.2">
      <c r="B431" s="201">
        <v>427</v>
      </c>
      <c r="C431" s="202" t="s">
        <v>1378</v>
      </c>
      <c r="D431" s="202" t="s">
        <v>19</v>
      </c>
      <c r="E431" s="203" t="s">
        <v>1379</v>
      </c>
      <c r="F431" s="204" t="s">
        <v>5479</v>
      </c>
      <c r="G431" s="205">
        <v>192</v>
      </c>
      <c r="H431" s="206">
        <v>13002.98</v>
      </c>
      <c r="I431" s="205">
        <v>240</v>
      </c>
      <c r="J431" s="207"/>
      <c r="K431" s="206">
        <f t="shared" si="20"/>
        <v>650.149</v>
      </c>
      <c r="L431" s="206">
        <f t="shared" si="21"/>
        <v>650.149</v>
      </c>
      <c r="M431" s="208">
        <v>0</v>
      </c>
      <c r="N431" s="208">
        <v>0</v>
      </c>
      <c r="O431" s="209">
        <f t="shared" si="19"/>
        <v>0</v>
      </c>
      <c r="P431" s="209">
        <f t="shared" si="19"/>
        <v>0</v>
      </c>
      <c r="R431" s="210"/>
      <c r="S431" s="210"/>
    </row>
    <row r="432" spans="2:19" s="200" customFormat="1" ht="15" hidden="1" outlineLevel="1" x14ac:dyDescent="0.2">
      <c r="B432" s="201">
        <v>428</v>
      </c>
      <c r="C432" s="202" t="s">
        <v>1380</v>
      </c>
      <c r="D432" s="202" t="s">
        <v>19</v>
      </c>
      <c r="E432" s="203" t="s">
        <v>1381</v>
      </c>
      <c r="F432" s="204" t="s">
        <v>5479</v>
      </c>
      <c r="G432" s="205">
        <v>192</v>
      </c>
      <c r="H432" s="206">
        <v>13002.98</v>
      </c>
      <c r="I432" s="205">
        <v>240</v>
      </c>
      <c r="J432" s="207"/>
      <c r="K432" s="206">
        <f t="shared" si="20"/>
        <v>650.149</v>
      </c>
      <c r="L432" s="206">
        <f t="shared" si="21"/>
        <v>650.149</v>
      </c>
      <c r="M432" s="208">
        <v>0</v>
      </c>
      <c r="N432" s="208">
        <v>0</v>
      </c>
      <c r="O432" s="209">
        <f t="shared" si="19"/>
        <v>0</v>
      </c>
      <c r="P432" s="209">
        <f t="shared" si="19"/>
        <v>0</v>
      </c>
      <c r="R432" s="210"/>
      <c r="S432" s="210"/>
    </row>
    <row r="433" spans="2:19" s="200" customFormat="1" ht="15" hidden="1" outlineLevel="1" x14ac:dyDescent="0.2">
      <c r="B433" s="201">
        <v>429</v>
      </c>
      <c r="C433" s="202" t="s">
        <v>1382</v>
      </c>
      <c r="D433" s="202" t="s">
        <v>19</v>
      </c>
      <c r="E433" s="203" t="s">
        <v>1383</v>
      </c>
      <c r="F433" s="204" t="s">
        <v>5479</v>
      </c>
      <c r="G433" s="205">
        <v>192</v>
      </c>
      <c r="H433" s="206">
        <v>13002.98</v>
      </c>
      <c r="I433" s="205">
        <v>240</v>
      </c>
      <c r="J433" s="207"/>
      <c r="K433" s="206">
        <f t="shared" si="20"/>
        <v>650.149</v>
      </c>
      <c r="L433" s="206">
        <f t="shared" si="21"/>
        <v>650.149</v>
      </c>
      <c r="M433" s="208">
        <v>0</v>
      </c>
      <c r="N433" s="208">
        <v>0</v>
      </c>
      <c r="O433" s="209">
        <f t="shared" si="19"/>
        <v>0</v>
      </c>
      <c r="P433" s="209">
        <f t="shared" si="19"/>
        <v>0</v>
      </c>
      <c r="R433" s="210"/>
      <c r="S433" s="210"/>
    </row>
    <row r="434" spans="2:19" s="200" customFormat="1" ht="15" hidden="1" outlineLevel="1" x14ac:dyDescent="0.2">
      <c r="B434" s="201">
        <v>430</v>
      </c>
      <c r="C434" s="202" t="s">
        <v>1384</v>
      </c>
      <c r="D434" s="202" t="s">
        <v>19</v>
      </c>
      <c r="E434" s="203" t="s">
        <v>1385</v>
      </c>
      <c r="F434" s="204" t="s">
        <v>5479</v>
      </c>
      <c r="G434" s="205">
        <v>192</v>
      </c>
      <c r="H434" s="206">
        <v>13002.98</v>
      </c>
      <c r="I434" s="205">
        <v>240</v>
      </c>
      <c r="J434" s="207"/>
      <c r="K434" s="206">
        <f t="shared" si="20"/>
        <v>650.149</v>
      </c>
      <c r="L434" s="206">
        <f t="shared" si="21"/>
        <v>650.149</v>
      </c>
      <c r="M434" s="208">
        <v>0</v>
      </c>
      <c r="N434" s="208">
        <v>0</v>
      </c>
      <c r="O434" s="209">
        <f t="shared" si="19"/>
        <v>0</v>
      </c>
      <c r="P434" s="209">
        <f t="shared" si="19"/>
        <v>0</v>
      </c>
      <c r="R434" s="210"/>
      <c r="S434" s="210"/>
    </row>
    <row r="435" spans="2:19" s="200" customFormat="1" ht="15" hidden="1" outlineLevel="1" x14ac:dyDescent="0.2">
      <c r="B435" s="201">
        <v>431</v>
      </c>
      <c r="C435" s="202" t="s">
        <v>1386</v>
      </c>
      <c r="D435" s="202" t="s">
        <v>19</v>
      </c>
      <c r="E435" s="203" t="s">
        <v>1387</v>
      </c>
      <c r="F435" s="204" t="s">
        <v>5479</v>
      </c>
      <c r="G435" s="205">
        <v>192</v>
      </c>
      <c r="H435" s="206">
        <v>13002.98</v>
      </c>
      <c r="I435" s="205">
        <v>240</v>
      </c>
      <c r="J435" s="207"/>
      <c r="K435" s="206">
        <f t="shared" si="20"/>
        <v>650.149</v>
      </c>
      <c r="L435" s="206">
        <f t="shared" si="21"/>
        <v>650.149</v>
      </c>
      <c r="M435" s="208">
        <v>0</v>
      </c>
      <c r="N435" s="208">
        <v>0</v>
      </c>
      <c r="O435" s="209">
        <f t="shared" si="19"/>
        <v>0</v>
      </c>
      <c r="P435" s="209">
        <f t="shared" si="19"/>
        <v>0</v>
      </c>
      <c r="R435" s="210"/>
      <c r="S435" s="210"/>
    </row>
    <row r="436" spans="2:19" s="200" customFormat="1" ht="15" hidden="1" outlineLevel="1" x14ac:dyDescent="0.2">
      <c r="B436" s="201">
        <v>432</v>
      </c>
      <c r="C436" s="202" t="s">
        <v>1388</v>
      </c>
      <c r="D436" s="202" t="s">
        <v>19</v>
      </c>
      <c r="E436" s="203" t="s">
        <v>1389</v>
      </c>
      <c r="F436" s="204" t="s">
        <v>5479</v>
      </c>
      <c r="G436" s="205">
        <v>192</v>
      </c>
      <c r="H436" s="206">
        <v>13002.98</v>
      </c>
      <c r="I436" s="205">
        <v>240</v>
      </c>
      <c r="J436" s="207"/>
      <c r="K436" s="206">
        <f t="shared" si="20"/>
        <v>650.149</v>
      </c>
      <c r="L436" s="206">
        <f t="shared" si="21"/>
        <v>650.149</v>
      </c>
      <c r="M436" s="208">
        <v>0</v>
      </c>
      <c r="N436" s="208">
        <v>0</v>
      </c>
      <c r="O436" s="209">
        <f t="shared" si="19"/>
        <v>0</v>
      </c>
      <c r="P436" s="209">
        <f t="shared" si="19"/>
        <v>0</v>
      </c>
      <c r="R436" s="210"/>
      <c r="S436" s="210"/>
    </row>
    <row r="437" spans="2:19" s="200" customFormat="1" ht="15" hidden="1" outlineLevel="1" x14ac:dyDescent="0.2">
      <c r="B437" s="201">
        <v>433</v>
      </c>
      <c r="C437" s="202" t="s">
        <v>1390</v>
      </c>
      <c r="D437" s="202" t="s">
        <v>19</v>
      </c>
      <c r="E437" s="203" t="s">
        <v>1391</v>
      </c>
      <c r="F437" s="204" t="s">
        <v>5479</v>
      </c>
      <c r="G437" s="205">
        <v>192</v>
      </c>
      <c r="H437" s="206">
        <v>13002.98</v>
      </c>
      <c r="I437" s="205">
        <v>240</v>
      </c>
      <c r="J437" s="207"/>
      <c r="K437" s="206">
        <f t="shared" si="20"/>
        <v>650.149</v>
      </c>
      <c r="L437" s="206">
        <f t="shared" si="21"/>
        <v>650.149</v>
      </c>
      <c r="M437" s="208">
        <v>0</v>
      </c>
      <c r="N437" s="208">
        <v>0</v>
      </c>
      <c r="O437" s="209">
        <f t="shared" si="19"/>
        <v>0</v>
      </c>
      <c r="P437" s="209">
        <f t="shared" si="19"/>
        <v>0</v>
      </c>
      <c r="R437" s="210"/>
      <c r="S437" s="210"/>
    </row>
    <row r="438" spans="2:19" s="200" customFormat="1" ht="15" hidden="1" outlineLevel="1" x14ac:dyDescent="0.2">
      <c r="B438" s="201">
        <v>434</v>
      </c>
      <c r="C438" s="202" t="s">
        <v>1392</v>
      </c>
      <c r="D438" s="202" t="s">
        <v>19</v>
      </c>
      <c r="E438" s="203" t="s">
        <v>1393</v>
      </c>
      <c r="F438" s="204" t="s">
        <v>5479</v>
      </c>
      <c r="G438" s="205">
        <v>192</v>
      </c>
      <c r="H438" s="206">
        <v>13002.98</v>
      </c>
      <c r="I438" s="205">
        <v>240</v>
      </c>
      <c r="J438" s="207"/>
      <c r="K438" s="206">
        <f t="shared" si="20"/>
        <v>650.149</v>
      </c>
      <c r="L438" s="206">
        <f t="shared" si="21"/>
        <v>650.149</v>
      </c>
      <c r="M438" s="208">
        <v>0</v>
      </c>
      <c r="N438" s="208">
        <v>0</v>
      </c>
      <c r="O438" s="209">
        <f t="shared" si="19"/>
        <v>0</v>
      </c>
      <c r="P438" s="209">
        <f t="shared" si="19"/>
        <v>0</v>
      </c>
      <c r="R438" s="210"/>
      <c r="S438" s="210"/>
    </row>
    <row r="439" spans="2:19" s="200" customFormat="1" ht="15" hidden="1" outlineLevel="1" x14ac:dyDescent="0.2">
      <c r="B439" s="201">
        <v>435</v>
      </c>
      <c r="C439" s="202" t="s">
        <v>1394</v>
      </c>
      <c r="D439" s="202" t="s">
        <v>19</v>
      </c>
      <c r="E439" s="203" t="s">
        <v>1395</v>
      </c>
      <c r="F439" s="204" t="s">
        <v>5479</v>
      </c>
      <c r="G439" s="205">
        <v>192</v>
      </c>
      <c r="H439" s="206">
        <v>13002.98</v>
      </c>
      <c r="I439" s="205">
        <v>240</v>
      </c>
      <c r="J439" s="207"/>
      <c r="K439" s="206">
        <f t="shared" si="20"/>
        <v>650.149</v>
      </c>
      <c r="L439" s="206">
        <f t="shared" si="21"/>
        <v>650.149</v>
      </c>
      <c r="M439" s="208">
        <v>0</v>
      </c>
      <c r="N439" s="208">
        <v>0</v>
      </c>
      <c r="O439" s="209">
        <f t="shared" si="19"/>
        <v>0</v>
      </c>
      <c r="P439" s="209">
        <f t="shared" si="19"/>
        <v>0</v>
      </c>
      <c r="R439" s="210"/>
      <c r="S439" s="210"/>
    </row>
    <row r="440" spans="2:19" s="200" customFormat="1" ht="15" hidden="1" outlineLevel="1" x14ac:dyDescent="0.2">
      <c r="B440" s="201">
        <v>436</v>
      </c>
      <c r="C440" s="202" t="s">
        <v>1396</v>
      </c>
      <c r="D440" s="202" t="s">
        <v>19</v>
      </c>
      <c r="E440" s="203" t="s">
        <v>1397</v>
      </c>
      <c r="F440" s="204" t="s">
        <v>5479</v>
      </c>
      <c r="G440" s="205">
        <v>192</v>
      </c>
      <c r="H440" s="206">
        <v>13002.98</v>
      </c>
      <c r="I440" s="205">
        <v>240</v>
      </c>
      <c r="J440" s="207"/>
      <c r="K440" s="206">
        <f t="shared" si="20"/>
        <v>650.149</v>
      </c>
      <c r="L440" s="206">
        <f t="shared" si="21"/>
        <v>650.149</v>
      </c>
      <c r="M440" s="208">
        <v>0</v>
      </c>
      <c r="N440" s="208">
        <v>0</v>
      </c>
      <c r="O440" s="209">
        <f t="shared" si="19"/>
        <v>0</v>
      </c>
      <c r="P440" s="209">
        <f t="shared" si="19"/>
        <v>0</v>
      </c>
      <c r="R440" s="210"/>
      <c r="S440" s="210"/>
    </row>
    <row r="441" spans="2:19" s="200" customFormat="1" ht="15" hidden="1" outlineLevel="1" x14ac:dyDescent="0.2">
      <c r="B441" s="201">
        <v>437</v>
      </c>
      <c r="C441" s="202" t="s">
        <v>1398</v>
      </c>
      <c r="D441" s="202" t="s">
        <v>19</v>
      </c>
      <c r="E441" s="203" t="s">
        <v>1399</v>
      </c>
      <c r="F441" s="204" t="s">
        <v>5479</v>
      </c>
      <c r="G441" s="205">
        <v>192</v>
      </c>
      <c r="H441" s="206">
        <v>13002.98</v>
      </c>
      <c r="I441" s="205">
        <v>240</v>
      </c>
      <c r="J441" s="207"/>
      <c r="K441" s="206">
        <f t="shared" si="20"/>
        <v>650.149</v>
      </c>
      <c r="L441" s="206">
        <f t="shared" si="21"/>
        <v>650.149</v>
      </c>
      <c r="M441" s="208">
        <v>0</v>
      </c>
      <c r="N441" s="208">
        <v>0</v>
      </c>
      <c r="O441" s="209">
        <f t="shared" si="19"/>
        <v>0</v>
      </c>
      <c r="P441" s="209">
        <f t="shared" si="19"/>
        <v>0</v>
      </c>
      <c r="R441" s="210"/>
      <c r="S441" s="210"/>
    </row>
    <row r="442" spans="2:19" s="200" customFormat="1" ht="15" hidden="1" outlineLevel="1" x14ac:dyDescent="0.2">
      <c r="B442" s="201">
        <v>438</v>
      </c>
      <c r="C442" s="202" t="s">
        <v>1400</v>
      </c>
      <c r="D442" s="202" t="s">
        <v>19</v>
      </c>
      <c r="E442" s="203" t="s">
        <v>1401</v>
      </c>
      <c r="F442" s="204" t="s">
        <v>5479</v>
      </c>
      <c r="G442" s="205">
        <v>192</v>
      </c>
      <c r="H442" s="206">
        <v>13002.98</v>
      </c>
      <c r="I442" s="205">
        <v>240</v>
      </c>
      <c r="J442" s="207"/>
      <c r="K442" s="206">
        <f t="shared" si="20"/>
        <v>650.149</v>
      </c>
      <c r="L442" s="206">
        <f t="shared" si="21"/>
        <v>650.149</v>
      </c>
      <c r="M442" s="208">
        <v>0</v>
      </c>
      <c r="N442" s="208">
        <v>0</v>
      </c>
      <c r="O442" s="209">
        <f t="shared" si="19"/>
        <v>0</v>
      </c>
      <c r="P442" s="209">
        <f t="shared" si="19"/>
        <v>0</v>
      </c>
      <c r="R442" s="210"/>
      <c r="S442" s="210"/>
    </row>
    <row r="443" spans="2:19" s="200" customFormat="1" ht="15" hidden="1" outlineLevel="1" x14ac:dyDescent="0.2">
      <c r="B443" s="201">
        <v>439</v>
      </c>
      <c r="C443" s="202" t="s">
        <v>1402</v>
      </c>
      <c r="D443" s="202" t="s">
        <v>19</v>
      </c>
      <c r="E443" s="203" t="s">
        <v>1403</v>
      </c>
      <c r="F443" s="204" t="s">
        <v>5479</v>
      </c>
      <c r="G443" s="205">
        <v>192</v>
      </c>
      <c r="H443" s="206">
        <v>13002.98</v>
      </c>
      <c r="I443" s="205">
        <v>240</v>
      </c>
      <c r="J443" s="207"/>
      <c r="K443" s="206">
        <f t="shared" si="20"/>
        <v>650.149</v>
      </c>
      <c r="L443" s="206">
        <f t="shared" si="21"/>
        <v>650.149</v>
      </c>
      <c r="M443" s="208">
        <v>0</v>
      </c>
      <c r="N443" s="208">
        <v>0</v>
      </c>
      <c r="O443" s="209">
        <f t="shared" si="19"/>
        <v>0</v>
      </c>
      <c r="P443" s="209">
        <f t="shared" si="19"/>
        <v>0</v>
      </c>
      <c r="R443" s="210"/>
      <c r="S443" s="210"/>
    </row>
    <row r="444" spans="2:19" s="200" customFormat="1" ht="15" hidden="1" outlineLevel="1" x14ac:dyDescent="0.2">
      <c r="B444" s="201">
        <v>440</v>
      </c>
      <c r="C444" s="202" t="s">
        <v>1404</v>
      </c>
      <c r="D444" s="202" t="s">
        <v>19</v>
      </c>
      <c r="E444" s="203" t="s">
        <v>1405</v>
      </c>
      <c r="F444" s="204" t="s">
        <v>5479</v>
      </c>
      <c r="G444" s="205">
        <v>192</v>
      </c>
      <c r="H444" s="206">
        <v>13002.98</v>
      </c>
      <c r="I444" s="205">
        <v>240</v>
      </c>
      <c r="J444" s="207"/>
      <c r="K444" s="206">
        <f t="shared" si="20"/>
        <v>650.149</v>
      </c>
      <c r="L444" s="206">
        <f t="shared" si="21"/>
        <v>650.149</v>
      </c>
      <c r="M444" s="208">
        <v>0</v>
      </c>
      <c r="N444" s="208">
        <v>0</v>
      </c>
      <c r="O444" s="209">
        <f t="shared" si="19"/>
        <v>0</v>
      </c>
      <c r="P444" s="209">
        <f t="shared" si="19"/>
        <v>0</v>
      </c>
      <c r="R444" s="210"/>
      <c r="S444" s="210"/>
    </row>
    <row r="445" spans="2:19" s="200" customFormat="1" ht="15" hidden="1" outlineLevel="1" x14ac:dyDescent="0.2">
      <c r="B445" s="201">
        <v>441</v>
      </c>
      <c r="C445" s="202" t="s">
        <v>1406</v>
      </c>
      <c r="D445" s="202" t="s">
        <v>19</v>
      </c>
      <c r="E445" s="203" t="s">
        <v>1407</v>
      </c>
      <c r="F445" s="204" t="s">
        <v>5479</v>
      </c>
      <c r="G445" s="205">
        <v>192</v>
      </c>
      <c r="H445" s="206">
        <v>13002.98</v>
      </c>
      <c r="I445" s="205">
        <v>240</v>
      </c>
      <c r="J445" s="207"/>
      <c r="K445" s="206">
        <f t="shared" si="20"/>
        <v>650.149</v>
      </c>
      <c r="L445" s="206">
        <f t="shared" si="21"/>
        <v>650.149</v>
      </c>
      <c r="M445" s="208">
        <v>0</v>
      </c>
      <c r="N445" s="208">
        <v>0</v>
      </c>
      <c r="O445" s="209">
        <f t="shared" si="19"/>
        <v>0</v>
      </c>
      <c r="P445" s="209">
        <f t="shared" si="19"/>
        <v>0</v>
      </c>
      <c r="R445" s="210"/>
      <c r="S445" s="210"/>
    </row>
    <row r="446" spans="2:19" s="200" customFormat="1" ht="15" hidden="1" outlineLevel="1" x14ac:dyDescent="0.2">
      <c r="B446" s="201">
        <v>442</v>
      </c>
      <c r="C446" s="202" t="s">
        <v>1408</v>
      </c>
      <c r="D446" s="202" t="s">
        <v>19</v>
      </c>
      <c r="E446" s="203" t="s">
        <v>1409</v>
      </c>
      <c r="F446" s="204" t="s">
        <v>5479</v>
      </c>
      <c r="G446" s="205">
        <v>192</v>
      </c>
      <c r="H446" s="206">
        <v>13002.98</v>
      </c>
      <c r="I446" s="205">
        <v>240</v>
      </c>
      <c r="J446" s="207"/>
      <c r="K446" s="206">
        <f t="shared" si="20"/>
        <v>650.149</v>
      </c>
      <c r="L446" s="206">
        <f t="shared" si="21"/>
        <v>650.149</v>
      </c>
      <c r="M446" s="208">
        <v>0</v>
      </c>
      <c r="N446" s="208">
        <v>0</v>
      </c>
      <c r="O446" s="209">
        <f t="shared" si="19"/>
        <v>0</v>
      </c>
      <c r="P446" s="209">
        <f t="shared" si="19"/>
        <v>0</v>
      </c>
      <c r="R446" s="210"/>
      <c r="S446" s="210"/>
    </row>
    <row r="447" spans="2:19" s="200" customFormat="1" ht="15" hidden="1" outlineLevel="1" x14ac:dyDescent="0.2">
      <c r="B447" s="201">
        <v>443</v>
      </c>
      <c r="C447" s="202" t="s">
        <v>1410</v>
      </c>
      <c r="D447" s="202" t="s">
        <v>19</v>
      </c>
      <c r="E447" s="203" t="s">
        <v>1411</v>
      </c>
      <c r="F447" s="204" t="s">
        <v>5479</v>
      </c>
      <c r="G447" s="205">
        <v>192</v>
      </c>
      <c r="H447" s="206">
        <v>13002.98</v>
      </c>
      <c r="I447" s="205">
        <v>240</v>
      </c>
      <c r="J447" s="207"/>
      <c r="K447" s="206">
        <f t="shared" si="20"/>
        <v>650.149</v>
      </c>
      <c r="L447" s="206">
        <f t="shared" si="21"/>
        <v>650.149</v>
      </c>
      <c r="M447" s="208">
        <v>0</v>
      </c>
      <c r="N447" s="208">
        <v>0</v>
      </c>
      <c r="O447" s="209">
        <f t="shared" si="19"/>
        <v>0</v>
      </c>
      <c r="P447" s="209">
        <f t="shared" si="19"/>
        <v>0</v>
      </c>
      <c r="R447" s="210"/>
      <c r="S447" s="210"/>
    </row>
    <row r="448" spans="2:19" s="200" customFormat="1" ht="15" hidden="1" outlineLevel="1" x14ac:dyDescent="0.2">
      <c r="B448" s="201">
        <v>444</v>
      </c>
      <c r="C448" s="202" t="s">
        <v>1412</v>
      </c>
      <c r="D448" s="202" t="s">
        <v>19</v>
      </c>
      <c r="E448" s="203" t="s">
        <v>1413</v>
      </c>
      <c r="F448" s="204" t="s">
        <v>5479</v>
      </c>
      <c r="G448" s="205">
        <v>192</v>
      </c>
      <c r="H448" s="206">
        <v>13002.98</v>
      </c>
      <c r="I448" s="205">
        <v>240</v>
      </c>
      <c r="J448" s="207"/>
      <c r="K448" s="206">
        <f t="shared" si="20"/>
        <v>650.149</v>
      </c>
      <c r="L448" s="206">
        <f t="shared" si="21"/>
        <v>650.149</v>
      </c>
      <c r="M448" s="208">
        <v>0</v>
      </c>
      <c r="N448" s="208">
        <v>0</v>
      </c>
      <c r="O448" s="209">
        <f t="shared" si="19"/>
        <v>0</v>
      </c>
      <c r="P448" s="209">
        <f t="shared" si="19"/>
        <v>0</v>
      </c>
      <c r="R448" s="210"/>
      <c r="S448" s="210"/>
    </row>
    <row r="449" spans="2:19" s="200" customFormat="1" ht="15" hidden="1" outlineLevel="1" x14ac:dyDescent="0.2">
      <c r="B449" s="201">
        <v>445</v>
      </c>
      <c r="C449" s="202" t="s">
        <v>1414</v>
      </c>
      <c r="D449" s="202" t="s">
        <v>19</v>
      </c>
      <c r="E449" s="203" t="s">
        <v>1415</v>
      </c>
      <c r="F449" s="204" t="s">
        <v>5479</v>
      </c>
      <c r="G449" s="205">
        <v>192</v>
      </c>
      <c r="H449" s="206">
        <v>13002.98</v>
      </c>
      <c r="I449" s="205">
        <v>240</v>
      </c>
      <c r="J449" s="207"/>
      <c r="K449" s="206">
        <f t="shared" si="20"/>
        <v>650.149</v>
      </c>
      <c r="L449" s="206">
        <f t="shared" si="21"/>
        <v>650.149</v>
      </c>
      <c r="M449" s="208">
        <v>0</v>
      </c>
      <c r="N449" s="208">
        <v>0</v>
      </c>
      <c r="O449" s="209">
        <f t="shared" si="19"/>
        <v>0</v>
      </c>
      <c r="P449" s="209">
        <f t="shared" si="19"/>
        <v>0</v>
      </c>
      <c r="R449" s="210"/>
      <c r="S449" s="210"/>
    </row>
    <row r="450" spans="2:19" s="200" customFormat="1" ht="15" hidden="1" outlineLevel="1" x14ac:dyDescent="0.2">
      <c r="B450" s="201">
        <v>446</v>
      </c>
      <c r="C450" s="202" t="s">
        <v>1416</v>
      </c>
      <c r="D450" s="202" t="s">
        <v>19</v>
      </c>
      <c r="E450" s="203" t="s">
        <v>1417</v>
      </c>
      <c r="F450" s="204" t="s">
        <v>5479</v>
      </c>
      <c r="G450" s="205">
        <v>192</v>
      </c>
      <c r="H450" s="206">
        <v>13002.98</v>
      </c>
      <c r="I450" s="205">
        <v>240</v>
      </c>
      <c r="J450" s="207"/>
      <c r="K450" s="206">
        <f t="shared" si="20"/>
        <v>650.149</v>
      </c>
      <c r="L450" s="206">
        <f t="shared" si="21"/>
        <v>650.149</v>
      </c>
      <c r="M450" s="208">
        <v>0</v>
      </c>
      <c r="N450" s="208">
        <v>0</v>
      </c>
      <c r="O450" s="209">
        <f t="shared" si="19"/>
        <v>0</v>
      </c>
      <c r="P450" s="209">
        <f t="shared" si="19"/>
        <v>0</v>
      </c>
      <c r="R450" s="210"/>
      <c r="S450" s="210"/>
    </row>
    <row r="451" spans="2:19" s="200" customFormat="1" ht="15" hidden="1" outlineLevel="1" x14ac:dyDescent="0.2">
      <c r="B451" s="201">
        <v>447</v>
      </c>
      <c r="C451" s="202" t="s">
        <v>1418</v>
      </c>
      <c r="D451" s="202" t="s">
        <v>19</v>
      </c>
      <c r="E451" s="203" t="s">
        <v>1419</v>
      </c>
      <c r="F451" s="204" t="s">
        <v>5480</v>
      </c>
      <c r="G451" s="205">
        <v>192</v>
      </c>
      <c r="H451" s="206">
        <v>15768.17</v>
      </c>
      <c r="I451" s="205">
        <v>240</v>
      </c>
      <c r="J451" s="206">
        <v>985.56</v>
      </c>
      <c r="K451" s="206">
        <f t="shared" si="20"/>
        <v>788.4085</v>
      </c>
      <c r="L451" s="206">
        <f t="shared" si="21"/>
        <v>788.4085</v>
      </c>
      <c r="M451" s="208">
        <v>0</v>
      </c>
      <c r="N451" s="208">
        <v>0</v>
      </c>
      <c r="O451" s="209">
        <f t="shared" si="19"/>
        <v>0</v>
      </c>
      <c r="P451" s="209">
        <f t="shared" si="19"/>
        <v>0</v>
      </c>
      <c r="R451" s="210"/>
      <c r="S451" s="210"/>
    </row>
    <row r="452" spans="2:19" s="200" customFormat="1" ht="15" hidden="1" outlineLevel="1" x14ac:dyDescent="0.2">
      <c r="B452" s="201">
        <v>448</v>
      </c>
      <c r="C452" s="202" t="s">
        <v>1420</v>
      </c>
      <c r="D452" s="202" t="s">
        <v>19</v>
      </c>
      <c r="E452" s="203" t="s">
        <v>1421</v>
      </c>
      <c r="F452" s="204" t="s">
        <v>5480</v>
      </c>
      <c r="G452" s="205">
        <v>192</v>
      </c>
      <c r="H452" s="206">
        <v>15768.17</v>
      </c>
      <c r="I452" s="205">
        <v>240</v>
      </c>
      <c r="J452" s="206">
        <v>985.56</v>
      </c>
      <c r="K452" s="206">
        <f t="shared" si="20"/>
        <v>788.4085</v>
      </c>
      <c r="L452" s="206">
        <f t="shared" si="21"/>
        <v>788.4085</v>
      </c>
      <c r="M452" s="208">
        <v>0</v>
      </c>
      <c r="N452" s="208">
        <v>0</v>
      </c>
      <c r="O452" s="209">
        <f t="shared" si="19"/>
        <v>0</v>
      </c>
      <c r="P452" s="209">
        <f t="shared" si="19"/>
        <v>0</v>
      </c>
      <c r="R452" s="210"/>
      <c r="S452" s="210"/>
    </row>
    <row r="453" spans="2:19" s="200" customFormat="1" ht="15" hidden="1" outlineLevel="1" x14ac:dyDescent="0.2">
      <c r="B453" s="201">
        <v>449</v>
      </c>
      <c r="C453" s="202" t="s">
        <v>1422</v>
      </c>
      <c r="D453" s="202" t="s">
        <v>19</v>
      </c>
      <c r="E453" s="203" t="s">
        <v>1423</v>
      </c>
      <c r="F453" s="204" t="s">
        <v>5481</v>
      </c>
      <c r="G453" s="205">
        <v>192</v>
      </c>
      <c r="H453" s="206">
        <v>15768.17</v>
      </c>
      <c r="I453" s="205">
        <v>240</v>
      </c>
      <c r="J453" s="206">
        <v>985.56</v>
      </c>
      <c r="K453" s="206">
        <f t="shared" si="20"/>
        <v>788.4085</v>
      </c>
      <c r="L453" s="206">
        <f t="shared" si="21"/>
        <v>788.4085</v>
      </c>
      <c r="M453" s="208">
        <v>0</v>
      </c>
      <c r="N453" s="208">
        <v>0</v>
      </c>
      <c r="O453" s="209">
        <f t="shared" si="19"/>
        <v>0</v>
      </c>
      <c r="P453" s="209">
        <f t="shared" si="19"/>
        <v>0</v>
      </c>
      <c r="R453" s="210"/>
      <c r="S453" s="210"/>
    </row>
    <row r="454" spans="2:19" s="200" customFormat="1" ht="15" hidden="1" outlineLevel="1" x14ac:dyDescent="0.2">
      <c r="B454" s="201">
        <v>450</v>
      </c>
      <c r="C454" s="202" t="s">
        <v>1424</v>
      </c>
      <c r="D454" s="202" t="s">
        <v>19</v>
      </c>
      <c r="E454" s="203" t="s">
        <v>1425</v>
      </c>
      <c r="F454" s="204" t="s">
        <v>5481</v>
      </c>
      <c r="G454" s="205">
        <v>192</v>
      </c>
      <c r="H454" s="206">
        <v>15768.17</v>
      </c>
      <c r="I454" s="205">
        <v>240</v>
      </c>
      <c r="J454" s="206">
        <v>985.56</v>
      </c>
      <c r="K454" s="206">
        <f t="shared" si="20"/>
        <v>788.4085</v>
      </c>
      <c r="L454" s="206">
        <f t="shared" si="21"/>
        <v>788.4085</v>
      </c>
      <c r="M454" s="208">
        <v>0</v>
      </c>
      <c r="N454" s="208">
        <v>0</v>
      </c>
      <c r="O454" s="209">
        <f t="shared" si="19"/>
        <v>0</v>
      </c>
      <c r="P454" s="209">
        <f t="shared" si="19"/>
        <v>0</v>
      </c>
      <c r="R454" s="210"/>
      <c r="S454" s="210"/>
    </row>
    <row r="455" spans="2:19" s="200" customFormat="1" ht="15" hidden="1" outlineLevel="1" x14ac:dyDescent="0.2">
      <c r="B455" s="201">
        <v>451</v>
      </c>
      <c r="C455" s="202" t="s">
        <v>1426</v>
      </c>
      <c r="D455" s="202" t="s">
        <v>19</v>
      </c>
      <c r="E455" s="203" t="s">
        <v>1427</v>
      </c>
      <c r="F455" s="204" t="s">
        <v>5481</v>
      </c>
      <c r="G455" s="205">
        <v>192</v>
      </c>
      <c r="H455" s="206">
        <v>15768.17</v>
      </c>
      <c r="I455" s="205">
        <v>240</v>
      </c>
      <c r="J455" s="206">
        <v>985.56</v>
      </c>
      <c r="K455" s="206">
        <f t="shared" si="20"/>
        <v>788.4085</v>
      </c>
      <c r="L455" s="206">
        <f t="shared" si="21"/>
        <v>788.4085</v>
      </c>
      <c r="M455" s="208">
        <v>0</v>
      </c>
      <c r="N455" s="208">
        <v>0</v>
      </c>
      <c r="O455" s="209">
        <f t="shared" si="19"/>
        <v>0</v>
      </c>
      <c r="P455" s="209">
        <f t="shared" si="19"/>
        <v>0</v>
      </c>
      <c r="R455" s="210"/>
      <c r="S455" s="210"/>
    </row>
    <row r="456" spans="2:19" s="200" customFormat="1" ht="15" hidden="1" outlineLevel="1" x14ac:dyDescent="0.2">
      <c r="B456" s="201">
        <v>452</v>
      </c>
      <c r="C456" s="202" t="s">
        <v>1428</v>
      </c>
      <c r="D456" s="202" t="s">
        <v>19</v>
      </c>
      <c r="E456" s="203" t="s">
        <v>1429</v>
      </c>
      <c r="F456" s="204" t="s">
        <v>5481</v>
      </c>
      <c r="G456" s="205">
        <v>192</v>
      </c>
      <c r="H456" s="206">
        <v>15768.17</v>
      </c>
      <c r="I456" s="205">
        <v>240</v>
      </c>
      <c r="J456" s="206">
        <v>985.56</v>
      </c>
      <c r="K456" s="206">
        <f t="shared" si="20"/>
        <v>788.4085</v>
      </c>
      <c r="L456" s="206">
        <f t="shared" si="21"/>
        <v>788.4085</v>
      </c>
      <c r="M456" s="208">
        <v>0</v>
      </c>
      <c r="N456" s="208">
        <v>0</v>
      </c>
      <c r="O456" s="209">
        <f t="shared" si="19"/>
        <v>0</v>
      </c>
      <c r="P456" s="209">
        <f t="shared" si="19"/>
        <v>0</v>
      </c>
      <c r="R456" s="210"/>
      <c r="S456" s="210"/>
    </row>
    <row r="457" spans="2:19" s="200" customFormat="1" ht="15" hidden="1" outlineLevel="1" x14ac:dyDescent="0.2">
      <c r="B457" s="201">
        <v>453</v>
      </c>
      <c r="C457" s="202" t="s">
        <v>1430</v>
      </c>
      <c r="D457" s="202" t="s">
        <v>19</v>
      </c>
      <c r="E457" s="203" t="s">
        <v>1431</v>
      </c>
      <c r="F457" s="204" t="s">
        <v>5481</v>
      </c>
      <c r="G457" s="205">
        <v>192</v>
      </c>
      <c r="H457" s="206">
        <v>15768.17</v>
      </c>
      <c r="I457" s="205">
        <v>240</v>
      </c>
      <c r="J457" s="206">
        <v>985.56</v>
      </c>
      <c r="K457" s="206">
        <f t="shared" si="20"/>
        <v>788.4085</v>
      </c>
      <c r="L457" s="206">
        <f t="shared" si="21"/>
        <v>788.4085</v>
      </c>
      <c r="M457" s="208">
        <v>0</v>
      </c>
      <c r="N457" s="208">
        <v>0</v>
      </c>
      <c r="O457" s="209">
        <f t="shared" si="19"/>
        <v>0</v>
      </c>
      <c r="P457" s="209">
        <f t="shared" si="19"/>
        <v>0</v>
      </c>
      <c r="R457" s="210"/>
      <c r="S457" s="210"/>
    </row>
    <row r="458" spans="2:19" s="200" customFormat="1" ht="15" hidden="1" outlineLevel="1" x14ac:dyDescent="0.2">
      <c r="B458" s="201">
        <v>454</v>
      </c>
      <c r="C458" s="202" t="s">
        <v>1432</v>
      </c>
      <c r="D458" s="202" t="s">
        <v>19</v>
      </c>
      <c r="E458" s="203" t="s">
        <v>1433</v>
      </c>
      <c r="F458" s="204" t="s">
        <v>5481</v>
      </c>
      <c r="G458" s="205">
        <v>192</v>
      </c>
      <c r="H458" s="206">
        <v>15768.17</v>
      </c>
      <c r="I458" s="205">
        <v>240</v>
      </c>
      <c r="J458" s="206">
        <v>985.56</v>
      </c>
      <c r="K458" s="206">
        <f t="shared" si="20"/>
        <v>788.4085</v>
      </c>
      <c r="L458" s="206">
        <f t="shared" si="21"/>
        <v>788.4085</v>
      </c>
      <c r="M458" s="208">
        <v>0</v>
      </c>
      <c r="N458" s="208">
        <v>0</v>
      </c>
      <c r="O458" s="209">
        <f t="shared" si="19"/>
        <v>0</v>
      </c>
      <c r="P458" s="209">
        <f t="shared" si="19"/>
        <v>0</v>
      </c>
      <c r="R458" s="210"/>
      <c r="S458" s="210"/>
    </row>
    <row r="459" spans="2:19" s="200" customFormat="1" ht="15" hidden="1" outlineLevel="1" x14ac:dyDescent="0.2">
      <c r="B459" s="201">
        <v>455</v>
      </c>
      <c r="C459" s="202" t="s">
        <v>1434</v>
      </c>
      <c r="D459" s="202" t="s">
        <v>19</v>
      </c>
      <c r="E459" s="203" t="s">
        <v>1435</v>
      </c>
      <c r="F459" s="204" t="s">
        <v>5482</v>
      </c>
      <c r="G459" s="205">
        <v>192</v>
      </c>
      <c r="H459" s="206">
        <v>15768.17</v>
      </c>
      <c r="I459" s="205">
        <v>240</v>
      </c>
      <c r="J459" s="206">
        <v>985.56</v>
      </c>
      <c r="K459" s="206">
        <f t="shared" si="20"/>
        <v>788.4085</v>
      </c>
      <c r="L459" s="206">
        <f t="shared" si="21"/>
        <v>788.4085</v>
      </c>
      <c r="M459" s="208">
        <v>0</v>
      </c>
      <c r="N459" s="208">
        <v>0</v>
      </c>
      <c r="O459" s="209">
        <f t="shared" si="19"/>
        <v>0</v>
      </c>
      <c r="P459" s="209">
        <f t="shared" si="19"/>
        <v>0</v>
      </c>
      <c r="R459" s="210"/>
      <c r="S459" s="210"/>
    </row>
    <row r="460" spans="2:19" s="200" customFormat="1" ht="15" hidden="1" outlineLevel="1" x14ac:dyDescent="0.2">
      <c r="B460" s="201">
        <v>456</v>
      </c>
      <c r="C460" s="202" t="s">
        <v>1436</v>
      </c>
      <c r="D460" s="202" t="s">
        <v>19</v>
      </c>
      <c r="E460" s="203" t="s">
        <v>1437</v>
      </c>
      <c r="F460" s="204" t="s">
        <v>5482</v>
      </c>
      <c r="G460" s="205">
        <v>192</v>
      </c>
      <c r="H460" s="206">
        <v>15768.17</v>
      </c>
      <c r="I460" s="205">
        <v>240</v>
      </c>
      <c r="J460" s="206">
        <v>985.56</v>
      </c>
      <c r="K460" s="206">
        <f t="shared" si="20"/>
        <v>788.4085</v>
      </c>
      <c r="L460" s="206">
        <f t="shared" si="21"/>
        <v>788.4085</v>
      </c>
      <c r="M460" s="208">
        <v>0</v>
      </c>
      <c r="N460" s="208">
        <v>0</v>
      </c>
      <c r="O460" s="209">
        <f t="shared" si="19"/>
        <v>0</v>
      </c>
      <c r="P460" s="209">
        <f t="shared" si="19"/>
        <v>0</v>
      </c>
      <c r="R460" s="210"/>
      <c r="S460" s="210"/>
    </row>
    <row r="461" spans="2:19" s="200" customFormat="1" ht="15" hidden="1" outlineLevel="1" x14ac:dyDescent="0.2">
      <c r="B461" s="201">
        <v>457</v>
      </c>
      <c r="C461" s="202" t="s">
        <v>1438</v>
      </c>
      <c r="D461" s="202" t="s">
        <v>19</v>
      </c>
      <c r="E461" s="203" t="s">
        <v>1439</v>
      </c>
      <c r="F461" s="204" t="s">
        <v>5482</v>
      </c>
      <c r="G461" s="205">
        <v>192</v>
      </c>
      <c r="H461" s="206">
        <v>15768.17</v>
      </c>
      <c r="I461" s="205">
        <v>240</v>
      </c>
      <c r="J461" s="206">
        <v>985.56</v>
      </c>
      <c r="K461" s="206">
        <f t="shared" si="20"/>
        <v>788.4085</v>
      </c>
      <c r="L461" s="206">
        <f t="shared" si="21"/>
        <v>788.4085</v>
      </c>
      <c r="M461" s="208">
        <v>0</v>
      </c>
      <c r="N461" s="208">
        <v>0</v>
      </c>
      <c r="O461" s="209">
        <f t="shared" si="19"/>
        <v>0</v>
      </c>
      <c r="P461" s="209">
        <f t="shared" si="19"/>
        <v>0</v>
      </c>
      <c r="R461" s="210"/>
      <c r="S461" s="210"/>
    </row>
    <row r="462" spans="2:19" s="200" customFormat="1" ht="15" hidden="1" outlineLevel="1" x14ac:dyDescent="0.2">
      <c r="B462" s="201">
        <v>458</v>
      </c>
      <c r="C462" s="202" t="s">
        <v>1440</v>
      </c>
      <c r="D462" s="202" t="s">
        <v>19</v>
      </c>
      <c r="E462" s="203" t="s">
        <v>1441</v>
      </c>
      <c r="F462" s="204" t="s">
        <v>5482</v>
      </c>
      <c r="G462" s="205">
        <v>192</v>
      </c>
      <c r="H462" s="206">
        <v>15768.17</v>
      </c>
      <c r="I462" s="205">
        <v>240</v>
      </c>
      <c r="J462" s="206">
        <v>985.56</v>
      </c>
      <c r="K462" s="206">
        <f t="shared" si="20"/>
        <v>788.4085</v>
      </c>
      <c r="L462" s="206">
        <f t="shared" si="21"/>
        <v>788.4085</v>
      </c>
      <c r="M462" s="208">
        <v>0</v>
      </c>
      <c r="N462" s="208">
        <v>0</v>
      </c>
      <c r="O462" s="209">
        <f t="shared" si="19"/>
        <v>0</v>
      </c>
      <c r="P462" s="209">
        <f t="shared" si="19"/>
        <v>0</v>
      </c>
      <c r="R462" s="210"/>
      <c r="S462" s="210"/>
    </row>
    <row r="463" spans="2:19" s="200" customFormat="1" ht="15" hidden="1" outlineLevel="1" x14ac:dyDescent="0.2">
      <c r="B463" s="201">
        <v>459</v>
      </c>
      <c r="C463" s="202" t="s">
        <v>1442</v>
      </c>
      <c r="D463" s="202" t="s">
        <v>19</v>
      </c>
      <c r="E463" s="203" t="s">
        <v>1443</v>
      </c>
      <c r="F463" s="204" t="s">
        <v>5483</v>
      </c>
      <c r="G463" s="205">
        <v>192</v>
      </c>
      <c r="H463" s="206">
        <v>15768.17</v>
      </c>
      <c r="I463" s="205">
        <v>240</v>
      </c>
      <c r="J463" s="206">
        <v>985.56</v>
      </c>
      <c r="K463" s="206">
        <f t="shared" si="20"/>
        <v>788.4085</v>
      </c>
      <c r="L463" s="206">
        <f t="shared" si="21"/>
        <v>788.4085</v>
      </c>
      <c r="M463" s="208">
        <v>0</v>
      </c>
      <c r="N463" s="208">
        <v>0</v>
      </c>
      <c r="O463" s="209">
        <f t="shared" si="19"/>
        <v>0</v>
      </c>
      <c r="P463" s="209">
        <f t="shared" si="19"/>
        <v>0</v>
      </c>
      <c r="R463" s="210"/>
      <c r="S463" s="210"/>
    </row>
    <row r="464" spans="2:19" s="200" customFormat="1" ht="15" hidden="1" outlineLevel="1" x14ac:dyDescent="0.2">
      <c r="B464" s="201">
        <v>460</v>
      </c>
      <c r="C464" s="202" t="s">
        <v>1444</v>
      </c>
      <c r="D464" s="202" t="s">
        <v>19</v>
      </c>
      <c r="E464" s="203" t="s">
        <v>1445</v>
      </c>
      <c r="F464" s="204" t="s">
        <v>5483</v>
      </c>
      <c r="G464" s="205">
        <v>192</v>
      </c>
      <c r="H464" s="206">
        <v>15768.17</v>
      </c>
      <c r="I464" s="205">
        <v>240</v>
      </c>
      <c r="J464" s="206">
        <v>985.56</v>
      </c>
      <c r="K464" s="206">
        <f t="shared" si="20"/>
        <v>788.4085</v>
      </c>
      <c r="L464" s="206">
        <f t="shared" si="21"/>
        <v>788.4085</v>
      </c>
      <c r="M464" s="208">
        <v>0</v>
      </c>
      <c r="N464" s="208">
        <v>0</v>
      </c>
      <c r="O464" s="209">
        <f t="shared" si="19"/>
        <v>0</v>
      </c>
      <c r="P464" s="209">
        <f t="shared" si="19"/>
        <v>0</v>
      </c>
      <c r="R464" s="210"/>
      <c r="S464" s="210"/>
    </row>
    <row r="465" spans="2:19" s="200" customFormat="1" ht="15" hidden="1" outlineLevel="1" x14ac:dyDescent="0.2">
      <c r="B465" s="201">
        <v>461</v>
      </c>
      <c r="C465" s="202" t="s">
        <v>1446</v>
      </c>
      <c r="D465" s="202" t="s">
        <v>19</v>
      </c>
      <c r="E465" s="203" t="s">
        <v>1447</v>
      </c>
      <c r="F465" s="204" t="s">
        <v>5483</v>
      </c>
      <c r="G465" s="205">
        <v>192</v>
      </c>
      <c r="H465" s="206">
        <v>15768.17</v>
      </c>
      <c r="I465" s="205">
        <v>240</v>
      </c>
      <c r="J465" s="206">
        <v>985.56</v>
      </c>
      <c r="K465" s="206">
        <f t="shared" si="20"/>
        <v>788.4085</v>
      </c>
      <c r="L465" s="206">
        <f t="shared" si="21"/>
        <v>788.4085</v>
      </c>
      <c r="M465" s="208">
        <v>0</v>
      </c>
      <c r="N465" s="208">
        <v>0</v>
      </c>
      <c r="O465" s="209">
        <f t="shared" si="19"/>
        <v>0</v>
      </c>
      <c r="P465" s="209">
        <f t="shared" si="19"/>
        <v>0</v>
      </c>
      <c r="R465" s="210"/>
      <c r="S465" s="210"/>
    </row>
    <row r="466" spans="2:19" s="200" customFormat="1" ht="15" hidden="1" outlineLevel="1" x14ac:dyDescent="0.2">
      <c r="B466" s="201">
        <v>462</v>
      </c>
      <c r="C466" s="202" t="s">
        <v>1448</v>
      </c>
      <c r="D466" s="202" t="s">
        <v>19</v>
      </c>
      <c r="E466" s="203" t="s">
        <v>1449</v>
      </c>
      <c r="F466" s="204" t="s">
        <v>5483</v>
      </c>
      <c r="G466" s="205">
        <v>192</v>
      </c>
      <c r="H466" s="206">
        <v>15768.17</v>
      </c>
      <c r="I466" s="205">
        <v>240</v>
      </c>
      <c r="J466" s="206">
        <v>985.56</v>
      </c>
      <c r="K466" s="206">
        <f t="shared" si="20"/>
        <v>788.4085</v>
      </c>
      <c r="L466" s="206">
        <f t="shared" si="21"/>
        <v>788.4085</v>
      </c>
      <c r="M466" s="208">
        <v>0</v>
      </c>
      <c r="N466" s="208">
        <v>0</v>
      </c>
      <c r="O466" s="209">
        <f t="shared" si="19"/>
        <v>0</v>
      </c>
      <c r="P466" s="209">
        <f t="shared" si="19"/>
        <v>0</v>
      </c>
      <c r="R466" s="210"/>
      <c r="S466" s="210"/>
    </row>
    <row r="467" spans="2:19" s="200" customFormat="1" ht="15" hidden="1" outlineLevel="1" x14ac:dyDescent="0.2">
      <c r="B467" s="201">
        <v>463</v>
      </c>
      <c r="C467" s="202" t="s">
        <v>1450</v>
      </c>
      <c r="D467" s="202" t="s">
        <v>19</v>
      </c>
      <c r="E467" s="203" t="s">
        <v>1451</v>
      </c>
      <c r="F467" s="204" t="s">
        <v>5483</v>
      </c>
      <c r="G467" s="205">
        <v>192</v>
      </c>
      <c r="H467" s="206">
        <v>15768.17</v>
      </c>
      <c r="I467" s="205">
        <v>240</v>
      </c>
      <c r="J467" s="206">
        <v>985.56</v>
      </c>
      <c r="K467" s="206">
        <f t="shared" si="20"/>
        <v>788.4085</v>
      </c>
      <c r="L467" s="206">
        <f t="shared" si="21"/>
        <v>788.4085</v>
      </c>
      <c r="M467" s="208">
        <v>0</v>
      </c>
      <c r="N467" s="208">
        <v>0</v>
      </c>
      <c r="O467" s="209">
        <f t="shared" si="19"/>
        <v>0</v>
      </c>
      <c r="P467" s="209">
        <f t="shared" si="19"/>
        <v>0</v>
      </c>
      <c r="R467" s="210"/>
      <c r="S467" s="210"/>
    </row>
    <row r="468" spans="2:19" s="200" customFormat="1" ht="15" hidden="1" outlineLevel="1" x14ac:dyDescent="0.2">
      <c r="B468" s="201">
        <v>464</v>
      </c>
      <c r="C468" s="202" t="s">
        <v>1452</v>
      </c>
      <c r="D468" s="202" t="s">
        <v>19</v>
      </c>
      <c r="E468" s="203" t="s">
        <v>1453</v>
      </c>
      <c r="F468" s="204" t="s">
        <v>5483</v>
      </c>
      <c r="G468" s="205">
        <v>192</v>
      </c>
      <c r="H468" s="206">
        <v>15768.17</v>
      </c>
      <c r="I468" s="205">
        <v>240</v>
      </c>
      <c r="J468" s="206">
        <v>985.56</v>
      </c>
      <c r="K468" s="206">
        <f t="shared" si="20"/>
        <v>788.4085</v>
      </c>
      <c r="L468" s="206">
        <f t="shared" si="21"/>
        <v>788.4085</v>
      </c>
      <c r="M468" s="208">
        <v>0</v>
      </c>
      <c r="N468" s="208">
        <v>0</v>
      </c>
      <c r="O468" s="209">
        <f t="shared" si="19"/>
        <v>0</v>
      </c>
      <c r="P468" s="209">
        <f t="shared" si="19"/>
        <v>0</v>
      </c>
      <c r="R468" s="210"/>
      <c r="S468" s="210"/>
    </row>
    <row r="469" spans="2:19" s="200" customFormat="1" ht="15" hidden="1" outlineLevel="1" x14ac:dyDescent="0.2">
      <c r="B469" s="201">
        <v>465</v>
      </c>
      <c r="C469" s="202" t="s">
        <v>1454</v>
      </c>
      <c r="D469" s="202" t="s">
        <v>19</v>
      </c>
      <c r="E469" s="203" t="s">
        <v>1455</v>
      </c>
      <c r="F469" s="204" t="s">
        <v>5483</v>
      </c>
      <c r="G469" s="205">
        <v>192</v>
      </c>
      <c r="H469" s="206">
        <v>15768.17</v>
      </c>
      <c r="I469" s="205">
        <v>240</v>
      </c>
      <c r="J469" s="206">
        <v>985.56</v>
      </c>
      <c r="K469" s="206">
        <f t="shared" si="20"/>
        <v>788.4085</v>
      </c>
      <c r="L469" s="206">
        <f t="shared" si="21"/>
        <v>788.4085</v>
      </c>
      <c r="M469" s="208">
        <v>0</v>
      </c>
      <c r="N469" s="208">
        <v>0</v>
      </c>
      <c r="O469" s="209">
        <f t="shared" ref="O469:P532" si="22">M469*K469</f>
        <v>0</v>
      </c>
      <c r="P469" s="209">
        <f t="shared" si="22"/>
        <v>0</v>
      </c>
      <c r="R469" s="210"/>
      <c r="S469" s="210"/>
    </row>
    <row r="470" spans="2:19" s="200" customFormat="1" ht="15" hidden="1" outlineLevel="1" x14ac:dyDescent="0.2">
      <c r="B470" s="201">
        <v>466</v>
      </c>
      <c r="C470" s="202" t="s">
        <v>1456</v>
      </c>
      <c r="D470" s="202" t="s">
        <v>19</v>
      </c>
      <c r="E470" s="203" t="s">
        <v>1457</v>
      </c>
      <c r="F470" s="204" t="s">
        <v>5484</v>
      </c>
      <c r="G470" s="205">
        <v>192</v>
      </c>
      <c r="H470" s="206">
        <v>15768.17</v>
      </c>
      <c r="I470" s="205">
        <v>240</v>
      </c>
      <c r="J470" s="206">
        <v>985.56</v>
      </c>
      <c r="K470" s="206">
        <f t="shared" si="20"/>
        <v>788.4085</v>
      </c>
      <c r="L470" s="206">
        <f t="shared" si="21"/>
        <v>788.4085</v>
      </c>
      <c r="M470" s="208">
        <v>0</v>
      </c>
      <c r="N470" s="208">
        <v>0</v>
      </c>
      <c r="O470" s="209">
        <f t="shared" si="22"/>
        <v>0</v>
      </c>
      <c r="P470" s="209">
        <f t="shared" si="22"/>
        <v>0</v>
      </c>
      <c r="R470" s="210"/>
      <c r="S470" s="210"/>
    </row>
    <row r="471" spans="2:19" s="200" customFormat="1" ht="15" hidden="1" outlineLevel="1" x14ac:dyDescent="0.2">
      <c r="B471" s="201">
        <v>467</v>
      </c>
      <c r="C471" s="202" t="s">
        <v>1458</v>
      </c>
      <c r="D471" s="202" t="s">
        <v>19</v>
      </c>
      <c r="E471" s="203" t="s">
        <v>1459</v>
      </c>
      <c r="F471" s="204" t="s">
        <v>5484</v>
      </c>
      <c r="G471" s="205">
        <v>192</v>
      </c>
      <c r="H471" s="206">
        <v>15768.17</v>
      </c>
      <c r="I471" s="205">
        <v>240</v>
      </c>
      <c r="J471" s="206">
        <v>985.56</v>
      </c>
      <c r="K471" s="206">
        <f t="shared" si="20"/>
        <v>788.4085</v>
      </c>
      <c r="L471" s="206">
        <f t="shared" si="21"/>
        <v>788.4085</v>
      </c>
      <c r="M471" s="208">
        <v>0</v>
      </c>
      <c r="N471" s="208">
        <v>0</v>
      </c>
      <c r="O471" s="209">
        <f t="shared" si="22"/>
        <v>0</v>
      </c>
      <c r="P471" s="209">
        <f t="shared" si="22"/>
        <v>0</v>
      </c>
      <c r="R471" s="210"/>
      <c r="S471" s="210"/>
    </row>
    <row r="472" spans="2:19" s="200" customFormat="1" ht="15" hidden="1" outlineLevel="1" x14ac:dyDescent="0.2">
      <c r="B472" s="201">
        <v>468</v>
      </c>
      <c r="C472" s="202" t="s">
        <v>1460</v>
      </c>
      <c r="D472" s="202" t="s">
        <v>19</v>
      </c>
      <c r="E472" s="203" t="s">
        <v>1461</v>
      </c>
      <c r="F472" s="204" t="s">
        <v>5484</v>
      </c>
      <c r="G472" s="205">
        <v>192</v>
      </c>
      <c r="H472" s="206">
        <v>15768.17</v>
      </c>
      <c r="I472" s="205">
        <v>240</v>
      </c>
      <c r="J472" s="206">
        <v>985.56</v>
      </c>
      <c r="K472" s="206">
        <f t="shared" si="20"/>
        <v>788.4085</v>
      </c>
      <c r="L472" s="206">
        <f t="shared" si="21"/>
        <v>788.4085</v>
      </c>
      <c r="M472" s="208">
        <v>0</v>
      </c>
      <c r="N472" s="208">
        <v>0</v>
      </c>
      <c r="O472" s="209">
        <f t="shared" si="22"/>
        <v>0</v>
      </c>
      <c r="P472" s="209">
        <f t="shared" si="22"/>
        <v>0</v>
      </c>
      <c r="R472" s="210"/>
      <c r="S472" s="210"/>
    </row>
    <row r="473" spans="2:19" s="200" customFormat="1" ht="15" hidden="1" outlineLevel="1" x14ac:dyDescent="0.2">
      <c r="B473" s="201">
        <v>469</v>
      </c>
      <c r="C473" s="202" t="s">
        <v>1462</v>
      </c>
      <c r="D473" s="202" t="s">
        <v>19</v>
      </c>
      <c r="E473" s="203" t="s">
        <v>1463</v>
      </c>
      <c r="F473" s="204" t="s">
        <v>5484</v>
      </c>
      <c r="G473" s="205">
        <v>192</v>
      </c>
      <c r="H473" s="206">
        <v>15768.17</v>
      </c>
      <c r="I473" s="205">
        <v>240</v>
      </c>
      <c r="J473" s="206">
        <v>985.56</v>
      </c>
      <c r="K473" s="206">
        <f t="shared" si="20"/>
        <v>788.4085</v>
      </c>
      <c r="L473" s="206">
        <f t="shared" si="21"/>
        <v>788.4085</v>
      </c>
      <c r="M473" s="208">
        <v>0</v>
      </c>
      <c r="N473" s="208">
        <v>0</v>
      </c>
      <c r="O473" s="209">
        <f t="shared" si="22"/>
        <v>0</v>
      </c>
      <c r="P473" s="209">
        <f t="shared" si="22"/>
        <v>0</v>
      </c>
      <c r="R473" s="210"/>
      <c r="S473" s="210"/>
    </row>
    <row r="474" spans="2:19" s="200" customFormat="1" ht="15" hidden="1" outlineLevel="1" x14ac:dyDescent="0.2">
      <c r="B474" s="201">
        <v>470</v>
      </c>
      <c r="C474" s="202" t="s">
        <v>1464</v>
      </c>
      <c r="D474" s="202" t="s">
        <v>19</v>
      </c>
      <c r="E474" s="203" t="s">
        <v>1465</v>
      </c>
      <c r="F474" s="204" t="s">
        <v>5484</v>
      </c>
      <c r="G474" s="205">
        <v>192</v>
      </c>
      <c r="H474" s="206">
        <v>15768.17</v>
      </c>
      <c r="I474" s="205">
        <v>240</v>
      </c>
      <c r="J474" s="206">
        <v>985.56</v>
      </c>
      <c r="K474" s="206">
        <f t="shared" si="20"/>
        <v>788.4085</v>
      </c>
      <c r="L474" s="206">
        <f t="shared" si="21"/>
        <v>788.4085</v>
      </c>
      <c r="M474" s="208">
        <v>0</v>
      </c>
      <c r="N474" s="208">
        <v>0</v>
      </c>
      <c r="O474" s="209">
        <f t="shared" si="22"/>
        <v>0</v>
      </c>
      <c r="P474" s="209">
        <f t="shared" si="22"/>
        <v>0</v>
      </c>
      <c r="R474" s="210"/>
      <c r="S474" s="210"/>
    </row>
    <row r="475" spans="2:19" s="200" customFormat="1" ht="15" hidden="1" outlineLevel="1" x14ac:dyDescent="0.2">
      <c r="B475" s="201">
        <v>471</v>
      </c>
      <c r="C475" s="202" t="s">
        <v>1466</v>
      </c>
      <c r="D475" s="202" t="s">
        <v>19</v>
      </c>
      <c r="E475" s="203" t="s">
        <v>1467</v>
      </c>
      <c r="F475" s="204" t="s">
        <v>5484</v>
      </c>
      <c r="G475" s="205">
        <v>192</v>
      </c>
      <c r="H475" s="206">
        <v>15768.17</v>
      </c>
      <c r="I475" s="205">
        <v>240</v>
      </c>
      <c r="J475" s="206">
        <v>985.56</v>
      </c>
      <c r="K475" s="206">
        <f t="shared" si="20"/>
        <v>788.4085</v>
      </c>
      <c r="L475" s="206">
        <f t="shared" si="21"/>
        <v>788.4085</v>
      </c>
      <c r="M475" s="208">
        <v>0</v>
      </c>
      <c r="N475" s="208">
        <v>0</v>
      </c>
      <c r="O475" s="209">
        <f t="shared" si="22"/>
        <v>0</v>
      </c>
      <c r="P475" s="209">
        <f t="shared" si="22"/>
        <v>0</v>
      </c>
      <c r="R475" s="210"/>
      <c r="S475" s="210"/>
    </row>
    <row r="476" spans="2:19" s="200" customFormat="1" ht="15" hidden="1" outlineLevel="1" x14ac:dyDescent="0.2">
      <c r="B476" s="201">
        <v>472</v>
      </c>
      <c r="C476" s="202" t="s">
        <v>1468</v>
      </c>
      <c r="D476" s="202" t="s">
        <v>19</v>
      </c>
      <c r="E476" s="203" t="s">
        <v>1469</v>
      </c>
      <c r="F476" s="204" t="s">
        <v>5484</v>
      </c>
      <c r="G476" s="205">
        <v>192</v>
      </c>
      <c r="H476" s="206">
        <v>15768.17</v>
      </c>
      <c r="I476" s="205">
        <v>240</v>
      </c>
      <c r="J476" s="206">
        <v>985.56</v>
      </c>
      <c r="K476" s="206">
        <f t="shared" si="20"/>
        <v>788.4085</v>
      </c>
      <c r="L476" s="206">
        <f t="shared" si="21"/>
        <v>788.4085</v>
      </c>
      <c r="M476" s="208">
        <v>0</v>
      </c>
      <c r="N476" s="208">
        <v>0</v>
      </c>
      <c r="O476" s="209">
        <f t="shared" si="22"/>
        <v>0</v>
      </c>
      <c r="P476" s="209">
        <f t="shared" si="22"/>
        <v>0</v>
      </c>
      <c r="R476" s="210"/>
      <c r="S476" s="210"/>
    </row>
    <row r="477" spans="2:19" s="200" customFormat="1" ht="15" hidden="1" outlineLevel="1" x14ac:dyDescent="0.2">
      <c r="B477" s="201">
        <v>473</v>
      </c>
      <c r="C477" s="202" t="s">
        <v>1470</v>
      </c>
      <c r="D477" s="202" t="s">
        <v>19</v>
      </c>
      <c r="E477" s="203" t="s">
        <v>1471</v>
      </c>
      <c r="F477" s="204" t="s">
        <v>5484</v>
      </c>
      <c r="G477" s="205">
        <v>192</v>
      </c>
      <c r="H477" s="206">
        <v>15768.17</v>
      </c>
      <c r="I477" s="205">
        <v>240</v>
      </c>
      <c r="J477" s="206">
        <v>985.56</v>
      </c>
      <c r="K477" s="206">
        <f t="shared" si="20"/>
        <v>788.4085</v>
      </c>
      <c r="L477" s="206">
        <f t="shared" si="21"/>
        <v>788.4085</v>
      </c>
      <c r="M477" s="208">
        <v>0</v>
      </c>
      <c r="N477" s="208">
        <v>0</v>
      </c>
      <c r="O477" s="209">
        <f t="shared" si="22"/>
        <v>0</v>
      </c>
      <c r="P477" s="209">
        <f t="shared" si="22"/>
        <v>0</v>
      </c>
      <c r="R477" s="210"/>
      <c r="S477" s="210"/>
    </row>
    <row r="478" spans="2:19" s="200" customFormat="1" ht="15" hidden="1" outlineLevel="1" x14ac:dyDescent="0.2">
      <c r="B478" s="201">
        <v>474</v>
      </c>
      <c r="C478" s="202" t="s">
        <v>1472</v>
      </c>
      <c r="D478" s="202" t="s">
        <v>19</v>
      </c>
      <c r="E478" s="203" t="s">
        <v>1473</v>
      </c>
      <c r="F478" s="204" t="s">
        <v>5484</v>
      </c>
      <c r="G478" s="205">
        <v>192</v>
      </c>
      <c r="H478" s="206">
        <v>15768.17</v>
      </c>
      <c r="I478" s="205">
        <v>240</v>
      </c>
      <c r="J478" s="206">
        <v>985.56</v>
      </c>
      <c r="K478" s="206">
        <f t="shared" si="20"/>
        <v>788.4085</v>
      </c>
      <c r="L478" s="206">
        <f t="shared" si="21"/>
        <v>788.4085</v>
      </c>
      <c r="M478" s="208">
        <v>0</v>
      </c>
      <c r="N478" s="208">
        <v>0</v>
      </c>
      <c r="O478" s="209">
        <f t="shared" si="22"/>
        <v>0</v>
      </c>
      <c r="P478" s="209">
        <f t="shared" si="22"/>
        <v>0</v>
      </c>
      <c r="R478" s="210"/>
      <c r="S478" s="210"/>
    </row>
    <row r="479" spans="2:19" s="200" customFormat="1" ht="15" hidden="1" outlineLevel="1" x14ac:dyDescent="0.2">
      <c r="B479" s="201">
        <v>475</v>
      </c>
      <c r="C479" s="202" t="s">
        <v>1474</v>
      </c>
      <c r="D479" s="202" t="s">
        <v>19</v>
      </c>
      <c r="E479" s="203" t="s">
        <v>1475</v>
      </c>
      <c r="F479" s="204" t="s">
        <v>5484</v>
      </c>
      <c r="G479" s="205">
        <v>192</v>
      </c>
      <c r="H479" s="206">
        <v>15768.17</v>
      </c>
      <c r="I479" s="205">
        <v>240</v>
      </c>
      <c r="J479" s="206">
        <v>985.56</v>
      </c>
      <c r="K479" s="206">
        <f t="shared" si="20"/>
        <v>788.4085</v>
      </c>
      <c r="L479" s="206">
        <f t="shared" si="21"/>
        <v>788.4085</v>
      </c>
      <c r="M479" s="208">
        <v>0</v>
      </c>
      <c r="N479" s="208">
        <v>0</v>
      </c>
      <c r="O479" s="209">
        <f t="shared" si="22"/>
        <v>0</v>
      </c>
      <c r="P479" s="209">
        <f t="shared" si="22"/>
        <v>0</v>
      </c>
      <c r="R479" s="210"/>
      <c r="S479" s="210"/>
    </row>
    <row r="480" spans="2:19" s="200" customFormat="1" ht="15" hidden="1" outlineLevel="1" x14ac:dyDescent="0.2">
      <c r="B480" s="201">
        <v>476</v>
      </c>
      <c r="C480" s="202" t="s">
        <v>1476</v>
      </c>
      <c r="D480" s="202" t="s">
        <v>19</v>
      </c>
      <c r="E480" s="203" t="s">
        <v>1477</v>
      </c>
      <c r="F480" s="204" t="s">
        <v>5484</v>
      </c>
      <c r="G480" s="205">
        <v>192</v>
      </c>
      <c r="H480" s="206">
        <v>15768.17</v>
      </c>
      <c r="I480" s="205">
        <v>240</v>
      </c>
      <c r="J480" s="206">
        <v>985.56</v>
      </c>
      <c r="K480" s="206">
        <f t="shared" si="20"/>
        <v>788.4085</v>
      </c>
      <c r="L480" s="206">
        <f t="shared" si="21"/>
        <v>788.4085</v>
      </c>
      <c r="M480" s="208">
        <v>0</v>
      </c>
      <c r="N480" s="208">
        <v>0</v>
      </c>
      <c r="O480" s="209">
        <f t="shared" si="22"/>
        <v>0</v>
      </c>
      <c r="P480" s="209">
        <f t="shared" si="22"/>
        <v>0</v>
      </c>
      <c r="R480" s="210"/>
      <c r="S480" s="210"/>
    </row>
    <row r="481" spans="2:19" s="200" customFormat="1" ht="15" hidden="1" outlineLevel="1" x14ac:dyDescent="0.2">
      <c r="B481" s="201">
        <v>477</v>
      </c>
      <c r="C481" s="202" t="s">
        <v>1478</v>
      </c>
      <c r="D481" s="202" t="s">
        <v>19</v>
      </c>
      <c r="E481" s="203" t="s">
        <v>1479</v>
      </c>
      <c r="F481" s="204" t="s">
        <v>5485</v>
      </c>
      <c r="G481" s="205">
        <v>192</v>
      </c>
      <c r="H481" s="206">
        <v>15768.17</v>
      </c>
      <c r="I481" s="205">
        <v>240</v>
      </c>
      <c r="J481" s="206">
        <v>903.43</v>
      </c>
      <c r="K481" s="206">
        <f t="shared" si="20"/>
        <v>788.4085</v>
      </c>
      <c r="L481" s="206">
        <f t="shared" si="21"/>
        <v>788.4085</v>
      </c>
      <c r="M481" s="208">
        <v>0</v>
      </c>
      <c r="N481" s="208">
        <v>0</v>
      </c>
      <c r="O481" s="209">
        <f t="shared" si="22"/>
        <v>0</v>
      </c>
      <c r="P481" s="209">
        <f t="shared" si="22"/>
        <v>0</v>
      </c>
      <c r="R481" s="210"/>
      <c r="S481" s="210"/>
    </row>
    <row r="482" spans="2:19" s="200" customFormat="1" ht="15" hidden="1" outlineLevel="1" x14ac:dyDescent="0.2">
      <c r="B482" s="201">
        <v>478</v>
      </c>
      <c r="C482" s="202" t="s">
        <v>1480</v>
      </c>
      <c r="D482" s="202" t="s">
        <v>19</v>
      </c>
      <c r="E482" s="203" t="s">
        <v>1481</v>
      </c>
      <c r="F482" s="204" t="s">
        <v>5485</v>
      </c>
      <c r="G482" s="205">
        <v>192</v>
      </c>
      <c r="H482" s="206">
        <v>15768.17</v>
      </c>
      <c r="I482" s="205">
        <v>240</v>
      </c>
      <c r="J482" s="206">
        <v>903.43</v>
      </c>
      <c r="K482" s="206">
        <f t="shared" si="20"/>
        <v>788.4085</v>
      </c>
      <c r="L482" s="206">
        <f t="shared" si="21"/>
        <v>788.4085</v>
      </c>
      <c r="M482" s="208">
        <v>0</v>
      </c>
      <c r="N482" s="208">
        <v>0</v>
      </c>
      <c r="O482" s="209">
        <f t="shared" si="22"/>
        <v>0</v>
      </c>
      <c r="P482" s="209">
        <f t="shared" si="22"/>
        <v>0</v>
      </c>
      <c r="R482" s="210"/>
      <c r="S482" s="210"/>
    </row>
    <row r="483" spans="2:19" s="200" customFormat="1" ht="15" hidden="1" outlineLevel="1" x14ac:dyDescent="0.2">
      <c r="B483" s="201">
        <v>479</v>
      </c>
      <c r="C483" s="202" t="s">
        <v>1482</v>
      </c>
      <c r="D483" s="202" t="s">
        <v>19</v>
      </c>
      <c r="E483" s="203" t="s">
        <v>1483</v>
      </c>
      <c r="F483" s="204" t="s">
        <v>5485</v>
      </c>
      <c r="G483" s="205">
        <v>192</v>
      </c>
      <c r="H483" s="206">
        <v>15768.17</v>
      </c>
      <c r="I483" s="205">
        <v>240</v>
      </c>
      <c r="J483" s="206">
        <v>903.43</v>
      </c>
      <c r="K483" s="206">
        <f t="shared" si="20"/>
        <v>788.4085</v>
      </c>
      <c r="L483" s="206">
        <f t="shared" si="21"/>
        <v>788.4085</v>
      </c>
      <c r="M483" s="208">
        <v>0</v>
      </c>
      <c r="N483" s="208">
        <v>0</v>
      </c>
      <c r="O483" s="209">
        <f t="shared" si="22"/>
        <v>0</v>
      </c>
      <c r="P483" s="209">
        <f t="shared" si="22"/>
        <v>0</v>
      </c>
      <c r="R483" s="210"/>
      <c r="S483" s="210"/>
    </row>
    <row r="484" spans="2:19" s="200" customFormat="1" ht="15" hidden="1" outlineLevel="1" x14ac:dyDescent="0.2">
      <c r="B484" s="201">
        <v>480</v>
      </c>
      <c r="C484" s="202" t="s">
        <v>1484</v>
      </c>
      <c r="D484" s="202" t="s">
        <v>19</v>
      </c>
      <c r="E484" s="203" t="s">
        <v>1485</v>
      </c>
      <c r="F484" s="204" t="s">
        <v>5485</v>
      </c>
      <c r="G484" s="205">
        <v>192</v>
      </c>
      <c r="H484" s="206">
        <v>15768.17</v>
      </c>
      <c r="I484" s="205">
        <v>240</v>
      </c>
      <c r="J484" s="206">
        <v>903.43</v>
      </c>
      <c r="K484" s="206">
        <f t="shared" si="20"/>
        <v>788.4085</v>
      </c>
      <c r="L484" s="206">
        <f t="shared" si="21"/>
        <v>788.4085</v>
      </c>
      <c r="M484" s="208">
        <v>0</v>
      </c>
      <c r="N484" s="208">
        <v>0</v>
      </c>
      <c r="O484" s="209">
        <f t="shared" si="22"/>
        <v>0</v>
      </c>
      <c r="P484" s="209">
        <f t="shared" si="22"/>
        <v>0</v>
      </c>
      <c r="R484" s="210"/>
      <c r="S484" s="210"/>
    </row>
    <row r="485" spans="2:19" s="200" customFormat="1" ht="15" hidden="1" outlineLevel="1" x14ac:dyDescent="0.2">
      <c r="B485" s="201">
        <v>481</v>
      </c>
      <c r="C485" s="202" t="s">
        <v>1486</v>
      </c>
      <c r="D485" s="202" t="s">
        <v>19</v>
      </c>
      <c r="E485" s="203" t="s">
        <v>1487</v>
      </c>
      <c r="F485" s="204" t="s">
        <v>5485</v>
      </c>
      <c r="G485" s="205">
        <v>192</v>
      </c>
      <c r="H485" s="206">
        <v>15768.17</v>
      </c>
      <c r="I485" s="205">
        <v>240</v>
      </c>
      <c r="J485" s="206">
        <v>903.43</v>
      </c>
      <c r="K485" s="206">
        <f t="shared" si="20"/>
        <v>788.4085</v>
      </c>
      <c r="L485" s="206">
        <f t="shared" si="21"/>
        <v>788.4085</v>
      </c>
      <c r="M485" s="208">
        <v>0</v>
      </c>
      <c r="N485" s="208">
        <v>0</v>
      </c>
      <c r="O485" s="209">
        <f t="shared" si="22"/>
        <v>0</v>
      </c>
      <c r="P485" s="209">
        <f t="shared" si="22"/>
        <v>0</v>
      </c>
      <c r="R485" s="210"/>
      <c r="S485" s="210"/>
    </row>
    <row r="486" spans="2:19" s="200" customFormat="1" ht="15" hidden="1" outlineLevel="1" x14ac:dyDescent="0.2">
      <c r="B486" s="201">
        <v>482</v>
      </c>
      <c r="C486" s="202" t="s">
        <v>1488</v>
      </c>
      <c r="D486" s="202" t="s">
        <v>19</v>
      </c>
      <c r="E486" s="203" t="s">
        <v>1489</v>
      </c>
      <c r="F486" s="204" t="s">
        <v>5485</v>
      </c>
      <c r="G486" s="205">
        <v>192</v>
      </c>
      <c r="H486" s="206">
        <v>15768.17</v>
      </c>
      <c r="I486" s="205">
        <v>240</v>
      </c>
      <c r="J486" s="206">
        <v>903.43</v>
      </c>
      <c r="K486" s="206">
        <f t="shared" si="20"/>
        <v>788.4085</v>
      </c>
      <c r="L486" s="206">
        <f t="shared" si="21"/>
        <v>788.4085</v>
      </c>
      <c r="M486" s="208">
        <v>0</v>
      </c>
      <c r="N486" s="208">
        <v>0</v>
      </c>
      <c r="O486" s="209">
        <f t="shared" si="22"/>
        <v>0</v>
      </c>
      <c r="P486" s="209">
        <f t="shared" si="22"/>
        <v>0</v>
      </c>
      <c r="R486" s="210"/>
      <c r="S486" s="210"/>
    </row>
    <row r="487" spans="2:19" s="200" customFormat="1" ht="15" hidden="1" outlineLevel="1" x14ac:dyDescent="0.2">
      <c r="B487" s="201">
        <v>483</v>
      </c>
      <c r="C487" s="202" t="s">
        <v>1490</v>
      </c>
      <c r="D487" s="202" t="s">
        <v>19</v>
      </c>
      <c r="E487" s="203" t="s">
        <v>1491</v>
      </c>
      <c r="F487" s="204" t="s">
        <v>5485</v>
      </c>
      <c r="G487" s="205">
        <v>192</v>
      </c>
      <c r="H487" s="206">
        <v>15768.17</v>
      </c>
      <c r="I487" s="205">
        <v>240</v>
      </c>
      <c r="J487" s="206">
        <v>903.43</v>
      </c>
      <c r="K487" s="206">
        <f t="shared" si="20"/>
        <v>788.4085</v>
      </c>
      <c r="L487" s="206">
        <f t="shared" si="21"/>
        <v>788.4085</v>
      </c>
      <c r="M487" s="208">
        <v>0</v>
      </c>
      <c r="N487" s="208">
        <v>0</v>
      </c>
      <c r="O487" s="209">
        <f t="shared" si="22"/>
        <v>0</v>
      </c>
      <c r="P487" s="209">
        <f t="shared" si="22"/>
        <v>0</v>
      </c>
      <c r="R487" s="210"/>
      <c r="S487" s="210"/>
    </row>
    <row r="488" spans="2:19" s="200" customFormat="1" ht="15" hidden="1" outlineLevel="1" x14ac:dyDescent="0.2">
      <c r="B488" s="201">
        <v>484</v>
      </c>
      <c r="C488" s="202" t="s">
        <v>1492</v>
      </c>
      <c r="D488" s="202" t="s">
        <v>19</v>
      </c>
      <c r="E488" s="203" t="s">
        <v>1493</v>
      </c>
      <c r="F488" s="204" t="s">
        <v>5485</v>
      </c>
      <c r="G488" s="205">
        <v>192</v>
      </c>
      <c r="H488" s="206">
        <v>15768.17</v>
      </c>
      <c r="I488" s="205">
        <v>240</v>
      </c>
      <c r="J488" s="206">
        <v>903.43</v>
      </c>
      <c r="K488" s="206">
        <f t="shared" si="20"/>
        <v>788.4085</v>
      </c>
      <c r="L488" s="206">
        <f t="shared" si="21"/>
        <v>788.4085</v>
      </c>
      <c r="M488" s="208">
        <v>0</v>
      </c>
      <c r="N488" s="208">
        <v>0</v>
      </c>
      <c r="O488" s="209">
        <f t="shared" si="22"/>
        <v>0</v>
      </c>
      <c r="P488" s="209">
        <f t="shared" si="22"/>
        <v>0</v>
      </c>
      <c r="R488" s="210"/>
      <c r="S488" s="210"/>
    </row>
    <row r="489" spans="2:19" s="200" customFormat="1" ht="15" hidden="1" outlineLevel="1" x14ac:dyDescent="0.2">
      <c r="B489" s="201">
        <v>485</v>
      </c>
      <c r="C489" s="202" t="s">
        <v>1494</v>
      </c>
      <c r="D489" s="202" t="s">
        <v>19</v>
      </c>
      <c r="E489" s="203" t="s">
        <v>1495</v>
      </c>
      <c r="F489" s="204" t="s">
        <v>5485</v>
      </c>
      <c r="G489" s="205">
        <v>192</v>
      </c>
      <c r="H489" s="206">
        <v>15768.17</v>
      </c>
      <c r="I489" s="205">
        <v>240</v>
      </c>
      <c r="J489" s="206">
        <v>903.43</v>
      </c>
      <c r="K489" s="206">
        <f t="shared" si="20"/>
        <v>788.4085</v>
      </c>
      <c r="L489" s="206">
        <f t="shared" si="21"/>
        <v>788.4085</v>
      </c>
      <c r="M489" s="208">
        <v>0</v>
      </c>
      <c r="N489" s="208">
        <v>0</v>
      </c>
      <c r="O489" s="209">
        <f t="shared" si="22"/>
        <v>0</v>
      </c>
      <c r="P489" s="209">
        <f t="shared" si="22"/>
        <v>0</v>
      </c>
      <c r="R489" s="210"/>
      <c r="S489" s="210"/>
    </row>
    <row r="490" spans="2:19" s="200" customFormat="1" ht="15" hidden="1" outlineLevel="1" x14ac:dyDescent="0.2">
      <c r="B490" s="201">
        <v>486</v>
      </c>
      <c r="C490" s="202" t="s">
        <v>1496</v>
      </c>
      <c r="D490" s="202" t="s">
        <v>19</v>
      </c>
      <c r="E490" s="203" t="s">
        <v>1497</v>
      </c>
      <c r="F490" s="204" t="s">
        <v>5485</v>
      </c>
      <c r="G490" s="205">
        <v>192</v>
      </c>
      <c r="H490" s="206">
        <v>15768.17</v>
      </c>
      <c r="I490" s="205">
        <v>240</v>
      </c>
      <c r="J490" s="206">
        <v>903.43</v>
      </c>
      <c r="K490" s="206">
        <f t="shared" ref="K490:K553" si="23">H490/I490*12</f>
        <v>788.4085</v>
      </c>
      <c r="L490" s="206">
        <f t="shared" ref="L490:L553" si="24">H490/I490*12</f>
        <v>788.4085</v>
      </c>
      <c r="M490" s="208">
        <v>0</v>
      </c>
      <c r="N490" s="208">
        <v>0</v>
      </c>
      <c r="O490" s="209">
        <f t="shared" si="22"/>
        <v>0</v>
      </c>
      <c r="P490" s="209">
        <f t="shared" si="22"/>
        <v>0</v>
      </c>
      <c r="R490" s="210"/>
      <c r="S490" s="210"/>
    </row>
    <row r="491" spans="2:19" s="200" customFormat="1" ht="15" hidden="1" outlineLevel="1" x14ac:dyDescent="0.2">
      <c r="B491" s="201">
        <v>487</v>
      </c>
      <c r="C491" s="202" t="s">
        <v>1498</v>
      </c>
      <c r="D491" s="202" t="s">
        <v>19</v>
      </c>
      <c r="E491" s="203" t="s">
        <v>1499</v>
      </c>
      <c r="F491" s="204" t="s">
        <v>5485</v>
      </c>
      <c r="G491" s="205">
        <v>192</v>
      </c>
      <c r="H491" s="206">
        <v>15768.17</v>
      </c>
      <c r="I491" s="205">
        <v>240</v>
      </c>
      <c r="J491" s="206">
        <v>903.43</v>
      </c>
      <c r="K491" s="206">
        <f t="shared" si="23"/>
        <v>788.4085</v>
      </c>
      <c r="L491" s="206">
        <f t="shared" si="24"/>
        <v>788.4085</v>
      </c>
      <c r="M491" s="208">
        <v>0</v>
      </c>
      <c r="N491" s="208">
        <v>0</v>
      </c>
      <c r="O491" s="209">
        <f t="shared" si="22"/>
        <v>0</v>
      </c>
      <c r="P491" s="209">
        <f t="shared" si="22"/>
        <v>0</v>
      </c>
      <c r="R491" s="210"/>
      <c r="S491" s="210"/>
    </row>
    <row r="492" spans="2:19" s="200" customFormat="1" ht="15" hidden="1" outlineLevel="1" x14ac:dyDescent="0.2">
      <c r="B492" s="201">
        <v>488</v>
      </c>
      <c r="C492" s="202" t="s">
        <v>1500</v>
      </c>
      <c r="D492" s="202" t="s">
        <v>19</v>
      </c>
      <c r="E492" s="203" t="s">
        <v>1501</v>
      </c>
      <c r="F492" s="204" t="s">
        <v>5485</v>
      </c>
      <c r="G492" s="205">
        <v>192</v>
      </c>
      <c r="H492" s="206">
        <v>15768.17</v>
      </c>
      <c r="I492" s="205">
        <v>240</v>
      </c>
      <c r="J492" s="206">
        <v>903.43</v>
      </c>
      <c r="K492" s="206">
        <f t="shared" si="23"/>
        <v>788.4085</v>
      </c>
      <c r="L492" s="206">
        <f t="shared" si="24"/>
        <v>788.4085</v>
      </c>
      <c r="M492" s="208">
        <v>0</v>
      </c>
      <c r="N492" s="208">
        <v>0</v>
      </c>
      <c r="O492" s="209">
        <f t="shared" si="22"/>
        <v>0</v>
      </c>
      <c r="P492" s="209">
        <f t="shared" si="22"/>
        <v>0</v>
      </c>
      <c r="R492" s="210"/>
      <c r="S492" s="210"/>
    </row>
    <row r="493" spans="2:19" s="200" customFormat="1" ht="15" hidden="1" outlineLevel="1" x14ac:dyDescent="0.2">
      <c r="B493" s="201">
        <v>489</v>
      </c>
      <c r="C493" s="202" t="s">
        <v>1502</v>
      </c>
      <c r="D493" s="202" t="s">
        <v>19</v>
      </c>
      <c r="E493" s="203" t="s">
        <v>1503</v>
      </c>
      <c r="F493" s="204" t="s">
        <v>5486</v>
      </c>
      <c r="G493" s="205">
        <v>192</v>
      </c>
      <c r="H493" s="206">
        <v>15768.17</v>
      </c>
      <c r="I493" s="205">
        <v>240</v>
      </c>
      <c r="J493" s="206">
        <v>821.3</v>
      </c>
      <c r="K493" s="206">
        <f t="shared" si="23"/>
        <v>788.4085</v>
      </c>
      <c r="L493" s="206">
        <f t="shared" si="24"/>
        <v>788.4085</v>
      </c>
      <c r="M493" s="208">
        <v>0</v>
      </c>
      <c r="N493" s="208">
        <v>0</v>
      </c>
      <c r="O493" s="209">
        <f t="shared" si="22"/>
        <v>0</v>
      </c>
      <c r="P493" s="209">
        <f t="shared" si="22"/>
        <v>0</v>
      </c>
      <c r="R493" s="210"/>
      <c r="S493" s="210"/>
    </row>
    <row r="494" spans="2:19" s="200" customFormat="1" ht="15" hidden="1" outlineLevel="1" x14ac:dyDescent="0.2">
      <c r="B494" s="201">
        <v>490</v>
      </c>
      <c r="C494" s="202" t="s">
        <v>1504</v>
      </c>
      <c r="D494" s="202" t="s">
        <v>19</v>
      </c>
      <c r="E494" s="203" t="s">
        <v>1505</v>
      </c>
      <c r="F494" s="204" t="s">
        <v>5486</v>
      </c>
      <c r="G494" s="205">
        <v>192</v>
      </c>
      <c r="H494" s="206">
        <v>15768.17</v>
      </c>
      <c r="I494" s="205">
        <v>240</v>
      </c>
      <c r="J494" s="206">
        <v>821.3</v>
      </c>
      <c r="K494" s="206">
        <f t="shared" si="23"/>
        <v>788.4085</v>
      </c>
      <c r="L494" s="206">
        <f t="shared" si="24"/>
        <v>788.4085</v>
      </c>
      <c r="M494" s="208">
        <v>0</v>
      </c>
      <c r="N494" s="208">
        <v>0</v>
      </c>
      <c r="O494" s="209">
        <f t="shared" si="22"/>
        <v>0</v>
      </c>
      <c r="P494" s="209">
        <f t="shared" si="22"/>
        <v>0</v>
      </c>
      <c r="R494" s="210"/>
      <c r="S494" s="210"/>
    </row>
    <row r="495" spans="2:19" s="200" customFormat="1" ht="15" hidden="1" outlineLevel="1" x14ac:dyDescent="0.2">
      <c r="B495" s="201">
        <v>491</v>
      </c>
      <c r="C495" s="202" t="s">
        <v>1506</v>
      </c>
      <c r="D495" s="202" t="s">
        <v>19</v>
      </c>
      <c r="E495" s="203" t="s">
        <v>1507</v>
      </c>
      <c r="F495" s="204" t="s">
        <v>5486</v>
      </c>
      <c r="G495" s="205">
        <v>192</v>
      </c>
      <c r="H495" s="206">
        <v>15768.17</v>
      </c>
      <c r="I495" s="205">
        <v>240</v>
      </c>
      <c r="J495" s="206">
        <v>821.3</v>
      </c>
      <c r="K495" s="206">
        <f t="shared" si="23"/>
        <v>788.4085</v>
      </c>
      <c r="L495" s="206">
        <f t="shared" si="24"/>
        <v>788.4085</v>
      </c>
      <c r="M495" s="208">
        <v>0</v>
      </c>
      <c r="N495" s="208">
        <v>0</v>
      </c>
      <c r="O495" s="209">
        <f t="shared" si="22"/>
        <v>0</v>
      </c>
      <c r="P495" s="209">
        <f t="shared" si="22"/>
        <v>0</v>
      </c>
      <c r="R495" s="210"/>
      <c r="S495" s="210"/>
    </row>
    <row r="496" spans="2:19" s="200" customFormat="1" ht="15" hidden="1" outlineLevel="1" x14ac:dyDescent="0.2">
      <c r="B496" s="201">
        <v>492</v>
      </c>
      <c r="C496" s="202" t="s">
        <v>1596</v>
      </c>
      <c r="D496" s="202" t="s">
        <v>19</v>
      </c>
      <c r="E496" s="203" t="s">
        <v>1509</v>
      </c>
      <c r="F496" s="204" t="s">
        <v>5486</v>
      </c>
      <c r="G496" s="205">
        <v>192</v>
      </c>
      <c r="H496" s="206">
        <v>15768.17</v>
      </c>
      <c r="I496" s="205">
        <v>240</v>
      </c>
      <c r="J496" s="206">
        <v>821.3</v>
      </c>
      <c r="K496" s="206">
        <f t="shared" si="23"/>
        <v>788.4085</v>
      </c>
      <c r="L496" s="206">
        <f t="shared" si="24"/>
        <v>788.4085</v>
      </c>
      <c r="M496" s="208">
        <v>0</v>
      </c>
      <c r="N496" s="208">
        <v>0</v>
      </c>
      <c r="O496" s="209">
        <f t="shared" si="22"/>
        <v>0</v>
      </c>
      <c r="P496" s="209">
        <f t="shared" si="22"/>
        <v>0</v>
      </c>
      <c r="R496" s="210"/>
      <c r="S496" s="210"/>
    </row>
    <row r="497" spans="2:19" s="200" customFormat="1" ht="15" hidden="1" outlineLevel="1" x14ac:dyDescent="0.2">
      <c r="B497" s="201">
        <v>493</v>
      </c>
      <c r="C497" s="202" t="s">
        <v>1510</v>
      </c>
      <c r="D497" s="202" t="s">
        <v>19</v>
      </c>
      <c r="E497" s="203" t="s">
        <v>1511</v>
      </c>
      <c r="F497" s="204" t="s">
        <v>5487</v>
      </c>
      <c r="G497" s="205">
        <v>192</v>
      </c>
      <c r="H497" s="206">
        <v>15768.17</v>
      </c>
      <c r="I497" s="205">
        <v>240</v>
      </c>
      <c r="J497" s="206">
        <v>739.17</v>
      </c>
      <c r="K497" s="206">
        <f t="shared" si="23"/>
        <v>788.4085</v>
      </c>
      <c r="L497" s="206">
        <f t="shared" si="24"/>
        <v>788.4085</v>
      </c>
      <c r="M497" s="208">
        <v>0</v>
      </c>
      <c r="N497" s="208">
        <v>0</v>
      </c>
      <c r="O497" s="209">
        <f t="shared" si="22"/>
        <v>0</v>
      </c>
      <c r="P497" s="209">
        <f t="shared" si="22"/>
        <v>0</v>
      </c>
      <c r="R497" s="210"/>
      <c r="S497" s="210"/>
    </row>
    <row r="498" spans="2:19" s="200" customFormat="1" ht="15" hidden="1" outlineLevel="1" x14ac:dyDescent="0.2">
      <c r="B498" s="201">
        <v>494</v>
      </c>
      <c r="C498" s="202" t="s">
        <v>1512</v>
      </c>
      <c r="D498" s="202" t="s">
        <v>19</v>
      </c>
      <c r="E498" s="203" t="s">
        <v>1513</v>
      </c>
      <c r="F498" s="204" t="s">
        <v>5487</v>
      </c>
      <c r="G498" s="205">
        <v>192</v>
      </c>
      <c r="H498" s="206">
        <v>15768.17</v>
      </c>
      <c r="I498" s="205">
        <v>240</v>
      </c>
      <c r="J498" s="206">
        <v>739.17</v>
      </c>
      <c r="K498" s="206">
        <f t="shared" si="23"/>
        <v>788.4085</v>
      </c>
      <c r="L498" s="206">
        <f t="shared" si="24"/>
        <v>788.4085</v>
      </c>
      <c r="M498" s="208">
        <v>0</v>
      </c>
      <c r="N498" s="208">
        <v>0</v>
      </c>
      <c r="O498" s="209">
        <f t="shared" si="22"/>
        <v>0</v>
      </c>
      <c r="P498" s="209">
        <f t="shared" si="22"/>
        <v>0</v>
      </c>
      <c r="R498" s="210"/>
      <c r="S498" s="210"/>
    </row>
    <row r="499" spans="2:19" s="200" customFormat="1" ht="15" hidden="1" outlineLevel="1" x14ac:dyDescent="0.2">
      <c r="B499" s="201">
        <v>495</v>
      </c>
      <c r="C499" s="202" t="s">
        <v>1514</v>
      </c>
      <c r="D499" s="202" t="s">
        <v>19</v>
      </c>
      <c r="E499" s="203" t="s">
        <v>1515</v>
      </c>
      <c r="F499" s="204" t="s">
        <v>5487</v>
      </c>
      <c r="G499" s="205">
        <v>192</v>
      </c>
      <c r="H499" s="206">
        <v>15768.17</v>
      </c>
      <c r="I499" s="205">
        <v>240</v>
      </c>
      <c r="J499" s="206">
        <v>739.17</v>
      </c>
      <c r="K499" s="206">
        <f t="shared" si="23"/>
        <v>788.4085</v>
      </c>
      <c r="L499" s="206">
        <f t="shared" si="24"/>
        <v>788.4085</v>
      </c>
      <c r="M499" s="208">
        <v>0</v>
      </c>
      <c r="N499" s="208">
        <v>0</v>
      </c>
      <c r="O499" s="209">
        <f t="shared" si="22"/>
        <v>0</v>
      </c>
      <c r="P499" s="209">
        <f t="shared" si="22"/>
        <v>0</v>
      </c>
      <c r="R499" s="210"/>
      <c r="S499" s="210"/>
    </row>
    <row r="500" spans="2:19" s="200" customFormat="1" ht="15" hidden="1" outlineLevel="1" x14ac:dyDescent="0.2">
      <c r="B500" s="201">
        <v>496</v>
      </c>
      <c r="C500" s="202" t="s">
        <v>1516</v>
      </c>
      <c r="D500" s="202" t="s">
        <v>19</v>
      </c>
      <c r="E500" s="203" t="s">
        <v>1517</v>
      </c>
      <c r="F500" s="204" t="s">
        <v>5487</v>
      </c>
      <c r="G500" s="205">
        <v>192</v>
      </c>
      <c r="H500" s="206">
        <v>15768.17</v>
      </c>
      <c r="I500" s="205">
        <v>240</v>
      </c>
      <c r="J500" s="206">
        <v>739.17</v>
      </c>
      <c r="K500" s="206">
        <f t="shared" si="23"/>
        <v>788.4085</v>
      </c>
      <c r="L500" s="206">
        <f t="shared" si="24"/>
        <v>788.4085</v>
      </c>
      <c r="M500" s="208">
        <v>0</v>
      </c>
      <c r="N500" s="208">
        <v>0</v>
      </c>
      <c r="O500" s="209">
        <f t="shared" si="22"/>
        <v>0</v>
      </c>
      <c r="P500" s="209">
        <f t="shared" si="22"/>
        <v>0</v>
      </c>
      <c r="R500" s="210"/>
      <c r="S500" s="210"/>
    </row>
    <row r="501" spans="2:19" s="200" customFormat="1" ht="15" hidden="1" outlineLevel="1" x14ac:dyDescent="0.2">
      <c r="B501" s="201">
        <v>497</v>
      </c>
      <c r="C501" s="202" t="s">
        <v>1518</v>
      </c>
      <c r="D501" s="202" t="s">
        <v>19</v>
      </c>
      <c r="E501" s="203" t="s">
        <v>1519</v>
      </c>
      <c r="F501" s="204" t="s">
        <v>5487</v>
      </c>
      <c r="G501" s="205">
        <v>192</v>
      </c>
      <c r="H501" s="206">
        <v>15768.17</v>
      </c>
      <c r="I501" s="205">
        <v>240</v>
      </c>
      <c r="J501" s="206">
        <v>739.17</v>
      </c>
      <c r="K501" s="206">
        <f t="shared" si="23"/>
        <v>788.4085</v>
      </c>
      <c r="L501" s="206">
        <f t="shared" si="24"/>
        <v>788.4085</v>
      </c>
      <c r="M501" s="208">
        <v>0</v>
      </c>
      <c r="N501" s="208">
        <v>0</v>
      </c>
      <c r="O501" s="209">
        <f t="shared" si="22"/>
        <v>0</v>
      </c>
      <c r="P501" s="209">
        <f t="shared" si="22"/>
        <v>0</v>
      </c>
      <c r="R501" s="210"/>
      <c r="S501" s="210"/>
    </row>
    <row r="502" spans="2:19" s="200" customFormat="1" ht="15" hidden="1" outlineLevel="1" x14ac:dyDescent="0.2">
      <c r="B502" s="201">
        <v>498</v>
      </c>
      <c r="C502" s="202" t="s">
        <v>1520</v>
      </c>
      <c r="D502" s="202" t="s">
        <v>19</v>
      </c>
      <c r="E502" s="203" t="s">
        <v>1521</v>
      </c>
      <c r="F502" s="204" t="s">
        <v>5487</v>
      </c>
      <c r="G502" s="205">
        <v>192</v>
      </c>
      <c r="H502" s="206">
        <v>15768.17</v>
      </c>
      <c r="I502" s="205">
        <v>240</v>
      </c>
      <c r="J502" s="206">
        <v>739.17</v>
      </c>
      <c r="K502" s="206">
        <f t="shared" si="23"/>
        <v>788.4085</v>
      </c>
      <c r="L502" s="206">
        <f t="shared" si="24"/>
        <v>788.4085</v>
      </c>
      <c r="M502" s="208">
        <v>0</v>
      </c>
      <c r="N502" s="208">
        <v>0</v>
      </c>
      <c r="O502" s="209">
        <f t="shared" si="22"/>
        <v>0</v>
      </c>
      <c r="P502" s="209">
        <f t="shared" si="22"/>
        <v>0</v>
      </c>
      <c r="R502" s="210"/>
      <c r="S502" s="210"/>
    </row>
    <row r="503" spans="2:19" s="200" customFormat="1" ht="15" hidden="1" outlineLevel="1" x14ac:dyDescent="0.2">
      <c r="B503" s="201">
        <v>499</v>
      </c>
      <c r="C503" s="202" t="s">
        <v>1522</v>
      </c>
      <c r="D503" s="202" t="s">
        <v>19</v>
      </c>
      <c r="E503" s="203" t="s">
        <v>1523</v>
      </c>
      <c r="F503" s="204" t="s">
        <v>5487</v>
      </c>
      <c r="G503" s="205">
        <v>192</v>
      </c>
      <c r="H503" s="206">
        <v>15768.17</v>
      </c>
      <c r="I503" s="205">
        <v>240</v>
      </c>
      <c r="J503" s="206">
        <v>739.17</v>
      </c>
      <c r="K503" s="206">
        <f t="shared" si="23"/>
        <v>788.4085</v>
      </c>
      <c r="L503" s="206">
        <f t="shared" si="24"/>
        <v>788.4085</v>
      </c>
      <c r="M503" s="208">
        <v>0</v>
      </c>
      <c r="N503" s="208">
        <v>0</v>
      </c>
      <c r="O503" s="209">
        <f t="shared" si="22"/>
        <v>0</v>
      </c>
      <c r="P503" s="209">
        <f t="shared" si="22"/>
        <v>0</v>
      </c>
      <c r="R503" s="210"/>
      <c r="S503" s="210"/>
    </row>
    <row r="504" spans="2:19" s="200" customFormat="1" ht="15" hidden="1" outlineLevel="1" x14ac:dyDescent="0.2">
      <c r="B504" s="201">
        <v>500</v>
      </c>
      <c r="C504" s="202" t="s">
        <v>1524</v>
      </c>
      <c r="D504" s="202" t="s">
        <v>19</v>
      </c>
      <c r="E504" s="203" t="s">
        <v>1525</v>
      </c>
      <c r="F504" s="204" t="s">
        <v>5487</v>
      </c>
      <c r="G504" s="205">
        <v>192</v>
      </c>
      <c r="H504" s="206">
        <v>15768.17</v>
      </c>
      <c r="I504" s="205">
        <v>240</v>
      </c>
      <c r="J504" s="206">
        <v>739.17</v>
      </c>
      <c r="K504" s="206">
        <f t="shared" si="23"/>
        <v>788.4085</v>
      </c>
      <c r="L504" s="206">
        <f t="shared" si="24"/>
        <v>788.4085</v>
      </c>
      <c r="M504" s="208">
        <v>0</v>
      </c>
      <c r="N504" s="208">
        <v>0</v>
      </c>
      <c r="O504" s="209">
        <f t="shared" si="22"/>
        <v>0</v>
      </c>
      <c r="P504" s="209">
        <f t="shared" si="22"/>
        <v>0</v>
      </c>
      <c r="R504" s="210"/>
      <c r="S504" s="210"/>
    </row>
    <row r="505" spans="2:19" s="200" customFormat="1" ht="15" hidden="1" outlineLevel="1" x14ac:dyDescent="0.2">
      <c r="B505" s="201">
        <v>501</v>
      </c>
      <c r="C505" s="202" t="s">
        <v>1526</v>
      </c>
      <c r="D505" s="202" t="s">
        <v>19</v>
      </c>
      <c r="E505" s="203" t="s">
        <v>1527</v>
      </c>
      <c r="F505" s="204" t="s">
        <v>5487</v>
      </c>
      <c r="G505" s="205">
        <v>192</v>
      </c>
      <c r="H505" s="206">
        <v>15768.17</v>
      </c>
      <c r="I505" s="205">
        <v>240</v>
      </c>
      <c r="J505" s="206">
        <v>739.17</v>
      </c>
      <c r="K505" s="206">
        <f t="shared" si="23"/>
        <v>788.4085</v>
      </c>
      <c r="L505" s="206">
        <f t="shared" si="24"/>
        <v>788.4085</v>
      </c>
      <c r="M505" s="208">
        <v>0</v>
      </c>
      <c r="N505" s="208">
        <v>0</v>
      </c>
      <c r="O505" s="209">
        <f t="shared" si="22"/>
        <v>0</v>
      </c>
      <c r="P505" s="209">
        <f t="shared" si="22"/>
        <v>0</v>
      </c>
      <c r="R505" s="210"/>
      <c r="S505" s="210"/>
    </row>
    <row r="506" spans="2:19" s="200" customFormat="1" ht="15" hidden="1" outlineLevel="1" x14ac:dyDescent="0.2">
      <c r="B506" s="201">
        <v>502</v>
      </c>
      <c r="C506" s="202" t="s">
        <v>1528</v>
      </c>
      <c r="D506" s="202" t="s">
        <v>19</v>
      </c>
      <c r="E506" s="203" t="s">
        <v>1529</v>
      </c>
      <c r="F506" s="204" t="s">
        <v>5487</v>
      </c>
      <c r="G506" s="205">
        <v>192</v>
      </c>
      <c r="H506" s="206">
        <v>15768.17</v>
      </c>
      <c r="I506" s="205">
        <v>240</v>
      </c>
      <c r="J506" s="206">
        <v>739.17</v>
      </c>
      <c r="K506" s="206">
        <f t="shared" si="23"/>
        <v>788.4085</v>
      </c>
      <c r="L506" s="206">
        <f t="shared" si="24"/>
        <v>788.4085</v>
      </c>
      <c r="M506" s="208">
        <v>0</v>
      </c>
      <c r="N506" s="208">
        <v>0</v>
      </c>
      <c r="O506" s="209">
        <f t="shared" si="22"/>
        <v>0</v>
      </c>
      <c r="P506" s="209">
        <f t="shared" si="22"/>
        <v>0</v>
      </c>
      <c r="R506" s="210"/>
      <c r="S506" s="210"/>
    </row>
    <row r="507" spans="2:19" s="200" customFormat="1" ht="15" hidden="1" outlineLevel="1" x14ac:dyDescent="0.2">
      <c r="B507" s="201">
        <v>503</v>
      </c>
      <c r="C507" s="202" t="s">
        <v>1530</v>
      </c>
      <c r="D507" s="202" t="s">
        <v>19</v>
      </c>
      <c r="E507" s="203" t="s">
        <v>1531</v>
      </c>
      <c r="F507" s="204" t="s">
        <v>5487</v>
      </c>
      <c r="G507" s="205">
        <v>192</v>
      </c>
      <c r="H507" s="206">
        <v>15768.17</v>
      </c>
      <c r="I507" s="205">
        <v>240</v>
      </c>
      <c r="J507" s="206">
        <v>739.17</v>
      </c>
      <c r="K507" s="206">
        <f t="shared" si="23"/>
        <v>788.4085</v>
      </c>
      <c r="L507" s="206">
        <f t="shared" si="24"/>
        <v>788.4085</v>
      </c>
      <c r="M507" s="208">
        <v>0</v>
      </c>
      <c r="N507" s="208">
        <v>0</v>
      </c>
      <c r="O507" s="209">
        <f t="shared" si="22"/>
        <v>0</v>
      </c>
      <c r="P507" s="209">
        <f t="shared" si="22"/>
        <v>0</v>
      </c>
      <c r="R507" s="210"/>
      <c r="S507" s="210"/>
    </row>
    <row r="508" spans="2:19" s="200" customFormat="1" ht="15" hidden="1" outlineLevel="1" x14ac:dyDescent="0.2">
      <c r="B508" s="201">
        <v>504</v>
      </c>
      <c r="C508" s="202" t="s">
        <v>1532</v>
      </c>
      <c r="D508" s="202" t="s">
        <v>19</v>
      </c>
      <c r="E508" s="203" t="s">
        <v>1533</v>
      </c>
      <c r="F508" s="204" t="s">
        <v>5487</v>
      </c>
      <c r="G508" s="205">
        <v>192</v>
      </c>
      <c r="H508" s="206">
        <v>15768.17</v>
      </c>
      <c r="I508" s="205">
        <v>240</v>
      </c>
      <c r="J508" s="206">
        <v>739.17</v>
      </c>
      <c r="K508" s="206">
        <f t="shared" si="23"/>
        <v>788.4085</v>
      </c>
      <c r="L508" s="206">
        <f t="shared" si="24"/>
        <v>788.4085</v>
      </c>
      <c r="M508" s="208">
        <v>0</v>
      </c>
      <c r="N508" s="208">
        <v>0</v>
      </c>
      <c r="O508" s="209">
        <f t="shared" si="22"/>
        <v>0</v>
      </c>
      <c r="P508" s="209">
        <f t="shared" si="22"/>
        <v>0</v>
      </c>
      <c r="R508" s="210"/>
      <c r="S508" s="210"/>
    </row>
    <row r="509" spans="2:19" s="200" customFormat="1" ht="15" hidden="1" outlineLevel="1" x14ac:dyDescent="0.2">
      <c r="B509" s="201">
        <v>505</v>
      </c>
      <c r="C509" s="202" t="s">
        <v>1534</v>
      </c>
      <c r="D509" s="202" t="s">
        <v>19</v>
      </c>
      <c r="E509" s="203" t="s">
        <v>1535</v>
      </c>
      <c r="F509" s="204" t="s">
        <v>5487</v>
      </c>
      <c r="G509" s="205">
        <v>192</v>
      </c>
      <c r="H509" s="206">
        <v>15768.17</v>
      </c>
      <c r="I509" s="205">
        <v>240</v>
      </c>
      <c r="J509" s="206">
        <v>739.17</v>
      </c>
      <c r="K509" s="206">
        <f t="shared" si="23"/>
        <v>788.4085</v>
      </c>
      <c r="L509" s="206">
        <f t="shared" si="24"/>
        <v>788.4085</v>
      </c>
      <c r="M509" s="208">
        <v>0</v>
      </c>
      <c r="N509" s="208">
        <v>0</v>
      </c>
      <c r="O509" s="209">
        <f t="shared" si="22"/>
        <v>0</v>
      </c>
      <c r="P509" s="209">
        <f t="shared" si="22"/>
        <v>0</v>
      </c>
      <c r="R509" s="210"/>
      <c r="S509" s="210"/>
    </row>
    <row r="510" spans="2:19" s="200" customFormat="1" ht="15" hidden="1" outlineLevel="1" x14ac:dyDescent="0.2">
      <c r="B510" s="201">
        <v>506</v>
      </c>
      <c r="C510" s="202" t="s">
        <v>1536</v>
      </c>
      <c r="D510" s="202" t="s">
        <v>19</v>
      </c>
      <c r="E510" s="203" t="s">
        <v>1537</v>
      </c>
      <c r="F510" s="204" t="s">
        <v>5487</v>
      </c>
      <c r="G510" s="205">
        <v>192</v>
      </c>
      <c r="H510" s="206">
        <v>15768.17</v>
      </c>
      <c r="I510" s="205">
        <v>240</v>
      </c>
      <c r="J510" s="206">
        <v>739.17</v>
      </c>
      <c r="K510" s="206">
        <f t="shared" si="23"/>
        <v>788.4085</v>
      </c>
      <c r="L510" s="206">
        <f t="shared" si="24"/>
        <v>788.4085</v>
      </c>
      <c r="M510" s="208">
        <v>0</v>
      </c>
      <c r="N510" s="208">
        <v>0</v>
      </c>
      <c r="O510" s="209">
        <f t="shared" si="22"/>
        <v>0</v>
      </c>
      <c r="P510" s="209">
        <f t="shared" si="22"/>
        <v>0</v>
      </c>
      <c r="R510" s="210"/>
      <c r="S510" s="210"/>
    </row>
    <row r="511" spans="2:19" s="200" customFormat="1" ht="15" hidden="1" outlineLevel="1" x14ac:dyDescent="0.2">
      <c r="B511" s="201">
        <v>507</v>
      </c>
      <c r="C511" s="202" t="s">
        <v>1538</v>
      </c>
      <c r="D511" s="202" t="s">
        <v>19</v>
      </c>
      <c r="E511" s="203" t="s">
        <v>1539</v>
      </c>
      <c r="F511" s="204" t="s">
        <v>5487</v>
      </c>
      <c r="G511" s="205">
        <v>192</v>
      </c>
      <c r="H511" s="206">
        <v>15768.17</v>
      </c>
      <c r="I511" s="205">
        <v>240</v>
      </c>
      <c r="J511" s="206">
        <v>739.17</v>
      </c>
      <c r="K511" s="206">
        <f t="shared" si="23"/>
        <v>788.4085</v>
      </c>
      <c r="L511" s="206">
        <f t="shared" si="24"/>
        <v>788.4085</v>
      </c>
      <c r="M511" s="208">
        <v>0</v>
      </c>
      <c r="N511" s="208">
        <v>0</v>
      </c>
      <c r="O511" s="209">
        <f t="shared" si="22"/>
        <v>0</v>
      </c>
      <c r="P511" s="209">
        <f t="shared" si="22"/>
        <v>0</v>
      </c>
      <c r="R511" s="210"/>
      <c r="S511" s="210"/>
    </row>
    <row r="512" spans="2:19" s="200" customFormat="1" ht="15" hidden="1" outlineLevel="1" x14ac:dyDescent="0.2">
      <c r="B512" s="201">
        <v>508</v>
      </c>
      <c r="C512" s="202" t="s">
        <v>1540</v>
      </c>
      <c r="D512" s="202" t="s">
        <v>19</v>
      </c>
      <c r="E512" s="203" t="s">
        <v>1541</v>
      </c>
      <c r="F512" s="204" t="s">
        <v>5487</v>
      </c>
      <c r="G512" s="205">
        <v>192</v>
      </c>
      <c r="H512" s="206">
        <v>15768.17</v>
      </c>
      <c r="I512" s="205">
        <v>240</v>
      </c>
      <c r="J512" s="206">
        <v>739.17</v>
      </c>
      <c r="K512" s="206">
        <f t="shared" si="23"/>
        <v>788.4085</v>
      </c>
      <c r="L512" s="206">
        <f t="shared" si="24"/>
        <v>788.4085</v>
      </c>
      <c r="M512" s="208">
        <v>0</v>
      </c>
      <c r="N512" s="208">
        <v>0</v>
      </c>
      <c r="O512" s="209">
        <f t="shared" si="22"/>
        <v>0</v>
      </c>
      <c r="P512" s="209">
        <f t="shared" si="22"/>
        <v>0</v>
      </c>
      <c r="R512" s="210"/>
      <c r="S512" s="210"/>
    </row>
    <row r="513" spans="2:19" s="200" customFormat="1" ht="15" hidden="1" outlineLevel="1" x14ac:dyDescent="0.2">
      <c r="B513" s="201">
        <v>509</v>
      </c>
      <c r="C513" s="202" t="s">
        <v>1542</v>
      </c>
      <c r="D513" s="202" t="s">
        <v>19</v>
      </c>
      <c r="E513" s="203" t="s">
        <v>1543</v>
      </c>
      <c r="F513" s="204" t="s">
        <v>5487</v>
      </c>
      <c r="G513" s="205">
        <v>192</v>
      </c>
      <c r="H513" s="206">
        <v>15768.17</v>
      </c>
      <c r="I513" s="205">
        <v>240</v>
      </c>
      <c r="J513" s="206">
        <v>739.17</v>
      </c>
      <c r="K513" s="206">
        <f t="shared" si="23"/>
        <v>788.4085</v>
      </c>
      <c r="L513" s="206">
        <f t="shared" si="24"/>
        <v>788.4085</v>
      </c>
      <c r="M513" s="208">
        <v>0</v>
      </c>
      <c r="N513" s="208">
        <v>0</v>
      </c>
      <c r="O513" s="209">
        <f t="shared" si="22"/>
        <v>0</v>
      </c>
      <c r="P513" s="209">
        <f t="shared" si="22"/>
        <v>0</v>
      </c>
      <c r="R513" s="210"/>
      <c r="S513" s="210"/>
    </row>
    <row r="514" spans="2:19" s="200" customFormat="1" ht="15" hidden="1" outlineLevel="1" x14ac:dyDescent="0.2">
      <c r="B514" s="201">
        <v>510</v>
      </c>
      <c r="C514" s="202" t="s">
        <v>1544</v>
      </c>
      <c r="D514" s="202" t="s">
        <v>19</v>
      </c>
      <c r="E514" s="203" t="s">
        <v>1545</v>
      </c>
      <c r="F514" s="204" t="s">
        <v>5487</v>
      </c>
      <c r="G514" s="205">
        <v>192</v>
      </c>
      <c r="H514" s="206">
        <v>15768.17</v>
      </c>
      <c r="I514" s="205">
        <v>240</v>
      </c>
      <c r="J514" s="206">
        <v>739.17</v>
      </c>
      <c r="K514" s="206">
        <f t="shared" si="23"/>
        <v>788.4085</v>
      </c>
      <c r="L514" s="206">
        <f t="shared" si="24"/>
        <v>788.4085</v>
      </c>
      <c r="M514" s="208">
        <v>0</v>
      </c>
      <c r="N514" s="208">
        <v>0</v>
      </c>
      <c r="O514" s="209">
        <f t="shared" si="22"/>
        <v>0</v>
      </c>
      <c r="P514" s="209">
        <f t="shared" si="22"/>
        <v>0</v>
      </c>
      <c r="R514" s="210"/>
      <c r="S514" s="210"/>
    </row>
    <row r="515" spans="2:19" s="200" customFormat="1" ht="15" hidden="1" outlineLevel="1" x14ac:dyDescent="0.2">
      <c r="B515" s="201">
        <v>511</v>
      </c>
      <c r="C515" s="202" t="s">
        <v>1546</v>
      </c>
      <c r="D515" s="202" t="s">
        <v>19</v>
      </c>
      <c r="E515" s="203" t="s">
        <v>1547</v>
      </c>
      <c r="F515" s="204" t="s">
        <v>5487</v>
      </c>
      <c r="G515" s="205">
        <v>192</v>
      </c>
      <c r="H515" s="206">
        <v>15768.17</v>
      </c>
      <c r="I515" s="205">
        <v>240</v>
      </c>
      <c r="J515" s="206">
        <v>739.17</v>
      </c>
      <c r="K515" s="206">
        <f t="shared" si="23"/>
        <v>788.4085</v>
      </c>
      <c r="L515" s="206">
        <f t="shared" si="24"/>
        <v>788.4085</v>
      </c>
      <c r="M515" s="208">
        <v>0</v>
      </c>
      <c r="N515" s="208">
        <v>0</v>
      </c>
      <c r="O515" s="209">
        <f t="shared" si="22"/>
        <v>0</v>
      </c>
      <c r="P515" s="209">
        <f t="shared" si="22"/>
        <v>0</v>
      </c>
      <c r="R515" s="210"/>
      <c r="S515" s="210"/>
    </row>
    <row r="516" spans="2:19" s="200" customFormat="1" ht="15" hidden="1" outlineLevel="1" x14ac:dyDescent="0.2">
      <c r="B516" s="201">
        <v>512</v>
      </c>
      <c r="C516" s="202" t="s">
        <v>1548</v>
      </c>
      <c r="D516" s="202" t="s">
        <v>19</v>
      </c>
      <c r="E516" s="203" t="s">
        <v>1549</v>
      </c>
      <c r="F516" s="204" t="s">
        <v>5487</v>
      </c>
      <c r="G516" s="205">
        <v>192</v>
      </c>
      <c r="H516" s="206">
        <v>15768.17</v>
      </c>
      <c r="I516" s="205">
        <v>240</v>
      </c>
      <c r="J516" s="206">
        <v>739.17</v>
      </c>
      <c r="K516" s="206">
        <f t="shared" si="23"/>
        <v>788.4085</v>
      </c>
      <c r="L516" s="206">
        <f t="shared" si="24"/>
        <v>788.4085</v>
      </c>
      <c r="M516" s="208">
        <v>0</v>
      </c>
      <c r="N516" s="208">
        <v>0</v>
      </c>
      <c r="O516" s="209">
        <f t="shared" si="22"/>
        <v>0</v>
      </c>
      <c r="P516" s="209">
        <f t="shared" si="22"/>
        <v>0</v>
      </c>
      <c r="R516" s="210"/>
      <c r="S516" s="210"/>
    </row>
    <row r="517" spans="2:19" s="200" customFormat="1" ht="15" hidden="1" outlineLevel="1" x14ac:dyDescent="0.2">
      <c r="B517" s="201">
        <v>513</v>
      </c>
      <c r="C517" s="202" t="s">
        <v>1550</v>
      </c>
      <c r="D517" s="202" t="s">
        <v>19</v>
      </c>
      <c r="E517" s="203" t="s">
        <v>1551</v>
      </c>
      <c r="F517" s="204" t="s">
        <v>5487</v>
      </c>
      <c r="G517" s="205">
        <v>192</v>
      </c>
      <c r="H517" s="206">
        <v>15768.17</v>
      </c>
      <c r="I517" s="205">
        <v>240</v>
      </c>
      <c r="J517" s="206">
        <v>739.17</v>
      </c>
      <c r="K517" s="206">
        <f t="shared" si="23"/>
        <v>788.4085</v>
      </c>
      <c r="L517" s="206">
        <f t="shared" si="24"/>
        <v>788.4085</v>
      </c>
      <c r="M517" s="208">
        <v>0</v>
      </c>
      <c r="N517" s="208">
        <v>0</v>
      </c>
      <c r="O517" s="209">
        <f t="shared" si="22"/>
        <v>0</v>
      </c>
      <c r="P517" s="209">
        <f t="shared" si="22"/>
        <v>0</v>
      </c>
      <c r="R517" s="210"/>
      <c r="S517" s="210"/>
    </row>
    <row r="518" spans="2:19" s="200" customFormat="1" ht="15" hidden="1" outlineLevel="1" x14ac:dyDescent="0.2">
      <c r="B518" s="201">
        <v>514</v>
      </c>
      <c r="C518" s="202" t="s">
        <v>1552</v>
      </c>
      <c r="D518" s="202" t="s">
        <v>19</v>
      </c>
      <c r="E518" s="203" t="s">
        <v>1553</v>
      </c>
      <c r="F518" s="204" t="s">
        <v>5487</v>
      </c>
      <c r="G518" s="205">
        <v>192</v>
      </c>
      <c r="H518" s="206">
        <v>15768.17</v>
      </c>
      <c r="I518" s="205">
        <v>240</v>
      </c>
      <c r="J518" s="206">
        <v>739.17</v>
      </c>
      <c r="K518" s="206">
        <f t="shared" si="23"/>
        <v>788.4085</v>
      </c>
      <c r="L518" s="206">
        <f t="shared" si="24"/>
        <v>788.4085</v>
      </c>
      <c r="M518" s="208">
        <v>0</v>
      </c>
      <c r="N518" s="208">
        <v>0</v>
      </c>
      <c r="O518" s="209">
        <f t="shared" si="22"/>
        <v>0</v>
      </c>
      <c r="P518" s="209">
        <f t="shared" si="22"/>
        <v>0</v>
      </c>
      <c r="R518" s="210"/>
      <c r="S518" s="210"/>
    </row>
    <row r="519" spans="2:19" s="200" customFormat="1" ht="15" hidden="1" outlineLevel="1" x14ac:dyDescent="0.2">
      <c r="B519" s="201">
        <v>515</v>
      </c>
      <c r="C519" s="202" t="s">
        <v>1554</v>
      </c>
      <c r="D519" s="202" t="s">
        <v>19</v>
      </c>
      <c r="E519" s="203" t="s">
        <v>1555</v>
      </c>
      <c r="F519" s="204" t="s">
        <v>5487</v>
      </c>
      <c r="G519" s="205">
        <v>192</v>
      </c>
      <c r="H519" s="206">
        <v>15768.17</v>
      </c>
      <c r="I519" s="205">
        <v>240</v>
      </c>
      <c r="J519" s="206">
        <v>739.17</v>
      </c>
      <c r="K519" s="206">
        <f t="shared" si="23"/>
        <v>788.4085</v>
      </c>
      <c r="L519" s="206">
        <f t="shared" si="24"/>
        <v>788.4085</v>
      </c>
      <c r="M519" s="208">
        <v>0</v>
      </c>
      <c r="N519" s="208">
        <v>0</v>
      </c>
      <c r="O519" s="209">
        <f t="shared" si="22"/>
        <v>0</v>
      </c>
      <c r="P519" s="209">
        <f t="shared" si="22"/>
        <v>0</v>
      </c>
      <c r="R519" s="210"/>
      <c r="S519" s="210"/>
    </row>
    <row r="520" spans="2:19" s="200" customFormat="1" ht="15" hidden="1" outlineLevel="1" x14ac:dyDescent="0.2">
      <c r="B520" s="201">
        <v>516</v>
      </c>
      <c r="C520" s="202" t="s">
        <v>1556</v>
      </c>
      <c r="D520" s="202" t="s">
        <v>19</v>
      </c>
      <c r="E520" s="203" t="s">
        <v>1557</v>
      </c>
      <c r="F520" s="204" t="s">
        <v>5487</v>
      </c>
      <c r="G520" s="205">
        <v>192</v>
      </c>
      <c r="H520" s="206">
        <v>15768.17</v>
      </c>
      <c r="I520" s="205">
        <v>240</v>
      </c>
      <c r="J520" s="206">
        <v>739.17</v>
      </c>
      <c r="K520" s="206">
        <f t="shared" si="23"/>
        <v>788.4085</v>
      </c>
      <c r="L520" s="206">
        <f t="shared" si="24"/>
        <v>788.4085</v>
      </c>
      <c r="M520" s="208">
        <v>0</v>
      </c>
      <c r="N520" s="208">
        <v>0</v>
      </c>
      <c r="O520" s="209">
        <f t="shared" si="22"/>
        <v>0</v>
      </c>
      <c r="P520" s="209">
        <f t="shared" si="22"/>
        <v>0</v>
      </c>
      <c r="R520" s="210"/>
      <c r="S520" s="210"/>
    </row>
    <row r="521" spans="2:19" s="200" customFormat="1" ht="15" hidden="1" outlineLevel="1" x14ac:dyDescent="0.2">
      <c r="B521" s="201">
        <v>517</v>
      </c>
      <c r="C521" s="202" t="s">
        <v>1558</v>
      </c>
      <c r="D521" s="202" t="s">
        <v>19</v>
      </c>
      <c r="E521" s="203" t="s">
        <v>1559</v>
      </c>
      <c r="F521" s="204" t="s">
        <v>5487</v>
      </c>
      <c r="G521" s="205">
        <v>192</v>
      </c>
      <c r="H521" s="206">
        <v>15768.17</v>
      </c>
      <c r="I521" s="205">
        <v>240</v>
      </c>
      <c r="J521" s="206">
        <v>739.17</v>
      </c>
      <c r="K521" s="206">
        <f t="shared" si="23"/>
        <v>788.4085</v>
      </c>
      <c r="L521" s="206">
        <f t="shared" si="24"/>
        <v>788.4085</v>
      </c>
      <c r="M521" s="208">
        <v>0</v>
      </c>
      <c r="N521" s="208">
        <v>0</v>
      </c>
      <c r="O521" s="209">
        <f t="shared" si="22"/>
        <v>0</v>
      </c>
      <c r="P521" s="209">
        <f t="shared" si="22"/>
        <v>0</v>
      </c>
      <c r="R521" s="210"/>
      <c r="S521" s="210"/>
    </row>
    <row r="522" spans="2:19" s="200" customFormat="1" ht="15" hidden="1" outlineLevel="1" x14ac:dyDescent="0.2">
      <c r="B522" s="201">
        <v>518</v>
      </c>
      <c r="C522" s="202" t="s">
        <v>1560</v>
      </c>
      <c r="D522" s="202" t="s">
        <v>19</v>
      </c>
      <c r="E522" s="203" t="s">
        <v>1561</v>
      </c>
      <c r="F522" s="204" t="s">
        <v>5487</v>
      </c>
      <c r="G522" s="205">
        <v>192</v>
      </c>
      <c r="H522" s="206">
        <v>15768.17</v>
      </c>
      <c r="I522" s="205">
        <v>240</v>
      </c>
      <c r="J522" s="206">
        <v>739.17</v>
      </c>
      <c r="K522" s="206">
        <f t="shared" si="23"/>
        <v>788.4085</v>
      </c>
      <c r="L522" s="206">
        <f t="shared" si="24"/>
        <v>788.4085</v>
      </c>
      <c r="M522" s="208">
        <v>0</v>
      </c>
      <c r="N522" s="208">
        <v>0</v>
      </c>
      <c r="O522" s="209">
        <f t="shared" si="22"/>
        <v>0</v>
      </c>
      <c r="P522" s="209">
        <f t="shared" si="22"/>
        <v>0</v>
      </c>
      <c r="R522" s="210"/>
      <c r="S522" s="210"/>
    </row>
    <row r="523" spans="2:19" s="200" customFormat="1" ht="15" hidden="1" outlineLevel="1" x14ac:dyDescent="0.2">
      <c r="B523" s="201">
        <v>519</v>
      </c>
      <c r="C523" s="202" t="s">
        <v>1562</v>
      </c>
      <c r="D523" s="202" t="s">
        <v>19</v>
      </c>
      <c r="E523" s="203" t="s">
        <v>1563</v>
      </c>
      <c r="F523" s="204" t="s">
        <v>5487</v>
      </c>
      <c r="G523" s="205">
        <v>192</v>
      </c>
      <c r="H523" s="206">
        <v>15768.17</v>
      </c>
      <c r="I523" s="205">
        <v>240</v>
      </c>
      <c r="J523" s="206">
        <v>739.17</v>
      </c>
      <c r="K523" s="206">
        <f t="shared" si="23"/>
        <v>788.4085</v>
      </c>
      <c r="L523" s="206">
        <f t="shared" si="24"/>
        <v>788.4085</v>
      </c>
      <c r="M523" s="208">
        <v>0</v>
      </c>
      <c r="N523" s="208">
        <v>0</v>
      </c>
      <c r="O523" s="209">
        <f t="shared" si="22"/>
        <v>0</v>
      </c>
      <c r="P523" s="209">
        <f t="shared" si="22"/>
        <v>0</v>
      </c>
      <c r="R523" s="210"/>
      <c r="S523" s="210"/>
    </row>
    <row r="524" spans="2:19" s="200" customFormat="1" ht="15" hidden="1" outlineLevel="1" x14ac:dyDescent="0.2">
      <c r="B524" s="201">
        <v>520</v>
      </c>
      <c r="C524" s="202" t="s">
        <v>1564</v>
      </c>
      <c r="D524" s="202" t="s">
        <v>19</v>
      </c>
      <c r="E524" s="203" t="s">
        <v>1565</v>
      </c>
      <c r="F524" s="204" t="s">
        <v>5487</v>
      </c>
      <c r="G524" s="205">
        <v>192</v>
      </c>
      <c r="H524" s="206">
        <v>15768.17</v>
      </c>
      <c r="I524" s="205">
        <v>240</v>
      </c>
      <c r="J524" s="206">
        <v>739.17</v>
      </c>
      <c r="K524" s="206">
        <f t="shared" si="23"/>
        <v>788.4085</v>
      </c>
      <c r="L524" s="206">
        <f t="shared" si="24"/>
        <v>788.4085</v>
      </c>
      <c r="M524" s="208">
        <v>0</v>
      </c>
      <c r="N524" s="208">
        <v>0</v>
      </c>
      <c r="O524" s="209">
        <f t="shared" si="22"/>
        <v>0</v>
      </c>
      <c r="P524" s="209">
        <f t="shared" si="22"/>
        <v>0</v>
      </c>
      <c r="R524" s="210"/>
      <c r="S524" s="210"/>
    </row>
    <row r="525" spans="2:19" s="200" customFormat="1" ht="15" hidden="1" outlineLevel="1" x14ac:dyDescent="0.2">
      <c r="B525" s="201">
        <v>521</v>
      </c>
      <c r="C525" s="202" t="s">
        <v>1566</v>
      </c>
      <c r="D525" s="202" t="s">
        <v>19</v>
      </c>
      <c r="E525" s="203" t="s">
        <v>1567</v>
      </c>
      <c r="F525" s="204" t="s">
        <v>5487</v>
      </c>
      <c r="G525" s="205">
        <v>192</v>
      </c>
      <c r="H525" s="206">
        <v>15768.17</v>
      </c>
      <c r="I525" s="205">
        <v>240</v>
      </c>
      <c r="J525" s="206">
        <v>739.17</v>
      </c>
      <c r="K525" s="206">
        <f t="shared" si="23"/>
        <v>788.4085</v>
      </c>
      <c r="L525" s="206">
        <f t="shared" si="24"/>
        <v>788.4085</v>
      </c>
      <c r="M525" s="208">
        <v>0</v>
      </c>
      <c r="N525" s="208">
        <v>0</v>
      </c>
      <c r="O525" s="209">
        <f t="shared" si="22"/>
        <v>0</v>
      </c>
      <c r="P525" s="209">
        <f t="shared" si="22"/>
        <v>0</v>
      </c>
      <c r="R525" s="210"/>
      <c r="S525" s="210"/>
    </row>
    <row r="526" spans="2:19" s="200" customFormat="1" ht="15" hidden="1" outlineLevel="1" x14ac:dyDescent="0.2">
      <c r="B526" s="201">
        <v>522</v>
      </c>
      <c r="C526" s="202" t="s">
        <v>1568</v>
      </c>
      <c r="D526" s="202" t="s">
        <v>19</v>
      </c>
      <c r="E526" s="203" t="s">
        <v>1569</v>
      </c>
      <c r="F526" s="204" t="s">
        <v>5487</v>
      </c>
      <c r="G526" s="205">
        <v>192</v>
      </c>
      <c r="H526" s="206">
        <v>15768.17</v>
      </c>
      <c r="I526" s="205">
        <v>240</v>
      </c>
      <c r="J526" s="206">
        <v>739.17</v>
      </c>
      <c r="K526" s="206">
        <f t="shared" si="23"/>
        <v>788.4085</v>
      </c>
      <c r="L526" s="206">
        <f t="shared" si="24"/>
        <v>788.4085</v>
      </c>
      <c r="M526" s="208">
        <v>0</v>
      </c>
      <c r="N526" s="208">
        <v>0</v>
      </c>
      <c r="O526" s="209">
        <f t="shared" si="22"/>
        <v>0</v>
      </c>
      <c r="P526" s="209">
        <f t="shared" si="22"/>
        <v>0</v>
      </c>
      <c r="R526" s="210"/>
      <c r="S526" s="210"/>
    </row>
    <row r="527" spans="2:19" s="200" customFormat="1" ht="15" hidden="1" outlineLevel="1" x14ac:dyDescent="0.2">
      <c r="B527" s="201">
        <v>523</v>
      </c>
      <c r="C527" s="202" t="s">
        <v>1570</v>
      </c>
      <c r="D527" s="202" t="s">
        <v>19</v>
      </c>
      <c r="E527" s="203" t="s">
        <v>1571</v>
      </c>
      <c r="F527" s="204" t="s">
        <v>5487</v>
      </c>
      <c r="G527" s="205">
        <v>192</v>
      </c>
      <c r="H527" s="206">
        <v>15768.17</v>
      </c>
      <c r="I527" s="205">
        <v>240</v>
      </c>
      <c r="J527" s="206">
        <v>739.17</v>
      </c>
      <c r="K527" s="206">
        <f t="shared" si="23"/>
        <v>788.4085</v>
      </c>
      <c r="L527" s="206">
        <f t="shared" si="24"/>
        <v>788.4085</v>
      </c>
      <c r="M527" s="208">
        <v>0</v>
      </c>
      <c r="N527" s="208">
        <v>0</v>
      </c>
      <c r="O527" s="209">
        <f t="shared" si="22"/>
        <v>0</v>
      </c>
      <c r="P527" s="209">
        <f t="shared" si="22"/>
        <v>0</v>
      </c>
      <c r="R527" s="210"/>
      <c r="S527" s="210"/>
    </row>
    <row r="528" spans="2:19" s="200" customFormat="1" ht="15" hidden="1" outlineLevel="1" x14ac:dyDescent="0.2">
      <c r="B528" s="201">
        <v>524</v>
      </c>
      <c r="C528" s="202" t="s">
        <v>1572</v>
      </c>
      <c r="D528" s="202" t="s">
        <v>19</v>
      </c>
      <c r="E528" s="203" t="s">
        <v>1573</v>
      </c>
      <c r="F528" s="204" t="s">
        <v>5487</v>
      </c>
      <c r="G528" s="205">
        <v>192</v>
      </c>
      <c r="H528" s="206">
        <v>15768.17</v>
      </c>
      <c r="I528" s="205">
        <v>240</v>
      </c>
      <c r="J528" s="206">
        <v>739.17</v>
      </c>
      <c r="K528" s="206">
        <f t="shared" si="23"/>
        <v>788.4085</v>
      </c>
      <c r="L528" s="206">
        <f t="shared" si="24"/>
        <v>788.4085</v>
      </c>
      <c r="M528" s="208">
        <v>0</v>
      </c>
      <c r="N528" s="208">
        <v>0</v>
      </c>
      <c r="O528" s="209">
        <f t="shared" si="22"/>
        <v>0</v>
      </c>
      <c r="P528" s="209">
        <f t="shared" si="22"/>
        <v>0</v>
      </c>
      <c r="R528" s="210"/>
      <c r="S528" s="210"/>
    </row>
    <row r="529" spans="2:19" s="200" customFormat="1" ht="15" hidden="1" outlineLevel="1" x14ac:dyDescent="0.2">
      <c r="B529" s="201">
        <v>525</v>
      </c>
      <c r="C529" s="202" t="s">
        <v>1574</v>
      </c>
      <c r="D529" s="202" t="s">
        <v>19</v>
      </c>
      <c r="E529" s="203" t="s">
        <v>1575</v>
      </c>
      <c r="F529" s="204" t="s">
        <v>5487</v>
      </c>
      <c r="G529" s="205">
        <v>192</v>
      </c>
      <c r="H529" s="206">
        <v>15768.17</v>
      </c>
      <c r="I529" s="205">
        <v>240</v>
      </c>
      <c r="J529" s="206">
        <v>739.17</v>
      </c>
      <c r="K529" s="206">
        <f t="shared" si="23"/>
        <v>788.4085</v>
      </c>
      <c r="L529" s="206">
        <f t="shared" si="24"/>
        <v>788.4085</v>
      </c>
      <c r="M529" s="208">
        <v>0</v>
      </c>
      <c r="N529" s="208">
        <v>0</v>
      </c>
      <c r="O529" s="209">
        <f t="shared" si="22"/>
        <v>0</v>
      </c>
      <c r="P529" s="209">
        <f t="shared" si="22"/>
        <v>0</v>
      </c>
      <c r="R529" s="210"/>
      <c r="S529" s="210"/>
    </row>
    <row r="530" spans="2:19" s="200" customFormat="1" ht="15" hidden="1" outlineLevel="1" x14ac:dyDescent="0.2">
      <c r="B530" s="201">
        <v>526</v>
      </c>
      <c r="C530" s="202" t="s">
        <v>1576</v>
      </c>
      <c r="D530" s="202" t="s">
        <v>19</v>
      </c>
      <c r="E530" s="203" t="s">
        <v>1577</v>
      </c>
      <c r="F530" s="204" t="s">
        <v>5487</v>
      </c>
      <c r="G530" s="205">
        <v>192</v>
      </c>
      <c r="H530" s="206">
        <v>15768.17</v>
      </c>
      <c r="I530" s="205">
        <v>240</v>
      </c>
      <c r="J530" s="206">
        <v>739.17</v>
      </c>
      <c r="K530" s="206">
        <f t="shared" si="23"/>
        <v>788.4085</v>
      </c>
      <c r="L530" s="206">
        <f t="shared" si="24"/>
        <v>788.4085</v>
      </c>
      <c r="M530" s="208">
        <v>0</v>
      </c>
      <c r="N530" s="208">
        <v>0</v>
      </c>
      <c r="O530" s="209">
        <f t="shared" si="22"/>
        <v>0</v>
      </c>
      <c r="P530" s="209">
        <f t="shared" si="22"/>
        <v>0</v>
      </c>
      <c r="R530" s="210"/>
      <c r="S530" s="210"/>
    </row>
    <row r="531" spans="2:19" s="200" customFormat="1" ht="15" hidden="1" outlineLevel="1" x14ac:dyDescent="0.2">
      <c r="B531" s="201">
        <v>527</v>
      </c>
      <c r="C531" s="202" t="s">
        <v>1578</v>
      </c>
      <c r="D531" s="202" t="s">
        <v>19</v>
      </c>
      <c r="E531" s="203" t="s">
        <v>1579</v>
      </c>
      <c r="F531" s="204" t="s">
        <v>5487</v>
      </c>
      <c r="G531" s="205">
        <v>192</v>
      </c>
      <c r="H531" s="206">
        <v>15768.17</v>
      </c>
      <c r="I531" s="205">
        <v>240</v>
      </c>
      <c r="J531" s="206">
        <v>739.17</v>
      </c>
      <c r="K531" s="206">
        <f t="shared" si="23"/>
        <v>788.4085</v>
      </c>
      <c r="L531" s="206">
        <f t="shared" si="24"/>
        <v>788.4085</v>
      </c>
      <c r="M531" s="208">
        <v>0</v>
      </c>
      <c r="N531" s="208">
        <v>0</v>
      </c>
      <c r="O531" s="209">
        <f t="shared" si="22"/>
        <v>0</v>
      </c>
      <c r="P531" s="209">
        <f t="shared" si="22"/>
        <v>0</v>
      </c>
      <c r="R531" s="210"/>
      <c r="S531" s="210"/>
    </row>
    <row r="532" spans="2:19" s="200" customFormat="1" ht="15" hidden="1" outlineLevel="1" x14ac:dyDescent="0.2">
      <c r="B532" s="201">
        <v>528</v>
      </c>
      <c r="C532" s="202" t="s">
        <v>1580</v>
      </c>
      <c r="D532" s="202" t="s">
        <v>19</v>
      </c>
      <c r="E532" s="203" t="s">
        <v>1581</v>
      </c>
      <c r="F532" s="204" t="s">
        <v>5487</v>
      </c>
      <c r="G532" s="205">
        <v>192</v>
      </c>
      <c r="H532" s="206">
        <v>15768.17</v>
      </c>
      <c r="I532" s="205">
        <v>240</v>
      </c>
      <c r="J532" s="206">
        <v>739.17</v>
      </c>
      <c r="K532" s="206">
        <f t="shared" si="23"/>
        <v>788.4085</v>
      </c>
      <c r="L532" s="206">
        <f t="shared" si="24"/>
        <v>788.4085</v>
      </c>
      <c r="M532" s="208">
        <v>0</v>
      </c>
      <c r="N532" s="208">
        <v>0</v>
      </c>
      <c r="O532" s="209">
        <f t="shared" si="22"/>
        <v>0</v>
      </c>
      <c r="P532" s="209">
        <f t="shared" si="22"/>
        <v>0</v>
      </c>
      <c r="R532" s="210"/>
      <c r="S532" s="210"/>
    </row>
    <row r="533" spans="2:19" s="200" customFormat="1" ht="15" hidden="1" outlineLevel="1" x14ac:dyDescent="0.2">
      <c r="B533" s="201">
        <v>529</v>
      </c>
      <c r="C533" s="202" t="s">
        <v>1582</v>
      </c>
      <c r="D533" s="202" t="s">
        <v>19</v>
      </c>
      <c r="E533" s="203" t="s">
        <v>1583</v>
      </c>
      <c r="F533" s="204" t="s">
        <v>5487</v>
      </c>
      <c r="G533" s="205">
        <v>192</v>
      </c>
      <c r="H533" s="206">
        <v>15768.17</v>
      </c>
      <c r="I533" s="205">
        <v>240</v>
      </c>
      <c r="J533" s="206">
        <v>739.17</v>
      </c>
      <c r="K533" s="206">
        <f t="shared" si="23"/>
        <v>788.4085</v>
      </c>
      <c r="L533" s="206">
        <f t="shared" si="24"/>
        <v>788.4085</v>
      </c>
      <c r="M533" s="208">
        <v>0</v>
      </c>
      <c r="N533" s="208">
        <v>0</v>
      </c>
      <c r="O533" s="209">
        <f t="shared" ref="O533:P596" si="25">M533*K533</f>
        <v>0</v>
      </c>
      <c r="P533" s="209">
        <f t="shared" si="25"/>
        <v>0</v>
      </c>
      <c r="R533" s="210"/>
      <c r="S533" s="210"/>
    </row>
    <row r="534" spans="2:19" s="200" customFormat="1" ht="15" hidden="1" outlineLevel="1" x14ac:dyDescent="0.2">
      <c r="B534" s="201">
        <v>530</v>
      </c>
      <c r="C534" s="202" t="s">
        <v>1584</v>
      </c>
      <c r="D534" s="202" t="s">
        <v>19</v>
      </c>
      <c r="E534" s="203" t="s">
        <v>1585</v>
      </c>
      <c r="F534" s="204" t="s">
        <v>5487</v>
      </c>
      <c r="G534" s="205">
        <v>192</v>
      </c>
      <c r="H534" s="206">
        <v>15768.17</v>
      </c>
      <c r="I534" s="205">
        <v>240</v>
      </c>
      <c r="J534" s="206">
        <v>739.17</v>
      </c>
      <c r="K534" s="206">
        <f t="shared" si="23"/>
        <v>788.4085</v>
      </c>
      <c r="L534" s="206">
        <f t="shared" si="24"/>
        <v>788.4085</v>
      </c>
      <c r="M534" s="208">
        <v>0</v>
      </c>
      <c r="N534" s="208">
        <v>0</v>
      </c>
      <c r="O534" s="209">
        <f t="shared" si="25"/>
        <v>0</v>
      </c>
      <c r="P534" s="209">
        <f t="shared" si="25"/>
        <v>0</v>
      </c>
      <c r="R534" s="210"/>
      <c r="S534" s="210"/>
    </row>
    <row r="535" spans="2:19" s="200" customFormat="1" ht="15" hidden="1" outlineLevel="1" x14ac:dyDescent="0.2">
      <c r="B535" s="201">
        <v>531</v>
      </c>
      <c r="C535" s="202" t="s">
        <v>1586</v>
      </c>
      <c r="D535" s="202" t="s">
        <v>19</v>
      </c>
      <c r="E535" s="203" t="s">
        <v>1587</v>
      </c>
      <c r="F535" s="204" t="s">
        <v>5487</v>
      </c>
      <c r="G535" s="205">
        <v>192</v>
      </c>
      <c r="H535" s="206">
        <v>15768.17</v>
      </c>
      <c r="I535" s="205">
        <v>240</v>
      </c>
      <c r="J535" s="206">
        <v>739.17</v>
      </c>
      <c r="K535" s="206">
        <f t="shared" si="23"/>
        <v>788.4085</v>
      </c>
      <c r="L535" s="206">
        <f t="shared" si="24"/>
        <v>788.4085</v>
      </c>
      <c r="M535" s="208">
        <v>0</v>
      </c>
      <c r="N535" s="208">
        <v>0</v>
      </c>
      <c r="O535" s="209">
        <f t="shared" si="25"/>
        <v>0</v>
      </c>
      <c r="P535" s="209">
        <f t="shared" si="25"/>
        <v>0</v>
      </c>
      <c r="R535" s="210"/>
      <c r="S535" s="210"/>
    </row>
    <row r="536" spans="2:19" s="200" customFormat="1" ht="15" hidden="1" outlineLevel="1" x14ac:dyDescent="0.2">
      <c r="B536" s="201">
        <v>532</v>
      </c>
      <c r="C536" s="202" t="s">
        <v>1588</v>
      </c>
      <c r="D536" s="202" t="s">
        <v>19</v>
      </c>
      <c r="E536" s="203" t="s">
        <v>1589</v>
      </c>
      <c r="F536" s="204" t="s">
        <v>5487</v>
      </c>
      <c r="G536" s="205">
        <v>192</v>
      </c>
      <c r="H536" s="206">
        <v>15768.17</v>
      </c>
      <c r="I536" s="205">
        <v>240</v>
      </c>
      <c r="J536" s="206">
        <v>739.17</v>
      </c>
      <c r="K536" s="206">
        <f t="shared" si="23"/>
        <v>788.4085</v>
      </c>
      <c r="L536" s="206">
        <f t="shared" si="24"/>
        <v>788.4085</v>
      </c>
      <c r="M536" s="208">
        <v>0</v>
      </c>
      <c r="N536" s="208">
        <v>0</v>
      </c>
      <c r="O536" s="209">
        <f t="shared" si="25"/>
        <v>0</v>
      </c>
      <c r="P536" s="209">
        <f t="shared" si="25"/>
        <v>0</v>
      </c>
      <c r="R536" s="210"/>
      <c r="S536" s="210"/>
    </row>
    <row r="537" spans="2:19" s="200" customFormat="1" ht="15" hidden="1" outlineLevel="1" x14ac:dyDescent="0.2">
      <c r="B537" s="201">
        <v>533</v>
      </c>
      <c r="C537" s="202" t="s">
        <v>1590</v>
      </c>
      <c r="D537" s="202" t="s">
        <v>19</v>
      </c>
      <c r="E537" s="203" t="s">
        <v>1591</v>
      </c>
      <c r="F537" s="204" t="s">
        <v>5487</v>
      </c>
      <c r="G537" s="205">
        <v>192</v>
      </c>
      <c r="H537" s="206">
        <v>15768.17</v>
      </c>
      <c r="I537" s="205">
        <v>240</v>
      </c>
      <c r="J537" s="206">
        <v>739.17</v>
      </c>
      <c r="K537" s="206">
        <f t="shared" si="23"/>
        <v>788.4085</v>
      </c>
      <c r="L537" s="206">
        <f t="shared" si="24"/>
        <v>788.4085</v>
      </c>
      <c r="M537" s="208">
        <v>0</v>
      </c>
      <c r="N537" s="208">
        <v>0</v>
      </c>
      <c r="O537" s="209">
        <f t="shared" si="25"/>
        <v>0</v>
      </c>
      <c r="P537" s="209">
        <f t="shared" si="25"/>
        <v>0</v>
      </c>
      <c r="R537" s="210"/>
      <c r="S537" s="210"/>
    </row>
    <row r="538" spans="2:19" s="200" customFormat="1" ht="15" hidden="1" outlineLevel="1" x14ac:dyDescent="0.2">
      <c r="B538" s="201">
        <v>534</v>
      </c>
      <c r="C538" s="202" t="s">
        <v>1592</v>
      </c>
      <c r="D538" s="202" t="s">
        <v>19</v>
      </c>
      <c r="E538" s="203" t="s">
        <v>1593</v>
      </c>
      <c r="F538" s="204" t="s">
        <v>5487</v>
      </c>
      <c r="G538" s="205">
        <v>192</v>
      </c>
      <c r="H538" s="206">
        <v>15768.17</v>
      </c>
      <c r="I538" s="205">
        <v>240</v>
      </c>
      <c r="J538" s="206">
        <v>739.17</v>
      </c>
      <c r="K538" s="206">
        <f t="shared" si="23"/>
        <v>788.4085</v>
      </c>
      <c r="L538" s="206">
        <f t="shared" si="24"/>
        <v>788.4085</v>
      </c>
      <c r="M538" s="208">
        <v>0</v>
      </c>
      <c r="N538" s="208">
        <v>0</v>
      </c>
      <c r="O538" s="209">
        <f t="shared" si="25"/>
        <v>0</v>
      </c>
      <c r="P538" s="209">
        <f t="shared" si="25"/>
        <v>0</v>
      </c>
      <c r="R538" s="210"/>
      <c r="S538" s="210"/>
    </row>
    <row r="539" spans="2:19" s="200" customFormat="1" ht="15" hidden="1" outlineLevel="1" x14ac:dyDescent="0.2">
      <c r="B539" s="201">
        <v>535</v>
      </c>
      <c r="C539" s="202" t="s">
        <v>1594</v>
      </c>
      <c r="D539" s="202" t="s">
        <v>19</v>
      </c>
      <c r="E539" s="203" t="s">
        <v>1595</v>
      </c>
      <c r="F539" s="204" t="s">
        <v>5487</v>
      </c>
      <c r="G539" s="205">
        <v>192</v>
      </c>
      <c r="H539" s="206">
        <v>15768.17</v>
      </c>
      <c r="I539" s="205">
        <v>240</v>
      </c>
      <c r="J539" s="206">
        <v>739.17</v>
      </c>
      <c r="K539" s="206">
        <f t="shared" si="23"/>
        <v>788.4085</v>
      </c>
      <c r="L539" s="206">
        <f t="shared" si="24"/>
        <v>788.4085</v>
      </c>
      <c r="M539" s="208">
        <v>0</v>
      </c>
      <c r="N539" s="208">
        <v>0</v>
      </c>
      <c r="O539" s="209">
        <f t="shared" si="25"/>
        <v>0</v>
      </c>
      <c r="P539" s="209">
        <f t="shared" si="25"/>
        <v>0</v>
      </c>
      <c r="R539" s="210"/>
      <c r="S539" s="210"/>
    </row>
    <row r="540" spans="2:19" s="200" customFormat="1" ht="15" hidden="1" outlineLevel="1" x14ac:dyDescent="0.2">
      <c r="B540" s="201">
        <v>536</v>
      </c>
      <c r="C540" s="202" t="s">
        <v>1596</v>
      </c>
      <c r="D540" s="202" t="s">
        <v>19</v>
      </c>
      <c r="E540" s="203" t="s">
        <v>1597</v>
      </c>
      <c r="F540" s="204" t="s">
        <v>5487</v>
      </c>
      <c r="G540" s="205">
        <v>192</v>
      </c>
      <c r="H540" s="206">
        <v>15768.17</v>
      </c>
      <c r="I540" s="205">
        <v>240</v>
      </c>
      <c r="J540" s="206">
        <v>739.17</v>
      </c>
      <c r="K540" s="206">
        <f t="shared" si="23"/>
        <v>788.4085</v>
      </c>
      <c r="L540" s="206">
        <f t="shared" si="24"/>
        <v>788.4085</v>
      </c>
      <c r="M540" s="208">
        <v>0</v>
      </c>
      <c r="N540" s="208">
        <v>0</v>
      </c>
      <c r="O540" s="209">
        <f t="shared" si="25"/>
        <v>0</v>
      </c>
      <c r="P540" s="209">
        <f t="shared" si="25"/>
        <v>0</v>
      </c>
      <c r="R540" s="210"/>
      <c r="S540" s="210"/>
    </row>
    <row r="541" spans="2:19" s="200" customFormat="1" ht="15" hidden="1" outlineLevel="1" x14ac:dyDescent="0.2">
      <c r="B541" s="201">
        <v>537</v>
      </c>
      <c r="C541" s="202" t="s">
        <v>1598</v>
      </c>
      <c r="D541" s="202" t="s">
        <v>19</v>
      </c>
      <c r="E541" s="203" t="s">
        <v>1599</v>
      </c>
      <c r="F541" s="204" t="s">
        <v>5487</v>
      </c>
      <c r="G541" s="205">
        <v>192</v>
      </c>
      <c r="H541" s="206">
        <v>15768.17</v>
      </c>
      <c r="I541" s="205">
        <v>240</v>
      </c>
      <c r="J541" s="206">
        <v>739.17</v>
      </c>
      <c r="K541" s="206">
        <f t="shared" si="23"/>
        <v>788.4085</v>
      </c>
      <c r="L541" s="206">
        <f t="shared" si="24"/>
        <v>788.4085</v>
      </c>
      <c r="M541" s="208">
        <v>0</v>
      </c>
      <c r="N541" s="208">
        <v>0</v>
      </c>
      <c r="O541" s="209">
        <f t="shared" si="25"/>
        <v>0</v>
      </c>
      <c r="P541" s="209">
        <f t="shared" si="25"/>
        <v>0</v>
      </c>
      <c r="R541" s="210"/>
      <c r="S541" s="210"/>
    </row>
    <row r="542" spans="2:19" s="200" customFormat="1" ht="15" hidden="1" outlineLevel="1" x14ac:dyDescent="0.2">
      <c r="B542" s="201">
        <v>538</v>
      </c>
      <c r="C542" s="202" t="s">
        <v>1600</v>
      </c>
      <c r="D542" s="202" t="s">
        <v>19</v>
      </c>
      <c r="E542" s="203" t="s">
        <v>1601</v>
      </c>
      <c r="F542" s="204" t="s">
        <v>5487</v>
      </c>
      <c r="G542" s="205">
        <v>192</v>
      </c>
      <c r="H542" s="206">
        <v>15768.17</v>
      </c>
      <c r="I542" s="205">
        <v>240</v>
      </c>
      <c r="J542" s="206">
        <v>739.17</v>
      </c>
      <c r="K542" s="206">
        <f t="shared" si="23"/>
        <v>788.4085</v>
      </c>
      <c r="L542" s="206">
        <f t="shared" si="24"/>
        <v>788.4085</v>
      </c>
      <c r="M542" s="208">
        <v>0</v>
      </c>
      <c r="N542" s="208">
        <v>0</v>
      </c>
      <c r="O542" s="209">
        <f t="shared" si="25"/>
        <v>0</v>
      </c>
      <c r="P542" s="209">
        <f t="shared" si="25"/>
        <v>0</v>
      </c>
      <c r="R542" s="210"/>
      <c r="S542" s="210"/>
    </row>
    <row r="543" spans="2:19" s="200" customFormat="1" ht="15" hidden="1" outlineLevel="1" x14ac:dyDescent="0.2">
      <c r="B543" s="201">
        <v>539</v>
      </c>
      <c r="C543" s="202" t="s">
        <v>1602</v>
      </c>
      <c r="D543" s="202" t="s">
        <v>19</v>
      </c>
      <c r="E543" s="203" t="s">
        <v>1603</v>
      </c>
      <c r="F543" s="204" t="s">
        <v>5487</v>
      </c>
      <c r="G543" s="205">
        <v>192</v>
      </c>
      <c r="H543" s="206">
        <v>15768.17</v>
      </c>
      <c r="I543" s="205">
        <v>240</v>
      </c>
      <c r="J543" s="206">
        <v>739.17</v>
      </c>
      <c r="K543" s="206">
        <f t="shared" si="23"/>
        <v>788.4085</v>
      </c>
      <c r="L543" s="206">
        <f t="shared" si="24"/>
        <v>788.4085</v>
      </c>
      <c r="M543" s="208">
        <v>0</v>
      </c>
      <c r="N543" s="208">
        <v>0</v>
      </c>
      <c r="O543" s="209">
        <f t="shared" si="25"/>
        <v>0</v>
      </c>
      <c r="P543" s="209">
        <f t="shared" si="25"/>
        <v>0</v>
      </c>
      <c r="R543" s="210"/>
      <c r="S543" s="210"/>
    </row>
    <row r="544" spans="2:19" s="200" customFormat="1" ht="15" hidden="1" outlineLevel="1" x14ac:dyDescent="0.2">
      <c r="B544" s="201">
        <v>540</v>
      </c>
      <c r="C544" s="202" t="s">
        <v>1604</v>
      </c>
      <c r="D544" s="202" t="s">
        <v>19</v>
      </c>
      <c r="E544" s="203" t="s">
        <v>1605</v>
      </c>
      <c r="F544" s="204" t="s">
        <v>5487</v>
      </c>
      <c r="G544" s="205">
        <v>192</v>
      </c>
      <c r="H544" s="206">
        <v>15768.17</v>
      </c>
      <c r="I544" s="205">
        <v>240</v>
      </c>
      <c r="J544" s="206">
        <v>739.17</v>
      </c>
      <c r="K544" s="206">
        <f t="shared" si="23"/>
        <v>788.4085</v>
      </c>
      <c r="L544" s="206">
        <f t="shared" si="24"/>
        <v>788.4085</v>
      </c>
      <c r="M544" s="208">
        <v>0</v>
      </c>
      <c r="N544" s="208">
        <v>0</v>
      </c>
      <c r="O544" s="209">
        <f t="shared" si="25"/>
        <v>0</v>
      </c>
      <c r="P544" s="209">
        <f t="shared" si="25"/>
        <v>0</v>
      </c>
      <c r="R544" s="210"/>
      <c r="S544" s="210"/>
    </row>
    <row r="545" spans="2:19" s="200" customFormat="1" ht="15" hidden="1" outlineLevel="1" x14ac:dyDescent="0.2">
      <c r="B545" s="201">
        <v>541</v>
      </c>
      <c r="C545" s="202" t="s">
        <v>1606</v>
      </c>
      <c r="D545" s="202" t="s">
        <v>19</v>
      </c>
      <c r="E545" s="203" t="s">
        <v>1607</v>
      </c>
      <c r="F545" s="204" t="s">
        <v>5487</v>
      </c>
      <c r="G545" s="205">
        <v>192</v>
      </c>
      <c r="H545" s="206">
        <v>15768.17</v>
      </c>
      <c r="I545" s="205">
        <v>240</v>
      </c>
      <c r="J545" s="206">
        <v>739.17</v>
      </c>
      <c r="K545" s="206">
        <f t="shared" si="23"/>
        <v>788.4085</v>
      </c>
      <c r="L545" s="206">
        <f t="shared" si="24"/>
        <v>788.4085</v>
      </c>
      <c r="M545" s="208">
        <v>0</v>
      </c>
      <c r="N545" s="208">
        <v>0</v>
      </c>
      <c r="O545" s="209">
        <f t="shared" si="25"/>
        <v>0</v>
      </c>
      <c r="P545" s="209">
        <f t="shared" si="25"/>
        <v>0</v>
      </c>
      <c r="R545" s="210"/>
      <c r="S545" s="210"/>
    </row>
    <row r="546" spans="2:19" s="200" customFormat="1" ht="15" hidden="1" outlineLevel="1" x14ac:dyDescent="0.2">
      <c r="B546" s="201">
        <v>542</v>
      </c>
      <c r="C546" s="202" t="s">
        <v>1608</v>
      </c>
      <c r="D546" s="202" t="s">
        <v>19</v>
      </c>
      <c r="E546" s="203" t="s">
        <v>1609</v>
      </c>
      <c r="F546" s="204" t="s">
        <v>5487</v>
      </c>
      <c r="G546" s="205">
        <v>192</v>
      </c>
      <c r="H546" s="206">
        <v>15768.17</v>
      </c>
      <c r="I546" s="205">
        <v>240</v>
      </c>
      <c r="J546" s="206">
        <v>739.17</v>
      </c>
      <c r="K546" s="206">
        <f t="shared" si="23"/>
        <v>788.4085</v>
      </c>
      <c r="L546" s="206">
        <f t="shared" si="24"/>
        <v>788.4085</v>
      </c>
      <c r="M546" s="208">
        <v>0</v>
      </c>
      <c r="N546" s="208">
        <v>0</v>
      </c>
      <c r="O546" s="209">
        <f t="shared" si="25"/>
        <v>0</v>
      </c>
      <c r="P546" s="209">
        <f t="shared" si="25"/>
        <v>0</v>
      </c>
      <c r="R546" s="210"/>
      <c r="S546" s="210"/>
    </row>
    <row r="547" spans="2:19" s="200" customFormat="1" ht="15" hidden="1" outlineLevel="1" x14ac:dyDescent="0.2">
      <c r="B547" s="201">
        <v>543</v>
      </c>
      <c r="C547" s="202" t="s">
        <v>1610</v>
      </c>
      <c r="D547" s="202" t="s">
        <v>19</v>
      </c>
      <c r="E547" s="203" t="s">
        <v>1611</v>
      </c>
      <c r="F547" s="204" t="s">
        <v>5488</v>
      </c>
      <c r="G547" s="205">
        <v>192</v>
      </c>
      <c r="H547" s="206">
        <v>15768.17</v>
      </c>
      <c r="I547" s="205">
        <v>240</v>
      </c>
      <c r="J547" s="206">
        <v>657.04</v>
      </c>
      <c r="K547" s="206">
        <f t="shared" si="23"/>
        <v>788.4085</v>
      </c>
      <c r="L547" s="206">
        <f t="shared" si="24"/>
        <v>788.4085</v>
      </c>
      <c r="M547" s="208">
        <v>0</v>
      </c>
      <c r="N547" s="208">
        <v>0</v>
      </c>
      <c r="O547" s="209">
        <f t="shared" si="25"/>
        <v>0</v>
      </c>
      <c r="P547" s="209">
        <f t="shared" si="25"/>
        <v>0</v>
      </c>
      <c r="R547" s="210"/>
      <c r="S547" s="210"/>
    </row>
    <row r="548" spans="2:19" s="200" customFormat="1" ht="15" hidden="1" outlineLevel="1" x14ac:dyDescent="0.2">
      <c r="B548" s="201">
        <v>544</v>
      </c>
      <c r="C548" s="202" t="s">
        <v>1612</v>
      </c>
      <c r="D548" s="202" t="s">
        <v>19</v>
      </c>
      <c r="E548" s="203" t="s">
        <v>1613</v>
      </c>
      <c r="F548" s="204" t="s">
        <v>5488</v>
      </c>
      <c r="G548" s="205">
        <v>192</v>
      </c>
      <c r="H548" s="206">
        <v>15768.17</v>
      </c>
      <c r="I548" s="205">
        <v>240</v>
      </c>
      <c r="J548" s="206">
        <v>657.04</v>
      </c>
      <c r="K548" s="206">
        <f t="shared" si="23"/>
        <v>788.4085</v>
      </c>
      <c r="L548" s="206">
        <f t="shared" si="24"/>
        <v>788.4085</v>
      </c>
      <c r="M548" s="208">
        <v>0</v>
      </c>
      <c r="N548" s="208">
        <v>0</v>
      </c>
      <c r="O548" s="209">
        <f t="shared" si="25"/>
        <v>0</v>
      </c>
      <c r="P548" s="209">
        <f t="shared" si="25"/>
        <v>0</v>
      </c>
      <c r="R548" s="210"/>
      <c r="S548" s="210"/>
    </row>
    <row r="549" spans="2:19" s="200" customFormat="1" ht="15" hidden="1" outlineLevel="1" x14ac:dyDescent="0.2">
      <c r="B549" s="201">
        <v>545</v>
      </c>
      <c r="C549" s="202" t="s">
        <v>1614</v>
      </c>
      <c r="D549" s="202" t="s">
        <v>19</v>
      </c>
      <c r="E549" s="203" t="s">
        <v>1615</v>
      </c>
      <c r="F549" s="204" t="s">
        <v>5488</v>
      </c>
      <c r="G549" s="205">
        <v>192</v>
      </c>
      <c r="H549" s="206">
        <v>15768.17</v>
      </c>
      <c r="I549" s="205">
        <v>240</v>
      </c>
      <c r="J549" s="206">
        <v>657.04</v>
      </c>
      <c r="K549" s="206">
        <f t="shared" si="23"/>
        <v>788.4085</v>
      </c>
      <c r="L549" s="206">
        <f t="shared" si="24"/>
        <v>788.4085</v>
      </c>
      <c r="M549" s="208">
        <v>0</v>
      </c>
      <c r="N549" s="208">
        <v>0</v>
      </c>
      <c r="O549" s="209">
        <f t="shared" si="25"/>
        <v>0</v>
      </c>
      <c r="P549" s="209">
        <f t="shared" si="25"/>
        <v>0</v>
      </c>
      <c r="R549" s="210"/>
      <c r="S549" s="210"/>
    </row>
    <row r="550" spans="2:19" s="200" customFormat="1" ht="15" hidden="1" outlineLevel="1" x14ac:dyDescent="0.2">
      <c r="B550" s="201">
        <v>546</v>
      </c>
      <c r="C550" s="202" t="s">
        <v>1616</v>
      </c>
      <c r="D550" s="202" t="s">
        <v>19</v>
      </c>
      <c r="E550" s="203" t="s">
        <v>1617</v>
      </c>
      <c r="F550" s="204" t="s">
        <v>5488</v>
      </c>
      <c r="G550" s="205">
        <v>192</v>
      </c>
      <c r="H550" s="206">
        <v>15768.17</v>
      </c>
      <c r="I550" s="205">
        <v>240</v>
      </c>
      <c r="J550" s="206">
        <v>657.04</v>
      </c>
      <c r="K550" s="206">
        <f t="shared" si="23"/>
        <v>788.4085</v>
      </c>
      <c r="L550" s="206">
        <f t="shared" si="24"/>
        <v>788.4085</v>
      </c>
      <c r="M550" s="208">
        <v>0</v>
      </c>
      <c r="N550" s="208">
        <v>0</v>
      </c>
      <c r="O550" s="209">
        <f t="shared" si="25"/>
        <v>0</v>
      </c>
      <c r="P550" s="209">
        <f t="shared" si="25"/>
        <v>0</v>
      </c>
      <c r="R550" s="210"/>
      <c r="S550" s="210"/>
    </row>
    <row r="551" spans="2:19" s="200" customFormat="1" ht="15" hidden="1" outlineLevel="1" x14ac:dyDescent="0.2">
      <c r="B551" s="201">
        <v>547</v>
      </c>
      <c r="C551" s="202" t="s">
        <v>1618</v>
      </c>
      <c r="D551" s="202" t="s">
        <v>19</v>
      </c>
      <c r="E551" s="203" t="s">
        <v>1619</v>
      </c>
      <c r="F551" s="204" t="s">
        <v>5488</v>
      </c>
      <c r="G551" s="205">
        <v>192</v>
      </c>
      <c r="H551" s="206">
        <v>15768.17</v>
      </c>
      <c r="I551" s="205">
        <v>240</v>
      </c>
      <c r="J551" s="206">
        <v>657.04</v>
      </c>
      <c r="K551" s="206">
        <f t="shared" si="23"/>
        <v>788.4085</v>
      </c>
      <c r="L551" s="206">
        <f t="shared" si="24"/>
        <v>788.4085</v>
      </c>
      <c r="M551" s="208">
        <v>0</v>
      </c>
      <c r="N551" s="208">
        <v>0</v>
      </c>
      <c r="O551" s="209">
        <f t="shared" si="25"/>
        <v>0</v>
      </c>
      <c r="P551" s="209">
        <f t="shared" si="25"/>
        <v>0</v>
      </c>
      <c r="R551" s="210"/>
      <c r="S551" s="210"/>
    </row>
    <row r="552" spans="2:19" s="200" customFormat="1" ht="15" hidden="1" outlineLevel="1" x14ac:dyDescent="0.2">
      <c r="B552" s="201">
        <v>548</v>
      </c>
      <c r="C552" s="202" t="s">
        <v>1620</v>
      </c>
      <c r="D552" s="202" t="s">
        <v>19</v>
      </c>
      <c r="E552" s="203" t="s">
        <v>1621</v>
      </c>
      <c r="F552" s="204" t="s">
        <v>5488</v>
      </c>
      <c r="G552" s="205">
        <v>192</v>
      </c>
      <c r="H552" s="206">
        <v>15768.17</v>
      </c>
      <c r="I552" s="205">
        <v>240</v>
      </c>
      <c r="J552" s="206">
        <v>657.04</v>
      </c>
      <c r="K552" s="206">
        <f t="shared" si="23"/>
        <v>788.4085</v>
      </c>
      <c r="L552" s="206">
        <f t="shared" si="24"/>
        <v>788.4085</v>
      </c>
      <c r="M552" s="208">
        <v>0</v>
      </c>
      <c r="N552" s="208">
        <v>0</v>
      </c>
      <c r="O552" s="209">
        <f t="shared" si="25"/>
        <v>0</v>
      </c>
      <c r="P552" s="209">
        <f t="shared" si="25"/>
        <v>0</v>
      </c>
      <c r="R552" s="210"/>
      <c r="S552" s="210"/>
    </row>
    <row r="553" spans="2:19" s="200" customFormat="1" ht="15" hidden="1" outlineLevel="1" x14ac:dyDescent="0.2">
      <c r="B553" s="201">
        <v>549</v>
      </c>
      <c r="C553" s="202" t="s">
        <v>1622</v>
      </c>
      <c r="D553" s="202" t="s">
        <v>19</v>
      </c>
      <c r="E553" s="203" t="s">
        <v>1623</v>
      </c>
      <c r="F553" s="204" t="s">
        <v>5488</v>
      </c>
      <c r="G553" s="205">
        <v>192</v>
      </c>
      <c r="H553" s="206">
        <v>15768.17</v>
      </c>
      <c r="I553" s="205">
        <v>240</v>
      </c>
      <c r="J553" s="206">
        <v>657.04</v>
      </c>
      <c r="K553" s="206">
        <f t="shared" si="23"/>
        <v>788.4085</v>
      </c>
      <c r="L553" s="206">
        <f t="shared" si="24"/>
        <v>788.4085</v>
      </c>
      <c r="M553" s="208">
        <v>0</v>
      </c>
      <c r="N553" s="208">
        <v>0</v>
      </c>
      <c r="O553" s="209">
        <f t="shared" si="25"/>
        <v>0</v>
      </c>
      <c r="P553" s="209">
        <f t="shared" si="25"/>
        <v>0</v>
      </c>
      <c r="R553" s="210"/>
      <c r="S553" s="210"/>
    </row>
    <row r="554" spans="2:19" s="200" customFormat="1" ht="15" hidden="1" outlineLevel="1" x14ac:dyDescent="0.2">
      <c r="B554" s="201">
        <v>550</v>
      </c>
      <c r="C554" s="202" t="s">
        <v>1624</v>
      </c>
      <c r="D554" s="202" t="s">
        <v>19</v>
      </c>
      <c r="E554" s="203" t="s">
        <v>1625</v>
      </c>
      <c r="F554" s="204" t="s">
        <v>5488</v>
      </c>
      <c r="G554" s="205">
        <v>192</v>
      </c>
      <c r="H554" s="206">
        <v>15768.17</v>
      </c>
      <c r="I554" s="205">
        <v>240</v>
      </c>
      <c r="J554" s="206">
        <v>657.04</v>
      </c>
      <c r="K554" s="206">
        <f t="shared" ref="K554:K617" si="26">H554/I554*12</f>
        <v>788.4085</v>
      </c>
      <c r="L554" s="206">
        <f t="shared" ref="L554:L617" si="27">H554/I554*12</f>
        <v>788.4085</v>
      </c>
      <c r="M554" s="208">
        <v>0</v>
      </c>
      <c r="N554" s="208">
        <v>0</v>
      </c>
      <c r="O554" s="209">
        <f t="shared" si="25"/>
        <v>0</v>
      </c>
      <c r="P554" s="209">
        <f t="shared" si="25"/>
        <v>0</v>
      </c>
      <c r="R554" s="210"/>
      <c r="S554" s="210"/>
    </row>
    <row r="555" spans="2:19" s="200" customFormat="1" ht="15" hidden="1" outlineLevel="1" x14ac:dyDescent="0.2">
      <c r="B555" s="201">
        <v>551</v>
      </c>
      <c r="C555" s="202" t="s">
        <v>1626</v>
      </c>
      <c r="D555" s="202" t="s">
        <v>19</v>
      </c>
      <c r="E555" s="203" t="s">
        <v>1627</v>
      </c>
      <c r="F555" s="204" t="s">
        <v>5488</v>
      </c>
      <c r="G555" s="205">
        <v>192</v>
      </c>
      <c r="H555" s="206">
        <v>15768.17</v>
      </c>
      <c r="I555" s="205">
        <v>240</v>
      </c>
      <c r="J555" s="206">
        <v>657.04</v>
      </c>
      <c r="K555" s="206">
        <f t="shared" si="26"/>
        <v>788.4085</v>
      </c>
      <c r="L555" s="206">
        <f t="shared" si="27"/>
        <v>788.4085</v>
      </c>
      <c r="M555" s="208">
        <v>0</v>
      </c>
      <c r="N555" s="208">
        <v>0</v>
      </c>
      <c r="O555" s="209">
        <f t="shared" si="25"/>
        <v>0</v>
      </c>
      <c r="P555" s="209">
        <f t="shared" si="25"/>
        <v>0</v>
      </c>
      <c r="R555" s="210"/>
      <c r="S555" s="210"/>
    </row>
    <row r="556" spans="2:19" s="200" customFormat="1" ht="15" hidden="1" outlineLevel="1" x14ac:dyDescent="0.2">
      <c r="B556" s="201">
        <v>552</v>
      </c>
      <c r="C556" s="202" t="s">
        <v>1628</v>
      </c>
      <c r="D556" s="202" t="s">
        <v>19</v>
      </c>
      <c r="E556" s="203" t="s">
        <v>1629</v>
      </c>
      <c r="F556" s="204" t="s">
        <v>5488</v>
      </c>
      <c r="G556" s="205">
        <v>192</v>
      </c>
      <c r="H556" s="206">
        <v>15768.17</v>
      </c>
      <c r="I556" s="205">
        <v>240</v>
      </c>
      <c r="J556" s="206">
        <v>657.04</v>
      </c>
      <c r="K556" s="206">
        <f t="shared" si="26"/>
        <v>788.4085</v>
      </c>
      <c r="L556" s="206">
        <f t="shared" si="27"/>
        <v>788.4085</v>
      </c>
      <c r="M556" s="208">
        <v>0</v>
      </c>
      <c r="N556" s="208">
        <v>0</v>
      </c>
      <c r="O556" s="209">
        <f t="shared" si="25"/>
        <v>0</v>
      </c>
      <c r="P556" s="209">
        <f t="shared" si="25"/>
        <v>0</v>
      </c>
      <c r="R556" s="210"/>
      <c r="S556" s="210"/>
    </row>
    <row r="557" spans="2:19" s="200" customFormat="1" ht="15" hidden="1" outlineLevel="1" x14ac:dyDescent="0.2">
      <c r="B557" s="201">
        <v>553</v>
      </c>
      <c r="C557" s="202" t="s">
        <v>1630</v>
      </c>
      <c r="D557" s="202" t="s">
        <v>19</v>
      </c>
      <c r="E557" s="203" t="s">
        <v>1631</v>
      </c>
      <c r="F557" s="204" t="s">
        <v>5488</v>
      </c>
      <c r="G557" s="205">
        <v>192</v>
      </c>
      <c r="H557" s="206">
        <v>15768.17</v>
      </c>
      <c r="I557" s="205">
        <v>240</v>
      </c>
      <c r="J557" s="206">
        <v>657.04</v>
      </c>
      <c r="K557" s="206">
        <f t="shared" si="26"/>
        <v>788.4085</v>
      </c>
      <c r="L557" s="206">
        <f t="shared" si="27"/>
        <v>788.4085</v>
      </c>
      <c r="M557" s="208">
        <v>0</v>
      </c>
      <c r="N557" s="208">
        <v>0</v>
      </c>
      <c r="O557" s="209">
        <f t="shared" si="25"/>
        <v>0</v>
      </c>
      <c r="P557" s="209">
        <f t="shared" si="25"/>
        <v>0</v>
      </c>
      <c r="R557" s="210"/>
      <c r="S557" s="210"/>
    </row>
    <row r="558" spans="2:19" s="200" customFormat="1" ht="15" hidden="1" outlineLevel="1" x14ac:dyDescent="0.2">
      <c r="B558" s="201">
        <v>554</v>
      </c>
      <c r="C558" s="202" t="s">
        <v>1632</v>
      </c>
      <c r="D558" s="202" t="s">
        <v>19</v>
      </c>
      <c r="E558" s="203" t="s">
        <v>1633</v>
      </c>
      <c r="F558" s="204" t="s">
        <v>5488</v>
      </c>
      <c r="G558" s="205">
        <v>192</v>
      </c>
      <c r="H558" s="206">
        <v>15768.17</v>
      </c>
      <c r="I558" s="205">
        <v>240</v>
      </c>
      <c r="J558" s="206">
        <v>657.04</v>
      </c>
      <c r="K558" s="206">
        <f t="shared" si="26"/>
        <v>788.4085</v>
      </c>
      <c r="L558" s="206">
        <f t="shared" si="27"/>
        <v>788.4085</v>
      </c>
      <c r="M558" s="208">
        <v>0</v>
      </c>
      <c r="N558" s="208">
        <v>0</v>
      </c>
      <c r="O558" s="209">
        <f t="shared" si="25"/>
        <v>0</v>
      </c>
      <c r="P558" s="209">
        <f t="shared" si="25"/>
        <v>0</v>
      </c>
      <c r="R558" s="210"/>
      <c r="S558" s="210"/>
    </row>
    <row r="559" spans="2:19" s="200" customFormat="1" ht="15" hidden="1" outlineLevel="1" x14ac:dyDescent="0.2">
      <c r="B559" s="201">
        <v>555</v>
      </c>
      <c r="C559" s="202" t="s">
        <v>1634</v>
      </c>
      <c r="D559" s="202" t="s">
        <v>19</v>
      </c>
      <c r="E559" s="203" t="s">
        <v>1635</v>
      </c>
      <c r="F559" s="204" t="s">
        <v>5488</v>
      </c>
      <c r="G559" s="205">
        <v>192</v>
      </c>
      <c r="H559" s="206">
        <v>15768.17</v>
      </c>
      <c r="I559" s="205">
        <v>240</v>
      </c>
      <c r="J559" s="206">
        <v>657.04</v>
      </c>
      <c r="K559" s="206">
        <f t="shared" si="26"/>
        <v>788.4085</v>
      </c>
      <c r="L559" s="206">
        <f t="shared" si="27"/>
        <v>788.4085</v>
      </c>
      <c r="M559" s="208">
        <v>0</v>
      </c>
      <c r="N559" s="208">
        <v>0</v>
      </c>
      <c r="O559" s="209">
        <f t="shared" si="25"/>
        <v>0</v>
      </c>
      <c r="P559" s="209">
        <f t="shared" si="25"/>
        <v>0</v>
      </c>
      <c r="R559" s="210"/>
      <c r="S559" s="210"/>
    </row>
    <row r="560" spans="2:19" s="200" customFormat="1" ht="15" hidden="1" outlineLevel="1" x14ac:dyDescent="0.2">
      <c r="B560" s="201">
        <v>556</v>
      </c>
      <c r="C560" s="202" t="s">
        <v>1636</v>
      </c>
      <c r="D560" s="202" t="s">
        <v>19</v>
      </c>
      <c r="E560" s="203" t="s">
        <v>1637</v>
      </c>
      <c r="F560" s="204" t="s">
        <v>5488</v>
      </c>
      <c r="G560" s="205">
        <v>192</v>
      </c>
      <c r="H560" s="206">
        <v>15768.17</v>
      </c>
      <c r="I560" s="205">
        <v>240</v>
      </c>
      <c r="J560" s="206">
        <v>657.04</v>
      </c>
      <c r="K560" s="206">
        <f t="shared" si="26"/>
        <v>788.4085</v>
      </c>
      <c r="L560" s="206">
        <f t="shared" si="27"/>
        <v>788.4085</v>
      </c>
      <c r="M560" s="208">
        <v>0</v>
      </c>
      <c r="N560" s="208">
        <v>0</v>
      </c>
      <c r="O560" s="209">
        <f t="shared" si="25"/>
        <v>0</v>
      </c>
      <c r="P560" s="209">
        <f t="shared" si="25"/>
        <v>0</v>
      </c>
      <c r="R560" s="210"/>
      <c r="S560" s="210"/>
    </row>
    <row r="561" spans="2:19" s="200" customFormat="1" ht="15" hidden="1" outlineLevel="1" x14ac:dyDescent="0.2">
      <c r="B561" s="201">
        <v>557</v>
      </c>
      <c r="C561" s="202" t="s">
        <v>1638</v>
      </c>
      <c r="D561" s="202" t="s">
        <v>19</v>
      </c>
      <c r="E561" s="203" t="s">
        <v>1639</v>
      </c>
      <c r="F561" s="204" t="s">
        <v>5488</v>
      </c>
      <c r="G561" s="205">
        <v>192</v>
      </c>
      <c r="H561" s="206">
        <v>15768.17</v>
      </c>
      <c r="I561" s="205">
        <v>240</v>
      </c>
      <c r="J561" s="206">
        <v>657.04</v>
      </c>
      <c r="K561" s="206">
        <f t="shared" si="26"/>
        <v>788.4085</v>
      </c>
      <c r="L561" s="206">
        <f t="shared" si="27"/>
        <v>788.4085</v>
      </c>
      <c r="M561" s="208">
        <v>0</v>
      </c>
      <c r="N561" s="208">
        <v>0</v>
      </c>
      <c r="O561" s="209">
        <f t="shared" si="25"/>
        <v>0</v>
      </c>
      <c r="P561" s="209">
        <f t="shared" si="25"/>
        <v>0</v>
      </c>
      <c r="R561" s="210"/>
      <c r="S561" s="210"/>
    </row>
    <row r="562" spans="2:19" s="200" customFormat="1" ht="15" hidden="1" outlineLevel="1" x14ac:dyDescent="0.2">
      <c r="B562" s="201">
        <v>558</v>
      </c>
      <c r="C562" s="202" t="s">
        <v>1640</v>
      </c>
      <c r="D562" s="202" t="s">
        <v>19</v>
      </c>
      <c r="E562" s="203" t="s">
        <v>1641</v>
      </c>
      <c r="F562" s="204" t="s">
        <v>5488</v>
      </c>
      <c r="G562" s="205">
        <v>192</v>
      </c>
      <c r="H562" s="206">
        <v>15768.17</v>
      </c>
      <c r="I562" s="205">
        <v>240</v>
      </c>
      <c r="J562" s="206">
        <v>657.04</v>
      </c>
      <c r="K562" s="206">
        <f t="shared" si="26"/>
        <v>788.4085</v>
      </c>
      <c r="L562" s="206">
        <f t="shared" si="27"/>
        <v>788.4085</v>
      </c>
      <c r="M562" s="208">
        <v>0</v>
      </c>
      <c r="N562" s="208">
        <v>0</v>
      </c>
      <c r="O562" s="209">
        <f t="shared" si="25"/>
        <v>0</v>
      </c>
      <c r="P562" s="209">
        <f t="shared" si="25"/>
        <v>0</v>
      </c>
      <c r="R562" s="210"/>
      <c r="S562" s="210"/>
    </row>
    <row r="563" spans="2:19" s="200" customFormat="1" ht="15" hidden="1" outlineLevel="1" x14ac:dyDescent="0.2">
      <c r="B563" s="201">
        <v>559</v>
      </c>
      <c r="C563" s="202" t="s">
        <v>1642</v>
      </c>
      <c r="D563" s="202" t="s">
        <v>19</v>
      </c>
      <c r="E563" s="203" t="s">
        <v>1643</v>
      </c>
      <c r="F563" s="204" t="s">
        <v>5488</v>
      </c>
      <c r="G563" s="205">
        <v>192</v>
      </c>
      <c r="H563" s="206">
        <v>15768.17</v>
      </c>
      <c r="I563" s="205">
        <v>240</v>
      </c>
      <c r="J563" s="206">
        <v>657.04</v>
      </c>
      <c r="K563" s="206">
        <f t="shared" si="26"/>
        <v>788.4085</v>
      </c>
      <c r="L563" s="206">
        <f t="shared" si="27"/>
        <v>788.4085</v>
      </c>
      <c r="M563" s="208">
        <v>0</v>
      </c>
      <c r="N563" s="208">
        <v>0</v>
      </c>
      <c r="O563" s="209">
        <f t="shared" si="25"/>
        <v>0</v>
      </c>
      <c r="P563" s="209">
        <f t="shared" si="25"/>
        <v>0</v>
      </c>
      <c r="R563" s="210"/>
      <c r="S563" s="210"/>
    </row>
    <row r="564" spans="2:19" s="200" customFormat="1" ht="15" hidden="1" outlineLevel="1" x14ac:dyDescent="0.2">
      <c r="B564" s="201">
        <v>560</v>
      </c>
      <c r="C564" s="202" t="s">
        <v>1644</v>
      </c>
      <c r="D564" s="202" t="s">
        <v>19</v>
      </c>
      <c r="E564" s="203" t="s">
        <v>1645</v>
      </c>
      <c r="F564" s="204" t="s">
        <v>5488</v>
      </c>
      <c r="G564" s="205">
        <v>192</v>
      </c>
      <c r="H564" s="206">
        <v>15768.17</v>
      </c>
      <c r="I564" s="205">
        <v>240</v>
      </c>
      <c r="J564" s="206">
        <v>657.04</v>
      </c>
      <c r="K564" s="206">
        <f t="shared" si="26"/>
        <v>788.4085</v>
      </c>
      <c r="L564" s="206">
        <f t="shared" si="27"/>
        <v>788.4085</v>
      </c>
      <c r="M564" s="208">
        <v>0</v>
      </c>
      <c r="N564" s="208">
        <v>0</v>
      </c>
      <c r="O564" s="209">
        <f t="shared" si="25"/>
        <v>0</v>
      </c>
      <c r="P564" s="209">
        <f t="shared" si="25"/>
        <v>0</v>
      </c>
      <c r="R564" s="210"/>
      <c r="S564" s="210"/>
    </row>
    <row r="565" spans="2:19" s="200" customFormat="1" ht="15" hidden="1" outlineLevel="1" x14ac:dyDescent="0.2">
      <c r="B565" s="201">
        <v>561</v>
      </c>
      <c r="C565" s="202" t="s">
        <v>1646</v>
      </c>
      <c r="D565" s="202" t="s">
        <v>19</v>
      </c>
      <c r="E565" s="203" t="s">
        <v>1647</v>
      </c>
      <c r="F565" s="204" t="s">
        <v>5488</v>
      </c>
      <c r="G565" s="205">
        <v>192</v>
      </c>
      <c r="H565" s="206">
        <v>15768.17</v>
      </c>
      <c r="I565" s="205">
        <v>240</v>
      </c>
      <c r="J565" s="206">
        <v>657.04</v>
      </c>
      <c r="K565" s="206">
        <f t="shared" si="26"/>
        <v>788.4085</v>
      </c>
      <c r="L565" s="206">
        <f t="shared" si="27"/>
        <v>788.4085</v>
      </c>
      <c r="M565" s="208">
        <v>0</v>
      </c>
      <c r="N565" s="208">
        <v>0</v>
      </c>
      <c r="O565" s="209">
        <f t="shared" si="25"/>
        <v>0</v>
      </c>
      <c r="P565" s="209">
        <f t="shared" si="25"/>
        <v>0</v>
      </c>
      <c r="R565" s="210"/>
      <c r="S565" s="210"/>
    </row>
    <row r="566" spans="2:19" s="200" customFormat="1" ht="15" hidden="1" outlineLevel="1" x14ac:dyDescent="0.2">
      <c r="B566" s="201">
        <v>562</v>
      </c>
      <c r="C566" s="202" t="s">
        <v>1648</v>
      </c>
      <c r="D566" s="202" t="s">
        <v>19</v>
      </c>
      <c r="E566" s="203" t="s">
        <v>1649</v>
      </c>
      <c r="F566" s="204" t="s">
        <v>5488</v>
      </c>
      <c r="G566" s="205">
        <v>192</v>
      </c>
      <c r="H566" s="206">
        <v>15768.17</v>
      </c>
      <c r="I566" s="205">
        <v>240</v>
      </c>
      <c r="J566" s="206">
        <v>657.04</v>
      </c>
      <c r="K566" s="206">
        <f t="shared" si="26"/>
        <v>788.4085</v>
      </c>
      <c r="L566" s="206">
        <f t="shared" si="27"/>
        <v>788.4085</v>
      </c>
      <c r="M566" s="208">
        <v>0</v>
      </c>
      <c r="N566" s="208">
        <v>0</v>
      </c>
      <c r="O566" s="209">
        <f t="shared" si="25"/>
        <v>0</v>
      </c>
      <c r="P566" s="209">
        <f t="shared" si="25"/>
        <v>0</v>
      </c>
      <c r="R566" s="210"/>
      <c r="S566" s="210"/>
    </row>
    <row r="567" spans="2:19" s="200" customFormat="1" ht="15" hidden="1" outlineLevel="1" x14ac:dyDescent="0.2">
      <c r="B567" s="201">
        <v>563</v>
      </c>
      <c r="C567" s="202" t="s">
        <v>1650</v>
      </c>
      <c r="D567" s="202" t="s">
        <v>19</v>
      </c>
      <c r="E567" s="203" t="s">
        <v>1651</v>
      </c>
      <c r="F567" s="204" t="s">
        <v>5488</v>
      </c>
      <c r="G567" s="205">
        <v>192</v>
      </c>
      <c r="H567" s="206">
        <v>15768.17</v>
      </c>
      <c r="I567" s="205">
        <v>240</v>
      </c>
      <c r="J567" s="206">
        <v>657.04</v>
      </c>
      <c r="K567" s="206">
        <f t="shared" si="26"/>
        <v>788.4085</v>
      </c>
      <c r="L567" s="206">
        <f t="shared" si="27"/>
        <v>788.4085</v>
      </c>
      <c r="M567" s="208">
        <v>0</v>
      </c>
      <c r="N567" s="208">
        <v>0</v>
      </c>
      <c r="O567" s="209">
        <f t="shared" si="25"/>
        <v>0</v>
      </c>
      <c r="P567" s="209">
        <f t="shared" si="25"/>
        <v>0</v>
      </c>
      <c r="R567" s="210"/>
      <c r="S567" s="210"/>
    </row>
    <row r="568" spans="2:19" s="200" customFormat="1" ht="15" hidden="1" outlineLevel="1" x14ac:dyDescent="0.2">
      <c r="B568" s="201">
        <v>564</v>
      </c>
      <c r="C568" s="202" t="s">
        <v>1652</v>
      </c>
      <c r="D568" s="202" t="s">
        <v>19</v>
      </c>
      <c r="E568" s="203" t="s">
        <v>1653</v>
      </c>
      <c r="F568" s="204" t="s">
        <v>5488</v>
      </c>
      <c r="G568" s="205">
        <v>192</v>
      </c>
      <c r="H568" s="206">
        <v>15768.17</v>
      </c>
      <c r="I568" s="205">
        <v>240</v>
      </c>
      <c r="J568" s="206">
        <v>657.04</v>
      </c>
      <c r="K568" s="206">
        <f t="shared" si="26"/>
        <v>788.4085</v>
      </c>
      <c r="L568" s="206">
        <f t="shared" si="27"/>
        <v>788.4085</v>
      </c>
      <c r="M568" s="208">
        <v>0</v>
      </c>
      <c r="N568" s="208">
        <v>0</v>
      </c>
      <c r="O568" s="209">
        <f t="shared" si="25"/>
        <v>0</v>
      </c>
      <c r="P568" s="209">
        <f t="shared" si="25"/>
        <v>0</v>
      </c>
      <c r="R568" s="210"/>
      <c r="S568" s="210"/>
    </row>
    <row r="569" spans="2:19" s="200" customFormat="1" ht="15" hidden="1" outlineLevel="1" x14ac:dyDescent="0.2">
      <c r="B569" s="201">
        <v>565</v>
      </c>
      <c r="C569" s="202" t="s">
        <v>1654</v>
      </c>
      <c r="D569" s="202" t="s">
        <v>19</v>
      </c>
      <c r="E569" s="203" t="s">
        <v>1655</v>
      </c>
      <c r="F569" s="204" t="s">
        <v>5488</v>
      </c>
      <c r="G569" s="205">
        <v>192</v>
      </c>
      <c r="H569" s="206">
        <v>15768.17</v>
      </c>
      <c r="I569" s="205">
        <v>240</v>
      </c>
      <c r="J569" s="206">
        <v>657.04</v>
      </c>
      <c r="K569" s="206">
        <f t="shared" si="26"/>
        <v>788.4085</v>
      </c>
      <c r="L569" s="206">
        <f t="shared" si="27"/>
        <v>788.4085</v>
      </c>
      <c r="M569" s="208">
        <v>0</v>
      </c>
      <c r="N569" s="208">
        <v>0</v>
      </c>
      <c r="O569" s="209">
        <f t="shared" si="25"/>
        <v>0</v>
      </c>
      <c r="P569" s="209">
        <f t="shared" si="25"/>
        <v>0</v>
      </c>
      <c r="R569" s="210"/>
      <c r="S569" s="210"/>
    </row>
    <row r="570" spans="2:19" s="200" customFormat="1" ht="15" hidden="1" outlineLevel="1" x14ac:dyDescent="0.2">
      <c r="B570" s="201">
        <v>566</v>
      </c>
      <c r="C570" s="202" t="s">
        <v>1656</v>
      </c>
      <c r="D570" s="202" t="s">
        <v>19</v>
      </c>
      <c r="E570" s="203" t="s">
        <v>1657</v>
      </c>
      <c r="F570" s="204" t="s">
        <v>5488</v>
      </c>
      <c r="G570" s="205">
        <v>192</v>
      </c>
      <c r="H570" s="206">
        <v>15768.17</v>
      </c>
      <c r="I570" s="205">
        <v>240</v>
      </c>
      <c r="J570" s="206">
        <v>657.04</v>
      </c>
      <c r="K570" s="206">
        <f t="shared" si="26"/>
        <v>788.4085</v>
      </c>
      <c r="L570" s="206">
        <f t="shared" si="27"/>
        <v>788.4085</v>
      </c>
      <c r="M570" s="208">
        <v>0</v>
      </c>
      <c r="N570" s="208">
        <v>0</v>
      </c>
      <c r="O570" s="209">
        <f t="shared" si="25"/>
        <v>0</v>
      </c>
      <c r="P570" s="209">
        <f t="shared" si="25"/>
        <v>0</v>
      </c>
      <c r="R570" s="210"/>
      <c r="S570" s="210"/>
    </row>
    <row r="571" spans="2:19" s="200" customFormat="1" ht="15" hidden="1" outlineLevel="1" x14ac:dyDescent="0.2">
      <c r="B571" s="201">
        <v>567</v>
      </c>
      <c r="C571" s="202" t="s">
        <v>1658</v>
      </c>
      <c r="D571" s="202" t="s">
        <v>19</v>
      </c>
      <c r="E571" s="203" t="s">
        <v>1659</v>
      </c>
      <c r="F571" s="204" t="s">
        <v>5489</v>
      </c>
      <c r="G571" s="205">
        <v>192</v>
      </c>
      <c r="H571" s="206">
        <v>14718</v>
      </c>
      <c r="I571" s="205">
        <v>240</v>
      </c>
      <c r="J571" s="206">
        <v>536.62</v>
      </c>
      <c r="K571" s="206">
        <f t="shared" si="26"/>
        <v>735.90000000000009</v>
      </c>
      <c r="L571" s="206">
        <f t="shared" si="27"/>
        <v>735.90000000000009</v>
      </c>
      <c r="M571" s="208">
        <v>0</v>
      </c>
      <c r="N571" s="208">
        <v>0</v>
      </c>
      <c r="O571" s="209">
        <f t="shared" si="25"/>
        <v>0</v>
      </c>
      <c r="P571" s="209">
        <f t="shared" si="25"/>
        <v>0</v>
      </c>
      <c r="R571" s="210"/>
      <c r="S571" s="210"/>
    </row>
    <row r="572" spans="2:19" s="200" customFormat="1" ht="15" hidden="1" outlineLevel="1" x14ac:dyDescent="0.2">
      <c r="B572" s="201">
        <v>568</v>
      </c>
      <c r="C572" s="202" t="s">
        <v>1660</v>
      </c>
      <c r="D572" s="202" t="s">
        <v>19</v>
      </c>
      <c r="E572" s="203" t="s">
        <v>1661</v>
      </c>
      <c r="F572" s="204" t="s">
        <v>5489</v>
      </c>
      <c r="G572" s="205">
        <v>192</v>
      </c>
      <c r="H572" s="206">
        <v>15768.17</v>
      </c>
      <c r="I572" s="205">
        <v>240</v>
      </c>
      <c r="J572" s="206">
        <v>574.91</v>
      </c>
      <c r="K572" s="206">
        <f t="shared" si="26"/>
        <v>788.4085</v>
      </c>
      <c r="L572" s="206">
        <f t="shared" si="27"/>
        <v>788.4085</v>
      </c>
      <c r="M572" s="208">
        <v>0</v>
      </c>
      <c r="N572" s="208">
        <v>0</v>
      </c>
      <c r="O572" s="209">
        <f t="shared" si="25"/>
        <v>0</v>
      </c>
      <c r="P572" s="209">
        <f t="shared" si="25"/>
        <v>0</v>
      </c>
      <c r="R572" s="210"/>
      <c r="S572" s="210"/>
    </row>
    <row r="573" spans="2:19" s="200" customFormat="1" ht="15" hidden="1" outlineLevel="1" x14ac:dyDescent="0.2">
      <c r="B573" s="201">
        <v>569</v>
      </c>
      <c r="C573" s="202" t="s">
        <v>1662</v>
      </c>
      <c r="D573" s="202" t="s">
        <v>19</v>
      </c>
      <c r="E573" s="203" t="s">
        <v>1663</v>
      </c>
      <c r="F573" s="204" t="s">
        <v>5489</v>
      </c>
      <c r="G573" s="205">
        <v>192</v>
      </c>
      <c r="H573" s="206">
        <v>15768.17</v>
      </c>
      <c r="I573" s="205">
        <v>240</v>
      </c>
      <c r="J573" s="206">
        <v>574.91</v>
      </c>
      <c r="K573" s="206">
        <f t="shared" si="26"/>
        <v>788.4085</v>
      </c>
      <c r="L573" s="206">
        <f t="shared" si="27"/>
        <v>788.4085</v>
      </c>
      <c r="M573" s="208">
        <v>0</v>
      </c>
      <c r="N573" s="208">
        <v>0</v>
      </c>
      <c r="O573" s="209">
        <f t="shared" si="25"/>
        <v>0</v>
      </c>
      <c r="P573" s="209">
        <f t="shared" si="25"/>
        <v>0</v>
      </c>
      <c r="R573" s="210"/>
      <c r="S573" s="210"/>
    </row>
    <row r="574" spans="2:19" s="200" customFormat="1" ht="15" hidden="1" outlineLevel="1" x14ac:dyDescent="0.2">
      <c r="B574" s="201">
        <v>570</v>
      </c>
      <c r="C574" s="202" t="s">
        <v>1664</v>
      </c>
      <c r="D574" s="202" t="s">
        <v>19</v>
      </c>
      <c r="E574" s="203" t="s">
        <v>1665</v>
      </c>
      <c r="F574" s="204" t="s">
        <v>5489</v>
      </c>
      <c r="G574" s="205">
        <v>192</v>
      </c>
      <c r="H574" s="206">
        <v>15768.17</v>
      </c>
      <c r="I574" s="205">
        <v>240</v>
      </c>
      <c r="J574" s="206">
        <v>574.91</v>
      </c>
      <c r="K574" s="206">
        <f t="shared" si="26"/>
        <v>788.4085</v>
      </c>
      <c r="L574" s="206">
        <f t="shared" si="27"/>
        <v>788.4085</v>
      </c>
      <c r="M574" s="208">
        <v>0</v>
      </c>
      <c r="N574" s="208">
        <v>0</v>
      </c>
      <c r="O574" s="209">
        <f t="shared" si="25"/>
        <v>0</v>
      </c>
      <c r="P574" s="209">
        <f t="shared" si="25"/>
        <v>0</v>
      </c>
      <c r="R574" s="210"/>
      <c r="S574" s="210"/>
    </row>
    <row r="575" spans="2:19" s="200" customFormat="1" ht="15" hidden="1" outlineLevel="1" x14ac:dyDescent="0.2">
      <c r="B575" s="201">
        <v>571</v>
      </c>
      <c r="C575" s="202" t="s">
        <v>1666</v>
      </c>
      <c r="D575" s="202" t="s">
        <v>19</v>
      </c>
      <c r="E575" s="203" t="s">
        <v>1667</v>
      </c>
      <c r="F575" s="204" t="s">
        <v>5489</v>
      </c>
      <c r="G575" s="205">
        <v>192</v>
      </c>
      <c r="H575" s="206">
        <v>15768.17</v>
      </c>
      <c r="I575" s="205">
        <v>240</v>
      </c>
      <c r="J575" s="206">
        <v>574.91</v>
      </c>
      <c r="K575" s="206">
        <f t="shared" si="26"/>
        <v>788.4085</v>
      </c>
      <c r="L575" s="206">
        <f t="shared" si="27"/>
        <v>788.4085</v>
      </c>
      <c r="M575" s="208">
        <v>0</v>
      </c>
      <c r="N575" s="208">
        <v>0</v>
      </c>
      <c r="O575" s="209">
        <f t="shared" si="25"/>
        <v>0</v>
      </c>
      <c r="P575" s="209">
        <f t="shared" si="25"/>
        <v>0</v>
      </c>
      <c r="R575" s="210"/>
      <c r="S575" s="210"/>
    </row>
    <row r="576" spans="2:19" s="200" customFormat="1" ht="15" hidden="1" outlineLevel="1" x14ac:dyDescent="0.2">
      <c r="B576" s="201">
        <v>572</v>
      </c>
      <c r="C576" s="202" t="s">
        <v>1668</v>
      </c>
      <c r="D576" s="202" t="s">
        <v>19</v>
      </c>
      <c r="E576" s="203" t="s">
        <v>1669</v>
      </c>
      <c r="F576" s="204" t="s">
        <v>5489</v>
      </c>
      <c r="G576" s="205">
        <v>192</v>
      </c>
      <c r="H576" s="206">
        <v>15768.17</v>
      </c>
      <c r="I576" s="205">
        <v>240</v>
      </c>
      <c r="J576" s="206">
        <v>574.91</v>
      </c>
      <c r="K576" s="206">
        <f t="shared" si="26"/>
        <v>788.4085</v>
      </c>
      <c r="L576" s="206">
        <f t="shared" si="27"/>
        <v>788.4085</v>
      </c>
      <c r="M576" s="208">
        <v>0</v>
      </c>
      <c r="N576" s="208">
        <v>0</v>
      </c>
      <c r="O576" s="209">
        <f t="shared" si="25"/>
        <v>0</v>
      </c>
      <c r="P576" s="209">
        <f t="shared" si="25"/>
        <v>0</v>
      </c>
      <c r="R576" s="210"/>
      <c r="S576" s="210"/>
    </row>
    <row r="577" spans="2:19" s="200" customFormat="1" ht="15" hidden="1" outlineLevel="1" x14ac:dyDescent="0.2">
      <c r="B577" s="201">
        <v>573</v>
      </c>
      <c r="C577" s="202" t="s">
        <v>1670</v>
      </c>
      <c r="D577" s="202" t="s">
        <v>19</v>
      </c>
      <c r="E577" s="203" t="s">
        <v>1671</v>
      </c>
      <c r="F577" s="204" t="s">
        <v>5489</v>
      </c>
      <c r="G577" s="205">
        <v>192</v>
      </c>
      <c r="H577" s="206">
        <v>15768.17</v>
      </c>
      <c r="I577" s="205">
        <v>240</v>
      </c>
      <c r="J577" s="206">
        <v>574.91</v>
      </c>
      <c r="K577" s="206">
        <f t="shared" si="26"/>
        <v>788.4085</v>
      </c>
      <c r="L577" s="206">
        <f t="shared" si="27"/>
        <v>788.4085</v>
      </c>
      <c r="M577" s="208">
        <v>0</v>
      </c>
      <c r="N577" s="208">
        <v>0</v>
      </c>
      <c r="O577" s="209">
        <f t="shared" si="25"/>
        <v>0</v>
      </c>
      <c r="P577" s="209">
        <f t="shared" si="25"/>
        <v>0</v>
      </c>
      <c r="R577" s="210"/>
      <c r="S577" s="210"/>
    </row>
    <row r="578" spans="2:19" s="200" customFormat="1" ht="15" hidden="1" outlineLevel="1" x14ac:dyDescent="0.2">
      <c r="B578" s="201">
        <v>574</v>
      </c>
      <c r="C578" s="202" t="s">
        <v>1672</v>
      </c>
      <c r="D578" s="202" t="s">
        <v>19</v>
      </c>
      <c r="E578" s="203" t="s">
        <v>1673</v>
      </c>
      <c r="F578" s="204" t="s">
        <v>5489</v>
      </c>
      <c r="G578" s="205">
        <v>192</v>
      </c>
      <c r="H578" s="206">
        <v>15768.17</v>
      </c>
      <c r="I578" s="205">
        <v>240</v>
      </c>
      <c r="J578" s="206">
        <v>574.91</v>
      </c>
      <c r="K578" s="206">
        <f t="shared" si="26"/>
        <v>788.4085</v>
      </c>
      <c r="L578" s="206">
        <f t="shared" si="27"/>
        <v>788.4085</v>
      </c>
      <c r="M578" s="208">
        <v>0</v>
      </c>
      <c r="N578" s="208">
        <v>0</v>
      </c>
      <c r="O578" s="209">
        <f t="shared" si="25"/>
        <v>0</v>
      </c>
      <c r="P578" s="209">
        <f t="shared" si="25"/>
        <v>0</v>
      </c>
      <c r="R578" s="210"/>
      <c r="S578" s="210"/>
    </row>
    <row r="579" spans="2:19" s="200" customFormat="1" ht="15" hidden="1" outlineLevel="1" x14ac:dyDescent="0.2">
      <c r="B579" s="201">
        <v>575</v>
      </c>
      <c r="C579" s="202" t="s">
        <v>1674</v>
      </c>
      <c r="D579" s="202" t="s">
        <v>19</v>
      </c>
      <c r="E579" s="203" t="s">
        <v>1675</v>
      </c>
      <c r="F579" s="204" t="s">
        <v>5489</v>
      </c>
      <c r="G579" s="205">
        <v>192</v>
      </c>
      <c r="H579" s="206">
        <v>15768.17</v>
      </c>
      <c r="I579" s="205">
        <v>240</v>
      </c>
      <c r="J579" s="206">
        <v>574.91</v>
      </c>
      <c r="K579" s="206">
        <f t="shared" si="26"/>
        <v>788.4085</v>
      </c>
      <c r="L579" s="206">
        <f t="shared" si="27"/>
        <v>788.4085</v>
      </c>
      <c r="M579" s="208">
        <v>0</v>
      </c>
      <c r="N579" s="208">
        <v>0</v>
      </c>
      <c r="O579" s="209">
        <f t="shared" si="25"/>
        <v>0</v>
      </c>
      <c r="P579" s="209">
        <f t="shared" si="25"/>
        <v>0</v>
      </c>
      <c r="R579" s="210"/>
      <c r="S579" s="210"/>
    </row>
    <row r="580" spans="2:19" s="200" customFormat="1" ht="15" hidden="1" outlineLevel="1" x14ac:dyDescent="0.2">
      <c r="B580" s="201">
        <v>576</v>
      </c>
      <c r="C580" s="202" t="s">
        <v>1676</v>
      </c>
      <c r="D580" s="202" t="s">
        <v>19</v>
      </c>
      <c r="E580" s="203" t="s">
        <v>1677</v>
      </c>
      <c r="F580" s="204" t="s">
        <v>5489</v>
      </c>
      <c r="G580" s="205">
        <v>192</v>
      </c>
      <c r="H580" s="206">
        <v>15768.17</v>
      </c>
      <c r="I580" s="205">
        <v>240</v>
      </c>
      <c r="J580" s="206">
        <v>574.91</v>
      </c>
      <c r="K580" s="206">
        <f t="shared" si="26"/>
        <v>788.4085</v>
      </c>
      <c r="L580" s="206">
        <f t="shared" si="27"/>
        <v>788.4085</v>
      </c>
      <c r="M580" s="208">
        <v>0</v>
      </c>
      <c r="N580" s="208">
        <v>0</v>
      </c>
      <c r="O580" s="209">
        <f t="shared" si="25"/>
        <v>0</v>
      </c>
      <c r="P580" s="209">
        <f t="shared" si="25"/>
        <v>0</v>
      </c>
      <c r="R580" s="210"/>
      <c r="S580" s="210"/>
    </row>
    <row r="581" spans="2:19" s="200" customFormat="1" ht="15" hidden="1" outlineLevel="1" x14ac:dyDescent="0.2">
      <c r="B581" s="201">
        <v>577</v>
      </c>
      <c r="C581" s="202" t="s">
        <v>1678</v>
      </c>
      <c r="D581" s="202" t="s">
        <v>19</v>
      </c>
      <c r="E581" s="203" t="s">
        <v>1679</v>
      </c>
      <c r="F581" s="204" t="s">
        <v>5489</v>
      </c>
      <c r="G581" s="205">
        <v>192</v>
      </c>
      <c r="H581" s="206">
        <v>15768.17</v>
      </c>
      <c r="I581" s="205">
        <v>240</v>
      </c>
      <c r="J581" s="206">
        <v>574.91</v>
      </c>
      <c r="K581" s="206">
        <f t="shared" si="26"/>
        <v>788.4085</v>
      </c>
      <c r="L581" s="206">
        <f t="shared" si="27"/>
        <v>788.4085</v>
      </c>
      <c r="M581" s="208">
        <v>0</v>
      </c>
      <c r="N581" s="208">
        <v>0</v>
      </c>
      <c r="O581" s="209">
        <f t="shared" si="25"/>
        <v>0</v>
      </c>
      <c r="P581" s="209">
        <f t="shared" si="25"/>
        <v>0</v>
      </c>
      <c r="R581" s="210"/>
      <c r="S581" s="210"/>
    </row>
    <row r="582" spans="2:19" s="200" customFormat="1" ht="15" hidden="1" outlineLevel="1" x14ac:dyDescent="0.2">
      <c r="B582" s="201">
        <v>578</v>
      </c>
      <c r="C582" s="202" t="s">
        <v>1680</v>
      </c>
      <c r="D582" s="202" t="s">
        <v>19</v>
      </c>
      <c r="E582" s="203" t="s">
        <v>1681</v>
      </c>
      <c r="F582" s="204" t="s">
        <v>5489</v>
      </c>
      <c r="G582" s="205">
        <v>192</v>
      </c>
      <c r="H582" s="206">
        <v>15768.17</v>
      </c>
      <c r="I582" s="205">
        <v>240</v>
      </c>
      <c r="J582" s="206">
        <v>574.91</v>
      </c>
      <c r="K582" s="206">
        <f t="shared" si="26"/>
        <v>788.4085</v>
      </c>
      <c r="L582" s="206">
        <f t="shared" si="27"/>
        <v>788.4085</v>
      </c>
      <c r="M582" s="208">
        <v>0</v>
      </c>
      <c r="N582" s="208">
        <v>0</v>
      </c>
      <c r="O582" s="209">
        <f t="shared" si="25"/>
        <v>0</v>
      </c>
      <c r="P582" s="209">
        <f t="shared" si="25"/>
        <v>0</v>
      </c>
      <c r="R582" s="210"/>
      <c r="S582" s="210"/>
    </row>
    <row r="583" spans="2:19" s="200" customFormat="1" ht="15" hidden="1" outlineLevel="1" x14ac:dyDescent="0.2">
      <c r="B583" s="201">
        <v>579</v>
      </c>
      <c r="C583" s="202" t="s">
        <v>1682</v>
      </c>
      <c r="D583" s="202" t="s">
        <v>19</v>
      </c>
      <c r="E583" s="203" t="s">
        <v>1683</v>
      </c>
      <c r="F583" s="204" t="s">
        <v>5489</v>
      </c>
      <c r="G583" s="205">
        <v>192</v>
      </c>
      <c r="H583" s="206">
        <v>15768.17</v>
      </c>
      <c r="I583" s="205">
        <v>240</v>
      </c>
      <c r="J583" s="206">
        <v>574.91</v>
      </c>
      <c r="K583" s="206">
        <f t="shared" si="26"/>
        <v>788.4085</v>
      </c>
      <c r="L583" s="206">
        <f t="shared" si="27"/>
        <v>788.4085</v>
      </c>
      <c r="M583" s="208">
        <v>0</v>
      </c>
      <c r="N583" s="208">
        <v>0</v>
      </c>
      <c r="O583" s="209">
        <f t="shared" si="25"/>
        <v>0</v>
      </c>
      <c r="P583" s="209">
        <f t="shared" si="25"/>
        <v>0</v>
      </c>
      <c r="R583" s="210"/>
      <c r="S583" s="210"/>
    </row>
    <row r="584" spans="2:19" s="200" customFormat="1" ht="15" hidden="1" outlineLevel="1" x14ac:dyDescent="0.2">
      <c r="B584" s="201">
        <v>580</v>
      </c>
      <c r="C584" s="202" t="s">
        <v>1684</v>
      </c>
      <c r="D584" s="202" t="s">
        <v>19</v>
      </c>
      <c r="E584" s="203" t="s">
        <v>1685</v>
      </c>
      <c r="F584" s="204" t="s">
        <v>5489</v>
      </c>
      <c r="G584" s="205">
        <v>192</v>
      </c>
      <c r="H584" s="206">
        <v>15768.17</v>
      </c>
      <c r="I584" s="205">
        <v>240</v>
      </c>
      <c r="J584" s="206">
        <v>574.91</v>
      </c>
      <c r="K584" s="206">
        <f t="shared" si="26"/>
        <v>788.4085</v>
      </c>
      <c r="L584" s="206">
        <f t="shared" si="27"/>
        <v>788.4085</v>
      </c>
      <c r="M584" s="208">
        <v>0</v>
      </c>
      <c r="N584" s="208">
        <v>0</v>
      </c>
      <c r="O584" s="209">
        <f t="shared" si="25"/>
        <v>0</v>
      </c>
      <c r="P584" s="209">
        <f t="shared" si="25"/>
        <v>0</v>
      </c>
      <c r="R584" s="210"/>
      <c r="S584" s="210"/>
    </row>
    <row r="585" spans="2:19" s="200" customFormat="1" ht="15" hidden="1" outlineLevel="1" x14ac:dyDescent="0.2">
      <c r="B585" s="201">
        <v>581</v>
      </c>
      <c r="C585" s="202" t="s">
        <v>1686</v>
      </c>
      <c r="D585" s="202" t="s">
        <v>19</v>
      </c>
      <c r="E585" s="203" t="s">
        <v>1687</v>
      </c>
      <c r="F585" s="204" t="s">
        <v>5489</v>
      </c>
      <c r="G585" s="205">
        <v>192</v>
      </c>
      <c r="H585" s="206">
        <v>15768.17</v>
      </c>
      <c r="I585" s="205">
        <v>240</v>
      </c>
      <c r="J585" s="206">
        <v>574.91</v>
      </c>
      <c r="K585" s="206">
        <f t="shared" si="26"/>
        <v>788.4085</v>
      </c>
      <c r="L585" s="206">
        <f t="shared" si="27"/>
        <v>788.4085</v>
      </c>
      <c r="M585" s="208">
        <v>0</v>
      </c>
      <c r="N585" s="208">
        <v>0</v>
      </c>
      <c r="O585" s="209">
        <f t="shared" si="25"/>
        <v>0</v>
      </c>
      <c r="P585" s="209">
        <f t="shared" si="25"/>
        <v>0</v>
      </c>
      <c r="R585" s="210"/>
      <c r="S585" s="210"/>
    </row>
    <row r="586" spans="2:19" s="200" customFormat="1" ht="15" hidden="1" outlineLevel="1" x14ac:dyDescent="0.2">
      <c r="B586" s="201">
        <v>582</v>
      </c>
      <c r="C586" s="202" t="s">
        <v>1688</v>
      </c>
      <c r="D586" s="202" t="s">
        <v>19</v>
      </c>
      <c r="E586" s="203" t="s">
        <v>1689</v>
      </c>
      <c r="F586" s="204" t="s">
        <v>5489</v>
      </c>
      <c r="G586" s="205">
        <v>192</v>
      </c>
      <c r="H586" s="206">
        <v>15768.17</v>
      </c>
      <c r="I586" s="205">
        <v>240</v>
      </c>
      <c r="J586" s="206">
        <v>574.91</v>
      </c>
      <c r="K586" s="206">
        <f t="shared" si="26"/>
        <v>788.4085</v>
      </c>
      <c r="L586" s="206">
        <f t="shared" si="27"/>
        <v>788.4085</v>
      </c>
      <c r="M586" s="208">
        <v>0</v>
      </c>
      <c r="N586" s="208">
        <v>0</v>
      </c>
      <c r="O586" s="209">
        <f t="shared" si="25"/>
        <v>0</v>
      </c>
      <c r="P586" s="209">
        <f t="shared" si="25"/>
        <v>0</v>
      </c>
      <c r="R586" s="210"/>
      <c r="S586" s="210"/>
    </row>
    <row r="587" spans="2:19" s="200" customFormat="1" ht="15" hidden="1" outlineLevel="1" x14ac:dyDescent="0.2">
      <c r="B587" s="201">
        <v>583</v>
      </c>
      <c r="C587" s="202" t="s">
        <v>1690</v>
      </c>
      <c r="D587" s="202" t="s">
        <v>19</v>
      </c>
      <c r="E587" s="203" t="s">
        <v>1691</v>
      </c>
      <c r="F587" s="204" t="s">
        <v>5489</v>
      </c>
      <c r="G587" s="205">
        <v>192</v>
      </c>
      <c r="H587" s="206">
        <v>15768.17</v>
      </c>
      <c r="I587" s="205">
        <v>240</v>
      </c>
      <c r="J587" s="206">
        <v>574.91</v>
      </c>
      <c r="K587" s="206">
        <f t="shared" si="26"/>
        <v>788.4085</v>
      </c>
      <c r="L587" s="206">
        <f t="shared" si="27"/>
        <v>788.4085</v>
      </c>
      <c r="M587" s="208">
        <v>0</v>
      </c>
      <c r="N587" s="208">
        <v>0</v>
      </c>
      <c r="O587" s="209">
        <f t="shared" si="25"/>
        <v>0</v>
      </c>
      <c r="P587" s="209">
        <f t="shared" si="25"/>
        <v>0</v>
      </c>
      <c r="R587" s="210"/>
      <c r="S587" s="210"/>
    </row>
    <row r="588" spans="2:19" s="200" customFormat="1" ht="15" hidden="1" outlineLevel="1" x14ac:dyDescent="0.2">
      <c r="B588" s="201">
        <v>584</v>
      </c>
      <c r="C588" s="202" t="s">
        <v>1692</v>
      </c>
      <c r="D588" s="202" t="s">
        <v>19</v>
      </c>
      <c r="E588" s="203" t="s">
        <v>1693</v>
      </c>
      <c r="F588" s="204" t="s">
        <v>5489</v>
      </c>
      <c r="G588" s="205">
        <v>192</v>
      </c>
      <c r="H588" s="206">
        <v>15768.17</v>
      </c>
      <c r="I588" s="205">
        <v>240</v>
      </c>
      <c r="J588" s="206">
        <v>574.91</v>
      </c>
      <c r="K588" s="206">
        <f t="shared" si="26"/>
        <v>788.4085</v>
      </c>
      <c r="L588" s="206">
        <f t="shared" si="27"/>
        <v>788.4085</v>
      </c>
      <c r="M588" s="208">
        <v>0</v>
      </c>
      <c r="N588" s="208">
        <v>0</v>
      </c>
      <c r="O588" s="209">
        <f t="shared" si="25"/>
        <v>0</v>
      </c>
      <c r="P588" s="209">
        <f t="shared" si="25"/>
        <v>0</v>
      </c>
      <c r="R588" s="210"/>
      <c r="S588" s="210"/>
    </row>
    <row r="589" spans="2:19" s="200" customFormat="1" ht="15" hidden="1" outlineLevel="1" x14ac:dyDescent="0.2">
      <c r="B589" s="201">
        <v>585</v>
      </c>
      <c r="C589" s="202" t="s">
        <v>1694</v>
      </c>
      <c r="D589" s="202" t="s">
        <v>19</v>
      </c>
      <c r="E589" s="203" t="s">
        <v>1695</v>
      </c>
      <c r="F589" s="204" t="s">
        <v>5489</v>
      </c>
      <c r="G589" s="205">
        <v>192</v>
      </c>
      <c r="H589" s="206">
        <v>15768.17</v>
      </c>
      <c r="I589" s="205">
        <v>240</v>
      </c>
      <c r="J589" s="206">
        <v>574.91</v>
      </c>
      <c r="K589" s="206">
        <f t="shared" si="26"/>
        <v>788.4085</v>
      </c>
      <c r="L589" s="206">
        <f t="shared" si="27"/>
        <v>788.4085</v>
      </c>
      <c r="M589" s="208">
        <v>0</v>
      </c>
      <c r="N589" s="208">
        <v>0</v>
      </c>
      <c r="O589" s="209">
        <f t="shared" si="25"/>
        <v>0</v>
      </c>
      <c r="P589" s="209">
        <f t="shared" si="25"/>
        <v>0</v>
      </c>
      <c r="R589" s="210"/>
      <c r="S589" s="210"/>
    </row>
    <row r="590" spans="2:19" s="200" customFormat="1" ht="15" hidden="1" outlineLevel="1" x14ac:dyDescent="0.2">
      <c r="B590" s="201">
        <v>586</v>
      </c>
      <c r="C590" s="202" t="s">
        <v>1696</v>
      </c>
      <c r="D590" s="202" t="s">
        <v>19</v>
      </c>
      <c r="E590" s="203" t="s">
        <v>1697</v>
      </c>
      <c r="F590" s="204" t="s">
        <v>5489</v>
      </c>
      <c r="G590" s="205">
        <v>192</v>
      </c>
      <c r="H590" s="206">
        <v>15768.17</v>
      </c>
      <c r="I590" s="205">
        <v>240</v>
      </c>
      <c r="J590" s="206">
        <v>574.91</v>
      </c>
      <c r="K590" s="206">
        <f t="shared" si="26"/>
        <v>788.4085</v>
      </c>
      <c r="L590" s="206">
        <f t="shared" si="27"/>
        <v>788.4085</v>
      </c>
      <c r="M590" s="208">
        <v>0</v>
      </c>
      <c r="N590" s="208">
        <v>0</v>
      </c>
      <c r="O590" s="209">
        <f t="shared" si="25"/>
        <v>0</v>
      </c>
      <c r="P590" s="209">
        <f t="shared" si="25"/>
        <v>0</v>
      </c>
      <c r="R590" s="210"/>
      <c r="S590" s="210"/>
    </row>
    <row r="591" spans="2:19" s="200" customFormat="1" ht="15" hidden="1" outlineLevel="1" x14ac:dyDescent="0.2">
      <c r="B591" s="201">
        <v>587</v>
      </c>
      <c r="C591" s="202" t="s">
        <v>1698</v>
      </c>
      <c r="D591" s="202" t="s">
        <v>19</v>
      </c>
      <c r="E591" s="203" t="s">
        <v>1699</v>
      </c>
      <c r="F591" s="204" t="s">
        <v>5489</v>
      </c>
      <c r="G591" s="205">
        <v>192</v>
      </c>
      <c r="H591" s="206">
        <v>15768.17</v>
      </c>
      <c r="I591" s="205">
        <v>240</v>
      </c>
      <c r="J591" s="206">
        <v>574.91</v>
      </c>
      <c r="K591" s="206">
        <f t="shared" si="26"/>
        <v>788.4085</v>
      </c>
      <c r="L591" s="206">
        <f t="shared" si="27"/>
        <v>788.4085</v>
      </c>
      <c r="M591" s="208">
        <v>0</v>
      </c>
      <c r="N591" s="208">
        <v>0</v>
      </c>
      <c r="O591" s="209">
        <f t="shared" si="25"/>
        <v>0</v>
      </c>
      <c r="P591" s="209">
        <f t="shared" si="25"/>
        <v>0</v>
      </c>
      <c r="R591" s="210"/>
      <c r="S591" s="210"/>
    </row>
    <row r="592" spans="2:19" s="200" customFormat="1" ht="15" hidden="1" outlineLevel="1" x14ac:dyDescent="0.2">
      <c r="B592" s="201">
        <v>588</v>
      </c>
      <c r="C592" s="202" t="s">
        <v>1700</v>
      </c>
      <c r="D592" s="202" t="s">
        <v>19</v>
      </c>
      <c r="E592" s="203" t="s">
        <v>1701</v>
      </c>
      <c r="F592" s="204" t="s">
        <v>5489</v>
      </c>
      <c r="G592" s="205">
        <v>192</v>
      </c>
      <c r="H592" s="206">
        <v>15768.17</v>
      </c>
      <c r="I592" s="205">
        <v>240</v>
      </c>
      <c r="J592" s="206">
        <v>574.91</v>
      </c>
      <c r="K592" s="206">
        <f t="shared" si="26"/>
        <v>788.4085</v>
      </c>
      <c r="L592" s="206">
        <f t="shared" si="27"/>
        <v>788.4085</v>
      </c>
      <c r="M592" s="208">
        <v>0</v>
      </c>
      <c r="N592" s="208">
        <v>0</v>
      </c>
      <c r="O592" s="209">
        <f t="shared" si="25"/>
        <v>0</v>
      </c>
      <c r="P592" s="209">
        <f t="shared" si="25"/>
        <v>0</v>
      </c>
      <c r="R592" s="210"/>
      <c r="S592" s="210"/>
    </row>
    <row r="593" spans="2:19" s="200" customFormat="1" ht="15" hidden="1" outlineLevel="1" x14ac:dyDescent="0.2">
      <c r="B593" s="201">
        <v>589</v>
      </c>
      <c r="C593" s="202" t="s">
        <v>1702</v>
      </c>
      <c r="D593" s="202" t="s">
        <v>19</v>
      </c>
      <c r="E593" s="203" t="s">
        <v>1703</v>
      </c>
      <c r="F593" s="204" t="s">
        <v>5489</v>
      </c>
      <c r="G593" s="205">
        <v>192</v>
      </c>
      <c r="H593" s="206">
        <v>15768.17</v>
      </c>
      <c r="I593" s="205">
        <v>240</v>
      </c>
      <c r="J593" s="206">
        <v>574.91</v>
      </c>
      <c r="K593" s="206">
        <f t="shared" si="26"/>
        <v>788.4085</v>
      </c>
      <c r="L593" s="206">
        <f t="shared" si="27"/>
        <v>788.4085</v>
      </c>
      <c r="M593" s="208">
        <v>0</v>
      </c>
      <c r="N593" s="208">
        <v>0</v>
      </c>
      <c r="O593" s="209">
        <f t="shared" si="25"/>
        <v>0</v>
      </c>
      <c r="P593" s="209">
        <f t="shared" si="25"/>
        <v>0</v>
      </c>
      <c r="R593" s="210"/>
      <c r="S593" s="210"/>
    </row>
    <row r="594" spans="2:19" s="200" customFormat="1" ht="15" hidden="1" outlineLevel="1" x14ac:dyDescent="0.2">
      <c r="B594" s="201">
        <v>590</v>
      </c>
      <c r="C594" s="202" t="s">
        <v>1704</v>
      </c>
      <c r="D594" s="202" t="s">
        <v>19</v>
      </c>
      <c r="E594" s="203" t="s">
        <v>1705</v>
      </c>
      <c r="F594" s="204" t="s">
        <v>5489</v>
      </c>
      <c r="G594" s="205">
        <v>192</v>
      </c>
      <c r="H594" s="206">
        <v>15768.17</v>
      </c>
      <c r="I594" s="205">
        <v>240</v>
      </c>
      <c r="J594" s="206">
        <v>574.91</v>
      </c>
      <c r="K594" s="206">
        <f t="shared" si="26"/>
        <v>788.4085</v>
      </c>
      <c r="L594" s="206">
        <f t="shared" si="27"/>
        <v>788.4085</v>
      </c>
      <c r="M594" s="208">
        <v>0</v>
      </c>
      <c r="N594" s="208">
        <v>0</v>
      </c>
      <c r="O594" s="209">
        <f t="shared" si="25"/>
        <v>0</v>
      </c>
      <c r="P594" s="209">
        <f t="shared" si="25"/>
        <v>0</v>
      </c>
      <c r="R594" s="210"/>
      <c r="S594" s="210"/>
    </row>
    <row r="595" spans="2:19" s="200" customFormat="1" ht="15" hidden="1" outlineLevel="1" x14ac:dyDescent="0.2">
      <c r="B595" s="201">
        <v>591</v>
      </c>
      <c r="C595" s="202" t="s">
        <v>1706</v>
      </c>
      <c r="D595" s="202" t="s">
        <v>19</v>
      </c>
      <c r="E595" s="203" t="s">
        <v>1707</v>
      </c>
      <c r="F595" s="204" t="s">
        <v>5489</v>
      </c>
      <c r="G595" s="205">
        <v>192</v>
      </c>
      <c r="H595" s="206">
        <v>15768.17</v>
      </c>
      <c r="I595" s="205">
        <v>240</v>
      </c>
      <c r="J595" s="206">
        <v>574.91</v>
      </c>
      <c r="K595" s="206">
        <f t="shared" si="26"/>
        <v>788.4085</v>
      </c>
      <c r="L595" s="206">
        <f t="shared" si="27"/>
        <v>788.4085</v>
      </c>
      <c r="M595" s="208">
        <v>0</v>
      </c>
      <c r="N595" s="208">
        <v>0</v>
      </c>
      <c r="O595" s="209">
        <f t="shared" si="25"/>
        <v>0</v>
      </c>
      <c r="P595" s="209">
        <f t="shared" si="25"/>
        <v>0</v>
      </c>
      <c r="R595" s="210"/>
      <c r="S595" s="210"/>
    </row>
    <row r="596" spans="2:19" s="200" customFormat="1" ht="15" hidden="1" outlineLevel="1" x14ac:dyDescent="0.2">
      <c r="B596" s="201">
        <v>592</v>
      </c>
      <c r="C596" s="202" t="s">
        <v>1708</v>
      </c>
      <c r="D596" s="202" t="s">
        <v>19</v>
      </c>
      <c r="E596" s="203" t="s">
        <v>1709</v>
      </c>
      <c r="F596" s="204" t="s">
        <v>5489</v>
      </c>
      <c r="G596" s="205">
        <v>192</v>
      </c>
      <c r="H596" s="206">
        <v>15768.17</v>
      </c>
      <c r="I596" s="205">
        <v>240</v>
      </c>
      <c r="J596" s="206">
        <v>574.91</v>
      </c>
      <c r="K596" s="206">
        <f t="shared" si="26"/>
        <v>788.4085</v>
      </c>
      <c r="L596" s="206">
        <f t="shared" si="27"/>
        <v>788.4085</v>
      </c>
      <c r="M596" s="208">
        <v>0</v>
      </c>
      <c r="N596" s="208">
        <v>0</v>
      </c>
      <c r="O596" s="209">
        <f t="shared" si="25"/>
        <v>0</v>
      </c>
      <c r="P596" s="209">
        <f t="shared" si="25"/>
        <v>0</v>
      </c>
      <c r="R596" s="210"/>
      <c r="S596" s="210"/>
    </row>
    <row r="597" spans="2:19" s="200" customFormat="1" ht="15" hidden="1" outlineLevel="1" x14ac:dyDescent="0.2">
      <c r="B597" s="201">
        <v>593</v>
      </c>
      <c r="C597" s="202" t="s">
        <v>1710</v>
      </c>
      <c r="D597" s="202" t="s">
        <v>19</v>
      </c>
      <c r="E597" s="203" t="s">
        <v>1711</v>
      </c>
      <c r="F597" s="204" t="s">
        <v>5489</v>
      </c>
      <c r="G597" s="205">
        <v>192</v>
      </c>
      <c r="H597" s="206">
        <v>15768.17</v>
      </c>
      <c r="I597" s="205">
        <v>240</v>
      </c>
      <c r="J597" s="206">
        <v>574.91</v>
      </c>
      <c r="K597" s="206">
        <f t="shared" si="26"/>
        <v>788.4085</v>
      </c>
      <c r="L597" s="206">
        <f t="shared" si="27"/>
        <v>788.4085</v>
      </c>
      <c r="M597" s="208">
        <v>0</v>
      </c>
      <c r="N597" s="208">
        <v>0</v>
      </c>
      <c r="O597" s="209">
        <f t="shared" ref="O597:P660" si="28">M597*K597</f>
        <v>0</v>
      </c>
      <c r="P597" s="209">
        <f t="shared" si="28"/>
        <v>0</v>
      </c>
      <c r="R597" s="210"/>
      <c r="S597" s="210"/>
    </row>
    <row r="598" spans="2:19" s="200" customFormat="1" ht="15" hidden="1" outlineLevel="1" x14ac:dyDescent="0.2">
      <c r="B598" s="201">
        <v>594</v>
      </c>
      <c r="C598" s="202" t="s">
        <v>1712</v>
      </c>
      <c r="D598" s="202" t="s">
        <v>19</v>
      </c>
      <c r="E598" s="203" t="s">
        <v>1713</v>
      </c>
      <c r="F598" s="204" t="s">
        <v>5489</v>
      </c>
      <c r="G598" s="205">
        <v>192</v>
      </c>
      <c r="H598" s="206">
        <v>15768.17</v>
      </c>
      <c r="I598" s="205">
        <v>240</v>
      </c>
      <c r="J598" s="206">
        <v>574.91</v>
      </c>
      <c r="K598" s="206">
        <f t="shared" si="26"/>
        <v>788.4085</v>
      </c>
      <c r="L598" s="206">
        <f t="shared" si="27"/>
        <v>788.4085</v>
      </c>
      <c r="M598" s="208">
        <v>0</v>
      </c>
      <c r="N598" s="208">
        <v>0</v>
      </c>
      <c r="O598" s="209">
        <f t="shared" si="28"/>
        <v>0</v>
      </c>
      <c r="P598" s="209">
        <f t="shared" si="28"/>
        <v>0</v>
      </c>
      <c r="R598" s="210"/>
      <c r="S598" s="210"/>
    </row>
    <row r="599" spans="2:19" s="200" customFormat="1" ht="15" hidden="1" outlineLevel="1" x14ac:dyDescent="0.2">
      <c r="B599" s="201">
        <v>595</v>
      </c>
      <c r="C599" s="202" t="s">
        <v>1714</v>
      </c>
      <c r="D599" s="202" t="s">
        <v>19</v>
      </c>
      <c r="E599" s="203" t="s">
        <v>1715</v>
      </c>
      <c r="F599" s="204" t="s">
        <v>5489</v>
      </c>
      <c r="G599" s="205">
        <v>192</v>
      </c>
      <c r="H599" s="206">
        <v>15768.17</v>
      </c>
      <c r="I599" s="205">
        <v>240</v>
      </c>
      <c r="J599" s="206">
        <v>574.91</v>
      </c>
      <c r="K599" s="206">
        <f t="shared" si="26"/>
        <v>788.4085</v>
      </c>
      <c r="L599" s="206">
        <f t="shared" si="27"/>
        <v>788.4085</v>
      </c>
      <c r="M599" s="208">
        <v>0</v>
      </c>
      <c r="N599" s="208">
        <v>0</v>
      </c>
      <c r="O599" s="209">
        <f t="shared" si="28"/>
        <v>0</v>
      </c>
      <c r="P599" s="209">
        <f t="shared" si="28"/>
        <v>0</v>
      </c>
      <c r="R599" s="210"/>
      <c r="S599" s="210"/>
    </row>
    <row r="600" spans="2:19" s="200" customFormat="1" ht="15" hidden="1" outlineLevel="1" x14ac:dyDescent="0.2">
      <c r="B600" s="201">
        <v>596</v>
      </c>
      <c r="C600" s="202" t="s">
        <v>1716</v>
      </c>
      <c r="D600" s="202" t="s">
        <v>19</v>
      </c>
      <c r="E600" s="203" t="s">
        <v>1717</v>
      </c>
      <c r="F600" s="204" t="s">
        <v>5489</v>
      </c>
      <c r="G600" s="205">
        <v>192</v>
      </c>
      <c r="H600" s="206">
        <v>15768.17</v>
      </c>
      <c r="I600" s="205">
        <v>240</v>
      </c>
      <c r="J600" s="206">
        <v>574.91</v>
      </c>
      <c r="K600" s="206">
        <f t="shared" si="26"/>
        <v>788.4085</v>
      </c>
      <c r="L600" s="206">
        <f t="shared" si="27"/>
        <v>788.4085</v>
      </c>
      <c r="M600" s="208">
        <v>0</v>
      </c>
      <c r="N600" s="208">
        <v>0</v>
      </c>
      <c r="O600" s="209">
        <f t="shared" si="28"/>
        <v>0</v>
      </c>
      <c r="P600" s="209">
        <f t="shared" si="28"/>
        <v>0</v>
      </c>
      <c r="R600" s="210"/>
      <c r="S600" s="210"/>
    </row>
    <row r="601" spans="2:19" s="200" customFormat="1" ht="15" hidden="1" outlineLevel="1" x14ac:dyDescent="0.2">
      <c r="B601" s="201">
        <v>597</v>
      </c>
      <c r="C601" s="202" t="s">
        <v>1718</v>
      </c>
      <c r="D601" s="202" t="s">
        <v>19</v>
      </c>
      <c r="E601" s="203" t="s">
        <v>1719</v>
      </c>
      <c r="F601" s="204" t="s">
        <v>5489</v>
      </c>
      <c r="G601" s="205">
        <v>192</v>
      </c>
      <c r="H601" s="206">
        <v>15768.17</v>
      </c>
      <c r="I601" s="205">
        <v>240</v>
      </c>
      <c r="J601" s="206">
        <v>574.91</v>
      </c>
      <c r="K601" s="206">
        <f t="shared" si="26"/>
        <v>788.4085</v>
      </c>
      <c r="L601" s="206">
        <f t="shared" si="27"/>
        <v>788.4085</v>
      </c>
      <c r="M601" s="208">
        <v>0</v>
      </c>
      <c r="N601" s="208">
        <v>0</v>
      </c>
      <c r="O601" s="209">
        <f t="shared" si="28"/>
        <v>0</v>
      </c>
      <c r="P601" s="209">
        <f t="shared" si="28"/>
        <v>0</v>
      </c>
      <c r="R601" s="210"/>
      <c r="S601" s="210"/>
    </row>
    <row r="602" spans="2:19" s="200" customFormat="1" ht="15" hidden="1" outlineLevel="1" x14ac:dyDescent="0.2">
      <c r="B602" s="201">
        <v>598</v>
      </c>
      <c r="C602" s="202" t="s">
        <v>1720</v>
      </c>
      <c r="D602" s="202" t="s">
        <v>19</v>
      </c>
      <c r="E602" s="203" t="s">
        <v>1721</v>
      </c>
      <c r="F602" s="204" t="s">
        <v>5489</v>
      </c>
      <c r="G602" s="205">
        <v>192</v>
      </c>
      <c r="H602" s="206">
        <v>15768.17</v>
      </c>
      <c r="I602" s="205">
        <v>240</v>
      </c>
      <c r="J602" s="206">
        <v>574.91</v>
      </c>
      <c r="K602" s="206">
        <f t="shared" si="26"/>
        <v>788.4085</v>
      </c>
      <c r="L602" s="206">
        <f t="shared" si="27"/>
        <v>788.4085</v>
      </c>
      <c r="M602" s="208">
        <v>0</v>
      </c>
      <c r="N602" s="208">
        <v>0</v>
      </c>
      <c r="O602" s="209">
        <f t="shared" si="28"/>
        <v>0</v>
      </c>
      <c r="P602" s="209">
        <f t="shared" si="28"/>
        <v>0</v>
      </c>
      <c r="R602" s="210"/>
      <c r="S602" s="210"/>
    </row>
    <row r="603" spans="2:19" s="200" customFormat="1" ht="15" hidden="1" outlineLevel="1" x14ac:dyDescent="0.2">
      <c r="B603" s="201">
        <v>599</v>
      </c>
      <c r="C603" s="202" t="s">
        <v>1722</v>
      </c>
      <c r="D603" s="202" t="s">
        <v>19</v>
      </c>
      <c r="E603" s="203" t="s">
        <v>1723</v>
      </c>
      <c r="F603" s="204" t="s">
        <v>5489</v>
      </c>
      <c r="G603" s="205">
        <v>192</v>
      </c>
      <c r="H603" s="206">
        <v>15768.17</v>
      </c>
      <c r="I603" s="205">
        <v>240</v>
      </c>
      <c r="J603" s="206">
        <v>574.91</v>
      </c>
      <c r="K603" s="206">
        <f t="shared" si="26"/>
        <v>788.4085</v>
      </c>
      <c r="L603" s="206">
        <f t="shared" si="27"/>
        <v>788.4085</v>
      </c>
      <c r="M603" s="208">
        <v>0</v>
      </c>
      <c r="N603" s="208">
        <v>0</v>
      </c>
      <c r="O603" s="209">
        <f t="shared" si="28"/>
        <v>0</v>
      </c>
      <c r="P603" s="209">
        <f t="shared" si="28"/>
        <v>0</v>
      </c>
      <c r="R603" s="210"/>
      <c r="S603" s="210"/>
    </row>
    <row r="604" spans="2:19" s="200" customFormat="1" ht="15" hidden="1" outlineLevel="1" x14ac:dyDescent="0.2">
      <c r="B604" s="201">
        <v>600</v>
      </c>
      <c r="C604" s="202" t="s">
        <v>1724</v>
      </c>
      <c r="D604" s="202" t="s">
        <v>19</v>
      </c>
      <c r="E604" s="203" t="s">
        <v>1725</v>
      </c>
      <c r="F604" s="204" t="s">
        <v>5489</v>
      </c>
      <c r="G604" s="205">
        <v>192</v>
      </c>
      <c r="H604" s="206">
        <v>15768.17</v>
      </c>
      <c r="I604" s="205">
        <v>240</v>
      </c>
      <c r="J604" s="206">
        <v>574.91</v>
      </c>
      <c r="K604" s="206">
        <f t="shared" si="26"/>
        <v>788.4085</v>
      </c>
      <c r="L604" s="206">
        <f t="shared" si="27"/>
        <v>788.4085</v>
      </c>
      <c r="M604" s="208">
        <v>0</v>
      </c>
      <c r="N604" s="208">
        <v>0</v>
      </c>
      <c r="O604" s="209">
        <f t="shared" si="28"/>
        <v>0</v>
      </c>
      <c r="P604" s="209">
        <f t="shared" si="28"/>
        <v>0</v>
      </c>
      <c r="R604" s="210"/>
      <c r="S604" s="210"/>
    </row>
    <row r="605" spans="2:19" s="200" customFormat="1" ht="15" hidden="1" outlineLevel="1" x14ac:dyDescent="0.2">
      <c r="B605" s="201">
        <v>601</v>
      </c>
      <c r="C605" s="202" t="s">
        <v>1726</v>
      </c>
      <c r="D605" s="202" t="s">
        <v>19</v>
      </c>
      <c r="E605" s="203" t="s">
        <v>1727</v>
      </c>
      <c r="F605" s="204" t="s">
        <v>5489</v>
      </c>
      <c r="G605" s="205">
        <v>192</v>
      </c>
      <c r="H605" s="206">
        <v>15768.17</v>
      </c>
      <c r="I605" s="205">
        <v>240</v>
      </c>
      <c r="J605" s="206">
        <v>574.91</v>
      </c>
      <c r="K605" s="206">
        <f t="shared" si="26"/>
        <v>788.4085</v>
      </c>
      <c r="L605" s="206">
        <f t="shared" si="27"/>
        <v>788.4085</v>
      </c>
      <c r="M605" s="208">
        <v>0</v>
      </c>
      <c r="N605" s="208">
        <v>0</v>
      </c>
      <c r="O605" s="209">
        <f t="shared" si="28"/>
        <v>0</v>
      </c>
      <c r="P605" s="209">
        <f t="shared" si="28"/>
        <v>0</v>
      </c>
      <c r="R605" s="210"/>
      <c r="S605" s="210"/>
    </row>
    <row r="606" spans="2:19" s="200" customFormat="1" ht="15" hidden="1" outlineLevel="1" x14ac:dyDescent="0.2">
      <c r="B606" s="201">
        <v>602</v>
      </c>
      <c r="C606" s="202" t="s">
        <v>1728</v>
      </c>
      <c r="D606" s="202" t="s">
        <v>19</v>
      </c>
      <c r="E606" s="203" t="s">
        <v>1729</v>
      </c>
      <c r="F606" s="204" t="s">
        <v>5489</v>
      </c>
      <c r="G606" s="205">
        <v>192</v>
      </c>
      <c r="H606" s="206">
        <v>15768.17</v>
      </c>
      <c r="I606" s="205">
        <v>240</v>
      </c>
      <c r="J606" s="206">
        <v>574.91</v>
      </c>
      <c r="K606" s="206">
        <f t="shared" si="26"/>
        <v>788.4085</v>
      </c>
      <c r="L606" s="206">
        <f t="shared" si="27"/>
        <v>788.4085</v>
      </c>
      <c r="M606" s="208">
        <v>0</v>
      </c>
      <c r="N606" s="208">
        <v>0</v>
      </c>
      <c r="O606" s="209">
        <f t="shared" si="28"/>
        <v>0</v>
      </c>
      <c r="P606" s="209">
        <f t="shared" si="28"/>
        <v>0</v>
      </c>
      <c r="R606" s="210"/>
      <c r="S606" s="210"/>
    </row>
    <row r="607" spans="2:19" s="200" customFormat="1" ht="15" hidden="1" outlineLevel="1" x14ac:dyDescent="0.2">
      <c r="B607" s="201">
        <v>603</v>
      </c>
      <c r="C607" s="202" t="s">
        <v>1730</v>
      </c>
      <c r="D607" s="202" t="s">
        <v>19</v>
      </c>
      <c r="E607" s="203" t="s">
        <v>1731</v>
      </c>
      <c r="F607" s="204" t="s">
        <v>5489</v>
      </c>
      <c r="G607" s="205">
        <v>192</v>
      </c>
      <c r="H607" s="206">
        <v>15768.17</v>
      </c>
      <c r="I607" s="205">
        <v>240</v>
      </c>
      <c r="J607" s="206">
        <v>574.91</v>
      </c>
      <c r="K607" s="206">
        <f t="shared" si="26"/>
        <v>788.4085</v>
      </c>
      <c r="L607" s="206">
        <f t="shared" si="27"/>
        <v>788.4085</v>
      </c>
      <c r="M607" s="208">
        <v>0</v>
      </c>
      <c r="N607" s="208">
        <v>0</v>
      </c>
      <c r="O607" s="209">
        <f t="shared" si="28"/>
        <v>0</v>
      </c>
      <c r="P607" s="209">
        <f t="shared" si="28"/>
        <v>0</v>
      </c>
      <c r="R607" s="210"/>
      <c r="S607" s="210"/>
    </row>
    <row r="608" spans="2:19" s="200" customFormat="1" ht="15" hidden="1" outlineLevel="1" x14ac:dyDescent="0.2">
      <c r="B608" s="201">
        <v>604</v>
      </c>
      <c r="C608" s="202" t="s">
        <v>1704</v>
      </c>
      <c r="D608" s="202" t="s">
        <v>19</v>
      </c>
      <c r="E608" s="203" t="s">
        <v>1733</v>
      </c>
      <c r="F608" s="204" t="s">
        <v>5489</v>
      </c>
      <c r="G608" s="205">
        <v>192</v>
      </c>
      <c r="H608" s="206">
        <v>15768.17</v>
      </c>
      <c r="I608" s="205">
        <v>240</v>
      </c>
      <c r="J608" s="206">
        <v>574.91</v>
      </c>
      <c r="K608" s="206">
        <f t="shared" si="26"/>
        <v>788.4085</v>
      </c>
      <c r="L608" s="206">
        <f t="shared" si="27"/>
        <v>788.4085</v>
      </c>
      <c r="M608" s="208">
        <v>0</v>
      </c>
      <c r="N608" s="208">
        <v>0</v>
      </c>
      <c r="O608" s="209">
        <f t="shared" si="28"/>
        <v>0</v>
      </c>
      <c r="P608" s="209">
        <f t="shared" si="28"/>
        <v>0</v>
      </c>
      <c r="R608" s="210"/>
      <c r="S608" s="210"/>
    </row>
    <row r="609" spans="2:19" s="200" customFormat="1" ht="15" hidden="1" outlineLevel="1" x14ac:dyDescent="0.2">
      <c r="B609" s="201">
        <v>605</v>
      </c>
      <c r="C609" s="202" t="s">
        <v>1734</v>
      </c>
      <c r="D609" s="202" t="s">
        <v>19</v>
      </c>
      <c r="E609" s="203" t="s">
        <v>1735</v>
      </c>
      <c r="F609" s="204" t="s">
        <v>5489</v>
      </c>
      <c r="G609" s="205">
        <v>192</v>
      </c>
      <c r="H609" s="206">
        <v>15768.17</v>
      </c>
      <c r="I609" s="205">
        <v>240</v>
      </c>
      <c r="J609" s="206">
        <v>574.91</v>
      </c>
      <c r="K609" s="206">
        <f t="shared" si="26"/>
        <v>788.4085</v>
      </c>
      <c r="L609" s="206">
        <f t="shared" si="27"/>
        <v>788.4085</v>
      </c>
      <c r="M609" s="208">
        <v>0</v>
      </c>
      <c r="N609" s="208">
        <v>0</v>
      </c>
      <c r="O609" s="209">
        <f t="shared" si="28"/>
        <v>0</v>
      </c>
      <c r="P609" s="209">
        <f t="shared" si="28"/>
        <v>0</v>
      </c>
      <c r="R609" s="210"/>
      <c r="S609" s="210"/>
    </row>
    <row r="610" spans="2:19" s="200" customFormat="1" ht="15" hidden="1" outlineLevel="1" x14ac:dyDescent="0.2">
      <c r="B610" s="201">
        <v>606</v>
      </c>
      <c r="C610" s="202" t="s">
        <v>1736</v>
      </c>
      <c r="D610" s="202" t="s">
        <v>19</v>
      </c>
      <c r="E610" s="203" t="s">
        <v>1737</v>
      </c>
      <c r="F610" s="204" t="s">
        <v>5489</v>
      </c>
      <c r="G610" s="205">
        <v>192</v>
      </c>
      <c r="H610" s="206">
        <v>15768.17</v>
      </c>
      <c r="I610" s="205">
        <v>240</v>
      </c>
      <c r="J610" s="206">
        <v>574.91</v>
      </c>
      <c r="K610" s="206">
        <f t="shared" si="26"/>
        <v>788.4085</v>
      </c>
      <c r="L610" s="206">
        <f t="shared" si="27"/>
        <v>788.4085</v>
      </c>
      <c r="M610" s="208">
        <v>0</v>
      </c>
      <c r="N610" s="208">
        <v>0</v>
      </c>
      <c r="O610" s="209">
        <f t="shared" si="28"/>
        <v>0</v>
      </c>
      <c r="P610" s="209">
        <f t="shared" si="28"/>
        <v>0</v>
      </c>
      <c r="R610" s="210"/>
      <c r="S610" s="210"/>
    </row>
    <row r="611" spans="2:19" s="200" customFormat="1" ht="15" hidden="1" outlineLevel="1" x14ac:dyDescent="0.2">
      <c r="B611" s="201">
        <v>607</v>
      </c>
      <c r="C611" s="202" t="s">
        <v>1740</v>
      </c>
      <c r="D611" s="202" t="s">
        <v>19</v>
      </c>
      <c r="E611" s="203" t="s">
        <v>1741</v>
      </c>
      <c r="F611" s="204" t="s">
        <v>5490</v>
      </c>
      <c r="G611" s="205">
        <v>192</v>
      </c>
      <c r="H611" s="206">
        <v>14718</v>
      </c>
      <c r="I611" s="205">
        <v>240</v>
      </c>
      <c r="J611" s="206">
        <v>459.96</v>
      </c>
      <c r="K611" s="206">
        <f t="shared" si="26"/>
        <v>735.90000000000009</v>
      </c>
      <c r="L611" s="206">
        <f t="shared" si="27"/>
        <v>735.90000000000009</v>
      </c>
      <c r="M611" s="208">
        <v>0</v>
      </c>
      <c r="N611" s="208">
        <v>0</v>
      </c>
      <c r="O611" s="209">
        <f t="shared" si="28"/>
        <v>0</v>
      </c>
      <c r="P611" s="209">
        <f t="shared" si="28"/>
        <v>0</v>
      </c>
      <c r="R611" s="210"/>
      <c r="S611" s="210"/>
    </row>
    <row r="612" spans="2:19" s="200" customFormat="1" ht="15" hidden="1" outlineLevel="1" x14ac:dyDescent="0.2">
      <c r="B612" s="201">
        <v>608</v>
      </c>
      <c r="C612" s="202" t="s">
        <v>1742</v>
      </c>
      <c r="D612" s="202" t="s">
        <v>19</v>
      </c>
      <c r="E612" s="203" t="s">
        <v>1743</v>
      </c>
      <c r="F612" s="204" t="s">
        <v>5490</v>
      </c>
      <c r="G612" s="205">
        <v>192</v>
      </c>
      <c r="H612" s="206">
        <v>15768.17</v>
      </c>
      <c r="I612" s="205">
        <v>240</v>
      </c>
      <c r="J612" s="206">
        <v>492.78</v>
      </c>
      <c r="K612" s="206">
        <f t="shared" si="26"/>
        <v>788.4085</v>
      </c>
      <c r="L612" s="206">
        <f t="shared" si="27"/>
        <v>788.4085</v>
      </c>
      <c r="M612" s="208">
        <v>0</v>
      </c>
      <c r="N612" s="208">
        <v>0</v>
      </c>
      <c r="O612" s="209">
        <f t="shared" si="28"/>
        <v>0</v>
      </c>
      <c r="P612" s="209">
        <f t="shared" si="28"/>
        <v>0</v>
      </c>
      <c r="R612" s="210"/>
      <c r="S612" s="210"/>
    </row>
    <row r="613" spans="2:19" s="200" customFormat="1" ht="15" hidden="1" outlineLevel="1" x14ac:dyDescent="0.2">
      <c r="B613" s="201">
        <v>609</v>
      </c>
      <c r="C613" s="202" t="s">
        <v>1744</v>
      </c>
      <c r="D613" s="202" t="s">
        <v>19</v>
      </c>
      <c r="E613" s="203" t="s">
        <v>1745</v>
      </c>
      <c r="F613" s="204" t="s">
        <v>5490</v>
      </c>
      <c r="G613" s="205">
        <v>192</v>
      </c>
      <c r="H613" s="206">
        <v>15768.17</v>
      </c>
      <c r="I613" s="205">
        <v>240</v>
      </c>
      <c r="J613" s="206">
        <v>492.78</v>
      </c>
      <c r="K613" s="206">
        <f t="shared" si="26"/>
        <v>788.4085</v>
      </c>
      <c r="L613" s="206">
        <f t="shared" si="27"/>
        <v>788.4085</v>
      </c>
      <c r="M613" s="208">
        <v>0</v>
      </c>
      <c r="N613" s="208">
        <v>0</v>
      </c>
      <c r="O613" s="209">
        <f t="shared" si="28"/>
        <v>0</v>
      </c>
      <c r="P613" s="209">
        <f t="shared" si="28"/>
        <v>0</v>
      </c>
      <c r="R613" s="210"/>
      <c r="S613" s="210"/>
    </row>
    <row r="614" spans="2:19" s="200" customFormat="1" ht="15" hidden="1" outlineLevel="1" x14ac:dyDescent="0.2">
      <c r="B614" s="201">
        <v>610</v>
      </c>
      <c r="C614" s="202" t="s">
        <v>1746</v>
      </c>
      <c r="D614" s="202" t="s">
        <v>19</v>
      </c>
      <c r="E614" s="203" t="s">
        <v>1747</v>
      </c>
      <c r="F614" s="204" t="s">
        <v>5490</v>
      </c>
      <c r="G614" s="205">
        <v>192</v>
      </c>
      <c r="H614" s="206">
        <v>15768.17</v>
      </c>
      <c r="I614" s="205">
        <v>240</v>
      </c>
      <c r="J614" s="206">
        <v>492.78</v>
      </c>
      <c r="K614" s="206">
        <f t="shared" si="26"/>
        <v>788.4085</v>
      </c>
      <c r="L614" s="206">
        <f t="shared" si="27"/>
        <v>788.4085</v>
      </c>
      <c r="M614" s="208">
        <v>0</v>
      </c>
      <c r="N614" s="208">
        <v>0</v>
      </c>
      <c r="O614" s="209">
        <f t="shared" si="28"/>
        <v>0</v>
      </c>
      <c r="P614" s="209">
        <f t="shared" si="28"/>
        <v>0</v>
      </c>
      <c r="R614" s="210"/>
      <c r="S614" s="210"/>
    </row>
    <row r="615" spans="2:19" s="200" customFormat="1" ht="15" hidden="1" outlineLevel="1" x14ac:dyDescent="0.2">
      <c r="B615" s="201">
        <v>611</v>
      </c>
      <c r="C615" s="202" t="s">
        <v>1748</v>
      </c>
      <c r="D615" s="202" t="s">
        <v>19</v>
      </c>
      <c r="E615" s="203" t="s">
        <v>1749</v>
      </c>
      <c r="F615" s="204" t="s">
        <v>5490</v>
      </c>
      <c r="G615" s="205">
        <v>192</v>
      </c>
      <c r="H615" s="206">
        <v>15768.17</v>
      </c>
      <c r="I615" s="205">
        <v>240</v>
      </c>
      <c r="J615" s="206">
        <v>492.78</v>
      </c>
      <c r="K615" s="206">
        <f t="shared" si="26"/>
        <v>788.4085</v>
      </c>
      <c r="L615" s="206">
        <f t="shared" si="27"/>
        <v>788.4085</v>
      </c>
      <c r="M615" s="208">
        <v>0</v>
      </c>
      <c r="N615" s="208">
        <v>0</v>
      </c>
      <c r="O615" s="209">
        <f t="shared" si="28"/>
        <v>0</v>
      </c>
      <c r="P615" s="209">
        <f t="shared" si="28"/>
        <v>0</v>
      </c>
      <c r="R615" s="210"/>
      <c r="S615" s="210"/>
    </row>
    <row r="616" spans="2:19" s="200" customFormat="1" ht="15" hidden="1" outlineLevel="1" x14ac:dyDescent="0.2">
      <c r="B616" s="201">
        <v>612</v>
      </c>
      <c r="C616" s="202" t="s">
        <v>1750</v>
      </c>
      <c r="D616" s="202" t="s">
        <v>19</v>
      </c>
      <c r="E616" s="203" t="s">
        <v>1751</v>
      </c>
      <c r="F616" s="204" t="s">
        <v>5490</v>
      </c>
      <c r="G616" s="205">
        <v>192</v>
      </c>
      <c r="H616" s="206">
        <v>15768.17</v>
      </c>
      <c r="I616" s="205">
        <v>240</v>
      </c>
      <c r="J616" s="206">
        <v>492.78</v>
      </c>
      <c r="K616" s="206">
        <f t="shared" si="26"/>
        <v>788.4085</v>
      </c>
      <c r="L616" s="206">
        <f t="shared" si="27"/>
        <v>788.4085</v>
      </c>
      <c r="M616" s="208">
        <v>0</v>
      </c>
      <c r="N616" s="208">
        <v>0</v>
      </c>
      <c r="O616" s="209">
        <f t="shared" si="28"/>
        <v>0</v>
      </c>
      <c r="P616" s="209">
        <f t="shared" si="28"/>
        <v>0</v>
      </c>
      <c r="R616" s="210"/>
      <c r="S616" s="210"/>
    </row>
    <row r="617" spans="2:19" s="200" customFormat="1" ht="15" hidden="1" outlineLevel="1" x14ac:dyDescent="0.2">
      <c r="B617" s="201">
        <v>613</v>
      </c>
      <c r="C617" s="202" t="s">
        <v>1752</v>
      </c>
      <c r="D617" s="202" t="s">
        <v>19</v>
      </c>
      <c r="E617" s="203" t="s">
        <v>1753</v>
      </c>
      <c r="F617" s="204" t="s">
        <v>5490</v>
      </c>
      <c r="G617" s="205">
        <v>192</v>
      </c>
      <c r="H617" s="206">
        <v>15768.17</v>
      </c>
      <c r="I617" s="205">
        <v>240</v>
      </c>
      <c r="J617" s="206">
        <v>492.78</v>
      </c>
      <c r="K617" s="206">
        <f t="shared" si="26"/>
        <v>788.4085</v>
      </c>
      <c r="L617" s="206">
        <f t="shared" si="27"/>
        <v>788.4085</v>
      </c>
      <c r="M617" s="208">
        <v>0</v>
      </c>
      <c r="N617" s="208">
        <v>0</v>
      </c>
      <c r="O617" s="209">
        <f t="shared" si="28"/>
        <v>0</v>
      </c>
      <c r="P617" s="209">
        <f t="shared" si="28"/>
        <v>0</v>
      </c>
      <c r="R617" s="210"/>
      <c r="S617" s="210"/>
    </row>
    <row r="618" spans="2:19" s="200" customFormat="1" ht="15" hidden="1" outlineLevel="1" x14ac:dyDescent="0.2">
      <c r="B618" s="201">
        <v>614</v>
      </c>
      <c r="C618" s="202" t="s">
        <v>1754</v>
      </c>
      <c r="D618" s="202" t="s">
        <v>19</v>
      </c>
      <c r="E618" s="203" t="s">
        <v>1755</v>
      </c>
      <c r="F618" s="204" t="s">
        <v>5490</v>
      </c>
      <c r="G618" s="205">
        <v>192</v>
      </c>
      <c r="H618" s="206">
        <v>15768.17</v>
      </c>
      <c r="I618" s="205">
        <v>240</v>
      </c>
      <c r="J618" s="206">
        <v>492.78</v>
      </c>
      <c r="K618" s="206">
        <f t="shared" ref="K618:K681" si="29">H618/I618*12</f>
        <v>788.4085</v>
      </c>
      <c r="L618" s="206">
        <f t="shared" ref="L618:L681" si="30">H618/I618*12</f>
        <v>788.4085</v>
      </c>
      <c r="M618" s="208">
        <v>0</v>
      </c>
      <c r="N618" s="208">
        <v>0</v>
      </c>
      <c r="O618" s="209">
        <f t="shared" si="28"/>
        <v>0</v>
      </c>
      <c r="P618" s="209">
        <f t="shared" si="28"/>
        <v>0</v>
      </c>
      <c r="R618" s="210"/>
      <c r="S618" s="210"/>
    </row>
    <row r="619" spans="2:19" s="200" customFormat="1" ht="15" hidden="1" outlineLevel="1" x14ac:dyDescent="0.2">
      <c r="B619" s="201">
        <v>615</v>
      </c>
      <c r="C619" s="202" t="s">
        <v>1756</v>
      </c>
      <c r="D619" s="202" t="s">
        <v>19</v>
      </c>
      <c r="E619" s="203" t="s">
        <v>1757</v>
      </c>
      <c r="F619" s="204" t="s">
        <v>5490</v>
      </c>
      <c r="G619" s="205">
        <v>192</v>
      </c>
      <c r="H619" s="206">
        <v>15768.17</v>
      </c>
      <c r="I619" s="205">
        <v>240</v>
      </c>
      <c r="J619" s="206">
        <v>492.78</v>
      </c>
      <c r="K619" s="206">
        <f t="shared" si="29"/>
        <v>788.4085</v>
      </c>
      <c r="L619" s="206">
        <f t="shared" si="30"/>
        <v>788.4085</v>
      </c>
      <c r="M619" s="208">
        <v>0</v>
      </c>
      <c r="N619" s="208">
        <v>0</v>
      </c>
      <c r="O619" s="209">
        <f t="shared" si="28"/>
        <v>0</v>
      </c>
      <c r="P619" s="209">
        <f t="shared" si="28"/>
        <v>0</v>
      </c>
      <c r="R619" s="210"/>
      <c r="S619" s="210"/>
    </row>
    <row r="620" spans="2:19" s="200" customFormat="1" ht="15" hidden="1" outlineLevel="1" x14ac:dyDescent="0.2">
      <c r="B620" s="201">
        <v>616</v>
      </c>
      <c r="C620" s="202" t="s">
        <v>1758</v>
      </c>
      <c r="D620" s="202" t="s">
        <v>19</v>
      </c>
      <c r="E620" s="203" t="s">
        <v>1759</v>
      </c>
      <c r="F620" s="204" t="s">
        <v>5490</v>
      </c>
      <c r="G620" s="205">
        <v>192</v>
      </c>
      <c r="H620" s="206">
        <v>15768.17</v>
      </c>
      <c r="I620" s="205">
        <v>240</v>
      </c>
      <c r="J620" s="206">
        <v>492.78</v>
      </c>
      <c r="K620" s="206">
        <f t="shared" si="29"/>
        <v>788.4085</v>
      </c>
      <c r="L620" s="206">
        <f t="shared" si="30"/>
        <v>788.4085</v>
      </c>
      <c r="M620" s="208">
        <v>0</v>
      </c>
      <c r="N620" s="208">
        <v>0</v>
      </c>
      <c r="O620" s="209">
        <f t="shared" si="28"/>
        <v>0</v>
      </c>
      <c r="P620" s="209">
        <f t="shared" si="28"/>
        <v>0</v>
      </c>
      <c r="R620" s="210"/>
      <c r="S620" s="210"/>
    </row>
    <row r="621" spans="2:19" s="200" customFormat="1" ht="15" hidden="1" outlineLevel="1" x14ac:dyDescent="0.2">
      <c r="B621" s="201">
        <v>617</v>
      </c>
      <c r="C621" s="202" t="s">
        <v>1760</v>
      </c>
      <c r="D621" s="202" t="s">
        <v>19</v>
      </c>
      <c r="E621" s="203" t="s">
        <v>1761</v>
      </c>
      <c r="F621" s="204" t="s">
        <v>5490</v>
      </c>
      <c r="G621" s="205">
        <v>192</v>
      </c>
      <c r="H621" s="206">
        <v>15768.17</v>
      </c>
      <c r="I621" s="205">
        <v>240</v>
      </c>
      <c r="J621" s="206">
        <v>492.78</v>
      </c>
      <c r="K621" s="206">
        <f t="shared" si="29"/>
        <v>788.4085</v>
      </c>
      <c r="L621" s="206">
        <f t="shared" si="30"/>
        <v>788.4085</v>
      </c>
      <c r="M621" s="208">
        <v>0</v>
      </c>
      <c r="N621" s="208">
        <v>0</v>
      </c>
      <c r="O621" s="209">
        <f t="shared" si="28"/>
        <v>0</v>
      </c>
      <c r="P621" s="209">
        <f t="shared" si="28"/>
        <v>0</v>
      </c>
      <c r="R621" s="210"/>
      <c r="S621" s="210"/>
    </row>
    <row r="622" spans="2:19" s="200" customFormat="1" ht="15" hidden="1" outlineLevel="1" x14ac:dyDescent="0.2">
      <c r="B622" s="201">
        <v>618</v>
      </c>
      <c r="C622" s="202" t="s">
        <v>1762</v>
      </c>
      <c r="D622" s="202" t="s">
        <v>19</v>
      </c>
      <c r="E622" s="203" t="s">
        <v>1763</v>
      </c>
      <c r="F622" s="204" t="s">
        <v>5490</v>
      </c>
      <c r="G622" s="205">
        <v>192</v>
      </c>
      <c r="H622" s="206">
        <v>15768.17</v>
      </c>
      <c r="I622" s="205">
        <v>240</v>
      </c>
      <c r="J622" s="206">
        <v>492.78</v>
      </c>
      <c r="K622" s="206">
        <f t="shared" si="29"/>
        <v>788.4085</v>
      </c>
      <c r="L622" s="206">
        <f t="shared" si="30"/>
        <v>788.4085</v>
      </c>
      <c r="M622" s="208">
        <v>0</v>
      </c>
      <c r="N622" s="208">
        <v>0</v>
      </c>
      <c r="O622" s="209">
        <f t="shared" si="28"/>
        <v>0</v>
      </c>
      <c r="P622" s="209">
        <f t="shared" si="28"/>
        <v>0</v>
      </c>
      <c r="R622" s="210"/>
      <c r="S622" s="210"/>
    </row>
    <row r="623" spans="2:19" s="200" customFormat="1" ht="15" hidden="1" outlineLevel="1" x14ac:dyDescent="0.2">
      <c r="B623" s="201">
        <v>619</v>
      </c>
      <c r="C623" s="202" t="s">
        <v>1764</v>
      </c>
      <c r="D623" s="202" t="s">
        <v>19</v>
      </c>
      <c r="E623" s="203" t="s">
        <v>1765</v>
      </c>
      <c r="F623" s="204" t="s">
        <v>5490</v>
      </c>
      <c r="G623" s="205">
        <v>192</v>
      </c>
      <c r="H623" s="206">
        <v>15768.17</v>
      </c>
      <c r="I623" s="205">
        <v>240</v>
      </c>
      <c r="J623" s="206">
        <v>492.78</v>
      </c>
      <c r="K623" s="206">
        <f t="shared" si="29"/>
        <v>788.4085</v>
      </c>
      <c r="L623" s="206">
        <f t="shared" si="30"/>
        <v>788.4085</v>
      </c>
      <c r="M623" s="208">
        <v>0</v>
      </c>
      <c r="N623" s="208">
        <v>0</v>
      </c>
      <c r="O623" s="209">
        <f t="shared" si="28"/>
        <v>0</v>
      </c>
      <c r="P623" s="209">
        <f t="shared" si="28"/>
        <v>0</v>
      </c>
      <c r="R623" s="210"/>
      <c r="S623" s="210"/>
    </row>
    <row r="624" spans="2:19" s="200" customFormat="1" ht="15" hidden="1" outlineLevel="1" x14ac:dyDescent="0.2">
      <c r="B624" s="201">
        <v>620</v>
      </c>
      <c r="C624" s="202" t="s">
        <v>1766</v>
      </c>
      <c r="D624" s="202" t="s">
        <v>19</v>
      </c>
      <c r="E624" s="203" t="s">
        <v>1767</v>
      </c>
      <c r="F624" s="204" t="s">
        <v>5490</v>
      </c>
      <c r="G624" s="205">
        <v>192</v>
      </c>
      <c r="H624" s="206">
        <v>15768.17</v>
      </c>
      <c r="I624" s="205">
        <v>240</v>
      </c>
      <c r="J624" s="206">
        <v>492.78</v>
      </c>
      <c r="K624" s="206">
        <f t="shared" si="29"/>
        <v>788.4085</v>
      </c>
      <c r="L624" s="206">
        <f t="shared" si="30"/>
        <v>788.4085</v>
      </c>
      <c r="M624" s="208">
        <v>0</v>
      </c>
      <c r="N624" s="208">
        <v>0</v>
      </c>
      <c r="O624" s="209">
        <f t="shared" si="28"/>
        <v>0</v>
      </c>
      <c r="P624" s="209">
        <f t="shared" si="28"/>
        <v>0</v>
      </c>
      <c r="R624" s="210"/>
      <c r="S624" s="210"/>
    </row>
    <row r="625" spans="2:19" s="200" customFormat="1" ht="15" hidden="1" outlineLevel="1" x14ac:dyDescent="0.2">
      <c r="B625" s="201">
        <v>621</v>
      </c>
      <c r="C625" s="202" t="s">
        <v>1768</v>
      </c>
      <c r="D625" s="202" t="s">
        <v>19</v>
      </c>
      <c r="E625" s="203" t="s">
        <v>1769</v>
      </c>
      <c r="F625" s="204" t="s">
        <v>5490</v>
      </c>
      <c r="G625" s="205">
        <v>192</v>
      </c>
      <c r="H625" s="206">
        <v>15768.17</v>
      </c>
      <c r="I625" s="205">
        <v>240</v>
      </c>
      <c r="J625" s="206">
        <v>492.78</v>
      </c>
      <c r="K625" s="206">
        <f t="shared" si="29"/>
        <v>788.4085</v>
      </c>
      <c r="L625" s="206">
        <f t="shared" si="30"/>
        <v>788.4085</v>
      </c>
      <c r="M625" s="208">
        <v>0</v>
      </c>
      <c r="N625" s="208">
        <v>0</v>
      </c>
      <c r="O625" s="209">
        <f t="shared" si="28"/>
        <v>0</v>
      </c>
      <c r="P625" s="209">
        <f t="shared" si="28"/>
        <v>0</v>
      </c>
      <c r="R625" s="210"/>
      <c r="S625" s="210"/>
    </row>
    <row r="626" spans="2:19" s="200" customFormat="1" ht="15" hidden="1" outlineLevel="1" x14ac:dyDescent="0.2">
      <c r="B626" s="201">
        <v>622</v>
      </c>
      <c r="C626" s="202" t="s">
        <v>1770</v>
      </c>
      <c r="D626" s="202" t="s">
        <v>19</v>
      </c>
      <c r="E626" s="203" t="s">
        <v>1771</v>
      </c>
      <c r="F626" s="204" t="s">
        <v>5490</v>
      </c>
      <c r="G626" s="205">
        <v>192</v>
      </c>
      <c r="H626" s="206">
        <v>15768.17</v>
      </c>
      <c r="I626" s="205">
        <v>240</v>
      </c>
      <c r="J626" s="206">
        <v>492.78</v>
      </c>
      <c r="K626" s="206">
        <f t="shared" si="29"/>
        <v>788.4085</v>
      </c>
      <c r="L626" s="206">
        <f t="shared" si="30"/>
        <v>788.4085</v>
      </c>
      <c r="M626" s="208">
        <v>0</v>
      </c>
      <c r="N626" s="208">
        <v>0</v>
      </c>
      <c r="O626" s="209">
        <f t="shared" si="28"/>
        <v>0</v>
      </c>
      <c r="P626" s="209">
        <f t="shared" si="28"/>
        <v>0</v>
      </c>
      <c r="R626" s="210"/>
      <c r="S626" s="210"/>
    </row>
    <row r="627" spans="2:19" s="200" customFormat="1" ht="15" hidden="1" outlineLevel="1" x14ac:dyDescent="0.2">
      <c r="B627" s="201">
        <v>623</v>
      </c>
      <c r="C627" s="202" t="s">
        <v>1772</v>
      </c>
      <c r="D627" s="202" t="s">
        <v>19</v>
      </c>
      <c r="E627" s="203" t="s">
        <v>1773</v>
      </c>
      <c r="F627" s="204" t="s">
        <v>5490</v>
      </c>
      <c r="G627" s="205">
        <v>192</v>
      </c>
      <c r="H627" s="206">
        <v>15768.17</v>
      </c>
      <c r="I627" s="205">
        <v>240</v>
      </c>
      <c r="J627" s="206">
        <v>492.78</v>
      </c>
      <c r="K627" s="206">
        <f t="shared" si="29"/>
        <v>788.4085</v>
      </c>
      <c r="L627" s="206">
        <f t="shared" si="30"/>
        <v>788.4085</v>
      </c>
      <c r="M627" s="208">
        <v>0</v>
      </c>
      <c r="N627" s="208">
        <v>0</v>
      </c>
      <c r="O627" s="209">
        <f t="shared" si="28"/>
        <v>0</v>
      </c>
      <c r="P627" s="209">
        <f t="shared" si="28"/>
        <v>0</v>
      </c>
      <c r="R627" s="210"/>
      <c r="S627" s="210"/>
    </row>
    <row r="628" spans="2:19" s="200" customFormat="1" ht="15" hidden="1" outlineLevel="1" x14ac:dyDescent="0.2">
      <c r="B628" s="201">
        <v>624</v>
      </c>
      <c r="C628" s="202" t="s">
        <v>1774</v>
      </c>
      <c r="D628" s="202" t="s">
        <v>19</v>
      </c>
      <c r="E628" s="203" t="s">
        <v>1775</v>
      </c>
      <c r="F628" s="204" t="s">
        <v>5490</v>
      </c>
      <c r="G628" s="205">
        <v>192</v>
      </c>
      <c r="H628" s="206">
        <v>15768.17</v>
      </c>
      <c r="I628" s="205">
        <v>240</v>
      </c>
      <c r="J628" s="206">
        <v>492.78</v>
      </c>
      <c r="K628" s="206">
        <f t="shared" si="29"/>
        <v>788.4085</v>
      </c>
      <c r="L628" s="206">
        <f t="shared" si="30"/>
        <v>788.4085</v>
      </c>
      <c r="M628" s="208">
        <v>0</v>
      </c>
      <c r="N628" s="208">
        <v>0</v>
      </c>
      <c r="O628" s="209">
        <f t="shared" si="28"/>
        <v>0</v>
      </c>
      <c r="P628" s="209">
        <f t="shared" si="28"/>
        <v>0</v>
      </c>
      <c r="R628" s="210"/>
      <c r="S628" s="210"/>
    </row>
    <row r="629" spans="2:19" s="200" customFormat="1" ht="15" hidden="1" outlineLevel="1" x14ac:dyDescent="0.2">
      <c r="B629" s="201">
        <v>625</v>
      </c>
      <c r="C629" s="202" t="s">
        <v>1776</v>
      </c>
      <c r="D629" s="202" t="s">
        <v>19</v>
      </c>
      <c r="E629" s="203" t="s">
        <v>1777</v>
      </c>
      <c r="F629" s="204" t="s">
        <v>5490</v>
      </c>
      <c r="G629" s="205">
        <v>192</v>
      </c>
      <c r="H629" s="206">
        <v>15768.17</v>
      </c>
      <c r="I629" s="205">
        <v>240</v>
      </c>
      <c r="J629" s="206">
        <v>492.78</v>
      </c>
      <c r="K629" s="206">
        <f t="shared" si="29"/>
        <v>788.4085</v>
      </c>
      <c r="L629" s="206">
        <f t="shared" si="30"/>
        <v>788.4085</v>
      </c>
      <c r="M629" s="208">
        <v>0</v>
      </c>
      <c r="N629" s="208">
        <v>0</v>
      </c>
      <c r="O629" s="209">
        <f t="shared" si="28"/>
        <v>0</v>
      </c>
      <c r="P629" s="209">
        <f t="shared" si="28"/>
        <v>0</v>
      </c>
      <c r="R629" s="210"/>
      <c r="S629" s="210"/>
    </row>
    <row r="630" spans="2:19" s="200" customFormat="1" ht="15" hidden="1" outlineLevel="1" x14ac:dyDescent="0.2">
      <c r="B630" s="201">
        <v>626</v>
      </c>
      <c r="C630" s="202" t="s">
        <v>1778</v>
      </c>
      <c r="D630" s="202" t="s">
        <v>19</v>
      </c>
      <c r="E630" s="203" t="s">
        <v>1779</v>
      </c>
      <c r="F630" s="204" t="s">
        <v>5490</v>
      </c>
      <c r="G630" s="205">
        <v>192</v>
      </c>
      <c r="H630" s="206">
        <v>15768.17</v>
      </c>
      <c r="I630" s="205">
        <v>240</v>
      </c>
      <c r="J630" s="206">
        <v>492.78</v>
      </c>
      <c r="K630" s="206">
        <f t="shared" si="29"/>
        <v>788.4085</v>
      </c>
      <c r="L630" s="206">
        <f t="shared" si="30"/>
        <v>788.4085</v>
      </c>
      <c r="M630" s="208">
        <v>0</v>
      </c>
      <c r="N630" s="208">
        <v>0</v>
      </c>
      <c r="O630" s="209">
        <f t="shared" si="28"/>
        <v>0</v>
      </c>
      <c r="P630" s="209">
        <f t="shared" si="28"/>
        <v>0</v>
      </c>
      <c r="R630" s="210"/>
      <c r="S630" s="210"/>
    </row>
    <row r="631" spans="2:19" s="200" customFormat="1" ht="15" hidden="1" outlineLevel="1" x14ac:dyDescent="0.2">
      <c r="B631" s="201">
        <v>627</v>
      </c>
      <c r="C631" s="202" t="s">
        <v>1780</v>
      </c>
      <c r="D631" s="202" t="s">
        <v>19</v>
      </c>
      <c r="E631" s="203" t="s">
        <v>1781</v>
      </c>
      <c r="F631" s="204" t="s">
        <v>5490</v>
      </c>
      <c r="G631" s="205">
        <v>192</v>
      </c>
      <c r="H631" s="206">
        <v>15768.17</v>
      </c>
      <c r="I631" s="205">
        <v>240</v>
      </c>
      <c r="J631" s="206">
        <v>492.78</v>
      </c>
      <c r="K631" s="206">
        <f t="shared" si="29"/>
        <v>788.4085</v>
      </c>
      <c r="L631" s="206">
        <f t="shared" si="30"/>
        <v>788.4085</v>
      </c>
      <c r="M631" s="208">
        <v>0</v>
      </c>
      <c r="N631" s="208">
        <v>0</v>
      </c>
      <c r="O631" s="209">
        <f t="shared" si="28"/>
        <v>0</v>
      </c>
      <c r="P631" s="209">
        <f t="shared" si="28"/>
        <v>0</v>
      </c>
      <c r="R631" s="210"/>
      <c r="S631" s="210"/>
    </row>
    <row r="632" spans="2:19" s="200" customFormat="1" ht="15" hidden="1" outlineLevel="1" x14ac:dyDescent="0.2">
      <c r="B632" s="201">
        <v>628</v>
      </c>
      <c r="C632" s="202" t="s">
        <v>1782</v>
      </c>
      <c r="D632" s="202" t="s">
        <v>19</v>
      </c>
      <c r="E632" s="203" t="s">
        <v>1783</v>
      </c>
      <c r="F632" s="204" t="s">
        <v>5490</v>
      </c>
      <c r="G632" s="205">
        <v>192</v>
      </c>
      <c r="H632" s="206">
        <v>15768.17</v>
      </c>
      <c r="I632" s="205">
        <v>240</v>
      </c>
      <c r="J632" s="206">
        <v>492.78</v>
      </c>
      <c r="K632" s="206">
        <f t="shared" si="29"/>
        <v>788.4085</v>
      </c>
      <c r="L632" s="206">
        <f t="shared" si="30"/>
        <v>788.4085</v>
      </c>
      <c r="M632" s="208">
        <v>0</v>
      </c>
      <c r="N632" s="208">
        <v>0</v>
      </c>
      <c r="O632" s="209">
        <f t="shared" si="28"/>
        <v>0</v>
      </c>
      <c r="P632" s="209">
        <f t="shared" si="28"/>
        <v>0</v>
      </c>
      <c r="R632" s="210"/>
      <c r="S632" s="210"/>
    </row>
    <row r="633" spans="2:19" s="200" customFormat="1" ht="15" hidden="1" outlineLevel="1" x14ac:dyDescent="0.2">
      <c r="B633" s="201">
        <v>629</v>
      </c>
      <c r="C633" s="202" t="s">
        <v>1784</v>
      </c>
      <c r="D633" s="202" t="s">
        <v>19</v>
      </c>
      <c r="E633" s="203" t="s">
        <v>1785</v>
      </c>
      <c r="F633" s="204" t="s">
        <v>5490</v>
      </c>
      <c r="G633" s="205">
        <v>192</v>
      </c>
      <c r="H633" s="206">
        <v>15768.17</v>
      </c>
      <c r="I633" s="205">
        <v>240</v>
      </c>
      <c r="J633" s="206">
        <v>492.78</v>
      </c>
      <c r="K633" s="206">
        <f t="shared" si="29"/>
        <v>788.4085</v>
      </c>
      <c r="L633" s="206">
        <f t="shared" si="30"/>
        <v>788.4085</v>
      </c>
      <c r="M633" s="208">
        <v>0</v>
      </c>
      <c r="N633" s="208">
        <v>0</v>
      </c>
      <c r="O633" s="209">
        <f t="shared" si="28"/>
        <v>0</v>
      </c>
      <c r="P633" s="209">
        <f t="shared" si="28"/>
        <v>0</v>
      </c>
      <c r="R633" s="210"/>
      <c r="S633" s="210"/>
    </row>
    <row r="634" spans="2:19" s="200" customFormat="1" ht="15" hidden="1" outlineLevel="1" x14ac:dyDescent="0.2">
      <c r="B634" s="201">
        <v>630</v>
      </c>
      <c r="C634" s="202" t="s">
        <v>1786</v>
      </c>
      <c r="D634" s="202" t="s">
        <v>19</v>
      </c>
      <c r="E634" s="203" t="s">
        <v>1787</v>
      </c>
      <c r="F634" s="204" t="s">
        <v>5490</v>
      </c>
      <c r="G634" s="205">
        <v>192</v>
      </c>
      <c r="H634" s="206">
        <v>15768.17</v>
      </c>
      <c r="I634" s="205">
        <v>240</v>
      </c>
      <c r="J634" s="206">
        <v>492.78</v>
      </c>
      <c r="K634" s="206">
        <f t="shared" si="29"/>
        <v>788.4085</v>
      </c>
      <c r="L634" s="206">
        <f t="shared" si="30"/>
        <v>788.4085</v>
      </c>
      <c r="M634" s="208">
        <v>0</v>
      </c>
      <c r="N634" s="208">
        <v>0</v>
      </c>
      <c r="O634" s="209">
        <f t="shared" si="28"/>
        <v>0</v>
      </c>
      <c r="P634" s="209">
        <f t="shared" si="28"/>
        <v>0</v>
      </c>
      <c r="R634" s="210"/>
      <c r="S634" s="210"/>
    </row>
    <row r="635" spans="2:19" s="200" customFormat="1" ht="15" hidden="1" outlineLevel="1" x14ac:dyDescent="0.2">
      <c r="B635" s="201">
        <v>631</v>
      </c>
      <c r="C635" s="202" t="s">
        <v>1788</v>
      </c>
      <c r="D635" s="202" t="s">
        <v>19</v>
      </c>
      <c r="E635" s="203" t="s">
        <v>1789</v>
      </c>
      <c r="F635" s="204" t="s">
        <v>5491</v>
      </c>
      <c r="G635" s="205">
        <v>192</v>
      </c>
      <c r="H635" s="206">
        <v>15754.4</v>
      </c>
      <c r="I635" s="205">
        <v>240</v>
      </c>
      <c r="J635" s="206">
        <v>410.25</v>
      </c>
      <c r="K635" s="206">
        <f t="shared" si="29"/>
        <v>787.72</v>
      </c>
      <c r="L635" s="206">
        <f t="shared" si="30"/>
        <v>787.72</v>
      </c>
      <c r="M635" s="208">
        <v>0</v>
      </c>
      <c r="N635" s="208">
        <v>0</v>
      </c>
      <c r="O635" s="209">
        <f t="shared" si="28"/>
        <v>0</v>
      </c>
      <c r="P635" s="209">
        <f t="shared" si="28"/>
        <v>0</v>
      </c>
      <c r="R635" s="210"/>
      <c r="S635" s="210"/>
    </row>
    <row r="636" spans="2:19" s="200" customFormat="1" ht="15" hidden="1" outlineLevel="1" x14ac:dyDescent="0.2">
      <c r="B636" s="201">
        <v>632</v>
      </c>
      <c r="C636" s="202" t="s">
        <v>1790</v>
      </c>
      <c r="D636" s="202" t="s">
        <v>19</v>
      </c>
      <c r="E636" s="203" t="s">
        <v>1791</v>
      </c>
      <c r="F636" s="204" t="s">
        <v>5491</v>
      </c>
      <c r="G636" s="205">
        <v>192</v>
      </c>
      <c r="H636" s="206">
        <v>15754.4</v>
      </c>
      <c r="I636" s="205">
        <v>240</v>
      </c>
      <c r="J636" s="206">
        <v>410.25</v>
      </c>
      <c r="K636" s="206">
        <f t="shared" si="29"/>
        <v>787.72</v>
      </c>
      <c r="L636" s="206">
        <f t="shared" si="30"/>
        <v>787.72</v>
      </c>
      <c r="M636" s="208">
        <v>0</v>
      </c>
      <c r="N636" s="208">
        <v>0</v>
      </c>
      <c r="O636" s="209">
        <f t="shared" si="28"/>
        <v>0</v>
      </c>
      <c r="P636" s="209">
        <f t="shared" si="28"/>
        <v>0</v>
      </c>
      <c r="R636" s="210"/>
      <c r="S636" s="210"/>
    </row>
    <row r="637" spans="2:19" s="200" customFormat="1" ht="15" hidden="1" outlineLevel="1" x14ac:dyDescent="0.2">
      <c r="B637" s="201">
        <v>633</v>
      </c>
      <c r="C637" s="202" t="s">
        <v>1790</v>
      </c>
      <c r="D637" s="202" t="s">
        <v>19</v>
      </c>
      <c r="E637" s="203" t="s">
        <v>1793</v>
      </c>
      <c r="F637" s="204" t="s">
        <v>5491</v>
      </c>
      <c r="G637" s="205">
        <v>192</v>
      </c>
      <c r="H637" s="206">
        <v>15754.4</v>
      </c>
      <c r="I637" s="205">
        <v>240</v>
      </c>
      <c r="J637" s="206">
        <v>410.25</v>
      </c>
      <c r="K637" s="206">
        <f t="shared" si="29"/>
        <v>787.72</v>
      </c>
      <c r="L637" s="206">
        <f t="shared" si="30"/>
        <v>787.72</v>
      </c>
      <c r="M637" s="208">
        <v>0</v>
      </c>
      <c r="N637" s="208">
        <v>0</v>
      </c>
      <c r="O637" s="209">
        <f t="shared" si="28"/>
        <v>0</v>
      </c>
      <c r="P637" s="209">
        <f t="shared" si="28"/>
        <v>0</v>
      </c>
      <c r="R637" s="210"/>
      <c r="S637" s="210"/>
    </row>
    <row r="638" spans="2:19" s="200" customFormat="1" ht="15" hidden="1" outlineLevel="1" x14ac:dyDescent="0.2">
      <c r="B638" s="201">
        <v>634</v>
      </c>
      <c r="C638" s="202" t="s">
        <v>1794</v>
      </c>
      <c r="D638" s="202" t="s">
        <v>19</v>
      </c>
      <c r="E638" s="203" t="s">
        <v>1795</v>
      </c>
      <c r="F638" s="204" t="s">
        <v>5491</v>
      </c>
      <c r="G638" s="205">
        <v>192</v>
      </c>
      <c r="H638" s="206">
        <v>15754.4</v>
      </c>
      <c r="I638" s="205">
        <v>240</v>
      </c>
      <c r="J638" s="206">
        <v>410.25</v>
      </c>
      <c r="K638" s="206">
        <f t="shared" si="29"/>
        <v>787.72</v>
      </c>
      <c r="L638" s="206">
        <f t="shared" si="30"/>
        <v>787.72</v>
      </c>
      <c r="M638" s="208">
        <v>0</v>
      </c>
      <c r="N638" s="208">
        <v>0</v>
      </c>
      <c r="O638" s="209">
        <f t="shared" si="28"/>
        <v>0</v>
      </c>
      <c r="P638" s="209">
        <f t="shared" si="28"/>
        <v>0</v>
      </c>
      <c r="R638" s="210"/>
      <c r="S638" s="210"/>
    </row>
    <row r="639" spans="2:19" s="200" customFormat="1" ht="15" hidden="1" outlineLevel="1" x14ac:dyDescent="0.2">
      <c r="B639" s="201">
        <v>635</v>
      </c>
      <c r="C639" s="202" t="s">
        <v>1796</v>
      </c>
      <c r="D639" s="202" t="s">
        <v>19</v>
      </c>
      <c r="E639" s="203" t="s">
        <v>1797</v>
      </c>
      <c r="F639" s="204" t="s">
        <v>5491</v>
      </c>
      <c r="G639" s="205">
        <v>192</v>
      </c>
      <c r="H639" s="206">
        <v>15754.4</v>
      </c>
      <c r="I639" s="205">
        <v>240</v>
      </c>
      <c r="J639" s="206">
        <v>410.25</v>
      </c>
      <c r="K639" s="206">
        <f t="shared" si="29"/>
        <v>787.72</v>
      </c>
      <c r="L639" s="206">
        <f t="shared" si="30"/>
        <v>787.72</v>
      </c>
      <c r="M639" s="208">
        <v>0</v>
      </c>
      <c r="N639" s="208">
        <v>0</v>
      </c>
      <c r="O639" s="209">
        <f t="shared" si="28"/>
        <v>0</v>
      </c>
      <c r="P639" s="209">
        <f t="shared" si="28"/>
        <v>0</v>
      </c>
      <c r="R639" s="210"/>
      <c r="S639" s="210"/>
    </row>
    <row r="640" spans="2:19" s="200" customFormat="1" ht="15" hidden="1" outlineLevel="1" x14ac:dyDescent="0.2">
      <c r="B640" s="201">
        <v>636</v>
      </c>
      <c r="C640" s="202" t="s">
        <v>1798</v>
      </c>
      <c r="D640" s="202" t="s">
        <v>19</v>
      </c>
      <c r="E640" s="203" t="s">
        <v>1799</v>
      </c>
      <c r="F640" s="204" t="s">
        <v>5491</v>
      </c>
      <c r="G640" s="205">
        <v>192</v>
      </c>
      <c r="H640" s="206">
        <v>15754.4</v>
      </c>
      <c r="I640" s="205">
        <v>240</v>
      </c>
      <c r="J640" s="206">
        <v>410.25</v>
      </c>
      <c r="K640" s="206">
        <f t="shared" si="29"/>
        <v>787.72</v>
      </c>
      <c r="L640" s="206">
        <f t="shared" si="30"/>
        <v>787.72</v>
      </c>
      <c r="M640" s="208">
        <v>0</v>
      </c>
      <c r="N640" s="208">
        <v>0</v>
      </c>
      <c r="O640" s="209">
        <f t="shared" si="28"/>
        <v>0</v>
      </c>
      <c r="P640" s="209">
        <f t="shared" si="28"/>
        <v>0</v>
      </c>
      <c r="R640" s="210"/>
      <c r="S640" s="210"/>
    </row>
    <row r="641" spans="2:19" s="200" customFormat="1" ht="15" hidden="1" outlineLevel="1" x14ac:dyDescent="0.2">
      <c r="B641" s="201">
        <v>637</v>
      </c>
      <c r="C641" s="202" t="s">
        <v>1800</v>
      </c>
      <c r="D641" s="202" t="s">
        <v>19</v>
      </c>
      <c r="E641" s="203" t="s">
        <v>1801</v>
      </c>
      <c r="F641" s="204" t="s">
        <v>5491</v>
      </c>
      <c r="G641" s="205">
        <v>192</v>
      </c>
      <c r="H641" s="206">
        <v>15754.4</v>
      </c>
      <c r="I641" s="205">
        <v>240</v>
      </c>
      <c r="J641" s="206">
        <v>410.25</v>
      </c>
      <c r="K641" s="206">
        <f t="shared" si="29"/>
        <v>787.72</v>
      </c>
      <c r="L641" s="206">
        <f t="shared" si="30"/>
        <v>787.72</v>
      </c>
      <c r="M641" s="208">
        <v>0</v>
      </c>
      <c r="N641" s="208">
        <v>0</v>
      </c>
      <c r="O641" s="209">
        <f t="shared" si="28"/>
        <v>0</v>
      </c>
      <c r="P641" s="209">
        <f t="shared" si="28"/>
        <v>0</v>
      </c>
      <c r="R641" s="210"/>
      <c r="S641" s="210"/>
    </row>
    <row r="642" spans="2:19" s="200" customFormat="1" ht="15" hidden="1" outlineLevel="1" x14ac:dyDescent="0.2">
      <c r="B642" s="201">
        <v>638</v>
      </c>
      <c r="C642" s="202" t="s">
        <v>1802</v>
      </c>
      <c r="D642" s="202" t="s">
        <v>19</v>
      </c>
      <c r="E642" s="203" t="s">
        <v>1803</v>
      </c>
      <c r="F642" s="204" t="s">
        <v>5491</v>
      </c>
      <c r="G642" s="205">
        <v>192</v>
      </c>
      <c r="H642" s="206">
        <v>15754.4</v>
      </c>
      <c r="I642" s="205">
        <v>240</v>
      </c>
      <c r="J642" s="206">
        <v>410.25</v>
      </c>
      <c r="K642" s="206">
        <f t="shared" si="29"/>
        <v>787.72</v>
      </c>
      <c r="L642" s="206">
        <f t="shared" si="30"/>
        <v>787.72</v>
      </c>
      <c r="M642" s="208">
        <v>0</v>
      </c>
      <c r="N642" s="208">
        <v>0</v>
      </c>
      <c r="O642" s="209">
        <f t="shared" si="28"/>
        <v>0</v>
      </c>
      <c r="P642" s="209">
        <f t="shared" si="28"/>
        <v>0</v>
      </c>
      <c r="R642" s="210"/>
      <c r="S642" s="210"/>
    </row>
    <row r="643" spans="2:19" s="200" customFormat="1" ht="15" hidden="1" outlineLevel="1" x14ac:dyDescent="0.2">
      <c r="B643" s="201">
        <v>639</v>
      </c>
      <c r="C643" s="202" t="s">
        <v>1804</v>
      </c>
      <c r="D643" s="202" t="s">
        <v>19</v>
      </c>
      <c r="E643" s="203" t="s">
        <v>1805</v>
      </c>
      <c r="F643" s="204" t="s">
        <v>5491</v>
      </c>
      <c r="G643" s="205">
        <v>192</v>
      </c>
      <c r="H643" s="206">
        <v>15754.4</v>
      </c>
      <c r="I643" s="205">
        <v>240</v>
      </c>
      <c r="J643" s="206">
        <v>410.25</v>
      </c>
      <c r="K643" s="206">
        <f t="shared" si="29"/>
        <v>787.72</v>
      </c>
      <c r="L643" s="206">
        <f t="shared" si="30"/>
        <v>787.72</v>
      </c>
      <c r="M643" s="208">
        <v>0</v>
      </c>
      <c r="N643" s="208">
        <v>0</v>
      </c>
      <c r="O643" s="209">
        <f t="shared" si="28"/>
        <v>0</v>
      </c>
      <c r="P643" s="209">
        <f t="shared" si="28"/>
        <v>0</v>
      </c>
      <c r="R643" s="210"/>
      <c r="S643" s="210"/>
    </row>
    <row r="644" spans="2:19" s="200" customFormat="1" ht="15" hidden="1" outlineLevel="1" x14ac:dyDescent="0.2">
      <c r="B644" s="201">
        <v>640</v>
      </c>
      <c r="C644" s="202" t="s">
        <v>1806</v>
      </c>
      <c r="D644" s="202" t="s">
        <v>19</v>
      </c>
      <c r="E644" s="203" t="s">
        <v>1807</v>
      </c>
      <c r="F644" s="204" t="s">
        <v>5491</v>
      </c>
      <c r="G644" s="205">
        <v>192</v>
      </c>
      <c r="H644" s="206">
        <v>15754.4</v>
      </c>
      <c r="I644" s="205">
        <v>240</v>
      </c>
      <c r="J644" s="206">
        <v>410.25</v>
      </c>
      <c r="K644" s="206">
        <f t="shared" si="29"/>
        <v>787.72</v>
      </c>
      <c r="L644" s="206">
        <f t="shared" si="30"/>
        <v>787.72</v>
      </c>
      <c r="M644" s="208">
        <v>0</v>
      </c>
      <c r="N644" s="208">
        <v>0</v>
      </c>
      <c r="O644" s="209">
        <f t="shared" si="28"/>
        <v>0</v>
      </c>
      <c r="P644" s="209">
        <f t="shared" si="28"/>
        <v>0</v>
      </c>
      <c r="R644" s="210"/>
      <c r="S644" s="210"/>
    </row>
    <row r="645" spans="2:19" s="200" customFormat="1" ht="15" hidden="1" outlineLevel="1" x14ac:dyDescent="0.2">
      <c r="B645" s="201">
        <v>641</v>
      </c>
      <c r="C645" s="202" t="s">
        <v>1808</v>
      </c>
      <c r="D645" s="202" t="s">
        <v>19</v>
      </c>
      <c r="E645" s="203" t="s">
        <v>1809</v>
      </c>
      <c r="F645" s="204" t="s">
        <v>5491</v>
      </c>
      <c r="G645" s="205">
        <v>192</v>
      </c>
      <c r="H645" s="206">
        <v>15754.4</v>
      </c>
      <c r="I645" s="205">
        <v>240</v>
      </c>
      <c r="J645" s="206">
        <v>410.25</v>
      </c>
      <c r="K645" s="206">
        <f t="shared" si="29"/>
        <v>787.72</v>
      </c>
      <c r="L645" s="206">
        <f t="shared" si="30"/>
        <v>787.72</v>
      </c>
      <c r="M645" s="208">
        <v>0</v>
      </c>
      <c r="N645" s="208">
        <v>0</v>
      </c>
      <c r="O645" s="209">
        <f t="shared" si="28"/>
        <v>0</v>
      </c>
      <c r="P645" s="209">
        <f t="shared" si="28"/>
        <v>0</v>
      </c>
      <c r="R645" s="210"/>
      <c r="S645" s="210"/>
    </row>
    <row r="646" spans="2:19" s="200" customFormat="1" ht="15" hidden="1" outlineLevel="1" x14ac:dyDescent="0.2">
      <c r="B646" s="201">
        <v>642</v>
      </c>
      <c r="C646" s="202" t="s">
        <v>1810</v>
      </c>
      <c r="D646" s="202" t="s">
        <v>19</v>
      </c>
      <c r="E646" s="203" t="s">
        <v>1811</v>
      </c>
      <c r="F646" s="204" t="s">
        <v>5491</v>
      </c>
      <c r="G646" s="205">
        <v>192</v>
      </c>
      <c r="H646" s="206">
        <v>15754.4</v>
      </c>
      <c r="I646" s="205">
        <v>240</v>
      </c>
      <c r="J646" s="206">
        <v>410.25</v>
      </c>
      <c r="K646" s="206">
        <f t="shared" si="29"/>
        <v>787.72</v>
      </c>
      <c r="L646" s="206">
        <f t="shared" si="30"/>
        <v>787.72</v>
      </c>
      <c r="M646" s="208">
        <v>0</v>
      </c>
      <c r="N646" s="208">
        <v>0</v>
      </c>
      <c r="O646" s="209">
        <f t="shared" si="28"/>
        <v>0</v>
      </c>
      <c r="P646" s="209">
        <f t="shared" si="28"/>
        <v>0</v>
      </c>
      <c r="R646" s="210"/>
      <c r="S646" s="210"/>
    </row>
    <row r="647" spans="2:19" s="200" customFormat="1" ht="15" hidden="1" outlineLevel="1" x14ac:dyDescent="0.2">
      <c r="B647" s="201">
        <v>643</v>
      </c>
      <c r="C647" s="202" t="s">
        <v>1812</v>
      </c>
      <c r="D647" s="202" t="s">
        <v>19</v>
      </c>
      <c r="E647" s="203" t="s">
        <v>1813</v>
      </c>
      <c r="F647" s="204" t="s">
        <v>5491</v>
      </c>
      <c r="G647" s="205">
        <v>192</v>
      </c>
      <c r="H647" s="206">
        <v>15754.4</v>
      </c>
      <c r="I647" s="205">
        <v>240</v>
      </c>
      <c r="J647" s="206">
        <v>410.25</v>
      </c>
      <c r="K647" s="206">
        <f t="shared" si="29"/>
        <v>787.72</v>
      </c>
      <c r="L647" s="206">
        <f t="shared" si="30"/>
        <v>787.72</v>
      </c>
      <c r="M647" s="208">
        <v>0</v>
      </c>
      <c r="N647" s="208">
        <v>0</v>
      </c>
      <c r="O647" s="209">
        <f t="shared" si="28"/>
        <v>0</v>
      </c>
      <c r="P647" s="209">
        <f t="shared" si="28"/>
        <v>0</v>
      </c>
      <c r="R647" s="210"/>
      <c r="S647" s="210"/>
    </row>
    <row r="648" spans="2:19" s="200" customFormat="1" ht="15" hidden="1" outlineLevel="1" x14ac:dyDescent="0.2">
      <c r="B648" s="201">
        <v>644</v>
      </c>
      <c r="C648" s="202" t="s">
        <v>1814</v>
      </c>
      <c r="D648" s="202" t="s">
        <v>19</v>
      </c>
      <c r="E648" s="203" t="s">
        <v>1815</v>
      </c>
      <c r="F648" s="204" t="s">
        <v>5491</v>
      </c>
      <c r="G648" s="205">
        <v>192</v>
      </c>
      <c r="H648" s="206">
        <v>15754.4</v>
      </c>
      <c r="I648" s="205">
        <v>240</v>
      </c>
      <c r="J648" s="206">
        <v>410.25</v>
      </c>
      <c r="K648" s="206">
        <f t="shared" si="29"/>
        <v>787.72</v>
      </c>
      <c r="L648" s="206">
        <f t="shared" si="30"/>
        <v>787.72</v>
      </c>
      <c r="M648" s="208">
        <v>0</v>
      </c>
      <c r="N648" s="208">
        <v>0</v>
      </c>
      <c r="O648" s="209">
        <f t="shared" si="28"/>
        <v>0</v>
      </c>
      <c r="P648" s="209">
        <f t="shared" si="28"/>
        <v>0</v>
      </c>
      <c r="R648" s="210"/>
      <c r="S648" s="210"/>
    </row>
    <row r="649" spans="2:19" s="200" customFormat="1" ht="15" hidden="1" outlineLevel="1" x14ac:dyDescent="0.2">
      <c r="B649" s="201">
        <v>645</v>
      </c>
      <c r="C649" s="202" t="s">
        <v>1816</v>
      </c>
      <c r="D649" s="202" t="s">
        <v>19</v>
      </c>
      <c r="E649" s="203" t="s">
        <v>1817</v>
      </c>
      <c r="F649" s="204" t="s">
        <v>5491</v>
      </c>
      <c r="G649" s="205">
        <v>192</v>
      </c>
      <c r="H649" s="206">
        <v>15754.4</v>
      </c>
      <c r="I649" s="205">
        <v>240</v>
      </c>
      <c r="J649" s="206">
        <v>410.25</v>
      </c>
      <c r="K649" s="206">
        <f t="shared" si="29"/>
        <v>787.72</v>
      </c>
      <c r="L649" s="206">
        <f t="shared" si="30"/>
        <v>787.72</v>
      </c>
      <c r="M649" s="208">
        <v>0</v>
      </c>
      <c r="N649" s="208">
        <v>0</v>
      </c>
      <c r="O649" s="209">
        <f t="shared" si="28"/>
        <v>0</v>
      </c>
      <c r="P649" s="209">
        <f t="shared" si="28"/>
        <v>0</v>
      </c>
      <c r="R649" s="210"/>
      <c r="S649" s="210"/>
    </row>
    <row r="650" spans="2:19" s="200" customFormat="1" ht="15" hidden="1" outlineLevel="1" x14ac:dyDescent="0.2">
      <c r="B650" s="201">
        <v>646</v>
      </c>
      <c r="C650" s="202" t="s">
        <v>1818</v>
      </c>
      <c r="D650" s="202" t="s">
        <v>19</v>
      </c>
      <c r="E650" s="203" t="s">
        <v>1819</v>
      </c>
      <c r="F650" s="204" t="s">
        <v>5491</v>
      </c>
      <c r="G650" s="205">
        <v>192</v>
      </c>
      <c r="H650" s="206">
        <v>15754.4</v>
      </c>
      <c r="I650" s="205">
        <v>240</v>
      </c>
      <c r="J650" s="206">
        <v>410.25</v>
      </c>
      <c r="K650" s="206">
        <f t="shared" si="29"/>
        <v>787.72</v>
      </c>
      <c r="L650" s="206">
        <f t="shared" si="30"/>
        <v>787.72</v>
      </c>
      <c r="M650" s="208">
        <v>0</v>
      </c>
      <c r="N650" s="208">
        <v>0</v>
      </c>
      <c r="O650" s="209">
        <f t="shared" si="28"/>
        <v>0</v>
      </c>
      <c r="P650" s="209">
        <f t="shared" si="28"/>
        <v>0</v>
      </c>
      <c r="R650" s="210"/>
      <c r="S650" s="210"/>
    </row>
    <row r="651" spans="2:19" s="200" customFormat="1" ht="15" hidden="1" outlineLevel="1" x14ac:dyDescent="0.2">
      <c r="B651" s="201">
        <v>647</v>
      </c>
      <c r="C651" s="202" t="s">
        <v>1820</v>
      </c>
      <c r="D651" s="202" t="s">
        <v>19</v>
      </c>
      <c r="E651" s="203" t="s">
        <v>1821</v>
      </c>
      <c r="F651" s="204" t="s">
        <v>5491</v>
      </c>
      <c r="G651" s="205">
        <v>192</v>
      </c>
      <c r="H651" s="206">
        <v>15754.4</v>
      </c>
      <c r="I651" s="205">
        <v>240</v>
      </c>
      <c r="J651" s="206">
        <v>410.25</v>
      </c>
      <c r="K651" s="206">
        <f t="shared" si="29"/>
        <v>787.72</v>
      </c>
      <c r="L651" s="206">
        <f t="shared" si="30"/>
        <v>787.72</v>
      </c>
      <c r="M651" s="208">
        <v>0</v>
      </c>
      <c r="N651" s="208">
        <v>0</v>
      </c>
      <c r="O651" s="209">
        <f t="shared" si="28"/>
        <v>0</v>
      </c>
      <c r="P651" s="209">
        <f t="shared" si="28"/>
        <v>0</v>
      </c>
      <c r="R651" s="210"/>
      <c r="S651" s="210"/>
    </row>
    <row r="652" spans="2:19" s="200" customFormat="1" ht="15" hidden="1" outlineLevel="1" x14ac:dyDescent="0.2">
      <c r="B652" s="201">
        <v>648</v>
      </c>
      <c r="C652" s="202" t="s">
        <v>1822</v>
      </c>
      <c r="D652" s="202" t="s">
        <v>19</v>
      </c>
      <c r="E652" s="203" t="s">
        <v>1823</v>
      </c>
      <c r="F652" s="204" t="s">
        <v>5491</v>
      </c>
      <c r="G652" s="205">
        <v>192</v>
      </c>
      <c r="H652" s="206">
        <v>15754.4</v>
      </c>
      <c r="I652" s="205">
        <v>240</v>
      </c>
      <c r="J652" s="206">
        <v>410.25</v>
      </c>
      <c r="K652" s="206">
        <f t="shared" si="29"/>
        <v>787.72</v>
      </c>
      <c r="L652" s="206">
        <f t="shared" si="30"/>
        <v>787.72</v>
      </c>
      <c r="M652" s="208">
        <v>0</v>
      </c>
      <c r="N652" s="208">
        <v>0</v>
      </c>
      <c r="O652" s="209">
        <f t="shared" si="28"/>
        <v>0</v>
      </c>
      <c r="P652" s="209">
        <f t="shared" si="28"/>
        <v>0</v>
      </c>
      <c r="R652" s="210"/>
      <c r="S652" s="210"/>
    </row>
    <row r="653" spans="2:19" s="200" customFormat="1" ht="15" hidden="1" outlineLevel="1" x14ac:dyDescent="0.2">
      <c r="B653" s="201">
        <v>649</v>
      </c>
      <c r="C653" s="202" t="s">
        <v>1824</v>
      </c>
      <c r="D653" s="202" t="s">
        <v>19</v>
      </c>
      <c r="E653" s="203" t="s">
        <v>1825</v>
      </c>
      <c r="F653" s="204" t="s">
        <v>5491</v>
      </c>
      <c r="G653" s="205">
        <v>192</v>
      </c>
      <c r="H653" s="206">
        <v>15754.4</v>
      </c>
      <c r="I653" s="205">
        <v>240</v>
      </c>
      <c r="J653" s="206">
        <v>410.25</v>
      </c>
      <c r="K653" s="206">
        <f t="shared" si="29"/>
        <v>787.72</v>
      </c>
      <c r="L653" s="206">
        <f t="shared" si="30"/>
        <v>787.72</v>
      </c>
      <c r="M653" s="208">
        <v>0</v>
      </c>
      <c r="N653" s="208">
        <v>0</v>
      </c>
      <c r="O653" s="209">
        <f t="shared" si="28"/>
        <v>0</v>
      </c>
      <c r="P653" s="209">
        <f t="shared" si="28"/>
        <v>0</v>
      </c>
      <c r="R653" s="210"/>
      <c r="S653" s="210"/>
    </row>
    <row r="654" spans="2:19" s="200" customFormat="1" ht="15" hidden="1" outlineLevel="1" x14ac:dyDescent="0.2">
      <c r="B654" s="201">
        <v>650</v>
      </c>
      <c r="C654" s="202" t="s">
        <v>1826</v>
      </c>
      <c r="D654" s="202" t="s">
        <v>19</v>
      </c>
      <c r="E654" s="203" t="s">
        <v>1827</v>
      </c>
      <c r="F654" s="204" t="s">
        <v>5491</v>
      </c>
      <c r="G654" s="205">
        <v>192</v>
      </c>
      <c r="H654" s="206">
        <v>15754.4</v>
      </c>
      <c r="I654" s="205">
        <v>240</v>
      </c>
      <c r="J654" s="206">
        <v>410.25</v>
      </c>
      <c r="K654" s="206">
        <f t="shared" si="29"/>
        <v>787.72</v>
      </c>
      <c r="L654" s="206">
        <f t="shared" si="30"/>
        <v>787.72</v>
      </c>
      <c r="M654" s="208">
        <v>0</v>
      </c>
      <c r="N654" s="208">
        <v>0</v>
      </c>
      <c r="O654" s="209">
        <f t="shared" si="28"/>
        <v>0</v>
      </c>
      <c r="P654" s="209">
        <f t="shared" si="28"/>
        <v>0</v>
      </c>
      <c r="R654" s="210"/>
      <c r="S654" s="210"/>
    </row>
    <row r="655" spans="2:19" s="200" customFormat="1" ht="15" hidden="1" outlineLevel="1" x14ac:dyDescent="0.2">
      <c r="B655" s="201">
        <v>651</v>
      </c>
      <c r="C655" s="202" t="s">
        <v>1828</v>
      </c>
      <c r="D655" s="202" t="s">
        <v>19</v>
      </c>
      <c r="E655" s="203" t="s">
        <v>1829</v>
      </c>
      <c r="F655" s="204" t="s">
        <v>5491</v>
      </c>
      <c r="G655" s="205">
        <v>192</v>
      </c>
      <c r="H655" s="206">
        <v>15754.4</v>
      </c>
      <c r="I655" s="205">
        <v>240</v>
      </c>
      <c r="J655" s="206">
        <v>410.25</v>
      </c>
      <c r="K655" s="206">
        <f t="shared" si="29"/>
        <v>787.72</v>
      </c>
      <c r="L655" s="206">
        <f t="shared" si="30"/>
        <v>787.72</v>
      </c>
      <c r="M655" s="208">
        <v>0</v>
      </c>
      <c r="N655" s="208">
        <v>0</v>
      </c>
      <c r="O655" s="209">
        <f t="shared" si="28"/>
        <v>0</v>
      </c>
      <c r="P655" s="209">
        <f t="shared" si="28"/>
        <v>0</v>
      </c>
      <c r="R655" s="210"/>
      <c r="S655" s="210"/>
    </row>
    <row r="656" spans="2:19" s="200" customFormat="1" ht="15" hidden="1" outlineLevel="1" x14ac:dyDescent="0.2">
      <c r="B656" s="201">
        <v>652</v>
      </c>
      <c r="C656" s="202" t="s">
        <v>1830</v>
      </c>
      <c r="D656" s="202" t="s">
        <v>19</v>
      </c>
      <c r="E656" s="203" t="s">
        <v>1831</v>
      </c>
      <c r="F656" s="204" t="s">
        <v>5491</v>
      </c>
      <c r="G656" s="205">
        <v>192</v>
      </c>
      <c r="H656" s="206">
        <v>15754.4</v>
      </c>
      <c r="I656" s="205">
        <v>240</v>
      </c>
      <c r="J656" s="206">
        <v>410.25</v>
      </c>
      <c r="K656" s="206">
        <f t="shared" si="29"/>
        <v>787.72</v>
      </c>
      <c r="L656" s="206">
        <f t="shared" si="30"/>
        <v>787.72</v>
      </c>
      <c r="M656" s="208">
        <v>0</v>
      </c>
      <c r="N656" s="208">
        <v>0</v>
      </c>
      <c r="O656" s="209">
        <f t="shared" si="28"/>
        <v>0</v>
      </c>
      <c r="P656" s="209">
        <f t="shared" si="28"/>
        <v>0</v>
      </c>
      <c r="R656" s="210"/>
      <c r="S656" s="210"/>
    </row>
    <row r="657" spans="2:19" s="200" customFormat="1" ht="15" hidden="1" outlineLevel="1" x14ac:dyDescent="0.2">
      <c r="B657" s="201">
        <v>653</v>
      </c>
      <c r="C657" s="202" t="s">
        <v>1832</v>
      </c>
      <c r="D657" s="202" t="s">
        <v>19</v>
      </c>
      <c r="E657" s="203" t="s">
        <v>1833</v>
      </c>
      <c r="F657" s="204" t="s">
        <v>5491</v>
      </c>
      <c r="G657" s="205">
        <v>192</v>
      </c>
      <c r="H657" s="206">
        <v>15754.4</v>
      </c>
      <c r="I657" s="205">
        <v>240</v>
      </c>
      <c r="J657" s="206">
        <v>410.25</v>
      </c>
      <c r="K657" s="206">
        <f t="shared" si="29"/>
        <v>787.72</v>
      </c>
      <c r="L657" s="206">
        <f t="shared" si="30"/>
        <v>787.72</v>
      </c>
      <c r="M657" s="208">
        <v>0</v>
      </c>
      <c r="N657" s="208">
        <v>0</v>
      </c>
      <c r="O657" s="209">
        <f t="shared" si="28"/>
        <v>0</v>
      </c>
      <c r="P657" s="209">
        <f t="shared" si="28"/>
        <v>0</v>
      </c>
      <c r="R657" s="210"/>
      <c r="S657" s="210"/>
    </row>
    <row r="658" spans="2:19" s="200" customFormat="1" ht="15" hidden="1" outlineLevel="1" x14ac:dyDescent="0.2">
      <c r="B658" s="201">
        <v>654</v>
      </c>
      <c r="C658" s="202" t="s">
        <v>1834</v>
      </c>
      <c r="D658" s="202" t="s">
        <v>19</v>
      </c>
      <c r="E658" s="203" t="s">
        <v>1835</v>
      </c>
      <c r="F658" s="204" t="s">
        <v>5491</v>
      </c>
      <c r="G658" s="205">
        <v>192</v>
      </c>
      <c r="H658" s="206">
        <v>15754.4</v>
      </c>
      <c r="I658" s="205">
        <v>240</v>
      </c>
      <c r="J658" s="206">
        <v>410.25</v>
      </c>
      <c r="K658" s="206">
        <f t="shared" si="29"/>
        <v>787.72</v>
      </c>
      <c r="L658" s="206">
        <f t="shared" si="30"/>
        <v>787.72</v>
      </c>
      <c r="M658" s="208">
        <v>0</v>
      </c>
      <c r="N658" s="208">
        <v>0</v>
      </c>
      <c r="O658" s="209">
        <f t="shared" si="28"/>
        <v>0</v>
      </c>
      <c r="P658" s="209">
        <f t="shared" si="28"/>
        <v>0</v>
      </c>
      <c r="R658" s="210"/>
      <c r="S658" s="210"/>
    </row>
    <row r="659" spans="2:19" s="200" customFormat="1" ht="15" hidden="1" outlineLevel="1" x14ac:dyDescent="0.2">
      <c r="B659" s="201">
        <v>655</v>
      </c>
      <c r="C659" s="202" t="s">
        <v>1836</v>
      </c>
      <c r="D659" s="202" t="s">
        <v>19</v>
      </c>
      <c r="E659" s="203" t="s">
        <v>1837</v>
      </c>
      <c r="F659" s="204" t="s">
        <v>5491</v>
      </c>
      <c r="G659" s="205">
        <v>192</v>
      </c>
      <c r="H659" s="206">
        <v>15754.4</v>
      </c>
      <c r="I659" s="205">
        <v>240</v>
      </c>
      <c r="J659" s="206">
        <v>410.25</v>
      </c>
      <c r="K659" s="206">
        <f t="shared" si="29"/>
        <v>787.72</v>
      </c>
      <c r="L659" s="206">
        <f t="shared" si="30"/>
        <v>787.72</v>
      </c>
      <c r="M659" s="208">
        <v>0</v>
      </c>
      <c r="N659" s="208">
        <v>0</v>
      </c>
      <c r="O659" s="209">
        <f t="shared" si="28"/>
        <v>0</v>
      </c>
      <c r="P659" s="209">
        <f t="shared" si="28"/>
        <v>0</v>
      </c>
      <c r="R659" s="210"/>
      <c r="S659" s="210"/>
    </row>
    <row r="660" spans="2:19" s="200" customFormat="1" ht="15" hidden="1" outlineLevel="1" x14ac:dyDescent="0.2">
      <c r="B660" s="201">
        <v>656</v>
      </c>
      <c r="C660" s="202" t="s">
        <v>1838</v>
      </c>
      <c r="D660" s="202" t="s">
        <v>19</v>
      </c>
      <c r="E660" s="203" t="s">
        <v>1839</v>
      </c>
      <c r="F660" s="204" t="s">
        <v>5491</v>
      </c>
      <c r="G660" s="205">
        <v>192</v>
      </c>
      <c r="H660" s="206">
        <v>15754.4</v>
      </c>
      <c r="I660" s="205">
        <v>240</v>
      </c>
      <c r="J660" s="206">
        <v>410.25</v>
      </c>
      <c r="K660" s="206">
        <f t="shared" si="29"/>
        <v>787.72</v>
      </c>
      <c r="L660" s="206">
        <f t="shared" si="30"/>
        <v>787.72</v>
      </c>
      <c r="M660" s="208">
        <v>0</v>
      </c>
      <c r="N660" s="208">
        <v>0</v>
      </c>
      <c r="O660" s="209">
        <f t="shared" si="28"/>
        <v>0</v>
      </c>
      <c r="P660" s="209">
        <f t="shared" si="28"/>
        <v>0</v>
      </c>
      <c r="R660" s="210"/>
      <c r="S660" s="210"/>
    </row>
    <row r="661" spans="2:19" s="200" customFormat="1" ht="15" hidden="1" outlineLevel="1" x14ac:dyDescent="0.2">
      <c r="B661" s="201">
        <v>657</v>
      </c>
      <c r="C661" s="202" t="s">
        <v>1840</v>
      </c>
      <c r="D661" s="202" t="s">
        <v>19</v>
      </c>
      <c r="E661" s="203" t="s">
        <v>1841</v>
      </c>
      <c r="F661" s="204" t="s">
        <v>5491</v>
      </c>
      <c r="G661" s="205">
        <v>192</v>
      </c>
      <c r="H661" s="206">
        <v>15754.4</v>
      </c>
      <c r="I661" s="205">
        <v>240</v>
      </c>
      <c r="J661" s="206">
        <v>410.25</v>
      </c>
      <c r="K661" s="206">
        <f t="shared" si="29"/>
        <v>787.72</v>
      </c>
      <c r="L661" s="206">
        <f t="shared" si="30"/>
        <v>787.72</v>
      </c>
      <c r="M661" s="208">
        <v>0</v>
      </c>
      <c r="N661" s="208">
        <v>0</v>
      </c>
      <c r="O661" s="209">
        <f t="shared" ref="O661:P724" si="31">M661*K661</f>
        <v>0</v>
      </c>
      <c r="P661" s="209">
        <f t="shared" si="31"/>
        <v>0</v>
      </c>
      <c r="R661" s="210"/>
      <c r="S661" s="210"/>
    </row>
    <row r="662" spans="2:19" s="200" customFormat="1" ht="15" hidden="1" outlineLevel="1" x14ac:dyDescent="0.2">
      <c r="B662" s="201">
        <v>658</v>
      </c>
      <c r="C662" s="202" t="s">
        <v>1842</v>
      </c>
      <c r="D662" s="202" t="s">
        <v>19</v>
      </c>
      <c r="E662" s="203" t="s">
        <v>1843</v>
      </c>
      <c r="F662" s="204" t="s">
        <v>5491</v>
      </c>
      <c r="G662" s="205">
        <v>192</v>
      </c>
      <c r="H662" s="206">
        <v>15754.4</v>
      </c>
      <c r="I662" s="205">
        <v>240</v>
      </c>
      <c r="J662" s="206">
        <v>410.25</v>
      </c>
      <c r="K662" s="206">
        <f t="shared" si="29"/>
        <v>787.72</v>
      </c>
      <c r="L662" s="206">
        <f t="shared" si="30"/>
        <v>787.72</v>
      </c>
      <c r="M662" s="208">
        <v>0</v>
      </c>
      <c r="N662" s="208">
        <v>0</v>
      </c>
      <c r="O662" s="209">
        <f t="shared" si="31"/>
        <v>0</v>
      </c>
      <c r="P662" s="209">
        <f t="shared" si="31"/>
        <v>0</v>
      </c>
      <c r="R662" s="210"/>
      <c r="S662" s="210"/>
    </row>
    <row r="663" spans="2:19" s="200" customFormat="1" ht="15" hidden="1" outlineLevel="1" x14ac:dyDescent="0.2">
      <c r="B663" s="201">
        <v>659</v>
      </c>
      <c r="C663" s="202" t="s">
        <v>1844</v>
      </c>
      <c r="D663" s="202" t="s">
        <v>19</v>
      </c>
      <c r="E663" s="203" t="s">
        <v>1845</v>
      </c>
      <c r="F663" s="204" t="s">
        <v>5491</v>
      </c>
      <c r="G663" s="205">
        <v>192</v>
      </c>
      <c r="H663" s="206">
        <v>15754.4</v>
      </c>
      <c r="I663" s="205">
        <v>240</v>
      </c>
      <c r="J663" s="206">
        <v>410.25</v>
      </c>
      <c r="K663" s="206">
        <f t="shared" si="29"/>
        <v>787.72</v>
      </c>
      <c r="L663" s="206">
        <f t="shared" si="30"/>
        <v>787.72</v>
      </c>
      <c r="M663" s="208">
        <v>0</v>
      </c>
      <c r="N663" s="208">
        <v>0</v>
      </c>
      <c r="O663" s="209">
        <f t="shared" si="31"/>
        <v>0</v>
      </c>
      <c r="P663" s="209">
        <f t="shared" si="31"/>
        <v>0</v>
      </c>
      <c r="R663" s="210"/>
      <c r="S663" s="210"/>
    </row>
    <row r="664" spans="2:19" s="200" customFormat="1" ht="15" hidden="1" outlineLevel="1" x14ac:dyDescent="0.2">
      <c r="B664" s="201">
        <v>660</v>
      </c>
      <c r="C664" s="202" t="s">
        <v>1846</v>
      </c>
      <c r="D664" s="202" t="s">
        <v>19</v>
      </c>
      <c r="E664" s="203" t="s">
        <v>1847</v>
      </c>
      <c r="F664" s="204" t="s">
        <v>5491</v>
      </c>
      <c r="G664" s="205">
        <v>192</v>
      </c>
      <c r="H664" s="206">
        <v>15754.4</v>
      </c>
      <c r="I664" s="205">
        <v>240</v>
      </c>
      <c r="J664" s="206">
        <v>410.25</v>
      </c>
      <c r="K664" s="206">
        <f t="shared" si="29"/>
        <v>787.72</v>
      </c>
      <c r="L664" s="206">
        <f t="shared" si="30"/>
        <v>787.72</v>
      </c>
      <c r="M664" s="208">
        <v>0</v>
      </c>
      <c r="N664" s="208">
        <v>0</v>
      </c>
      <c r="O664" s="209">
        <f t="shared" si="31"/>
        <v>0</v>
      </c>
      <c r="P664" s="209">
        <f t="shared" si="31"/>
        <v>0</v>
      </c>
      <c r="R664" s="210"/>
      <c r="S664" s="210"/>
    </row>
    <row r="665" spans="2:19" s="200" customFormat="1" ht="15" hidden="1" outlineLevel="1" x14ac:dyDescent="0.2">
      <c r="B665" s="201">
        <v>661</v>
      </c>
      <c r="C665" s="202" t="s">
        <v>1848</v>
      </c>
      <c r="D665" s="202" t="s">
        <v>19</v>
      </c>
      <c r="E665" s="203" t="s">
        <v>1849</v>
      </c>
      <c r="F665" s="204" t="s">
        <v>5491</v>
      </c>
      <c r="G665" s="205">
        <v>192</v>
      </c>
      <c r="H665" s="206">
        <v>15754.4</v>
      </c>
      <c r="I665" s="205">
        <v>240</v>
      </c>
      <c r="J665" s="206">
        <v>410.25</v>
      </c>
      <c r="K665" s="206">
        <f t="shared" si="29"/>
        <v>787.72</v>
      </c>
      <c r="L665" s="206">
        <f t="shared" si="30"/>
        <v>787.72</v>
      </c>
      <c r="M665" s="208">
        <v>0</v>
      </c>
      <c r="N665" s="208">
        <v>0</v>
      </c>
      <c r="O665" s="209">
        <f t="shared" si="31"/>
        <v>0</v>
      </c>
      <c r="P665" s="209">
        <f t="shared" si="31"/>
        <v>0</v>
      </c>
      <c r="R665" s="210"/>
      <c r="S665" s="210"/>
    </row>
    <row r="666" spans="2:19" s="200" customFormat="1" ht="15" hidden="1" outlineLevel="1" x14ac:dyDescent="0.2">
      <c r="B666" s="201">
        <v>662</v>
      </c>
      <c r="C666" s="202" t="s">
        <v>1850</v>
      </c>
      <c r="D666" s="202" t="s">
        <v>19</v>
      </c>
      <c r="E666" s="203" t="s">
        <v>1851</v>
      </c>
      <c r="F666" s="204" t="s">
        <v>5491</v>
      </c>
      <c r="G666" s="205">
        <v>192</v>
      </c>
      <c r="H666" s="206">
        <v>15754.4</v>
      </c>
      <c r="I666" s="205">
        <v>240</v>
      </c>
      <c r="J666" s="206">
        <v>410.25</v>
      </c>
      <c r="K666" s="206">
        <f t="shared" si="29"/>
        <v>787.72</v>
      </c>
      <c r="L666" s="206">
        <f t="shared" si="30"/>
        <v>787.72</v>
      </c>
      <c r="M666" s="208">
        <v>0</v>
      </c>
      <c r="N666" s="208">
        <v>0</v>
      </c>
      <c r="O666" s="209">
        <f t="shared" si="31"/>
        <v>0</v>
      </c>
      <c r="P666" s="209">
        <f t="shared" si="31"/>
        <v>0</v>
      </c>
      <c r="R666" s="210"/>
      <c r="S666" s="210"/>
    </row>
    <row r="667" spans="2:19" s="200" customFormat="1" ht="15" hidden="1" outlineLevel="1" x14ac:dyDescent="0.2">
      <c r="B667" s="201">
        <v>663</v>
      </c>
      <c r="C667" s="202" t="s">
        <v>1852</v>
      </c>
      <c r="D667" s="202" t="s">
        <v>19</v>
      </c>
      <c r="E667" s="203" t="s">
        <v>1853</v>
      </c>
      <c r="F667" s="204" t="s">
        <v>5491</v>
      </c>
      <c r="G667" s="205">
        <v>192</v>
      </c>
      <c r="H667" s="206">
        <v>15754.4</v>
      </c>
      <c r="I667" s="205">
        <v>240</v>
      </c>
      <c r="J667" s="206">
        <v>410.25</v>
      </c>
      <c r="K667" s="206">
        <f t="shared" si="29"/>
        <v>787.72</v>
      </c>
      <c r="L667" s="206">
        <f t="shared" si="30"/>
        <v>787.72</v>
      </c>
      <c r="M667" s="208">
        <v>0</v>
      </c>
      <c r="N667" s="208">
        <v>0</v>
      </c>
      <c r="O667" s="209">
        <f t="shared" si="31"/>
        <v>0</v>
      </c>
      <c r="P667" s="209">
        <f t="shared" si="31"/>
        <v>0</v>
      </c>
      <c r="R667" s="210"/>
      <c r="S667" s="210"/>
    </row>
    <row r="668" spans="2:19" s="200" customFormat="1" ht="15" hidden="1" outlineLevel="1" x14ac:dyDescent="0.2">
      <c r="B668" s="201">
        <v>664</v>
      </c>
      <c r="C668" s="202" t="s">
        <v>1854</v>
      </c>
      <c r="D668" s="202" t="s">
        <v>19</v>
      </c>
      <c r="E668" s="203" t="s">
        <v>1855</v>
      </c>
      <c r="F668" s="204" t="s">
        <v>5491</v>
      </c>
      <c r="G668" s="205">
        <v>192</v>
      </c>
      <c r="H668" s="206">
        <v>15754.4</v>
      </c>
      <c r="I668" s="205">
        <v>240</v>
      </c>
      <c r="J668" s="206">
        <v>410.25</v>
      </c>
      <c r="K668" s="206">
        <f t="shared" si="29"/>
        <v>787.72</v>
      </c>
      <c r="L668" s="206">
        <f t="shared" si="30"/>
        <v>787.72</v>
      </c>
      <c r="M668" s="208">
        <v>0</v>
      </c>
      <c r="N668" s="208">
        <v>0</v>
      </c>
      <c r="O668" s="209">
        <f t="shared" si="31"/>
        <v>0</v>
      </c>
      <c r="P668" s="209">
        <f t="shared" si="31"/>
        <v>0</v>
      </c>
      <c r="R668" s="210"/>
      <c r="S668" s="210"/>
    </row>
    <row r="669" spans="2:19" s="200" customFormat="1" ht="15" hidden="1" outlineLevel="1" x14ac:dyDescent="0.2">
      <c r="B669" s="201">
        <v>665</v>
      </c>
      <c r="C669" s="202" t="s">
        <v>1856</v>
      </c>
      <c r="D669" s="202" t="s">
        <v>19</v>
      </c>
      <c r="E669" s="203" t="s">
        <v>1857</v>
      </c>
      <c r="F669" s="204" t="s">
        <v>5492</v>
      </c>
      <c r="G669" s="205">
        <v>192</v>
      </c>
      <c r="H669" s="206">
        <v>15754.4</v>
      </c>
      <c r="I669" s="205">
        <v>240</v>
      </c>
      <c r="J669" s="206">
        <v>328.2</v>
      </c>
      <c r="K669" s="206">
        <f t="shared" si="29"/>
        <v>787.72</v>
      </c>
      <c r="L669" s="206">
        <f t="shared" si="30"/>
        <v>787.72</v>
      </c>
      <c r="M669" s="208">
        <v>0</v>
      </c>
      <c r="N669" s="208">
        <v>0</v>
      </c>
      <c r="O669" s="209">
        <f t="shared" si="31"/>
        <v>0</v>
      </c>
      <c r="P669" s="209">
        <f t="shared" si="31"/>
        <v>0</v>
      </c>
      <c r="R669" s="210"/>
      <c r="S669" s="210"/>
    </row>
    <row r="670" spans="2:19" s="200" customFormat="1" ht="15" hidden="1" outlineLevel="1" x14ac:dyDescent="0.2">
      <c r="B670" s="201">
        <v>666</v>
      </c>
      <c r="C670" s="202" t="s">
        <v>1858</v>
      </c>
      <c r="D670" s="202" t="s">
        <v>19</v>
      </c>
      <c r="E670" s="203" t="s">
        <v>1859</v>
      </c>
      <c r="F670" s="204" t="s">
        <v>5492</v>
      </c>
      <c r="G670" s="205">
        <v>192</v>
      </c>
      <c r="H670" s="206">
        <v>15754.4</v>
      </c>
      <c r="I670" s="205">
        <v>240</v>
      </c>
      <c r="J670" s="206">
        <v>328.2</v>
      </c>
      <c r="K670" s="206">
        <f t="shared" si="29"/>
        <v>787.72</v>
      </c>
      <c r="L670" s="206">
        <f t="shared" si="30"/>
        <v>787.72</v>
      </c>
      <c r="M670" s="208">
        <v>0</v>
      </c>
      <c r="N670" s="208">
        <v>0</v>
      </c>
      <c r="O670" s="209">
        <f t="shared" si="31"/>
        <v>0</v>
      </c>
      <c r="P670" s="209">
        <f t="shared" si="31"/>
        <v>0</v>
      </c>
      <c r="R670" s="210"/>
      <c r="S670" s="210"/>
    </row>
    <row r="671" spans="2:19" s="200" customFormat="1" ht="15" hidden="1" outlineLevel="1" x14ac:dyDescent="0.2">
      <c r="B671" s="201">
        <v>667</v>
      </c>
      <c r="C671" s="202" t="s">
        <v>1860</v>
      </c>
      <c r="D671" s="202" t="s">
        <v>19</v>
      </c>
      <c r="E671" s="203" t="s">
        <v>1861</v>
      </c>
      <c r="F671" s="204" t="s">
        <v>5492</v>
      </c>
      <c r="G671" s="205">
        <v>192</v>
      </c>
      <c r="H671" s="206">
        <v>15754.4</v>
      </c>
      <c r="I671" s="205">
        <v>240</v>
      </c>
      <c r="J671" s="206">
        <v>328.2</v>
      </c>
      <c r="K671" s="206">
        <f t="shared" si="29"/>
        <v>787.72</v>
      </c>
      <c r="L671" s="206">
        <f t="shared" si="30"/>
        <v>787.72</v>
      </c>
      <c r="M671" s="208">
        <v>0</v>
      </c>
      <c r="N671" s="208">
        <v>0</v>
      </c>
      <c r="O671" s="209">
        <f t="shared" si="31"/>
        <v>0</v>
      </c>
      <c r="P671" s="209">
        <f t="shared" si="31"/>
        <v>0</v>
      </c>
      <c r="R671" s="210"/>
      <c r="S671" s="210"/>
    </row>
    <row r="672" spans="2:19" s="200" customFormat="1" ht="15" hidden="1" outlineLevel="1" x14ac:dyDescent="0.2">
      <c r="B672" s="201">
        <v>668</v>
      </c>
      <c r="C672" s="202" t="s">
        <v>1862</v>
      </c>
      <c r="D672" s="202" t="s">
        <v>19</v>
      </c>
      <c r="E672" s="203" t="s">
        <v>1863</v>
      </c>
      <c r="F672" s="204" t="s">
        <v>5492</v>
      </c>
      <c r="G672" s="205">
        <v>192</v>
      </c>
      <c r="H672" s="206">
        <v>15754.4</v>
      </c>
      <c r="I672" s="205">
        <v>240</v>
      </c>
      <c r="J672" s="206">
        <v>328.2</v>
      </c>
      <c r="K672" s="206">
        <f t="shared" si="29"/>
        <v>787.72</v>
      </c>
      <c r="L672" s="206">
        <f t="shared" si="30"/>
        <v>787.72</v>
      </c>
      <c r="M672" s="208">
        <v>0</v>
      </c>
      <c r="N672" s="208">
        <v>0</v>
      </c>
      <c r="O672" s="209">
        <f t="shared" si="31"/>
        <v>0</v>
      </c>
      <c r="P672" s="209">
        <f t="shared" si="31"/>
        <v>0</v>
      </c>
      <c r="R672" s="210"/>
      <c r="S672" s="210"/>
    </row>
    <row r="673" spans="2:19" s="200" customFormat="1" ht="15" hidden="1" outlineLevel="1" x14ac:dyDescent="0.2">
      <c r="B673" s="201">
        <v>669</v>
      </c>
      <c r="C673" s="202" t="s">
        <v>1864</v>
      </c>
      <c r="D673" s="202" t="s">
        <v>19</v>
      </c>
      <c r="E673" s="203" t="s">
        <v>1865</v>
      </c>
      <c r="F673" s="204" t="s">
        <v>5492</v>
      </c>
      <c r="G673" s="205">
        <v>192</v>
      </c>
      <c r="H673" s="206">
        <v>15754.4</v>
      </c>
      <c r="I673" s="205">
        <v>240</v>
      </c>
      <c r="J673" s="206">
        <v>328.2</v>
      </c>
      <c r="K673" s="206">
        <f t="shared" si="29"/>
        <v>787.72</v>
      </c>
      <c r="L673" s="206">
        <f t="shared" si="30"/>
        <v>787.72</v>
      </c>
      <c r="M673" s="208">
        <v>0</v>
      </c>
      <c r="N673" s="208">
        <v>0</v>
      </c>
      <c r="O673" s="209">
        <f t="shared" si="31"/>
        <v>0</v>
      </c>
      <c r="P673" s="209">
        <f t="shared" si="31"/>
        <v>0</v>
      </c>
      <c r="R673" s="210"/>
      <c r="S673" s="210"/>
    </row>
    <row r="674" spans="2:19" s="200" customFormat="1" ht="15" hidden="1" outlineLevel="1" x14ac:dyDescent="0.2">
      <c r="B674" s="201">
        <v>670</v>
      </c>
      <c r="C674" s="202" t="s">
        <v>1866</v>
      </c>
      <c r="D674" s="202" t="s">
        <v>19</v>
      </c>
      <c r="E674" s="203" t="s">
        <v>1867</v>
      </c>
      <c r="F674" s="204" t="s">
        <v>5492</v>
      </c>
      <c r="G674" s="205">
        <v>192</v>
      </c>
      <c r="H674" s="206">
        <v>15754.4</v>
      </c>
      <c r="I674" s="205">
        <v>240</v>
      </c>
      <c r="J674" s="206">
        <v>328.2</v>
      </c>
      <c r="K674" s="206">
        <f t="shared" si="29"/>
        <v>787.72</v>
      </c>
      <c r="L674" s="206">
        <f t="shared" si="30"/>
        <v>787.72</v>
      </c>
      <c r="M674" s="208">
        <v>0</v>
      </c>
      <c r="N674" s="208">
        <v>0</v>
      </c>
      <c r="O674" s="209">
        <f t="shared" si="31"/>
        <v>0</v>
      </c>
      <c r="P674" s="209">
        <f t="shared" si="31"/>
        <v>0</v>
      </c>
      <c r="R674" s="210"/>
      <c r="S674" s="210"/>
    </row>
    <row r="675" spans="2:19" s="200" customFormat="1" ht="15" hidden="1" outlineLevel="1" x14ac:dyDescent="0.2">
      <c r="B675" s="201">
        <v>671</v>
      </c>
      <c r="C675" s="202" t="s">
        <v>1868</v>
      </c>
      <c r="D675" s="202" t="s">
        <v>19</v>
      </c>
      <c r="E675" s="203" t="s">
        <v>1869</v>
      </c>
      <c r="F675" s="204" t="s">
        <v>5492</v>
      </c>
      <c r="G675" s="205">
        <v>192</v>
      </c>
      <c r="H675" s="206">
        <v>15754.4</v>
      </c>
      <c r="I675" s="205">
        <v>240</v>
      </c>
      <c r="J675" s="206">
        <v>328.2</v>
      </c>
      <c r="K675" s="206">
        <f t="shared" si="29"/>
        <v>787.72</v>
      </c>
      <c r="L675" s="206">
        <f t="shared" si="30"/>
        <v>787.72</v>
      </c>
      <c r="M675" s="208">
        <v>0</v>
      </c>
      <c r="N675" s="208">
        <v>0</v>
      </c>
      <c r="O675" s="209">
        <f t="shared" si="31"/>
        <v>0</v>
      </c>
      <c r="P675" s="209">
        <f t="shared" si="31"/>
        <v>0</v>
      </c>
      <c r="R675" s="210"/>
      <c r="S675" s="210"/>
    </row>
    <row r="676" spans="2:19" s="200" customFormat="1" ht="15" hidden="1" outlineLevel="1" x14ac:dyDescent="0.2">
      <c r="B676" s="201">
        <v>672</v>
      </c>
      <c r="C676" s="202" t="s">
        <v>1870</v>
      </c>
      <c r="D676" s="202" t="s">
        <v>19</v>
      </c>
      <c r="E676" s="203" t="s">
        <v>1871</v>
      </c>
      <c r="F676" s="204" t="s">
        <v>5492</v>
      </c>
      <c r="G676" s="205">
        <v>192</v>
      </c>
      <c r="H676" s="206">
        <v>15754.4</v>
      </c>
      <c r="I676" s="205">
        <v>240</v>
      </c>
      <c r="J676" s="206">
        <v>328.2</v>
      </c>
      <c r="K676" s="206">
        <f t="shared" si="29"/>
        <v>787.72</v>
      </c>
      <c r="L676" s="206">
        <f t="shared" si="30"/>
        <v>787.72</v>
      </c>
      <c r="M676" s="208">
        <v>0</v>
      </c>
      <c r="N676" s="208">
        <v>0</v>
      </c>
      <c r="O676" s="209">
        <f t="shared" si="31"/>
        <v>0</v>
      </c>
      <c r="P676" s="209">
        <f t="shared" si="31"/>
        <v>0</v>
      </c>
      <c r="R676" s="210"/>
      <c r="S676" s="210"/>
    </row>
    <row r="677" spans="2:19" s="200" customFormat="1" ht="15" hidden="1" outlineLevel="1" x14ac:dyDescent="0.2">
      <c r="B677" s="201">
        <v>673</v>
      </c>
      <c r="C677" s="202" t="s">
        <v>1872</v>
      </c>
      <c r="D677" s="202" t="s">
        <v>19</v>
      </c>
      <c r="E677" s="203" t="s">
        <v>1873</v>
      </c>
      <c r="F677" s="204" t="s">
        <v>5492</v>
      </c>
      <c r="G677" s="205">
        <v>192</v>
      </c>
      <c r="H677" s="206">
        <v>15754.4</v>
      </c>
      <c r="I677" s="205">
        <v>240</v>
      </c>
      <c r="J677" s="206">
        <v>328.2</v>
      </c>
      <c r="K677" s="206">
        <f t="shared" si="29"/>
        <v>787.72</v>
      </c>
      <c r="L677" s="206">
        <f t="shared" si="30"/>
        <v>787.72</v>
      </c>
      <c r="M677" s="208">
        <v>0</v>
      </c>
      <c r="N677" s="208">
        <v>0</v>
      </c>
      <c r="O677" s="209">
        <f t="shared" si="31"/>
        <v>0</v>
      </c>
      <c r="P677" s="209">
        <f t="shared" si="31"/>
        <v>0</v>
      </c>
      <c r="R677" s="210"/>
      <c r="S677" s="210"/>
    </row>
    <row r="678" spans="2:19" s="200" customFormat="1" ht="15" hidden="1" outlineLevel="1" x14ac:dyDescent="0.2">
      <c r="B678" s="201">
        <v>674</v>
      </c>
      <c r="C678" s="202" t="s">
        <v>1874</v>
      </c>
      <c r="D678" s="202" t="s">
        <v>19</v>
      </c>
      <c r="E678" s="203" t="s">
        <v>1875</v>
      </c>
      <c r="F678" s="204" t="s">
        <v>5492</v>
      </c>
      <c r="G678" s="205">
        <v>192</v>
      </c>
      <c r="H678" s="206">
        <v>15754.4</v>
      </c>
      <c r="I678" s="205">
        <v>240</v>
      </c>
      <c r="J678" s="206">
        <v>328.2</v>
      </c>
      <c r="K678" s="206">
        <f t="shared" si="29"/>
        <v>787.72</v>
      </c>
      <c r="L678" s="206">
        <f t="shared" si="30"/>
        <v>787.72</v>
      </c>
      <c r="M678" s="208">
        <v>0</v>
      </c>
      <c r="N678" s="208">
        <v>0</v>
      </c>
      <c r="O678" s="209">
        <f t="shared" si="31"/>
        <v>0</v>
      </c>
      <c r="P678" s="209">
        <f t="shared" si="31"/>
        <v>0</v>
      </c>
      <c r="R678" s="210"/>
      <c r="S678" s="210"/>
    </row>
    <row r="679" spans="2:19" s="200" customFormat="1" ht="15" hidden="1" outlineLevel="1" x14ac:dyDescent="0.2">
      <c r="B679" s="201">
        <v>675</v>
      </c>
      <c r="C679" s="202" t="s">
        <v>1876</v>
      </c>
      <c r="D679" s="202" t="s">
        <v>19</v>
      </c>
      <c r="E679" s="203" t="s">
        <v>1877</v>
      </c>
      <c r="F679" s="204" t="s">
        <v>5492</v>
      </c>
      <c r="G679" s="205">
        <v>192</v>
      </c>
      <c r="H679" s="206">
        <v>15754.4</v>
      </c>
      <c r="I679" s="205">
        <v>240</v>
      </c>
      <c r="J679" s="206">
        <v>328.2</v>
      </c>
      <c r="K679" s="206">
        <f t="shared" si="29"/>
        <v>787.72</v>
      </c>
      <c r="L679" s="206">
        <f t="shared" si="30"/>
        <v>787.72</v>
      </c>
      <c r="M679" s="208">
        <v>0</v>
      </c>
      <c r="N679" s="208">
        <v>0</v>
      </c>
      <c r="O679" s="209">
        <f t="shared" si="31"/>
        <v>0</v>
      </c>
      <c r="P679" s="209">
        <f t="shared" si="31"/>
        <v>0</v>
      </c>
      <c r="R679" s="210"/>
      <c r="S679" s="210"/>
    </row>
    <row r="680" spans="2:19" s="200" customFormat="1" ht="15" hidden="1" outlineLevel="1" x14ac:dyDescent="0.2">
      <c r="B680" s="201">
        <v>676</v>
      </c>
      <c r="C680" s="202" t="s">
        <v>1878</v>
      </c>
      <c r="D680" s="202" t="s">
        <v>19</v>
      </c>
      <c r="E680" s="203" t="s">
        <v>1879</v>
      </c>
      <c r="F680" s="204" t="s">
        <v>5492</v>
      </c>
      <c r="G680" s="205">
        <v>192</v>
      </c>
      <c r="H680" s="206">
        <v>15754.4</v>
      </c>
      <c r="I680" s="205">
        <v>240</v>
      </c>
      <c r="J680" s="206">
        <v>328.2</v>
      </c>
      <c r="K680" s="206">
        <f t="shared" si="29"/>
        <v>787.72</v>
      </c>
      <c r="L680" s="206">
        <f t="shared" si="30"/>
        <v>787.72</v>
      </c>
      <c r="M680" s="208">
        <v>0</v>
      </c>
      <c r="N680" s="208">
        <v>0</v>
      </c>
      <c r="O680" s="209">
        <f t="shared" si="31"/>
        <v>0</v>
      </c>
      <c r="P680" s="209">
        <f t="shared" si="31"/>
        <v>0</v>
      </c>
      <c r="R680" s="210"/>
      <c r="S680" s="210"/>
    </row>
    <row r="681" spans="2:19" s="200" customFormat="1" ht="15" hidden="1" outlineLevel="1" x14ac:dyDescent="0.2">
      <c r="B681" s="201">
        <v>677</v>
      </c>
      <c r="C681" s="202" t="s">
        <v>1880</v>
      </c>
      <c r="D681" s="202" t="s">
        <v>19</v>
      </c>
      <c r="E681" s="203" t="s">
        <v>1881</v>
      </c>
      <c r="F681" s="204" t="s">
        <v>5492</v>
      </c>
      <c r="G681" s="205">
        <v>192</v>
      </c>
      <c r="H681" s="206">
        <v>15754.4</v>
      </c>
      <c r="I681" s="205">
        <v>240</v>
      </c>
      <c r="J681" s="206">
        <v>328.2</v>
      </c>
      <c r="K681" s="206">
        <f t="shared" si="29"/>
        <v>787.72</v>
      </c>
      <c r="L681" s="206">
        <f t="shared" si="30"/>
        <v>787.72</v>
      </c>
      <c r="M681" s="208">
        <v>0</v>
      </c>
      <c r="N681" s="208">
        <v>0</v>
      </c>
      <c r="O681" s="209">
        <f t="shared" si="31"/>
        <v>0</v>
      </c>
      <c r="P681" s="209">
        <f t="shared" si="31"/>
        <v>0</v>
      </c>
      <c r="R681" s="210"/>
      <c r="S681" s="210"/>
    </row>
    <row r="682" spans="2:19" s="200" customFormat="1" ht="15" hidden="1" outlineLevel="1" x14ac:dyDescent="0.2">
      <c r="B682" s="201">
        <v>678</v>
      </c>
      <c r="C682" s="202" t="s">
        <v>1882</v>
      </c>
      <c r="D682" s="202" t="s">
        <v>19</v>
      </c>
      <c r="E682" s="203" t="s">
        <v>1883</v>
      </c>
      <c r="F682" s="204" t="s">
        <v>5492</v>
      </c>
      <c r="G682" s="205">
        <v>192</v>
      </c>
      <c r="H682" s="206">
        <v>15754.4</v>
      </c>
      <c r="I682" s="205">
        <v>240</v>
      </c>
      <c r="J682" s="206">
        <v>328.2</v>
      </c>
      <c r="K682" s="206">
        <f t="shared" ref="K682:K745" si="32">H682/I682*12</f>
        <v>787.72</v>
      </c>
      <c r="L682" s="206">
        <f t="shared" ref="L682:L745" si="33">H682/I682*12</f>
        <v>787.72</v>
      </c>
      <c r="M682" s="208">
        <v>0</v>
      </c>
      <c r="N682" s="208">
        <v>0</v>
      </c>
      <c r="O682" s="209">
        <f t="shared" si="31"/>
        <v>0</v>
      </c>
      <c r="P682" s="209">
        <f t="shared" si="31"/>
        <v>0</v>
      </c>
      <c r="R682" s="210"/>
      <c r="S682" s="210"/>
    </row>
    <row r="683" spans="2:19" s="200" customFormat="1" ht="15" hidden="1" outlineLevel="1" x14ac:dyDescent="0.2">
      <c r="B683" s="201">
        <v>679</v>
      </c>
      <c r="C683" s="202" t="s">
        <v>1884</v>
      </c>
      <c r="D683" s="202" t="s">
        <v>19</v>
      </c>
      <c r="E683" s="203" t="s">
        <v>1885</v>
      </c>
      <c r="F683" s="204" t="s">
        <v>5492</v>
      </c>
      <c r="G683" s="205">
        <v>192</v>
      </c>
      <c r="H683" s="206">
        <v>15754.4</v>
      </c>
      <c r="I683" s="205">
        <v>240</v>
      </c>
      <c r="J683" s="206">
        <v>328.2</v>
      </c>
      <c r="K683" s="206">
        <f t="shared" si="32"/>
        <v>787.72</v>
      </c>
      <c r="L683" s="206">
        <f t="shared" si="33"/>
        <v>787.72</v>
      </c>
      <c r="M683" s="208">
        <v>0</v>
      </c>
      <c r="N683" s="208">
        <v>0</v>
      </c>
      <c r="O683" s="209">
        <f t="shared" si="31"/>
        <v>0</v>
      </c>
      <c r="P683" s="209">
        <f t="shared" si="31"/>
        <v>0</v>
      </c>
      <c r="R683" s="210"/>
      <c r="S683" s="210"/>
    </row>
    <row r="684" spans="2:19" s="200" customFormat="1" ht="15" hidden="1" outlineLevel="1" x14ac:dyDescent="0.2">
      <c r="B684" s="201">
        <v>680</v>
      </c>
      <c r="C684" s="202" t="s">
        <v>1886</v>
      </c>
      <c r="D684" s="202" t="s">
        <v>19</v>
      </c>
      <c r="E684" s="203" t="s">
        <v>1887</v>
      </c>
      <c r="F684" s="204" t="s">
        <v>5492</v>
      </c>
      <c r="G684" s="205">
        <v>192</v>
      </c>
      <c r="H684" s="206">
        <v>15754.4</v>
      </c>
      <c r="I684" s="205">
        <v>240</v>
      </c>
      <c r="J684" s="206">
        <v>328.2</v>
      </c>
      <c r="K684" s="206">
        <f t="shared" si="32"/>
        <v>787.72</v>
      </c>
      <c r="L684" s="206">
        <f t="shared" si="33"/>
        <v>787.72</v>
      </c>
      <c r="M684" s="208">
        <v>0</v>
      </c>
      <c r="N684" s="208">
        <v>0</v>
      </c>
      <c r="O684" s="209">
        <f t="shared" si="31"/>
        <v>0</v>
      </c>
      <c r="P684" s="209">
        <f t="shared" si="31"/>
        <v>0</v>
      </c>
      <c r="R684" s="210"/>
      <c r="S684" s="210"/>
    </row>
    <row r="685" spans="2:19" s="200" customFormat="1" ht="15" hidden="1" outlineLevel="1" x14ac:dyDescent="0.2">
      <c r="B685" s="201">
        <v>681</v>
      </c>
      <c r="C685" s="202" t="s">
        <v>1888</v>
      </c>
      <c r="D685" s="202" t="s">
        <v>19</v>
      </c>
      <c r="E685" s="203" t="s">
        <v>1889</v>
      </c>
      <c r="F685" s="204" t="s">
        <v>5492</v>
      </c>
      <c r="G685" s="205">
        <v>192</v>
      </c>
      <c r="H685" s="206">
        <v>15754.4</v>
      </c>
      <c r="I685" s="205">
        <v>240</v>
      </c>
      <c r="J685" s="206">
        <v>328.2</v>
      </c>
      <c r="K685" s="206">
        <f t="shared" si="32"/>
        <v>787.72</v>
      </c>
      <c r="L685" s="206">
        <f t="shared" si="33"/>
        <v>787.72</v>
      </c>
      <c r="M685" s="208">
        <v>0</v>
      </c>
      <c r="N685" s="208">
        <v>0</v>
      </c>
      <c r="O685" s="209">
        <f t="shared" si="31"/>
        <v>0</v>
      </c>
      <c r="P685" s="209">
        <f t="shared" si="31"/>
        <v>0</v>
      </c>
      <c r="R685" s="210"/>
      <c r="S685" s="210"/>
    </row>
    <row r="686" spans="2:19" s="200" customFormat="1" ht="15" hidden="1" outlineLevel="1" x14ac:dyDescent="0.2">
      <c r="B686" s="201">
        <v>682</v>
      </c>
      <c r="C686" s="202" t="s">
        <v>1890</v>
      </c>
      <c r="D686" s="202" t="s">
        <v>19</v>
      </c>
      <c r="E686" s="203" t="s">
        <v>1891</v>
      </c>
      <c r="F686" s="204" t="s">
        <v>5492</v>
      </c>
      <c r="G686" s="205">
        <v>192</v>
      </c>
      <c r="H686" s="206">
        <v>15754.4</v>
      </c>
      <c r="I686" s="205">
        <v>240</v>
      </c>
      <c r="J686" s="206">
        <v>328.2</v>
      </c>
      <c r="K686" s="206">
        <f t="shared" si="32"/>
        <v>787.72</v>
      </c>
      <c r="L686" s="206">
        <f t="shared" si="33"/>
        <v>787.72</v>
      </c>
      <c r="M686" s="208">
        <v>0</v>
      </c>
      <c r="N686" s="208">
        <v>0</v>
      </c>
      <c r="O686" s="209">
        <f t="shared" si="31"/>
        <v>0</v>
      </c>
      <c r="P686" s="209">
        <f t="shared" si="31"/>
        <v>0</v>
      </c>
      <c r="R686" s="210"/>
      <c r="S686" s="210"/>
    </row>
    <row r="687" spans="2:19" s="200" customFormat="1" ht="15" hidden="1" outlineLevel="1" x14ac:dyDescent="0.2">
      <c r="B687" s="201">
        <v>683</v>
      </c>
      <c r="C687" s="202" t="s">
        <v>1892</v>
      </c>
      <c r="D687" s="202" t="s">
        <v>19</v>
      </c>
      <c r="E687" s="203" t="s">
        <v>1893</v>
      </c>
      <c r="F687" s="204" t="s">
        <v>5492</v>
      </c>
      <c r="G687" s="205">
        <v>192</v>
      </c>
      <c r="H687" s="206">
        <v>15754.4</v>
      </c>
      <c r="I687" s="205">
        <v>240</v>
      </c>
      <c r="J687" s="206">
        <v>328.2</v>
      </c>
      <c r="K687" s="206">
        <f t="shared" si="32"/>
        <v>787.72</v>
      </c>
      <c r="L687" s="206">
        <f t="shared" si="33"/>
        <v>787.72</v>
      </c>
      <c r="M687" s="208">
        <v>0</v>
      </c>
      <c r="N687" s="208">
        <v>0</v>
      </c>
      <c r="O687" s="209">
        <f t="shared" si="31"/>
        <v>0</v>
      </c>
      <c r="P687" s="209">
        <f t="shared" si="31"/>
        <v>0</v>
      </c>
      <c r="R687" s="210"/>
      <c r="S687" s="210"/>
    </row>
    <row r="688" spans="2:19" s="200" customFormat="1" ht="15" hidden="1" outlineLevel="1" x14ac:dyDescent="0.2">
      <c r="B688" s="201">
        <v>684</v>
      </c>
      <c r="C688" s="202" t="s">
        <v>1894</v>
      </c>
      <c r="D688" s="202" t="s">
        <v>19</v>
      </c>
      <c r="E688" s="203" t="s">
        <v>1895</v>
      </c>
      <c r="F688" s="204" t="s">
        <v>5492</v>
      </c>
      <c r="G688" s="205">
        <v>192</v>
      </c>
      <c r="H688" s="206">
        <v>15754.4</v>
      </c>
      <c r="I688" s="205">
        <v>240</v>
      </c>
      <c r="J688" s="206">
        <v>328.2</v>
      </c>
      <c r="K688" s="206">
        <f t="shared" si="32"/>
        <v>787.72</v>
      </c>
      <c r="L688" s="206">
        <f t="shared" si="33"/>
        <v>787.72</v>
      </c>
      <c r="M688" s="208">
        <v>0</v>
      </c>
      <c r="N688" s="208">
        <v>0</v>
      </c>
      <c r="O688" s="209">
        <f t="shared" si="31"/>
        <v>0</v>
      </c>
      <c r="P688" s="209">
        <f t="shared" si="31"/>
        <v>0</v>
      </c>
      <c r="R688" s="210"/>
      <c r="S688" s="210"/>
    </row>
    <row r="689" spans="2:19" s="200" customFormat="1" ht="15" hidden="1" outlineLevel="1" x14ac:dyDescent="0.2">
      <c r="B689" s="201">
        <v>685</v>
      </c>
      <c r="C689" s="202" t="s">
        <v>1896</v>
      </c>
      <c r="D689" s="202" t="s">
        <v>19</v>
      </c>
      <c r="E689" s="203" t="s">
        <v>1897</v>
      </c>
      <c r="F689" s="204" t="s">
        <v>5492</v>
      </c>
      <c r="G689" s="205">
        <v>192</v>
      </c>
      <c r="H689" s="206">
        <v>15754.4</v>
      </c>
      <c r="I689" s="205">
        <v>240</v>
      </c>
      <c r="J689" s="206">
        <v>328.2</v>
      </c>
      <c r="K689" s="206">
        <f t="shared" si="32"/>
        <v>787.72</v>
      </c>
      <c r="L689" s="206">
        <f t="shared" si="33"/>
        <v>787.72</v>
      </c>
      <c r="M689" s="208">
        <v>0</v>
      </c>
      <c r="N689" s="208">
        <v>0</v>
      </c>
      <c r="O689" s="209">
        <f t="shared" si="31"/>
        <v>0</v>
      </c>
      <c r="P689" s="209">
        <f t="shared" si="31"/>
        <v>0</v>
      </c>
      <c r="R689" s="210"/>
      <c r="S689" s="210"/>
    </row>
    <row r="690" spans="2:19" s="200" customFormat="1" ht="15" hidden="1" outlineLevel="1" x14ac:dyDescent="0.2">
      <c r="B690" s="201">
        <v>686</v>
      </c>
      <c r="C690" s="202" t="s">
        <v>1898</v>
      </c>
      <c r="D690" s="202" t="s">
        <v>19</v>
      </c>
      <c r="E690" s="203" t="s">
        <v>1899</v>
      </c>
      <c r="F690" s="204" t="s">
        <v>5492</v>
      </c>
      <c r="G690" s="205">
        <v>192</v>
      </c>
      <c r="H690" s="206">
        <v>15754.4</v>
      </c>
      <c r="I690" s="205">
        <v>240</v>
      </c>
      <c r="J690" s="206">
        <v>328.2</v>
      </c>
      <c r="K690" s="206">
        <f t="shared" si="32"/>
        <v>787.72</v>
      </c>
      <c r="L690" s="206">
        <f t="shared" si="33"/>
        <v>787.72</v>
      </c>
      <c r="M690" s="208">
        <v>0</v>
      </c>
      <c r="N690" s="208">
        <v>0</v>
      </c>
      <c r="O690" s="209">
        <f t="shared" si="31"/>
        <v>0</v>
      </c>
      <c r="P690" s="209">
        <f t="shared" si="31"/>
        <v>0</v>
      </c>
      <c r="R690" s="210"/>
      <c r="S690" s="210"/>
    </row>
    <row r="691" spans="2:19" s="200" customFormat="1" ht="15" hidden="1" outlineLevel="1" x14ac:dyDescent="0.2">
      <c r="B691" s="201">
        <v>687</v>
      </c>
      <c r="C691" s="202" t="s">
        <v>1900</v>
      </c>
      <c r="D691" s="202" t="s">
        <v>19</v>
      </c>
      <c r="E691" s="203" t="s">
        <v>1901</v>
      </c>
      <c r="F691" s="204" t="s">
        <v>5492</v>
      </c>
      <c r="G691" s="205">
        <v>192</v>
      </c>
      <c r="H691" s="206">
        <v>15754.4</v>
      </c>
      <c r="I691" s="205">
        <v>240</v>
      </c>
      <c r="J691" s="206">
        <v>328.2</v>
      </c>
      <c r="K691" s="206">
        <f t="shared" si="32"/>
        <v>787.72</v>
      </c>
      <c r="L691" s="206">
        <f t="shared" si="33"/>
        <v>787.72</v>
      </c>
      <c r="M691" s="208">
        <v>0</v>
      </c>
      <c r="N691" s="208">
        <v>0</v>
      </c>
      <c r="O691" s="209">
        <f t="shared" si="31"/>
        <v>0</v>
      </c>
      <c r="P691" s="209">
        <f t="shared" si="31"/>
        <v>0</v>
      </c>
      <c r="R691" s="210"/>
      <c r="S691" s="210"/>
    </row>
    <row r="692" spans="2:19" s="200" customFormat="1" ht="15" hidden="1" outlineLevel="1" x14ac:dyDescent="0.2">
      <c r="B692" s="201">
        <v>688</v>
      </c>
      <c r="C692" s="202" t="s">
        <v>1902</v>
      </c>
      <c r="D692" s="202" t="s">
        <v>19</v>
      </c>
      <c r="E692" s="203" t="s">
        <v>1903</v>
      </c>
      <c r="F692" s="204" t="s">
        <v>5492</v>
      </c>
      <c r="G692" s="205">
        <v>192</v>
      </c>
      <c r="H692" s="206">
        <v>15754.4</v>
      </c>
      <c r="I692" s="205">
        <v>240</v>
      </c>
      <c r="J692" s="206">
        <v>328.2</v>
      </c>
      <c r="K692" s="206">
        <f t="shared" si="32"/>
        <v>787.72</v>
      </c>
      <c r="L692" s="206">
        <f t="shared" si="33"/>
        <v>787.72</v>
      </c>
      <c r="M692" s="208">
        <v>0</v>
      </c>
      <c r="N692" s="208">
        <v>0</v>
      </c>
      <c r="O692" s="209">
        <f t="shared" si="31"/>
        <v>0</v>
      </c>
      <c r="P692" s="209">
        <f t="shared" si="31"/>
        <v>0</v>
      </c>
      <c r="R692" s="210"/>
      <c r="S692" s="210"/>
    </row>
    <row r="693" spans="2:19" s="200" customFormat="1" ht="15" hidden="1" outlineLevel="1" x14ac:dyDescent="0.2">
      <c r="B693" s="201">
        <v>689</v>
      </c>
      <c r="C693" s="202" t="s">
        <v>1904</v>
      </c>
      <c r="D693" s="202" t="s">
        <v>19</v>
      </c>
      <c r="E693" s="203" t="s">
        <v>1905</v>
      </c>
      <c r="F693" s="204" t="s">
        <v>5492</v>
      </c>
      <c r="G693" s="205">
        <v>192</v>
      </c>
      <c r="H693" s="206">
        <v>15754.4</v>
      </c>
      <c r="I693" s="205">
        <v>240</v>
      </c>
      <c r="J693" s="206">
        <v>328.2</v>
      </c>
      <c r="K693" s="206">
        <f t="shared" si="32"/>
        <v>787.72</v>
      </c>
      <c r="L693" s="206">
        <f t="shared" si="33"/>
        <v>787.72</v>
      </c>
      <c r="M693" s="208">
        <v>0</v>
      </c>
      <c r="N693" s="208">
        <v>0</v>
      </c>
      <c r="O693" s="209">
        <f t="shared" si="31"/>
        <v>0</v>
      </c>
      <c r="P693" s="209">
        <f t="shared" si="31"/>
        <v>0</v>
      </c>
      <c r="R693" s="210"/>
      <c r="S693" s="210"/>
    </row>
    <row r="694" spans="2:19" s="200" customFormat="1" ht="15" hidden="1" outlineLevel="1" x14ac:dyDescent="0.2">
      <c r="B694" s="201">
        <v>690</v>
      </c>
      <c r="C694" s="202" t="s">
        <v>1906</v>
      </c>
      <c r="D694" s="202" t="s">
        <v>19</v>
      </c>
      <c r="E694" s="203" t="s">
        <v>1907</v>
      </c>
      <c r="F694" s="204" t="s">
        <v>5492</v>
      </c>
      <c r="G694" s="205">
        <v>192</v>
      </c>
      <c r="H694" s="206">
        <v>15754.4</v>
      </c>
      <c r="I694" s="205">
        <v>240</v>
      </c>
      <c r="J694" s="206">
        <v>328.2</v>
      </c>
      <c r="K694" s="206">
        <f t="shared" si="32"/>
        <v>787.72</v>
      </c>
      <c r="L694" s="206">
        <f t="shared" si="33"/>
        <v>787.72</v>
      </c>
      <c r="M694" s="208">
        <v>0</v>
      </c>
      <c r="N694" s="208">
        <v>0</v>
      </c>
      <c r="O694" s="209">
        <f t="shared" si="31"/>
        <v>0</v>
      </c>
      <c r="P694" s="209">
        <f t="shared" si="31"/>
        <v>0</v>
      </c>
      <c r="R694" s="210"/>
      <c r="S694" s="210"/>
    </row>
    <row r="695" spans="2:19" s="200" customFormat="1" ht="15" hidden="1" outlineLevel="1" x14ac:dyDescent="0.2">
      <c r="B695" s="201">
        <v>691</v>
      </c>
      <c r="C695" s="202" t="s">
        <v>1908</v>
      </c>
      <c r="D695" s="202" t="s">
        <v>19</v>
      </c>
      <c r="E695" s="203" t="s">
        <v>1909</v>
      </c>
      <c r="F695" s="204" t="s">
        <v>5492</v>
      </c>
      <c r="G695" s="205">
        <v>192</v>
      </c>
      <c r="H695" s="206">
        <v>15754.4</v>
      </c>
      <c r="I695" s="205">
        <v>240</v>
      </c>
      <c r="J695" s="206">
        <v>328.2</v>
      </c>
      <c r="K695" s="206">
        <f t="shared" si="32"/>
        <v>787.72</v>
      </c>
      <c r="L695" s="206">
        <f t="shared" si="33"/>
        <v>787.72</v>
      </c>
      <c r="M695" s="208">
        <v>0</v>
      </c>
      <c r="N695" s="208">
        <v>0</v>
      </c>
      <c r="O695" s="209">
        <f t="shared" si="31"/>
        <v>0</v>
      </c>
      <c r="P695" s="209">
        <f t="shared" si="31"/>
        <v>0</v>
      </c>
      <c r="R695" s="210"/>
      <c r="S695" s="210"/>
    </row>
    <row r="696" spans="2:19" s="200" customFormat="1" ht="15" hidden="1" outlineLevel="1" x14ac:dyDescent="0.2">
      <c r="B696" s="201">
        <v>692</v>
      </c>
      <c r="C696" s="202" t="s">
        <v>1910</v>
      </c>
      <c r="D696" s="202" t="s">
        <v>19</v>
      </c>
      <c r="E696" s="203" t="s">
        <v>1911</v>
      </c>
      <c r="F696" s="204" t="s">
        <v>5492</v>
      </c>
      <c r="G696" s="205">
        <v>192</v>
      </c>
      <c r="H696" s="206">
        <v>15754.4</v>
      </c>
      <c r="I696" s="205">
        <v>240</v>
      </c>
      <c r="J696" s="206">
        <v>328.2</v>
      </c>
      <c r="K696" s="206">
        <f t="shared" si="32"/>
        <v>787.72</v>
      </c>
      <c r="L696" s="206">
        <f t="shared" si="33"/>
        <v>787.72</v>
      </c>
      <c r="M696" s="208">
        <v>0</v>
      </c>
      <c r="N696" s="208">
        <v>0</v>
      </c>
      <c r="O696" s="209">
        <f t="shared" si="31"/>
        <v>0</v>
      </c>
      <c r="P696" s="209">
        <f t="shared" si="31"/>
        <v>0</v>
      </c>
      <c r="R696" s="210"/>
      <c r="S696" s="210"/>
    </row>
    <row r="697" spans="2:19" s="200" customFormat="1" ht="15" hidden="1" outlineLevel="1" x14ac:dyDescent="0.2">
      <c r="B697" s="201">
        <v>693</v>
      </c>
      <c r="C697" s="202" t="s">
        <v>1912</v>
      </c>
      <c r="D697" s="202" t="s">
        <v>19</v>
      </c>
      <c r="E697" s="203" t="s">
        <v>1913</v>
      </c>
      <c r="F697" s="204" t="s">
        <v>5492</v>
      </c>
      <c r="G697" s="205">
        <v>192</v>
      </c>
      <c r="H697" s="206">
        <v>15754.4</v>
      </c>
      <c r="I697" s="205">
        <v>240</v>
      </c>
      <c r="J697" s="206">
        <v>328.2</v>
      </c>
      <c r="K697" s="206">
        <f t="shared" si="32"/>
        <v>787.72</v>
      </c>
      <c r="L697" s="206">
        <f t="shared" si="33"/>
        <v>787.72</v>
      </c>
      <c r="M697" s="208">
        <v>0</v>
      </c>
      <c r="N697" s="208">
        <v>0</v>
      </c>
      <c r="O697" s="209">
        <f t="shared" si="31"/>
        <v>0</v>
      </c>
      <c r="P697" s="209">
        <f t="shared" si="31"/>
        <v>0</v>
      </c>
      <c r="R697" s="210"/>
      <c r="S697" s="210"/>
    </row>
    <row r="698" spans="2:19" s="200" customFormat="1" ht="15" hidden="1" outlineLevel="1" x14ac:dyDescent="0.2">
      <c r="B698" s="201">
        <v>694</v>
      </c>
      <c r="C698" s="202" t="s">
        <v>1914</v>
      </c>
      <c r="D698" s="202" t="s">
        <v>19</v>
      </c>
      <c r="E698" s="203" t="s">
        <v>1915</v>
      </c>
      <c r="F698" s="204" t="s">
        <v>5492</v>
      </c>
      <c r="G698" s="205">
        <v>192</v>
      </c>
      <c r="H698" s="206">
        <v>15754.4</v>
      </c>
      <c r="I698" s="205">
        <v>240</v>
      </c>
      <c r="J698" s="206">
        <v>328.2</v>
      </c>
      <c r="K698" s="206">
        <f t="shared" si="32"/>
        <v>787.72</v>
      </c>
      <c r="L698" s="206">
        <f t="shared" si="33"/>
        <v>787.72</v>
      </c>
      <c r="M698" s="208">
        <v>0</v>
      </c>
      <c r="N698" s="208">
        <v>0</v>
      </c>
      <c r="O698" s="209">
        <f t="shared" si="31"/>
        <v>0</v>
      </c>
      <c r="P698" s="209">
        <f t="shared" si="31"/>
        <v>0</v>
      </c>
      <c r="R698" s="210"/>
      <c r="S698" s="210"/>
    </row>
    <row r="699" spans="2:19" s="200" customFormat="1" ht="15" hidden="1" outlineLevel="1" x14ac:dyDescent="0.2">
      <c r="B699" s="201">
        <v>695</v>
      </c>
      <c r="C699" s="202" t="s">
        <v>1916</v>
      </c>
      <c r="D699" s="202" t="s">
        <v>19</v>
      </c>
      <c r="E699" s="203" t="s">
        <v>1917</v>
      </c>
      <c r="F699" s="204" t="s">
        <v>5492</v>
      </c>
      <c r="G699" s="205">
        <v>192</v>
      </c>
      <c r="H699" s="206">
        <v>15754.4</v>
      </c>
      <c r="I699" s="205">
        <v>240</v>
      </c>
      <c r="J699" s="206">
        <v>328.2</v>
      </c>
      <c r="K699" s="206">
        <f t="shared" si="32"/>
        <v>787.72</v>
      </c>
      <c r="L699" s="206">
        <f t="shared" si="33"/>
        <v>787.72</v>
      </c>
      <c r="M699" s="208">
        <v>0</v>
      </c>
      <c r="N699" s="208">
        <v>0</v>
      </c>
      <c r="O699" s="209">
        <f t="shared" si="31"/>
        <v>0</v>
      </c>
      <c r="P699" s="209">
        <f t="shared" si="31"/>
        <v>0</v>
      </c>
      <c r="R699" s="210"/>
      <c r="S699" s="210"/>
    </row>
    <row r="700" spans="2:19" s="200" customFormat="1" ht="15" hidden="1" outlineLevel="1" x14ac:dyDescent="0.2">
      <c r="B700" s="201">
        <v>696</v>
      </c>
      <c r="C700" s="202" t="s">
        <v>1918</v>
      </c>
      <c r="D700" s="202" t="s">
        <v>19</v>
      </c>
      <c r="E700" s="203" t="s">
        <v>1919</v>
      </c>
      <c r="F700" s="204" t="s">
        <v>5492</v>
      </c>
      <c r="G700" s="205">
        <v>192</v>
      </c>
      <c r="H700" s="206">
        <v>15754.4</v>
      </c>
      <c r="I700" s="205">
        <v>240</v>
      </c>
      <c r="J700" s="206">
        <v>328.2</v>
      </c>
      <c r="K700" s="206">
        <f t="shared" si="32"/>
        <v>787.72</v>
      </c>
      <c r="L700" s="206">
        <f t="shared" si="33"/>
        <v>787.72</v>
      </c>
      <c r="M700" s="208">
        <v>0</v>
      </c>
      <c r="N700" s="208">
        <v>0</v>
      </c>
      <c r="O700" s="209">
        <f t="shared" si="31"/>
        <v>0</v>
      </c>
      <c r="P700" s="209">
        <f t="shared" si="31"/>
        <v>0</v>
      </c>
      <c r="R700" s="210"/>
      <c r="S700" s="210"/>
    </row>
    <row r="701" spans="2:19" s="200" customFormat="1" ht="15" hidden="1" outlineLevel="1" x14ac:dyDescent="0.2">
      <c r="B701" s="201">
        <v>697</v>
      </c>
      <c r="C701" s="202" t="s">
        <v>1920</v>
      </c>
      <c r="D701" s="202" t="s">
        <v>19</v>
      </c>
      <c r="E701" s="203" t="s">
        <v>1921</v>
      </c>
      <c r="F701" s="204" t="s">
        <v>5492</v>
      </c>
      <c r="G701" s="205">
        <v>192</v>
      </c>
      <c r="H701" s="206">
        <v>15754.4</v>
      </c>
      <c r="I701" s="205">
        <v>240</v>
      </c>
      <c r="J701" s="206">
        <v>328.2</v>
      </c>
      <c r="K701" s="206">
        <f t="shared" si="32"/>
        <v>787.72</v>
      </c>
      <c r="L701" s="206">
        <f t="shared" si="33"/>
        <v>787.72</v>
      </c>
      <c r="M701" s="208">
        <v>0</v>
      </c>
      <c r="N701" s="208">
        <v>0</v>
      </c>
      <c r="O701" s="209">
        <f t="shared" si="31"/>
        <v>0</v>
      </c>
      <c r="P701" s="209">
        <f t="shared" si="31"/>
        <v>0</v>
      </c>
      <c r="R701" s="210"/>
      <c r="S701" s="210"/>
    </row>
    <row r="702" spans="2:19" s="200" customFormat="1" ht="15" hidden="1" outlineLevel="1" x14ac:dyDescent="0.2">
      <c r="B702" s="201">
        <v>698</v>
      </c>
      <c r="C702" s="202" t="s">
        <v>1922</v>
      </c>
      <c r="D702" s="202" t="s">
        <v>19</v>
      </c>
      <c r="E702" s="203" t="s">
        <v>1923</v>
      </c>
      <c r="F702" s="204" t="s">
        <v>5492</v>
      </c>
      <c r="G702" s="205">
        <v>192</v>
      </c>
      <c r="H702" s="206">
        <v>15754.4</v>
      </c>
      <c r="I702" s="205">
        <v>240</v>
      </c>
      <c r="J702" s="206">
        <v>328.2</v>
      </c>
      <c r="K702" s="206">
        <f t="shared" si="32"/>
        <v>787.72</v>
      </c>
      <c r="L702" s="206">
        <f t="shared" si="33"/>
        <v>787.72</v>
      </c>
      <c r="M702" s="208">
        <v>0</v>
      </c>
      <c r="N702" s="208">
        <v>0</v>
      </c>
      <c r="O702" s="209">
        <f t="shared" si="31"/>
        <v>0</v>
      </c>
      <c r="P702" s="209">
        <f t="shared" si="31"/>
        <v>0</v>
      </c>
      <c r="R702" s="210"/>
      <c r="S702" s="210"/>
    </row>
    <row r="703" spans="2:19" s="200" customFormat="1" ht="15" hidden="1" outlineLevel="1" x14ac:dyDescent="0.2">
      <c r="B703" s="201">
        <v>699</v>
      </c>
      <c r="C703" s="202" t="s">
        <v>1924</v>
      </c>
      <c r="D703" s="202" t="s">
        <v>19</v>
      </c>
      <c r="E703" s="203" t="s">
        <v>1925</v>
      </c>
      <c r="F703" s="204" t="s">
        <v>5492</v>
      </c>
      <c r="G703" s="205">
        <v>192</v>
      </c>
      <c r="H703" s="206">
        <v>15754.4</v>
      </c>
      <c r="I703" s="205">
        <v>240</v>
      </c>
      <c r="J703" s="206">
        <v>328.2</v>
      </c>
      <c r="K703" s="206">
        <f t="shared" si="32"/>
        <v>787.72</v>
      </c>
      <c r="L703" s="206">
        <f t="shared" si="33"/>
        <v>787.72</v>
      </c>
      <c r="M703" s="208">
        <v>0</v>
      </c>
      <c r="N703" s="208">
        <v>0</v>
      </c>
      <c r="O703" s="209">
        <f t="shared" si="31"/>
        <v>0</v>
      </c>
      <c r="P703" s="209">
        <f t="shared" si="31"/>
        <v>0</v>
      </c>
      <c r="R703" s="210"/>
      <c r="S703" s="210"/>
    </row>
    <row r="704" spans="2:19" s="200" customFormat="1" ht="15" hidden="1" outlineLevel="1" x14ac:dyDescent="0.2">
      <c r="B704" s="201">
        <v>700</v>
      </c>
      <c r="C704" s="202" t="s">
        <v>1926</v>
      </c>
      <c r="D704" s="202" t="s">
        <v>19</v>
      </c>
      <c r="E704" s="203" t="s">
        <v>1927</v>
      </c>
      <c r="F704" s="204" t="s">
        <v>5492</v>
      </c>
      <c r="G704" s="205">
        <v>192</v>
      </c>
      <c r="H704" s="206">
        <v>15754.4</v>
      </c>
      <c r="I704" s="205">
        <v>240</v>
      </c>
      <c r="J704" s="206">
        <v>328.2</v>
      </c>
      <c r="K704" s="206">
        <f t="shared" si="32"/>
        <v>787.72</v>
      </c>
      <c r="L704" s="206">
        <f t="shared" si="33"/>
        <v>787.72</v>
      </c>
      <c r="M704" s="208">
        <v>0</v>
      </c>
      <c r="N704" s="208">
        <v>0</v>
      </c>
      <c r="O704" s="209">
        <f t="shared" si="31"/>
        <v>0</v>
      </c>
      <c r="P704" s="209">
        <f t="shared" si="31"/>
        <v>0</v>
      </c>
      <c r="R704" s="210"/>
      <c r="S704" s="210"/>
    </row>
    <row r="705" spans="2:19" s="200" customFormat="1" ht="15" hidden="1" outlineLevel="1" x14ac:dyDescent="0.2">
      <c r="B705" s="201">
        <v>701</v>
      </c>
      <c r="C705" s="202" t="s">
        <v>1928</v>
      </c>
      <c r="D705" s="202" t="s">
        <v>19</v>
      </c>
      <c r="E705" s="203" t="s">
        <v>1929</v>
      </c>
      <c r="F705" s="204" t="s">
        <v>5492</v>
      </c>
      <c r="G705" s="205">
        <v>192</v>
      </c>
      <c r="H705" s="206">
        <v>15754.4</v>
      </c>
      <c r="I705" s="205">
        <v>240</v>
      </c>
      <c r="J705" s="206">
        <v>328.2</v>
      </c>
      <c r="K705" s="206">
        <f t="shared" si="32"/>
        <v>787.72</v>
      </c>
      <c r="L705" s="206">
        <f t="shared" si="33"/>
        <v>787.72</v>
      </c>
      <c r="M705" s="208">
        <v>0</v>
      </c>
      <c r="N705" s="208">
        <v>0</v>
      </c>
      <c r="O705" s="209">
        <f t="shared" si="31"/>
        <v>0</v>
      </c>
      <c r="P705" s="209">
        <f t="shared" si="31"/>
        <v>0</v>
      </c>
      <c r="R705" s="210"/>
      <c r="S705" s="210"/>
    </row>
    <row r="706" spans="2:19" s="200" customFormat="1" ht="15" hidden="1" outlineLevel="1" x14ac:dyDescent="0.2">
      <c r="B706" s="201">
        <v>702</v>
      </c>
      <c r="C706" s="202" t="s">
        <v>1930</v>
      </c>
      <c r="D706" s="202" t="s">
        <v>19</v>
      </c>
      <c r="E706" s="203" t="s">
        <v>1931</v>
      </c>
      <c r="F706" s="204" t="s">
        <v>5492</v>
      </c>
      <c r="G706" s="205">
        <v>192</v>
      </c>
      <c r="H706" s="206">
        <v>15754.4</v>
      </c>
      <c r="I706" s="205">
        <v>240</v>
      </c>
      <c r="J706" s="206">
        <v>328.2</v>
      </c>
      <c r="K706" s="206">
        <f t="shared" si="32"/>
        <v>787.72</v>
      </c>
      <c r="L706" s="206">
        <f t="shared" si="33"/>
        <v>787.72</v>
      </c>
      <c r="M706" s="208">
        <v>0</v>
      </c>
      <c r="N706" s="208">
        <v>0</v>
      </c>
      <c r="O706" s="209">
        <f t="shared" si="31"/>
        <v>0</v>
      </c>
      <c r="P706" s="209">
        <f t="shared" si="31"/>
        <v>0</v>
      </c>
      <c r="R706" s="210"/>
      <c r="S706" s="210"/>
    </row>
    <row r="707" spans="2:19" s="200" customFormat="1" ht="15" hidden="1" outlineLevel="1" x14ac:dyDescent="0.2">
      <c r="B707" s="201">
        <v>703</v>
      </c>
      <c r="C707" s="202" t="s">
        <v>1932</v>
      </c>
      <c r="D707" s="202" t="s">
        <v>19</v>
      </c>
      <c r="E707" s="203" t="s">
        <v>1933</v>
      </c>
      <c r="F707" s="204" t="s">
        <v>5492</v>
      </c>
      <c r="G707" s="205">
        <v>192</v>
      </c>
      <c r="H707" s="206">
        <v>15754.4</v>
      </c>
      <c r="I707" s="205">
        <v>240</v>
      </c>
      <c r="J707" s="206">
        <v>328.2</v>
      </c>
      <c r="K707" s="206">
        <f t="shared" si="32"/>
        <v>787.72</v>
      </c>
      <c r="L707" s="206">
        <f t="shared" si="33"/>
        <v>787.72</v>
      </c>
      <c r="M707" s="208">
        <v>0</v>
      </c>
      <c r="N707" s="208">
        <v>0</v>
      </c>
      <c r="O707" s="209">
        <f t="shared" si="31"/>
        <v>0</v>
      </c>
      <c r="P707" s="209">
        <f t="shared" si="31"/>
        <v>0</v>
      </c>
      <c r="R707" s="210"/>
      <c r="S707" s="210"/>
    </row>
    <row r="708" spans="2:19" s="200" customFormat="1" ht="15" hidden="1" outlineLevel="1" x14ac:dyDescent="0.2">
      <c r="B708" s="201">
        <v>704</v>
      </c>
      <c r="C708" s="202" t="s">
        <v>1934</v>
      </c>
      <c r="D708" s="202" t="s">
        <v>19</v>
      </c>
      <c r="E708" s="203" t="s">
        <v>1935</v>
      </c>
      <c r="F708" s="204" t="s">
        <v>5492</v>
      </c>
      <c r="G708" s="205">
        <v>192</v>
      </c>
      <c r="H708" s="206">
        <v>15754.4</v>
      </c>
      <c r="I708" s="205">
        <v>240</v>
      </c>
      <c r="J708" s="206">
        <v>328.2</v>
      </c>
      <c r="K708" s="206">
        <f t="shared" si="32"/>
        <v>787.72</v>
      </c>
      <c r="L708" s="206">
        <f t="shared" si="33"/>
        <v>787.72</v>
      </c>
      <c r="M708" s="208">
        <v>0</v>
      </c>
      <c r="N708" s="208">
        <v>0</v>
      </c>
      <c r="O708" s="209">
        <f t="shared" si="31"/>
        <v>0</v>
      </c>
      <c r="P708" s="209">
        <f t="shared" si="31"/>
        <v>0</v>
      </c>
      <c r="R708" s="210"/>
      <c r="S708" s="210"/>
    </row>
    <row r="709" spans="2:19" s="200" customFormat="1" ht="15" hidden="1" outlineLevel="1" x14ac:dyDescent="0.2">
      <c r="B709" s="201">
        <v>705</v>
      </c>
      <c r="C709" s="202" t="s">
        <v>1936</v>
      </c>
      <c r="D709" s="202" t="s">
        <v>19</v>
      </c>
      <c r="E709" s="203" t="s">
        <v>1937</v>
      </c>
      <c r="F709" s="204" t="s">
        <v>5492</v>
      </c>
      <c r="G709" s="205">
        <v>192</v>
      </c>
      <c r="H709" s="206">
        <v>15754.4</v>
      </c>
      <c r="I709" s="205">
        <v>240</v>
      </c>
      <c r="J709" s="206">
        <v>328.2</v>
      </c>
      <c r="K709" s="206">
        <f t="shared" si="32"/>
        <v>787.72</v>
      </c>
      <c r="L709" s="206">
        <f t="shared" si="33"/>
        <v>787.72</v>
      </c>
      <c r="M709" s="208">
        <v>0</v>
      </c>
      <c r="N709" s="208">
        <v>0</v>
      </c>
      <c r="O709" s="209">
        <f t="shared" si="31"/>
        <v>0</v>
      </c>
      <c r="P709" s="209">
        <f t="shared" si="31"/>
        <v>0</v>
      </c>
      <c r="R709" s="210"/>
      <c r="S709" s="210"/>
    </row>
    <row r="710" spans="2:19" s="200" customFormat="1" ht="15" hidden="1" outlineLevel="1" x14ac:dyDescent="0.2">
      <c r="B710" s="201">
        <v>706</v>
      </c>
      <c r="C710" s="202" t="s">
        <v>1938</v>
      </c>
      <c r="D710" s="202" t="s">
        <v>19</v>
      </c>
      <c r="E710" s="203" t="s">
        <v>1939</v>
      </c>
      <c r="F710" s="204" t="s">
        <v>5492</v>
      </c>
      <c r="G710" s="205">
        <v>192</v>
      </c>
      <c r="H710" s="206">
        <v>15754.4</v>
      </c>
      <c r="I710" s="205">
        <v>240</v>
      </c>
      <c r="J710" s="206">
        <v>328.2</v>
      </c>
      <c r="K710" s="206">
        <f t="shared" si="32"/>
        <v>787.72</v>
      </c>
      <c r="L710" s="206">
        <f t="shared" si="33"/>
        <v>787.72</v>
      </c>
      <c r="M710" s="208">
        <v>0</v>
      </c>
      <c r="N710" s="208">
        <v>0</v>
      </c>
      <c r="O710" s="209">
        <f t="shared" si="31"/>
        <v>0</v>
      </c>
      <c r="P710" s="209">
        <f t="shared" si="31"/>
        <v>0</v>
      </c>
      <c r="R710" s="210"/>
      <c r="S710" s="210"/>
    </row>
    <row r="711" spans="2:19" s="200" customFormat="1" ht="15" hidden="1" outlineLevel="1" x14ac:dyDescent="0.2">
      <c r="B711" s="201">
        <v>707</v>
      </c>
      <c r="C711" s="202" t="s">
        <v>1940</v>
      </c>
      <c r="D711" s="202" t="s">
        <v>19</v>
      </c>
      <c r="E711" s="203" t="s">
        <v>1941</v>
      </c>
      <c r="F711" s="204" t="s">
        <v>5492</v>
      </c>
      <c r="G711" s="205">
        <v>192</v>
      </c>
      <c r="H711" s="206">
        <v>15754.4</v>
      </c>
      <c r="I711" s="205">
        <v>240</v>
      </c>
      <c r="J711" s="206">
        <v>328.2</v>
      </c>
      <c r="K711" s="206">
        <f t="shared" si="32"/>
        <v>787.72</v>
      </c>
      <c r="L711" s="206">
        <f t="shared" si="33"/>
        <v>787.72</v>
      </c>
      <c r="M711" s="208">
        <v>0</v>
      </c>
      <c r="N711" s="208">
        <v>0</v>
      </c>
      <c r="O711" s="209">
        <f t="shared" si="31"/>
        <v>0</v>
      </c>
      <c r="P711" s="209">
        <f t="shared" si="31"/>
        <v>0</v>
      </c>
      <c r="R711" s="210"/>
      <c r="S711" s="210"/>
    </row>
    <row r="712" spans="2:19" s="200" customFormat="1" ht="15" hidden="1" outlineLevel="1" x14ac:dyDescent="0.2">
      <c r="B712" s="201">
        <v>708</v>
      </c>
      <c r="C712" s="202" t="s">
        <v>1942</v>
      </c>
      <c r="D712" s="202" t="s">
        <v>19</v>
      </c>
      <c r="E712" s="203" t="s">
        <v>1943</v>
      </c>
      <c r="F712" s="204" t="s">
        <v>5492</v>
      </c>
      <c r="G712" s="205">
        <v>192</v>
      </c>
      <c r="H712" s="206">
        <v>15754.4</v>
      </c>
      <c r="I712" s="205">
        <v>240</v>
      </c>
      <c r="J712" s="206">
        <v>328.2</v>
      </c>
      <c r="K712" s="206">
        <f t="shared" si="32"/>
        <v>787.72</v>
      </c>
      <c r="L712" s="206">
        <f t="shared" si="33"/>
        <v>787.72</v>
      </c>
      <c r="M712" s="208">
        <v>0</v>
      </c>
      <c r="N712" s="208">
        <v>0</v>
      </c>
      <c r="O712" s="209">
        <f t="shared" si="31"/>
        <v>0</v>
      </c>
      <c r="P712" s="209">
        <f t="shared" si="31"/>
        <v>0</v>
      </c>
      <c r="R712" s="210"/>
      <c r="S712" s="210"/>
    </row>
    <row r="713" spans="2:19" s="200" customFormat="1" ht="15" hidden="1" outlineLevel="1" x14ac:dyDescent="0.2">
      <c r="B713" s="201">
        <v>709</v>
      </c>
      <c r="C713" s="202" t="s">
        <v>1944</v>
      </c>
      <c r="D713" s="202" t="s">
        <v>19</v>
      </c>
      <c r="E713" s="203" t="s">
        <v>1945</v>
      </c>
      <c r="F713" s="204" t="s">
        <v>5492</v>
      </c>
      <c r="G713" s="205">
        <v>192</v>
      </c>
      <c r="H713" s="206">
        <v>15754.4</v>
      </c>
      <c r="I713" s="205">
        <v>240</v>
      </c>
      <c r="J713" s="206">
        <v>328.2</v>
      </c>
      <c r="K713" s="206">
        <f t="shared" si="32"/>
        <v>787.72</v>
      </c>
      <c r="L713" s="206">
        <f t="shared" si="33"/>
        <v>787.72</v>
      </c>
      <c r="M713" s="208">
        <v>0</v>
      </c>
      <c r="N713" s="208">
        <v>0</v>
      </c>
      <c r="O713" s="209">
        <f t="shared" si="31"/>
        <v>0</v>
      </c>
      <c r="P713" s="209">
        <f t="shared" si="31"/>
        <v>0</v>
      </c>
      <c r="R713" s="210"/>
      <c r="S713" s="210"/>
    </row>
    <row r="714" spans="2:19" s="200" customFormat="1" ht="15" hidden="1" outlineLevel="1" x14ac:dyDescent="0.2">
      <c r="B714" s="201">
        <v>710</v>
      </c>
      <c r="C714" s="202" t="s">
        <v>1946</v>
      </c>
      <c r="D714" s="202" t="s">
        <v>19</v>
      </c>
      <c r="E714" s="203" t="s">
        <v>1947</v>
      </c>
      <c r="F714" s="204" t="s">
        <v>5492</v>
      </c>
      <c r="G714" s="205">
        <v>192</v>
      </c>
      <c r="H714" s="206">
        <v>15754.4</v>
      </c>
      <c r="I714" s="205">
        <v>240</v>
      </c>
      <c r="J714" s="206">
        <v>328.2</v>
      </c>
      <c r="K714" s="206">
        <f t="shared" si="32"/>
        <v>787.72</v>
      </c>
      <c r="L714" s="206">
        <f t="shared" si="33"/>
        <v>787.72</v>
      </c>
      <c r="M714" s="208">
        <v>0</v>
      </c>
      <c r="N714" s="208">
        <v>0</v>
      </c>
      <c r="O714" s="209">
        <f t="shared" si="31"/>
        <v>0</v>
      </c>
      <c r="P714" s="209">
        <f t="shared" si="31"/>
        <v>0</v>
      </c>
      <c r="R714" s="210"/>
      <c r="S714" s="210"/>
    </row>
    <row r="715" spans="2:19" s="200" customFormat="1" ht="15" hidden="1" outlineLevel="1" x14ac:dyDescent="0.2">
      <c r="B715" s="201">
        <v>711</v>
      </c>
      <c r="C715" s="202" t="s">
        <v>1948</v>
      </c>
      <c r="D715" s="202" t="s">
        <v>19</v>
      </c>
      <c r="E715" s="203" t="s">
        <v>1949</v>
      </c>
      <c r="F715" s="204" t="s">
        <v>5492</v>
      </c>
      <c r="G715" s="205">
        <v>192</v>
      </c>
      <c r="H715" s="206">
        <v>15754.4</v>
      </c>
      <c r="I715" s="205">
        <v>240</v>
      </c>
      <c r="J715" s="206">
        <v>328.2</v>
      </c>
      <c r="K715" s="206">
        <f t="shared" si="32"/>
        <v>787.72</v>
      </c>
      <c r="L715" s="206">
        <f t="shared" si="33"/>
        <v>787.72</v>
      </c>
      <c r="M715" s="208">
        <v>0</v>
      </c>
      <c r="N715" s="208">
        <v>0</v>
      </c>
      <c r="O715" s="209">
        <f t="shared" si="31"/>
        <v>0</v>
      </c>
      <c r="P715" s="209">
        <f t="shared" si="31"/>
        <v>0</v>
      </c>
      <c r="R715" s="210"/>
      <c r="S715" s="210"/>
    </row>
    <row r="716" spans="2:19" s="200" customFormat="1" ht="15" hidden="1" outlineLevel="1" x14ac:dyDescent="0.2">
      <c r="B716" s="201">
        <v>712</v>
      </c>
      <c r="C716" s="202" t="s">
        <v>1950</v>
      </c>
      <c r="D716" s="202" t="s">
        <v>19</v>
      </c>
      <c r="E716" s="203" t="s">
        <v>1951</v>
      </c>
      <c r="F716" s="204" t="s">
        <v>5492</v>
      </c>
      <c r="G716" s="205">
        <v>192</v>
      </c>
      <c r="H716" s="206">
        <v>15754.4</v>
      </c>
      <c r="I716" s="205">
        <v>240</v>
      </c>
      <c r="J716" s="206">
        <v>328.2</v>
      </c>
      <c r="K716" s="206">
        <f t="shared" si="32"/>
        <v>787.72</v>
      </c>
      <c r="L716" s="206">
        <f t="shared" si="33"/>
        <v>787.72</v>
      </c>
      <c r="M716" s="208">
        <v>0</v>
      </c>
      <c r="N716" s="208">
        <v>0</v>
      </c>
      <c r="O716" s="209">
        <f t="shared" si="31"/>
        <v>0</v>
      </c>
      <c r="P716" s="209">
        <f t="shared" si="31"/>
        <v>0</v>
      </c>
      <c r="R716" s="210"/>
      <c r="S716" s="210"/>
    </row>
    <row r="717" spans="2:19" s="200" customFormat="1" ht="15" hidden="1" outlineLevel="1" x14ac:dyDescent="0.2">
      <c r="B717" s="201">
        <v>713</v>
      </c>
      <c r="C717" s="202" t="s">
        <v>1952</v>
      </c>
      <c r="D717" s="202" t="s">
        <v>19</v>
      </c>
      <c r="E717" s="203" t="s">
        <v>1953</v>
      </c>
      <c r="F717" s="204" t="s">
        <v>5492</v>
      </c>
      <c r="G717" s="205">
        <v>192</v>
      </c>
      <c r="H717" s="206">
        <v>15754.4</v>
      </c>
      <c r="I717" s="205">
        <v>240</v>
      </c>
      <c r="J717" s="206">
        <v>328.2</v>
      </c>
      <c r="K717" s="206">
        <f t="shared" si="32"/>
        <v>787.72</v>
      </c>
      <c r="L717" s="206">
        <f t="shared" si="33"/>
        <v>787.72</v>
      </c>
      <c r="M717" s="208">
        <v>0</v>
      </c>
      <c r="N717" s="208">
        <v>0</v>
      </c>
      <c r="O717" s="209">
        <f t="shared" si="31"/>
        <v>0</v>
      </c>
      <c r="P717" s="209">
        <f t="shared" si="31"/>
        <v>0</v>
      </c>
      <c r="R717" s="210"/>
      <c r="S717" s="210"/>
    </row>
    <row r="718" spans="2:19" s="200" customFormat="1" ht="15" hidden="1" outlineLevel="1" x14ac:dyDescent="0.2">
      <c r="B718" s="201">
        <v>714</v>
      </c>
      <c r="C718" s="202" t="s">
        <v>1954</v>
      </c>
      <c r="D718" s="202" t="s">
        <v>19</v>
      </c>
      <c r="E718" s="203" t="s">
        <v>1955</v>
      </c>
      <c r="F718" s="204" t="s">
        <v>5492</v>
      </c>
      <c r="G718" s="205">
        <v>192</v>
      </c>
      <c r="H718" s="206">
        <v>15754.4</v>
      </c>
      <c r="I718" s="205">
        <v>240</v>
      </c>
      <c r="J718" s="206">
        <v>328.2</v>
      </c>
      <c r="K718" s="206">
        <f t="shared" si="32"/>
        <v>787.72</v>
      </c>
      <c r="L718" s="206">
        <f t="shared" si="33"/>
        <v>787.72</v>
      </c>
      <c r="M718" s="208">
        <v>0</v>
      </c>
      <c r="N718" s="208">
        <v>0</v>
      </c>
      <c r="O718" s="209">
        <f t="shared" si="31"/>
        <v>0</v>
      </c>
      <c r="P718" s="209">
        <f t="shared" si="31"/>
        <v>0</v>
      </c>
      <c r="R718" s="210"/>
      <c r="S718" s="210"/>
    </row>
    <row r="719" spans="2:19" s="200" customFormat="1" ht="15" hidden="1" outlineLevel="1" x14ac:dyDescent="0.2">
      <c r="B719" s="201">
        <v>715</v>
      </c>
      <c r="C719" s="202" t="s">
        <v>1956</v>
      </c>
      <c r="D719" s="202" t="s">
        <v>19</v>
      </c>
      <c r="E719" s="203" t="s">
        <v>1957</v>
      </c>
      <c r="F719" s="204" t="s">
        <v>5492</v>
      </c>
      <c r="G719" s="205">
        <v>192</v>
      </c>
      <c r="H719" s="206">
        <v>15754.4</v>
      </c>
      <c r="I719" s="205">
        <v>240</v>
      </c>
      <c r="J719" s="206">
        <v>328.2</v>
      </c>
      <c r="K719" s="206">
        <f t="shared" si="32"/>
        <v>787.72</v>
      </c>
      <c r="L719" s="206">
        <f t="shared" si="33"/>
        <v>787.72</v>
      </c>
      <c r="M719" s="208">
        <v>0</v>
      </c>
      <c r="N719" s="208">
        <v>0</v>
      </c>
      <c r="O719" s="209">
        <f t="shared" si="31"/>
        <v>0</v>
      </c>
      <c r="P719" s="209">
        <f t="shared" si="31"/>
        <v>0</v>
      </c>
      <c r="R719" s="210"/>
      <c r="S719" s="210"/>
    </row>
    <row r="720" spans="2:19" s="200" customFormat="1" ht="15" hidden="1" outlineLevel="1" x14ac:dyDescent="0.2">
      <c r="B720" s="201">
        <v>716</v>
      </c>
      <c r="C720" s="202" t="s">
        <v>1958</v>
      </c>
      <c r="D720" s="202" t="s">
        <v>19</v>
      </c>
      <c r="E720" s="203" t="s">
        <v>1959</v>
      </c>
      <c r="F720" s="204" t="s">
        <v>5492</v>
      </c>
      <c r="G720" s="205">
        <v>192</v>
      </c>
      <c r="H720" s="206">
        <v>15754.4</v>
      </c>
      <c r="I720" s="205">
        <v>240</v>
      </c>
      <c r="J720" s="206">
        <v>328.2</v>
      </c>
      <c r="K720" s="206">
        <f t="shared" si="32"/>
        <v>787.72</v>
      </c>
      <c r="L720" s="206">
        <f t="shared" si="33"/>
        <v>787.72</v>
      </c>
      <c r="M720" s="208">
        <v>0</v>
      </c>
      <c r="N720" s="208">
        <v>0</v>
      </c>
      <c r="O720" s="209">
        <f t="shared" si="31"/>
        <v>0</v>
      </c>
      <c r="P720" s="209">
        <f t="shared" si="31"/>
        <v>0</v>
      </c>
      <c r="R720" s="210"/>
      <c r="S720" s="210"/>
    </row>
    <row r="721" spans="2:19" s="200" customFormat="1" ht="15" hidden="1" outlineLevel="1" x14ac:dyDescent="0.2">
      <c r="B721" s="201">
        <v>717</v>
      </c>
      <c r="C721" s="202" t="s">
        <v>1960</v>
      </c>
      <c r="D721" s="202" t="s">
        <v>19</v>
      </c>
      <c r="E721" s="203" t="s">
        <v>1961</v>
      </c>
      <c r="F721" s="204" t="s">
        <v>5492</v>
      </c>
      <c r="G721" s="205">
        <v>192</v>
      </c>
      <c r="H721" s="206">
        <v>15754.4</v>
      </c>
      <c r="I721" s="205">
        <v>240</v>
      </c>
      <c r="J721" s="206">
        <v>328.2</v>
      </c>
      <c r="K721" s="206">
        <f t="shared" si="32"/>
        <v>787.72</v>
      </c>
      <c r="L721" s="206">
        <f t="shared" si="33"/>
        <v>787.72</v>
      </c>
      <c r="M721" s="208">
        <v>0</v>
      </c>
      <c r="N721" s="208">
        <v>0</v>
      </c>
      <c r="O721" s="209">
        <f t="shared" si="31"/>
        <v>0</v>
      </c>
      <c r="P721" s="209">
        <f t="shared" si="31"/>
        <v>0</v>
      </c>
      <c r="R721" s="210"/>
      <c r="S721" s="210"/>
    </row>
    <row r="722" spans="2:19" s="200" customFormat="1" ht="15" hidden="1" outlineLevel="1" x14ac:dyDescent="0.2">
      <c r="B722" s="201">
        <v>718</v>
      </c>
      <c r="C722" s="202" t="s">
        <v>1962</v>
      </c>
      <c r="D722" s="202" t="s">
        <v>19</v>
      </c>
      <c r="E722" s="203" t="s">
        <v>1963</v>
      </c>
      <c r="F722" s="204" t="s">
        <v>5492</v>
      </c>
      <c r="G722" s="205">
        <v>192</v>
      </c>
      <c r="H722" s="206">
        <v>15754.4</v>
      </c>
      <c r="I722" s="205">
        <v>240</v>
      </c>
      <c r="J722" s="206">
        <v>328.2</v>
      </c>
      <c r="K722" s="206">
        <f t="shared" si="32"/>
        <v>787.72</v>
      </c>
      <c r="L722" s="206">
        <f t="shared" si="33"/>
        <v>787.72</v>
      </c>
      <c r="M722" s="208">
        <v>0</v>
      </c>
      <c r="N722" s="208">
        <v>0</v>
      </c>
      <c r="O722" s="209">
        <f t="shared" si="31"/>
        <v>0</v>
      </c>
      <c r="P722" s="209">
        <f t="shared" si="31"/>
        <v>0</v>
      </c>
      <c r="R722" s="210"/>
      <c r="S722" s="210"/>
    </row>
    <row r="723" spans="2:19" s="200" customFormat="1" ht="15" hidden="1" outlineLevel="1" x14ac:dyDescent="0.2">
      <c r="B723" s="201">
        <v>719</v>
      </c>
      <c r="C723" s="202" t="s">
        <v>1964</v>
      </c>
      <c r="D723" s="202" t="s">
        <v>19</v>
      </c>
      <c r="E723" s="203" t="s">
        <v>1965</v>
      </c>
      <c r="F723" s="204" t="s">
        <v>5492</v>
      </c>
      <c r="G723" s="205">
        <v>192</v>
      </c>
      <c r="H723" s="206">
        <v>15754.4</v>
      </c>
      <c r="I723" s="205">
        <v>240</v>
      </c>
      <c r="J723" s="206">
        <v>328.2</v>
      </c>
      <c r="K723" s="206">
        <f t="shared" si="32"/>
        <v>787.72</v>
      </c>
      <c r="L723" s="206">
        <f t="shared" si="33"/>
        <v>787.72</v>
      </c>
      <c r="M723" s="208">
        <v>0</v>
      </c>
      <c r="N723" s="208">
        <v>0</v>
      </c>
      <c r="O723" s="209">
        <f t="shared" si="31"/>
        <v>0</v>
      </c>
      <c r="P723" s="209">
        <f t="shared" si="31"/>
        <v>0</v>
      </c>
      <c r="R723" s="210"/>
      <c r="S723" s="210"/>
    </row>
    <row r="724" spans="2:19" s="200" customFormat="1" ht="15" hidden="1" outlineLevel="1" x14ac:dyDescent="0.2">
      <c r="B724" s="201">
        <v>720</v>
      </c>
      <c r="C724" s="202" t="s">
        <v>1966</v>
      </c>
      <c r="D724" s="202" t="s">
        <v>19</v>
      </c>
      <c r="E724" s="203" t="s">
        <v>1967</v>
      </c>
      <c r="F724" s="204" t="s">
        <v>5492</v>
      </c>
      <c r="G724" s="205">
        <v>192</v>
      </c>
      <c r="H724" s="206">
        <v>15754.4</v>
      </c>
      <c r="I724" s="205">
        <v>240</v>
      </c>
      <c r="J724" s="206">
        <v>328.2</v>
      </c>
      <c r="K724" s="206">
        <f t="shared" si="32"/>
        <v>787.72</v>
      </c>
      <c r="L724" s="206">
        <f t="shared" si="33"/>
        <v>787.72</v>
      </c>
      <c r="M724" s="208">
        <v>0</v>
      </c>
      <c r="N724" s="208">
        <v>0</v>
      </c>
      <c r="O724" s="209">
        <f t="shared" si="31"/>
        <v>0</v>
      </c>
      <c r="P724" s="209">
        <f t="shared" si="31"/>
        <v>0</v>
      </c>
      <c r="R724" s="210"/>
      <c r="S724" s="210"/>
    </row>
    <row r="725" spans="2:19" s="200" customFormat="1" ht="15" hidden="1" outlineLevel="1" x14ac:dyDescent="0.2">
      <c r="B725" s="201">
        <v>721</v>
      </c>
      <c r="C725" s="202" t="s">
        <v>1968</v>
      </c>
      <c r="D725" s="202" t="s">
        <v>19</v>
      </c>
      <c r="E725" s="203" t="s">
        <v>1969</v>
      </c>
      <c r="F725" s="204" t="s">
        <v>5492</v>
      </c>
      <c r="G725" s="205">
        <v>192</v>
      </c>
      <c r="H725" s="206">
        <v>15754.4</v>
      </c>
      <c r="I725" s="205">
        <v>240</v>
      </c>
      <c r="J725" s="206">
        <v>328.2</v>
      </c>
      <c r="K725" s="206">
        <f t="shared" si="32"/>
        <v>787.72</v>
      </c>
      <c r="L725" s="206">
        <f t="shared" si="33"/>
        <v>787.72</v>
      </c>
      <c r="M725" s="208">
        <v>0</v>
      </c>
      <c r="N725" s="208">
        <v>0</v>
      </c>
      <c r="O725" s="209">
        <f t="shared" ref="O725:P788" si="34">M725*K725</f>
        <v>0</v>
      </c>
      <c r="P725" s="209">
        <f t="shared" si="34"/>
        <v>0</v>
      </c>
      <c r="R725" s="210"/>
      <c r="S725" s="210"/>
    </row>
    <row r="726" spans="2:19" s="200" customFormat="1" ht="15" hidden="1" outlineLevel="1" x14ac:dyDescent="0.2">
      <c r="B726" s="201">
        <v>722</v>
      </c>
      <c r="C726" s="202" t="s">
        <v>1970</v>
      </c>
      <c r="D726" s="202" t="s">
        <v>19</v>
      </c>
      <c r="E726" s="203" t="s">
        <v>1971</v>
      </c>
      <c r="F726" s="204" t="s">
        <v>5492</v>
      </c>
      <c r="G726" s="205">
        <v>192</v>
      </c>
      <c r="H726" s="206">
        <v>15754.4</v>
      </c>
      <c r="I726" s="205">
        <v>240</v>
      </c>
      <c r="J726" s="206">
        <v>328.2</v>
      </c>
      <c r="K726" s="206">
        <f t="shared" si="32"/>
        <v>787.72</v>
      </c>
      <c r="L726" s="206">
        <f t="shared" si="33"/>
        <v>787.72</v>
      </c>
      <c r="M726" s="208">
        <v>0</v>
      </c>
      <c r="N726" s="208">
        <v>0</v>
      </c>
      <c r="O726" s="209">
        <f t="shared" si="34"/>
        <v>0</v>
      </c>
      <c r="P726" s="209">
        <f t="shared" si="34"/>
        <v>0</v>
      </c>
      <c r="R726" s="210"/>
      <c r="S726" s="210"/>
    </row>
    <row r="727" spans="2:19" s="200" customFormat="1" ht="15" hidden="1" outlineLevel="1" x14ac:dyDescent="0.2">
      <c r="B727" s="201">
        <v>723</v>
      </c>
      <c r="C727" s="202" t="s">
        <v>1972</v>
      </c>
      <c r="D727" s="202" t="s">
        <v>19</v>
      </c>
      <c r="E727" s="203" t="s">
        <v>1973</v>
      </c>
      <c r="F727" s="204" t="s">
        <v>5492</v>
      </c>
      <c r="G727" s="205">
        <v>192</v>
      </c>
      <c r="H727" s="206">
        <v>15754.4</v>
      </c>
      <c r="I727" s="205">
        <v>240</v>
      </c>
      <c r="J727" s="206">
        <v>328.2</v>
      </c>
      <c r="K727" s="206">
        <f t="shared" si="32"/>
        <v>787.72</v>
      </c>
      <c r="L727" s="206">
        <f t="shared" si="33"/>
        <v>787.72</v>
      </c>
      <c r="M727" s="208">
        <v>0</v>
      </c>
      <c r="N727" s="208">
        <v>0</v>
      </c>
      <c r="O727" s="209">
        <f t="shared" si="34"/>
        <v>0</v>
      </c>
      <c r="P727" s="209">
        <f t="shared" si="34"/>
        <v>0</v>
      </c>
      <c r="R727" s="210"/>
      <c r="S727" s="210"/>
    </row>
    <row r="728" spans="2:19" s="200" customFormat="1" ht="15" hidden="1" outlineLevel="1" x14ac:dyDescent="0.2">
      <c r="B728" s="201">
        <v>724</v>
      </c>
      <c r="C728" s="202" t="s">
        <v>1974</v>
      </c>
      <c r="D728" s="202" t="s">
        <v>19</v>
      </c>
      <c r="E728" s="203" t="s">
        <v>1975</v>
      </c>
      <c r="F728" s="204" t="s">
        <v>5492</v>
      </c>
      <c r="G728" s="205">
        <v>192</v>
      </c>
      <c r="H728" s="206">
        <v>15754.4</v>
      </c>
      <c r="I728" s="205">
        <v>240</v>
      </c>
      <c r="J728" s="206">
        <v>328.2</v>
      </c>
      <c r="K728" s="206">
        <f t="shared" si="32"/>
        <v>787.72</v>
      </c>
      <c r="L728" s="206">
        <f t="shared" si="33"/>
        <v>787.72</v>
      </c>
      <c r="M728" s="208">
        <v>0</v>
      </c>
      <c r="N728" s="208">
        <v>0</v>
      </c>
      <c r="O728" s="209">
        <f t="shared" si="34"/>
        <v>0</v>
      </c>
      <c r="P728" s="209">
        <f t="shared" si="34"/>
        <v>0</v>
      </c>
      <c r="R728" s="210"/>
      <c r="S728" s="210"/>
    </row>
    <row r="729" spans="2:19" s="200" customFormat="1" ht="15" hidden="1" outlineLevel="1" x14ac:dyDescent="0.2">
      <c r="B729" s="201">
        <v>725</v>
      </c>
      <c r="C729" s="202" t="s">
        <v>1976</v>
      </c>
      <c r="D729" s="202" t="s">
        <v>19</v>
      </c>
      <c r="E729" s="203" t="s">
        <v>1977</v>
      </c>
      <c r="F729" s="204" t="s">
        <v>5492</v>
      </c>
      <c r="G729" s="205">
        <v>192</v>
      </c>
      <c r="H729" s="206">
        <v>15754.4</v>
      </c>
      <c r="I729" s="205">
        <v>240</v>
      </c>
      <c r="J729" s="206">
        <v>328.2</v>
      </c>
      <c r="K729" s="206">
        <f t="shared" si="32"/>
        <v>787.72</v>
      </c>
      <c r="L729" s="206">
        <f t="shared" si="33"/>
        <v>787.72</v>
      </c>
      <c r="M729" s="208">
        <v>0</v>
      </c>
      <c r="N729" s="208">
        <v>0</v>
      </c>
      <c r="O729" s="209">
        <f t="shared" si="34"/>
        <v>0</v>
      </c>
      <c r="P729" s="209">
        <f t="shared" si="34"/>
        <v>0</v>
      </c>
      <c r="R729" s="210"/>
      <c r="S729" s="210"/>
    </row>
    <row r="730" spans="2:19" s="200" customFormat="1" ht="15" hidden="1" outlineLevel="1" x14ac:dyDescent="0.2">
      <c r="B730" s="201">
        <v>726</v>
      </c>
      <c r="C730" s="202" t="s">
        <v>1978</v>
      </c>
      <c r="D730" s="202" t="s">
        <v>19</v>
      </c>
      <c r="E730" s="203" t="s">
        <v>1979</v>
      </c>
      <c r="F730" s="204" t="s">
        <v>5492</v>
      </c>
      <c r="G730" s="205">
        <v>192</v>
      </c>
      <c r="H730" s="206">
        <v>15754.4</v>
      </c>
      <c r="I730" s="205">
        <v>240</v>
      </c>
      <c r="J730" s="206">
        <v>328.2</v>
      </c>
      <c r="K730" s="206">
        <f t="shared" si="32"/>
        <v>787.72</v>
      </c>
      <c r="L730" s="206">
        <f t="shared" si="33"/>
        <v>787.72</v>
      </c>
      <c r="M730" s="208">
        <v>0</v>
      </c>
      <c r="N730" s="208">
        <v>0</v>
      </c>
      <c r="O730" s="209">
        <f t="shared" si="34"/>
        <v>0</v>
      </c>
      <c r="P730" s="209">
        <f t="shared" si="34"/>
        <v>0</v>
      </c>
      <c r="R730" s="210"/>
      <c r="S730" s="210"/>
    </row>
    <row r="731" spans="2:19" s="200" customFormat="1" ht="15" hidden="1" outlineLevel="1" x14ac:dyDescent="0.2">
      <c r="B731" s="201">
        <v>727</v>
      </c>
      <c r="C731" s="202" t="s">
        <v>1980</v>
      </c>
      <c r="D731" s="202" t="s">
        <v>19</v>
      </c>
      <c r="E731" s="203" t="s">
        <v>1981</v>
      </c>
      <c r="F731" s="204" t="s">
        <v>5492</v>
      </c>
      <c r="G731" s="205">
        <v>192</v>
      </c>
      <c r="H731" s="206">
        <v>15754.4</v>
      </c>
      <c r="I731" s="205">
        <v>240</v>
      </c>
      <c r="J731" s="206">
        <v>328.2</v>
      </c>
      <c r="K731" s="206">
        <f t="shared" si="32"/>
        <v>787.72</v>
      </c>
      <c r="L731" s="206">
        <f t="shared" si="33"/>
        <v>787.72</v>
      </c>
      <c r="M731" s="208">
        <v>0</v>
      </c>
      <c r="N731" s="208">
        <v>0</v>
      </c>
      <c r="O731" s="209">
        <f t="shared" si="34"/>
        <v>0</v>
      </c>
      <c r="P731" s="209">
        <f t="shared" si="34"/>
        <v>0</v>
      </c>
      <c r="R731" s="210"/>
      <c r="S731" s="210"/>
    </row>
    <row r="732" spans="2:19" s="200" customFormat="1" ht="15" hidden="1" outlineLevel="1" x14ac:dyDescent="0.2">
      <c r="B732" s="201">
        <v>728</v>
      </c>
      <c r="C732" s="202" t="s">
        <v>1982</v>
      </c>
      <c r="D732" s="202" t="s">
        <v>19</v>
      </c>
      <c r="E732" s="203" t="s">
        <v>1983</v>
      </c>
      <c r="F732" s="204" t="s">
        <v>5492</v>
      </c>
      <c r="G732" s="205">
        <v>192</v>
      </c>
      <c r="H732" s="206">
        <v>15754.4</v>
      </c>
      <c r="I732" s="205">
        <v>240</v>
      </c>
      <c r="J732" s="206">
        <v>328.2</v>
      </c>
      <c r="K732" s="206">
        <f t="shared" si="32"/>
        <v>787.72</v>
      </c>
      <c r="L732" s="206">
        <f t="shared" si="33"/>
        <v>787.72</v>
      </c>
      <c r="M732" s="208">
        <v>0</v>
      </c>
      <c r="N732" s="208">
        <v>0</v>
      </c>
      <c r="O732" s="209">
        <f t="shared" si="34"/>
        <v>0</v>
      </c>
      <c r="P732" s="209">
        <f t="shared" si="34"/>
        <v>0</v>
      </c>
      <c r="R732" s="210"/>
      <c r="S732" s="210"/>
    </row>
    <row r="733" spans="2:19" s="200" customFormat="1" ht="15" hidden="1" outlineLevel="1" x14ac:dyDescent="0.2">
      <c r="B733" s="201">
        <v>729</v>
      </c>
      <c r="C733" s="202" t="s">
        <v>1984</v>
      </c>
      <c r="D733" s="202" t="s">
        <v>19</v>
      </c>
      <c r="E733" s="203" t="s">
        <v>1985</v>
      </c>
      <c r="F733" s="204" t="s">
        <v>5492</v>
      </c>
      <c r="G733" s="205">
        <v>192</v>
      </c>
      <c r="H733" s="206">
        <v>15754.4</v>
      </c>
      <c r="I733" s="205">
        <v>240</v>
      </c>
      <c r="J733" s="206">
        <v>328.2</v>
      </c>
      <c r="K733" s="206">
        <f t="shared" si="32"/>
        <v>787.72</v>
      </c>
      <c r="L733" s="206">
        <f t="shared" si="33"/>
        <v>787.72</v>
      </c>
      <c r="M733" s="208">
        <v>0</v>
      </c>
      <c r="N733" s="208">
        <v>0</v>
      </c>
      <c r="O733" s="209">
        <f t="shared" si="34"/>
        <v>0</v>
      </c>
      <c r="P733" s="209">
        <f t="shared" si="34"/>
        <v>0</v>
      </c>
      <c r="R733" s="210"/>
      <c r="S733" s="210"/>
    </row>
    <row r="734" spans="2:19" s="200" customFormat="1" ht="15" hidden="1" outlineLevel="1" x14ac:dyDescent="0.2">
      <c r="B734" s="201">
        <v>730</v>
      </c>
      <c r="C734" s="202" t="s">
        <v>1986</v>
      </c>
      <c r="D734" s="202" t="s">
        <v>19</v>
      </c>
      <c r="E734" s="203" t="s">
        <v>1987</v>
      </c>
      <c r="F734" s="204" t="s">
        <v>5492</v>
      </c>
      <c r="G734" s="205">
        <v>192</v>
      </c>
      <c r="H734" s="206">
        <v>15754.4</v>
      </c>
      <c r="I734" s="205">
        <v>240</v>
      </c>
      <c r="J734" s="206">
        <v>328.2</v>
      </c>
      <c r="K734" s="206">
        <f t="shared" si="32"/>
        <v>787.72</v>
      </c>
      <c r="L734" s="206">
        <f t="shared" si="33"/>
        <v>787.72</v>
      </c>
      <c r="M734" s="208">
        <v>0</v>
      </c>
      <c r="N734" s="208">
        <v>0</v>
      </c>
      <c r="O734" s="209">
        <f t="shared" si="34"/>
        <v>0</v>
      </c>
      <c r="P734" s="209">
        <f t="shared" si="34"/>
        <v>0</v>
      </c>
      <c r="R734" s="210"/>
      <c r="S734" s="210"/>
    </row>
    <row r="735" spans="2:19" s="200" customFormat="1" ht="15" hidden="1" outlineLevel="1" x14ac:dyDescent="0.2">
      <c r="B735" s="201">
        <v>731</v>
      </c>
      <c r="C735" s="202" t="s">
        <v>1988</v>
      </c>
      <c r="D735" s="202" t="s">
        <v>19</v>
      </c>
      <c r="E735" s="203" t="s">
        <v>1989</v>
      </c>
      <c r="F735" s="204" t="s">
        <v>5492</v>
      </c>
      <c r="G735" s="205">
        <v>192</v>
      </c>
      <c r="H735" s="206">
        <v>15754.4</v>
      </c>
      <c r="I735" s="205">
        <v>240</v>
      </c>
      <c r="J735" s="206">
        <v>328.2</v>
      </c>
      <c r="K735" s="206">
        <f t="shared" si="32"/>
        <v>787.72</v>
      </c>
      <c r="L735" s="206">
        <f t="shared" si="33"/>
        <v>787.72</v>
      </c>
      <c r="M735" s="208">
        <v>0</v>
      </c>
      <c r="N735" s="208">
        <v>0</v>
      </c>
      <c r="O735" s="209">
        <f t="shared" si="34"/>
        <v>0</v>
      </c>
      <c r="P735" s="209">
        <f t="shared" si="34"/>
        <v>0</v>
      </c>
      <c r="R735" s="210"/>
      <c r="S735" s="210"/>
    </row>
    <row r="736" spans="2:19" s="200" customFormat="1" ht="15" hidden="1" outlineLevel="1" x14ac:dyDescent="0.2">
      <c r="B736" s="201">
        <v>732</v>
      </c>
      <c r="C736" s="202" t="s">
        <v>1990</v>
      </c>
      <c r="D736" s="202" t="s">
        <v>19</v>
      </c>
      <c r="E736" s="203" t="s">
        <v>1991</v>
      </c>
      <c r="F736" s="204" t="s">
        <v>5492</v>
      </c>
      <c r="G736" s="205">
        <v>192</v>
      </c>
      <c r="H736" s="206">
        <v>15754.4</v>
      </c>
      <c r="I736" s="205">
        <v>240</v>
      </c>
      <c r="J736" s="206">
        <v>328.2</v>
      </c>
      <c r="K736" s="206">
        <f t="shared" si="32"/>
        <v>787.72</v>
      </c>
      <c r="L736" s="206">
        <f t="shared" si="33"/>
        <v>787.72</v>
      </c>
      <c r="M736" s="208">
        <v>0</v>
      </c>
      <c r="N736" s="208">
        <v>0</v>
      </c>
      <c r="O736" s="209">
        <f t="shared" si="34"/>
        <v>0</v>
      </c>
      <c r="P736" s="209">
        <f t="shared" si="34"/>
        <v>0</v>
      </c>
      <c r="R736" s="210"/>
      <c r="S736" s="210"/>
    </row>
    <row r="737" spans="2:19" s="200" customFormat="1" ht="15" hidden="1" outlineLevel="1" x14ac:dyDescent="0.2">
      <c r="B737" s="201">
        <v>733</v>
      </c>
      <c r="C737" s="202" t="s">
        <v>1992</v>
      </c>
      <c r="D737" s="202" t="s">
        <v>19</v>
      </c>
      <c r="E737" s="203" t="s">
        <v>1993</v>
      </c>
      <c r="F737" s="204" t="s">
        <v>5492</v>
      </c>
      <c r="G737" s="205">
        <v>192</v>
      </c>
      <c r="H737" s="206">
        <v>15754.4</v>
      </c>
      <c r="I737" s="205">
        <v>240</v>
      </c>
      <c r="J737" s="206">
        <v>328.2</v>
      </c>
      <c r="K737" s="206">
        <f t="shared" si="32"/>
        <v>787.72</v>
      </c>
      <c r="L737" s="206">
        <f t="shared" si="33"/>
        <v>787.72</v>
      </c>
      <c r="M737" s="208">
        <v>0</v>
      </c>
      <c r="N737" s="208">
        <v>0</v>
      </c>
      <c r="O737" s="209">
        <f t="shared" si="34"/>
        <v>0</v>
      </c>
      <c r="P737" s="209">
        <f t="shared" si="34"/>
        <v>0</v>
      </c>
      <c r="R737" s="210"/>
      <c r="S737" s="210"/>
    </row>
    <row r="738" spans="2:19" s="200" customFormat="1" ht="15" hidden="1" outlineLevel="1" x14ac:dyDescent="0.2">
      <c r="B738" s="201">
        <v>734</v>
      </c>
      <c r="C738" s="202" t="s">
        <v>1994</v>
      </c>
      <c r="D738" s="202" t="s">
        <v>19</v>
      </c>
      <c r="E738" s="203" t="s">
        <v>1995</v>
      </c>
      <c r="F738" s="204" t="s">
        <v>5492</v>
      </c>
      <c r="G738" s="205">
        <v>192</v>
      </c>
      <c r="H738" s="206">
        <v>15754.4</v>
      </c>
      <c r="I738" s="205">
        <v>240</v>
      </c>
      <c r="J738" s="206">
        <v>328.2</v>
      </c>
      <c r="K738" s="206">
        <f t="shared" si="32"/>
        <v>787.72</v>
      </c>
      <c r="L738" s="206">
        <f t="shared" si="33"/>
        <v>787.72</v>
      </c>
      <c r="M738" s="208">
        <v>0</v>
      </c>
      <c r="N738" s="208">
        <v>0</v>
      </c>
      <c r="O738" s="209">
        <f t="shared" si="34"/>
        <v>0</v>
      </c>
      <c r="P738" s="209">
        <f t="shared" si="34"/>
        <v>0</v>
      </c>
      <c r="R738" s="210"/>
      <c r="S738" s="210"/>
    </row>
    <row r="739" spans="2:19" s="200" customFormat="1" ht="15" hidden="1" outlineLevel="1" x14ac:dyDescent="0.2">
      <c r="B739" s="201">
        <v>735</v>
      </c>
      <c r="C739" s="202" t="s">
        <v>1996</v>
      </c>
      <c r="D739" s="202" t="s">
        <v>19</v>
      </c>
      <c r="E739" s="203" t="s">
        <v>1997</v>
      </c>
      <c r="F739" s="204" t="s">
        <v>5492</v>
      </c>
      <c r="G739" s="205">
        <v>192</v>
      </c>
      <c r="H739" s="206">
        <v>15754.4</v>
      </c>
      <c r="I739" s="205">
        <v>240</v>
      </c>
      <c r="J739" s="206">
        <v>328.2</v>
      </c>
      <c r="K739" s="206">
        <f t="shared" si="32"/>
        <v>787.72</v>
      </c>
      <c r="L739" s="206">
        <f t="shared" si="33"/>
        <v>787.72</v>
      </c>
      <c r="M739" s="208">
        <v>0</v>
      </c>
      <c r="N739" s="208">
        <v>0</v>
      </c>
      <c r="O739" s="209">
        <f t="shared" si="34"/>
        <v>0</v>
      </c>
      <c r="P739" s="209">
        <f t="shared" si="34"/>
        <v>0</v>
      </c>
      <c r="R739" s="210"/>
      <c r="S739" s="210"/>
    </row>
    <row r="740" spans="2:19" s="200" customFormat="1" ht="15" hidden="1" outlineLevel="1" x14ac:dyDescent="0.2">
      <c r="B740" s="201">
        <v>736</v>
      </c>
      <c r="C740" s="202" t="s">
        <v>1998</v>
      </c>
      <c r="D740" s="202" t="s">
        <v>19</v>
      </c>
      <c r="E740" s="203" t="s">
        <v>1999</v>
      </c>
      <c r="F740" s="204" t="s">
        <v>5492</v>
      </c>
      <c r="G740" s="205">
        <v>192</v>
      </c>
      <c r="H740" s="206">
        <v>15754.4</v>
      </c>
      <c r="I740" s="205">
        <v>240</v>
      </c>
      <c r="J740" s="206">
        <v>328.2</v>
      </c>
      <c r="K740" s="206">
        <f t="shared" si="32"/>
        <v>787.72</v>
      </c>
      <c r="L740" s="206">
        <f t="shared" si="33"/>
        <v>787.72</v>
      </c>
      <c r="M740" s="208">
        <v>0</v>
      </c>
      <c r="N740" s="208">
        <v>0</v>
      </c>
      <c r="O740" s="209">
        <f t="shared" si="34"/>
        <v>0</v>
      </c>
      <c r="P740" s="209">
        <f t="shared" si="34"/>
        <v>0</v>
      </c>
      <c r="R740" s="210"/>
      <c r="S740" s="210"/>
    </row>
    <row r="741" spans="2:19" s="200" customFormat="1" ht="15" hidden="1" outlineLevel="1" x14ac:dyDescent="0.2">
      <c r="B741" s="201">
        <v>737</v>
      </c>
      <c r="C741" s="202" t="s">
        <v>2313</v>
      </c>
      <c r="D741" s="202" t="s">
        <v>19</v>
      </c>
      <c r="E741" s="203" t="s">
        <v>2314</v>
      </c>
      <c r="F741" s="204" t="s">
        <v>5493</v>
      </c>
      <c r="G741" s="205">
        <v>192</v>
      </c>
      <c r="H741" s="206">
        <v>3234.83</v>
      </c>
      <c r="I741" s="205">
        <v>240</v>
      </c>
      <c r="J741" s="206">
        <v>202.2</v>
      </c>
      <c r="K741" s="206">
        <f t="shared" si="32"/>
        <v>161.74149999999997</v>
      </c>
      <c r="L741" s="206">
        <f t="shared" si="33"/>
        <v>161.74149999999997</v>
      </c>
      <c r="M741" s="208">
        <v>0</v>
      </c>
      <c r="N741" s="208">
        <v>0</v>
      </c>
      <c r="O741" s="209">
        <f t="shared" si="34"/>
        <v>0</v>
      </c>
      <c r="P741" s="209">
        <f t="shared" si="34"/>
        <v>0</v>
      </c>
      <c r="R741" s="210"/>
      <c r="S741" s="210"/>
    </row>
    <row r="742" spans="2:19" s="200" customFormat="1" ht="15" hidden="1" outlineLevel="1" x14ac:dyDescent="0.2">
      <c r="B742" s="201">
        <v>738</v>
      </c>
      <c r="C742" s="202" t="s">
        <v>2315</v>
      </c>
      <c r="D742" s="202" t="s">
        <v>19</v>
      </c>
      <c r="E742" s="203" t="s">
        <v>2316</v>
      </c>
      <c r="F742" s="204" t="s">
        <v>5494</v>
      </c>
      <c r="G742" s="205">
        <v>192</v>
      </c>
      <c r="H742" s="206">
        <v>3234.83</v>
      </c>
      <c r="I742" s="205">
        <v>240</v>
      </c>
      <c r="J742" s="206">
        <v>202.2</v>
      </c>
      <c r="K742" s="206">
        <f t="shared" si="32"/>
        <v>161.74149999999997</v>
      </c>
      <c r="L742" s="206">
        <f t="shared" si="33"/>
        <v>161.74149999999997</v>
      </c>
      <c r="M742" s="208">
        <v>0</v>
      </c>
      <c r="N742" s="208">
        <v>0</v>
      </c>
      <c r="O742" s="209">
        <f t="shared" si="34"/>
        <v>0</v>
      </c>
      <c r="P742" s="209">
        <f t="shared" si="34"/>
        <v>0</v>
      </c>
      <c r="R742" s="210"/>
      <c r="S742" s="210"/>
    </row>
    <row r="743" spans="2:19" s="200" customFormat="1" ht="15" hidden="1" outlineLevel="1" x14ac:dyDescent="0.2">
      <c r="B743" s="201">
        <v>739</v>
      </c>
      <c r="C743" s="202" t="s">
        <v>2317</v>
      </c>
      <c r="D743" s="202" t="s">
        <v>19</v>
      </c>
      <c r="E743" s="203" t="s">
        <v>2318</v>
      </c>
      <c r="F743" s="204" t="s">
        <v>5494</v>
      </c>
      <c r="G743" s="205">
        <v>192</v>
      </c>
      <c r="H743" s="206">
        <v>3234.83</v>
      </c>
      <c r="I743" s="205">
        <v>240</v>
      </c>
      <c r="J743" s="206">
        <v>202.2</v>
      </c>
      <c r="K743" s="206">
        <f t="shared" si="32"/>
        <v>161.74149999999997</v>
      </c>
      <c r="L743" s="206">
        <f t="shared" si="33"/>
        <v>161.74149999999997</v>
      </c>
      <c r="M743" s="208">
        <v>0</v>
      </c>
      <c r="N743" s="208">
        <v>0</v>
      </c>
      <c r="O743" s="209">
        <f t="shared" si="34"/>
        <v>0</v>
      </c>
      <c r="P743" s="209">
        <f t="shared" si="34"/>
        <v>0</v>
      </c>
      <c r="R743" s="210"/>
      <c r="S743" s="210"/>
    </row>
    <row r="744" spans="2:19" s="200" customFormat="1" ht="15" hidden="1" outlineLevel="1" x14ac:dyDescent="0.2">
      <c r="B744" s="201">
        <v>740</v>
      </c>
      <c r="C744" s="202" t="s">
        <v>2319</v>
      </c>
      <c r="D744" s="202" t="s">
        <v>19</v>
      </c>
      <c r="E744" s="203" t="s">
        <v>2320</v>
      </c>
      <c r="F744" s="204" t="s">
        <v>5495</v>
      </c>
      <c r="G744" s="205">
        <v>192</v>
      </c>
      <c r="H744" s="206">
        <v>7314.4</v>
      </c>
      <c r="I744" s="205">
        <v>240</v>
      </c>
      <c r="J744" s="206">
        <v>457.2</v>
      </c>
      <c r="K744" s="206">
        <f t="shared" si="32"/>
        <v>365.72</v>
      </c>
      <c r="L744" s="206">
        <f t="shared" si="33"/>
        <v>365.72</v>
      </c>
      <c r="M744" s="208">
        <v>0</v>
      </c>
      <c r="N744" s="208">
        <v>0</v>
      </c>
      <c r="O744" s="209">
        <f t="shared" si="34"/>
        <v>0</v>
      </c>
      <c r="P744" s="209">
        <f t="shared" si="34"/>
        <v>0</v>
      </c>
      <c r="R744" s="210"/>
      <c r="S744" s="210"/>
    </row>
    <row r="745" spans="2:19" s="200" customFormat="1" ht="15" hidden="1" outlineLevel="1" x14ac:dyDescent="0.2">
      <c r="B745" s="201">
        <v>741</v>
      </c>
      <c r="C745" s="202" t="s">
        <v>2321</v>
      </c>
      <c r="D745" s="202" t="s">
        <v>19</v>
      </c>
      <c r="E745" s="203" t="s">
        <v>2322</v>
      </c>
      <c r="F745" s="204" t="s">
        <v>5495</v>
      </c>
      <c r="G745" s="205">
        <v>192</v>
      </c>
      <c r="H745" s="206">
        <v>7314.4</v>
      </c>
      <c r="I745" s="205">
        <v>240</v>
      </c>
      <c r="J745" s="206">
        <v>457.2</v>
      </c>
      <c r="K745" s="206">
        <f t="shared" si="32"/>
        <v>365.72</v>
      </c>
      <c r="L745" s="206">
        <f t="shared" si="33"/>
        <v>365.72</v>
      </c>
      <c r="M745" s="208">
        <v>0</v>
      </c>
      <c r="N745" s="208">
        <v>0</v>
      </c>
      <c r="O745" s="209">
        <f t="shared" si="34"/>
        <v>0</v>
      </c>
      <c r="P745" s="209">
        <f t="shared" si="34"/>
        <v>0</v>
      </c>
      <c r="R745" s="210"/>
      <c r="S745" s="210"/>
    </row>
    <row r="746" spans="2:19" s="200" customFormat="1" ht="15" hidden="1" outlineLevel="1" x14ac:dyDescent="0.2">
      <c r="B746" s="201">
        <v>742</v>
      </c>
      <c r="C746" s="202" t="s">
        <v>2323</v>
      </c>
      <c r="D746" s="202" t="s">
        <v>19</v>
      </c>
      <c r="E746" s="203" t="s">
        <v>2324</v>
      </c>
      <c r="F746" s="204" t="s">
        <v>5495</v>
      </c>
      <c r="G746" s="205">
        <v>192</v>
      </c>
      <c r="H746" s="206">
        <v>7314.4</v>
      </c>
      <c r="I746" s="205">
        <v>240</v>
      </c>
      <c r="J746" s="206">
        <v>457.2</v>
      </c>
      <c r="K746" s="206">
        <f t="shared" ref="K746:K809" si="35">H746/I746*12</f>
        <v>365.72</v>
      </c>
      <c r="L746" s="206">
        <f t="shared" ref="L746:L809" si="36">H746/I746*12</f>
        <v>365.72</v>
      </c>
      <c r="M746" s="208">
        <v>0</v>
      </c>
      <c r="N746" s="208">
        <v>0</v>
      </c>
      <c r="O746" s="209">
        <f t="shared" si="34"/>
        <v>0</v>
      </c>
      <c r="P746" s="209">
        <f t="shared" si="34"/>
        <v>0</v>
      </c>
      <c r="R746" s="210"/>
      <c r="S746" s="210"/>
    </row>
    <row r="747" spans="2:19" s="200" customFormat="1" ht="15" hidden="1" outlineLevel="1" x14ac:dyDescent="0.2">
      <c r="B747" s="201">
        <v>743</v>
      </c>
      <c r="C747" s="202" t="s">
        <v>2325</v>
      </c>
      <c r="D747" s="202" t="s">
        <v>19</v>
      </c>
      <c r="E747" s="203" t="s">
        <v>2326</v>
      </c>
      <c r="F747" s="204" t="s">
        <v>5495</v>
      </c>
      <c r="G747" s="205">
        <v>192</v>
      </c>
      <c r="H747" s="206">
        <v>7314.4</v>
      </c>
      <c r="I747" s="205">
        <v>240</v>
      </c>
      <c r="J747" s="206">
        <v>457.2</v>
      </c>
      <c r="K747" s="206">
        <f t="shared" si="35"/>
        <v>365.72</v>
      </c>
      <c r="L747" s="206">
        <f t="shared" si="36"/>
        <v>365.72</v>
      </c>
      <c r="M747" s="208">
        <v>0</v>
      </c>
      <c r="N747" s="208">
        <v>0</v>
      </c>
      <c r="O747" s="209">
        <f t="shared" si="34"/>
        <v>0</v>
      </c>
      <c r="P747" s="209">
        <f t="shared" si="34"/>
        <v>0</v>
      </c>
      <c r="R747" s="210"/>
      <c r="S747" s="210"/>
    </row>
    <row r="748" spans="2:19" s="200" customFormat="1" ht="15" hidden="1" outlineLevel="1" x14ac:dyDescent="0.2">
      <c r="B748" s="201">
        <v>744</v>
      </c>
      <c r="C748" s="202" t="s">
        <v>2327</v>
      </c>
      <c r="D748" s="202" t="s">
        <v>19</v>
      </c>
      <c r="E748" s="203" t="s">
        <v>2328</v>
      </c>
      <c r="F748" s="204" t="s">
        <v>5495</v>
      </c>
      <c r="G748" s="205">
        <v>192</v>
      </c>
      <c r="H748" s="206">
        <v>7314.4</v>
      </c>
      <c r="I748" s="205">
        <v>240</v>
      </c>
      <c r="J748" s="206">
        <v>457.2</v>
      </c>
      <c r="K748" s="206">
        <f t="shared" si="35"/>
        <v>365.72</v>
      </c>
      <c r="L748" s="206">
        <f t="shared" si="36"/>
        <v>365.72</v>
      </c>
      <c r="M748" s="208">
        <v>0</v>
      </c>
      <c r="N748" s="208">
        <v>0</v>
      </c>
      <c r="O748" s="209">
        <f t="shared" si="34"/>
        <v>0</v>
      </c>
      <c r="P748" s="209">
        <f t="shared" si="34"/>
        <v>0</v>
      </c>
      <c r="R748" s="210"/>
      <c r="S748" s="210"/>
    </row>
    <row r="749" spans="2:19" s="200" customFormat="1" ht="15" hidden="1" outlineLevel="1" x14ac:dyDescent="0.2">
      <c r="B749" s="201">
        <v>745</v>
      </c>
      <c r="C749" s="202" t="s">
        <v>2329</v>
      </c>
      <c r="D749" s="202" t="s">
        <v>19</v>
      </c>
      <c r="E749" s="203" t="s">
        <v>2330</v>
      </c>
      <c r="F749" s="204" t="s">
        <v>5495</v>
      </c>
      <c r="G749" s="205">
        <v>192</v>
      </c>
      <c r="H749" s="206">
        <v>7314.4</v>
      </c>
      <c r="I749" s="205">
        <v>240</v>
      </c>
      <c r="J749" s="206">
        <v>457.2</v>
      </c>
      <c r="K749" s="206">
        <f t="shared" si="35"/>
        <v>365.72</v>
      </c>
      <c r="L749" s="206">
        <f t="shared" si="36"/>
        <v>365.72</v>
      </c>
      <c r="M749" s="208">
        <v>0</v>
      </c>
      <c r="N749" s="208">
        <v>0</v>
      </c>
      <c r="O749" s="209">
        <f t="shared" si="34"/>
        <v>0</v>
      </c>
      <c r="P749" s="209">
        <f t="shared" si="34"/>
        <v>0</v>
      </c>
      <c r="R749" s="210"/>
      <c r="S749" s="210"/>
    </row>
    <row r="750" spans="2:19" s="200" customFormat="1" ht="15" hidden="1" outlineLevel="1" x14ac:dyDescent="0.2">
      <c r="B750" s="201">
        <v>746</v>
      </c>
      <c r="C750" s="202" t="s">
        <v>2331</v>
      </c>
      <c r="D750" s="202" t="s">
        <v>19</v>
      </c>
      <c r="E750" s="203" t="s">
        <v>2332</v>
      </c>
      <c r="F750" s="204" t="s">
        <v>5495</v>
      </c>
      <c r="G750" s="205">
        <v>192</v>
      </c>
      <c r="H750" s="206">
        <v>7314.4</v>
      </c>
      <c r="I750" s="205">
        <v>240</v>
      </c>
      <c r="J750" s="206">
        <v>457.2</v>
      </c>
      <c r="K750" s="206">
        <f t="shared" si="35"/>
        <v>365.72</v>
      </c>
      <c r="L750" s="206">
        <f t="shared" si="36"/>
        <v>365.72</v>
      </c>
      <c r="M750" s="208">
        <v>0</v>
      </c>
      <c r="N750" s="208">
        <v>0</v>
      </c>
      <c r="O750" s="209">
        <f t="shared" si="34"/>
        <v>0</v>
      </c>
      <c r="P750" s="209">
        <f t="shared" si="34"/>
        <v>0</v>
      </c>
      <c r="R750" s="210"/>
      <c r="S750" s="210"/>
    </row>
    <row r="751" spans="2:19" s="200" customFormat="1" ht="15" hidden="1" outlineLevel="1" x14ac:dyDescent="0.2">
      <c r="B751" s="201">
        <v>747</v>
      </c>
      <c r="C751" s="202" t="s">
        <v>2333</v>
      </c>
      <c r="D751" s="202" t="s">
        <v>19</v>
      </c>
      <c r="E751" s="203" t="s">
        <v>2334</v>
      </c>
      <c r="F751" s="204" t="s">
        <v>5495</v>
      </c>
      <c r="G751" s="205">
        <v>192</v>
      </c>
      <c r="H751" s="206">
        <v>7314.4</v>
      </c>
      <c r="I751" s="205">
        <v>240</v>
      </c>
      <c r="J751" s="206">
        <v>457.2</v>
      </c>
      <c r="K751" s="206">
        <f t="shared" si="35"/>
        <v>365.72</v>
      </c>
      <c r="L751" s="206">
        <f t="shared" si="36"/>
        <v>365.72</v>
      </c>
      <c r="M751" s="208">
        <v>0</v>
      </c>
      <c r="N751" s="208">
        <v>0</v>
      </c>
      <c r="O751" s="209">
        <f t="shared" si="34"/>
        <v>0</v>
      </c>
      <c r="P751" s="209">
        <f t="shared" si="34"/>
        <v>0</v>
      </c>
      <c r="R751" s="210"/>
      <c r="S751" s="210"/>
    </row>
    <row r="752" spans="2:19" s="200" customFormat="1" ht="15" hidden="1" outlineLevel="1" x14ac:dyDescent="0.2">
      <c r="B752" s="201">
        <v>748</v>
      </c>
      <c r="C752" s="202" t="s">
        <v>2335</v>
      </c>
      <c r="D752" s="202" t="s">
        <v>19</v>
      </c>
      <c r="E752" s="203" t="s">
        <v>2336</v>
      </c>
      <c r="F752" s="204" t="s">
        <v>5495</v>
      </c>
      <c r="G752" s="205">
        <v>192</v>
      </c>
      <c r="H752" s="206">
        <v>7314.4</v>
      </c>
      <c r="I752" s="205">
        <v>240</v>
      </c>
      <c r="J752" s="206">
        <v>457.2</v>
      </c>
      <c r="K752" s="206">
        <f t="shared" si="35"/>
        <v>365.72</v>
      </c>
      <c r="L752" s="206">
        <f t="shared" si="36"/>
        <v>365.72</v>
      </c>
      <c r="M752" s="208">
        <v>0</v>
      </c>
      <c r="N752" s="208">
        <v>0</v>
      </c>
      <c r="O752" s="209">
        <f t="shared" si="34"/>
        <v>0</v>
      </c>
      <c r="P752" s="209">
        <f t="shared" si="34"/>
        <v>0</v>
      </c>
      <c r="R752" s="210"/>
      <c r="S752" s="210"/>
    </row>
    <row r="753" spans="2:19" s="200" customFormat="1" ht="15" hidden="1" outlineLevel="1" x14ac:dyDescent="0.2">
      <c r="B753" s="201">
        <v>749</v>
      </c>
      <c r="C753" s="202" t="s">
        <v>2337</v>
      </c>
      <c r="D753" s="202" t="s">
        <v>19</v>
      </c>
      <c r="E753" s="203" t="s">
        <v>2338</v>
      </c>
      <c r="F753" s="204" t="s">
        <v>5495</v>
      </c>
      <c r="G753" s="205">
        <v>192</v>
      </c>
      <c r="H753" s="206">
        <v>7314.4</v>
      </c>
      <c r="I753" s="205">
        <v>240</v>
      </c>
      <c r="J753" s="206">
        <v>457.2</v>
      </c>
      <c r="K753" s="206">
        <f t="shared" si="35"/>
        <v>365.72</v>
      </c>
      <c r="L753" s="206">
        <f t="shared" si="36"/>
        <v>365.72</v>
      </c>
      <c r="M753" s="208">
        <v>0</v>
      </c>
      <c r="N753" s="208">
        <v>0</v>
      </c>
      <c r="O753" s="209">
        <f t="shared" si="34"/>
        <v>0</v>
      </c>
      <c r="P753" s="209">
        <f t="shared" si="34"/>
        <v>0</v>
      </c>
      <c r="R753" s="210"/>
      <c r="S753" s="210"/>
    </row>
    <row r="754" spans="2:19" s="200" customFormat="1" ht="15" hidden="1" outlineLevel="1" x14ac:dyDescent="0.2">
      <c r="B754" s="201">
        <v>750</v>
      </c>
      <c r="C754" s="202" t="s">
        <v>2339</v>
      </c>
      <c r="D754" s="202" t="s">
        <v>19</v>
      </c>
      <c r="E754" s="203" t="s">
        <v>2340</v>
      </c>
      <c r="F754" s="204" t="s">
        <v>5495</v>
      </c>
      <c r="G754" s="205">
        <v>192</v>
      </c>
      <c r="H754" s="206">
        <v>7314.4</v>
      </c>
      <c r="I754" s="205">
        <v>240</v>
      </c>
      <c r="J754" s="206">
        <v>457.2</v>
      </c>
      <c r="K754" s="206">
        <f t="shared" si="35"/>
        <v>365.72</v>
      </c>
      <c r="L754" s="206">
        <f t="shared" si="36"/>
        <v>365.72</v>
      </c>
      <c r="M754" s="208">
        <v>0</v>
      </c>
      <c r="N754" s="208">
        <v>0</v>
      </c>
      <c r="O754" s="209">
        <f t="shared" si="34"/>
        <v>0</v>
      </c>
      <c r="P754" s="209">
        <f t="shared" si="34"/>
        <v>0</v>
      </c>
      <c r="R754" s="210"/>
      <c r="S754" s="210"/>
    </row>
    <row r="755" spans="2:19" s="200" customFormat="1" ht="15" hidden="1" outlineLevel="1" x14ac:dyDescent="0.2">
      <c r="B755" s="201">
        <v>751</v>
      </c>
      <c r="C755" s="202" t="s">
        <v>2341</v>
      </c>
      <c r="D755" s="202" t="s">
        <v>19</v>
      </c>
      <c r="E755" s="203" t="s">
        <v>2342</v>
      </c>
      <c r="F755" s="204" t="s">
        <v>5495</v>
      </c>
      <c r="G755" s="205">
        <v>192</v>
      </c>
      <c r="H755" s="206">
        <v>7314.4</v>
      </c>
      <c r="I755" s="205">
        <v>240</v>
      </c>
      <c r="J755" s="206">
        <v>457.2</v>
      </c>
      <c r="K755" s="206">
        <f t="shared" si="35"/>
        <v>365.72</v>
      </c>
      <c r="L755" s="206">
        <f t="shared" si="36"/>
        <v>365.72</v>
      </c>
      <c r="M755" s="208">
        <v>0</v>
      </c>
      <c r="N755" s="208">
        <v>0</v>
      </c>
      <c r="O755" s="209">
        <f t="shared" si="34"/>
        <v>0</v>
      </c>
      <c r="P755" s="209">
        <f t="shared" si="34"/>
        <v>0</v>
      </c>
      <c r="R755" s="210"/>
      <c r="S755" s="210"/>
    </row>
    <row r="756" spans="2:19" s="200" customFormat="1" ht="15" hidden="1" outlineLevel="1" x14ac:dyDescent="0.2">
      <c r="B756" s="201">
        <v>752</v>
      </c>
      <c r="C756" s="202" t="s">
        <v>2343</v>
      </c>
      <c r="D756" s="202" t="s">
        <v>19</v>
      </c>
      <c r="E756" s="203" t="s">
        <v>2344</v>
      </c>
      <c r="F756" s="204" t="s">
        <v>5495</v>
      </c>
      <c r="G756" s="205">
        <v>192</v>
      </c>
      <c r="H756" s="206">
        <v>7314.4</v>
      </c>
      <c r="I756" s="205">
        <v>240</v>
      </c>
      <c r="J756" s="206">
        <v>457.2</v>
      </c>
      <c r="K756" s="206">
        <f t="shared" si="35"/>
        <v>365.72</v>
      </c>
      <c r="L756" s="206">
        <f t="shared" si="36"/>
        <v>365.72</v>
      </c>
      <c r="M756" s="208">
        <v>0</v>
      </c>
      <c r="N756" s="208">
        <v>0</v>
      </c>
      <c r="O756" s="209">
        <f t="shared" si="34"/>
        <v>0</v>
      </c>
      <c r="P756" s="209">
        <f t="shared" si="34"/>
        <v>0</v>
      </c>
      <c r="R756" s="210"/>
      <c r="S756" s="210"/>
    </row>
    <row r="757" spans="2:19" s="200" customFormat="1" ht="15" hidden="1" outlineLevel="1" x14ac:dyDescent="0.2">
      <c r="B757" s="201">
        <v>753</v>
      </c>
      <c r="C757" s="202" t="s">
        <v>2345</v>
      </c>
      <c r="D757" s="202" t="s">
        <v>19</v>
      </c>
      <c r="E757" s="203" t="s">
        <v>2346</v>
      </c>
      <c r="F757" s="204" t="s">
        <v>5495</v>
      </c>
      <c r="G757" s="205">
        <v>192</v>
      </c>
      <c r="H757" s="206">
        <v>7314.4</v>
      </c>
      <c r="I757" s="205">
        <v>240</v>
      </c>
      <c r="J757" s="206">
        <v>457.2</v>
      </c>
      <c r="K757" s="206">
        <f t="shared" si="35"/>
        <v>365.72</v>
      </c>
      <c r="L757" s="206">
        <f t="shared" si="36"/>
        <v>365.72</v>
      </c>
      <c r="M757" s="208">
        <v>0</v>
      </c>
      <c r="N757" s="208">
        <v>0</v>
      </c>
      <c r="O757" s="209">
        <f t="shared" si="34"/>
        <v>0</v>
      </c>
      <c r="P757" s="209">
        <f t="shared" si="34"/>
        <v>0</v>
      </c>
      <c r="R757" s="210"/>
      <c r="S757" s="210"/>
    </row>
    <row r="758" spans="2:19" s="200" customFormat="1" ht="15" hidden="1" outlineLevel="1" x14ac:dyDescent="0.2">
      <c r="B758" s="201">
        <v>754</v>
      </c>
      <c r="C758" s="202" t="s">
        <v>2347</v>
      </c>
      <c r="D758" s="202" t="s">
        <v>19</v>
      </c>
      <c r="E758" s="203" t="s">
        <v>2348</v>
      </c>
      <c r="F758" s="204" t="s">
        <v>5495</v>
      </c>
      <c r="G758" s="205">
        <v>192</v>
      </c>
      <c r="H758" s="206">
        <v>7314.4</v>
      </c>
      <c r="I758" s="205">
        <v>240</v>
      </c>
      <c r="J758" s="206">
        <v>457.2</v>
      </c>
      <c r="K758" s="206">
        <f t="shared" si="35"/>
        <v>365.72</v>
      </c>
      <c r="L758" s="206">
        <f t="shared" si="36"/>
        <v>365.72</v>
      </c>
      <c r="M758" s="208">
        <v>0</v>
      </c>
      <c r="N758" s="208">
        <v>0</v>
      </c>
      <c r="O758" s="209">
        <f t="shared" si="34"/>
        <v>0</v>
      </c>
      <c r="P758" s="209">
        <f t="shared" si="34"/>
        <v>0</v>
      </c>
      <c r="R758" s="210"/>
      <c r="S758" s="210"/>
    </row>
    <row r="759" spans="2:19" s="200" customFormat="1" ht="15" hidden="1" outlineLevel="1" x14ac:dyDescent="0.2">
      <c r="B759" s="201">
        <v>755</v>
      </c>
      <c r="C759" s="202" t="s">
        <v>2349</v>
      </c>
      <c r="D759" s="202" t="s">
        <v>19</v>
      </c>
      <c r="E759" s="203" t="s">
        <v>2350</v>
      </c>
      <c r="F759" s="204" t="s">
        <v>5495</v>
      </c>
      <c r="G759" s="205">
        <v>192</v>
      </c>
      <c r="H759" s="206">
        <v>7314.4</v>
      </c>
      <c r="I759" s="205">
        <v>240</v>
      </c>
      <c r="J759" s="206">
        <v>457.2</v>
      </c>
      <c r="K759" s="206">
        <f t="shared" si="35"/>
        <v>365.72</v>
      </c>
      <c r="L759" s="206">
        <f t="shared" si="36"/>
        <v>365.72</v>
      </c>
      <c r="M759" s="208">
        <v>0</v>
      </c>
      <c r="N759" s="208">
        <v>0</v>
      </c>
      <c r="O759" s="209">
        <f t="shared" si="34"/>
        <v>0</v>
      </c>
      <c r="P759" s="209">
        <f t="shared" si="34"/>
        <v>0</v>
      </c>
      <c r="R759" s="210"/>
      <c r="S759" s="210"/>
    </row>
    <row r="760" spans="2:19" s="200" customFormat="1" ht="15" hidden="1" outlineLevel="1" x14ac:dyDescent="0.2">
      <c r="B760" s="201">
        <v>756</v>
      </c>
      <c r="C760" s="202" t="s">
        <v>2351</v>
      </c>
      <c r="D760" s="202" t="s">
        <v>19</v>
      </c>
      <c r="E760" s="203" t="s">
        <v>2352</v>
      </c>
      <c r="F760" s="204" t="s">
        <v>5495</v>
      </c>
      <c r="G760" s="205">
        <v>192</v>
      </c>
      <c r="H760" s="206">
        <v>7314.4</v>
      </c>
      <c r="I760" s="205">
        <v>240</v>
      </c>
      <c r="J760" s="206">
        <v>457.2</v>
      </c>
      <c r="K760" s="206">
        <f t="shared" si="35"/>
        <v>365.72</v>
      </c>
      <c r="L760" s="206">
        <f t="shared" si="36"/>
        <v>365.72</v>
      </c>
      <c r="M760" s="208">
        <v>0</v>
      </c>
      <c r="N760" s="208">
        <v>0</v>
      </c>
      <c r="O760" s="209">
        <f t="shared" si="34"/>
        <v>0</v>
      </c>
      <c r="P760" s="209">
        <f t="shared" si="34"/>
        <v>0</v>
      </c>
      <c r="R760" s="210"/>
      <c r="S760" s="210"/>
    </row>
    <row r="761" spans="2:19" s="200" customFormat="1" ht="15" hidden="1" outlineLevel="1" x14ac:dyDescent="0.2">
      <c r="B761" s="201">
        <v>757</v>
      </c>
      <c r="C761" s="202" t="s">
        <v>2353</v>
      </c>
      <c r="D761" s="202" t="s">
        <v>19</v>
      </c>
      <c r="E761" s="203" t="s">
        <v>2354</v>
      </c>
      <c r="F761" s="204" t="s">
        <v>5495</v>
      </c>
      <c r="G761" s="205">
        <v>192</v>
      </c>
      <c r="H761" s="206">
        <v>7314.4</v>
      </c>
      <c r="I761" s="205">
        <v>240</v>
      </c>
      <c r="J761" s="206">
        <v>457.2</v>
      </c>
      <c r="K761" s="206">
        <f t="shared" si="35"/>
        <v>365.72</v>
      </c>
      <c r="L761" s="206">
        <f t="shared" si="36"/>
        <v>365.72</v>
      </c>
      <c r="M761" s="208">
        <v>0</v>
      </c>
      <c r="N761" s="208">
        <v>0</v>
      </c>
      <c r="O761" s="209">
        <f t="shared" si="34"/>
        <v>0</v>
      </c>
      <c r="P761" s="209">
        <f t="shared" si="34"/>
        <v>0</v>
      </c>
      <c r="R761" s="210"/>
      <c r="S761" s="210"/>
    </row>
    <row r="762" spans="2:19" s="200" customFormat="1" ht="15" hidden="1" outlineLevel="1" x14ac:dyDescent="0.2">
      <c r="B762" s="201">
        <v>758</v>
      </c>
      <c r="C762" s="202" t="s">
        <v>2355</v>
      </c>
      <c r="D762" s="202" t="s">
        <v>19</v>
      </c>
      <c r="E762" s="203" t="s">
        <v>2356</v>
      </c>
      <c r="F762" s="204" t="s">
        <v>5495</v>
      </c>
      <c r="G762" s="205">
        <v>192</v>
      </c>
      <c r="H762" s="206">
        <v>7314.4</v>
      </c>
      <c r="I762" s="205">
        <v>240</v>
      </c>
      <c r="J762" s="206">
        <v>457.2</v>
      </c>
      <c r="K762" s="206">
        <f t="shared" si="35"/>
        <v>365.72</v>
      </c>
      <c r="L762" s="206">
        <f t="shared" si="36"/>
        <v>365.72</v>
      </c>
      <c r="M762" s="208">
        <v>0</v>
      </c>
      <c r="N762" s="208">
        <v>0</v>
      </c>
      <c r="O762" s="209">
        <f t="shared" si="34"/>
        <v>0</v>
      </c>
      <c r="P762" s="209">
        <f t="shared" si="34"/>
        <v>0</v>
      </c>
      <c r="R762" s="210"/>
      <c r="S762" s="210"/>
    </row>
    <row r="763" spans="2:19" s="200" customFormat="1" ht="15" hidden="1" outlineLevel="1" x14ac:dyDescent="0.2">
      <c r="B763" s="201">
        <v>759</v>
      </c>
      <c r="C763" s="202" t="s">
        <v>2357</v>
      </c>
      <c r="D763" s="202" t="s">
        <v>19</v>
      </c>
      <c r="E763" s="203" t="s">
        <v>2358</v>
      </c>
      <c r="F763" s="204" t="s">
        <v>5495</v>
      </c>
      <c r="G763" s="205">
        <v>192</v>
      </c>
      <c r="H763" s="206">
        <v>7314.4</v>
      </c>
      <c r="I763" s="205">
        <v>240</v>
      </c>
      <c r="J763" s="206">
        <v>457.2</v>
      </c>
      <c r="K763" s="206">
        <f t="shared" si="35"/>
        <v>365.72</v>
      </c>
      <c r="L763" s="206">
        <f t="shared" si="36"/>
        <v>365.72</v>
      </c>
      <c r="M763" s="208">
        <v>0</v>
      </c>
      <c r="N763" s="208">
        <v>0</v>
      </c>
      <c r="O763" s="209">
        <f t="shared" si="34"/>
        <v>0</v>
      </c>
      <c r="P763" s="209">
        <f t="shared" si="34"/>
        <v>0</v>
      </c>
      <c r="R763" s="210"/>
      <c r="S763" s="210"/>
    </row>
    <row r="764" spans="2:19" s="200" customFormat="1" ht="15" hidden="1" outlineLevel="1" x14ac:dyDescent="0.2">
      <c r="B764" s="201">
        <v>760</v>
      </c>
      <c r="C764" s="202" t="s">
        <v>2359</v>
      </c>
      <c r="D764" s="202" t="s">
        <v>19</v>
      </c>
      <c r="E764" s="203" t="s">
        <v>2360</v>
      </c>
      <c r="F764" s="204" t="s">
        <v>5495</v>
      </c>
      <c r="G764" s="205">
        <v>192</v>
      </c>
      <c r="H764" s="206">
        <v>7314.4</v>
      </c>
      <c r="I764" s="205">
        <v>240</v>
      </c>
      <c r="J764" s="206">
        <v>457.2</v>
      </c>
      <c r="K764" s="206">
        <f t="shared" si="35"/>
        <v>365.72</v>
      </c>
      <c r="L764" s="206">
        <f t="shared" si="36"/>
        <v>365.72</v>
      </c>
      <c r="M764" s="208">
        <v>0</v>
      </c>
      <c r="N764" s="208">
        <v>0</v>
      </c>
      <c r="O764" s="209">
        <f t="shared" si="34"/>
        <v>0</v>
      </c>
      <c r="P764" s="209">
        <f t="shared" si="34"/>
        <v>0</v>
      </c>
      <c r="R764" s="210"/>
      <c r="S764" s="210"/>
    </row>
    <row r="765" spans="2:19" s="200" customFormat="1" ht="15" hidden="1" outlineLevel="1" x14ac:dyDescent="0.2">
      <c r="B765" s="201">
        <v>761</v>
      </c>
      <c r="C765" s="202" t="s">
        <v>2361</v>
      </c>
      <c r="D765" s="202" t="s">
        <v>19</v>
      </c>
      <c r="E765" s="203" t="s">
        <v>2362</v>
      </c>
      <c r="F765" s="204" t="s">
        <v>5495</v>
      </c>
      <c r="G765" s="205">
        <v>192</v>
      </c>
      <c r="H765" s="206">
        <v>7314.4</v>
      </c>
      <c r="I765" s="205">
        <v>240</v>
      </c>
      <c r="J765" s="206">
        <v>457.2</v>
      </c>
      <c r="K765" s="206">
        <f t="shared" si="35"/>
        <v>365.72</v>
      </c>
      <c r="L765" s="206">
        <f t="shared" si="36"/>
        <v>365.72</v>
      </c>
      <c r="M765" s="208">
        <v>0</v>
      </c>
      <c r="N765" s="208">
        <v>0</v>
      </c>
      <c r="O765" s="209">
        <f t="shared" si="34"/>
        <v>0</v>
      </c>
      <c r="P765" s="209">
        <f t="shared" si="34"/>
        <v>0</v>
      </c>
      <c r="R765" s="210"/>
      <c r="S765" s="210"/>
    </row>
    <row r="766" spans="2:19" s="200" customFormat="1" ht="15" hidden="1" outlineLevel="1" x14ac:dyDescent="0.2">
      <c r="B766" s="201">
        <v>762</v>
      </c>
      <c r="C766" s="202" t="s">
        <v>2363</v>
      </c>
      <c r="D766" s="202" t="s">
        <v>19</v>
      </c>
      <c r="E766" s="203" t="s">
        <v>2364</v>
      </c>
      <c r="F766" s="204" t="s">
        <v>5495</v>
      </c>
      <c r="G766" s="205">
        <v>192</v>
      </c>
      <c r="H766" s="206">
        <v>7314.4</v>
      </c>
      <c r="I766" s="205">
        <v>240</v>
      </c>
      <c r="J766" s="206">
        <v>457.2</v>
      </c>
      <c r="K766" s="206">
        <f t="shared" si="35"/>
        <v>365.72</v>
      </c>
      <c r="L766" s="206">
        <f t="shared" si="36"/>
        <v>365.72</v>
      </c>
      <c r="M766" s="208">
        <v>0</v>
      </c>
      <c r="N766" s="208">
        <v>0</v>
      </c>
      <c r="O766" s="209">
        <f t="shared" si="34"/>
        <v>0</v>
      </c>
      <c r="P766" s="209">
        <f t="shared" si="34"/>
        <v>0</v>
      </c>
      <c r="R766" s="210"/>
      <c r="S766" s="210"/>
    </row>
    <row r="767" spans="2:19" s="200" customFormat="1" ht="15" hidden="1" outlineLevel="1" x14ac:dyDescent="0.2">
      <c r="B767" s="201">
        <v>763</v>
      </c>
      <c r="C767" s="202" t="s">
        <v>2365</v>
      </c>
      <c r="D767" s="202" t="s">
        <v>19</v>
      </c>
      <c r="E767" s="203" t="s">
        <v>2366</v>
      </c>
      <c r="F767" s="204" t="s">
        <v>5495</v>
      </c>
      <c r="G767" s="205">
        <v>192</v>
      </c>
      <c r="H767" s="206">
        <v>7314.4</v>
      </c>
      <c r="I767" s="205">
        <v>240</v>
      </c>
      <c r="J767" s="206">
        <v>457.2</v>
      </c>
      <c r="K767" s="206">
        <f t="shared" si="35"/>
        <v>365.72</v>
      </c>
      <c r="L767" s="206">
        <f t="shared" si="36"/>
        <v>365.72</v>
      </c>
      <c r="M767" s="208">
        <v>0</v>
      </c>
      <c r="N767" s="208">
        <v>0</v>
      </c>
      <c r="O767" s="209">
        <f t="shared" si="34"/>
        <v>0</v>
      </c>
      <c r="P767" s="209">
        <f t="shared" si="34"/>
        <v>0</v>
      </c>
      <c r="R767" s="210"/>
      <c r="S767" s="210"/>
    </row>
    <row r="768" spans="2:19" s="200" customFormat="1" ht="15" hidden="1" outlineLevel="1" x14ac:dyDescent="0.2">
      <c r="B768" s="201">
        <v>764</v>
      </c>
      <c r="C768" s="202" t="s">
        <v>2367</v>
      </c>
      <c r="D768" s="202" t="s">
        <v>19</v>
      </c>
      <c r="E768" s="203" t="s">
        <v>2368</v>
      </c>
      <c r="F768" s="204" t="s">
        <v>5495</v>
      </c>
      <c r="G768" s="205">
        <v>192</v>
      </c>
      <c r="H768" s="206">
        <v>7314.4</v>
      </c>
      <c r="I768" s="205">
        <v>240</v>
      </c>
      <c r="J768" s="206">
        <v>457.2</v>
      </c>
      <c r="K768" s="206">
        <f t="shared" si="35"/>
        <v>365.72</v>
      </c>
      <c r="L768" s="206">
        <f t="shared" si="36"/>
        <v>365.72</v>
      </c>
      <c r="M768" s="208">
        <v>0</v>
      </c>
      <c r="N768" s="208">
        <v>0</v>
      </c>
      <c r="O768" s="209">
        <f t="shared" si="34"/>
        <v>0</v>
      </c>
      <c r="P768" s="209">
        <f t="shared" si="34"/>
        <v>0</v>
      </c>
      <c r="R768" s="210"/>
      <c r="S768" s="210"/>
    </row>
    <row r="769" spans="2:19" s="200" customFormat="1" ht="15" hidden="1" outlineLevel="1" x14ac:dyDescent="0.2">
      <c r="B769" s="201">
        <v>765</v>
      </c>
      <c r="C769" s="202" t="s">
        <v>2369</v>
      </c>
      <c r="D769" s="202" t="s">
        <v>19</v>
      </c>
      <c r="E769" s="203" t="s">
        <v>2370</v>
      </c>
      <c r="F769" s="204" t="s">
        <v>5495</v>
      </c>
      <c r="G769" s="205">
        <v>192</v>
      </c>
      <c r="H769" s="206">
        <v>7314.4</v>
      </c>
      <c r="I769" s="205">
        <v>240</v>
      </c>
      <c r="J769" s="206">
        <v>457.2</v>
      </c>
      <c r="K769" s="206">
        <f t="shared" si="35"/>
        <v>365.72</v>
      </c>
      <c r="L769" s="206">
        <f t="shared" si="36"/>
        <v>365.72</v>
      </c>
      <c r="M769" s="208">
        <v>0</v>
      </c>
      <c r="N769" s="208">
        <v>0</v>
      </c>
      <c r="O769" s="209">
        <f t="shared" si="34"/>
        <v>0</v>
      </c>
      <c r="P769" s="209">
        <f t="shared" si="34"/>
        <v>0</v>
      </c>
      <c r="R769" s="210"/>
      <c r="S769" s="210"/>
    </row>
    <row r="770" spans="2:19" s="200" customFormat="1" ht="15" hidden="1" outlineLevel="1" x14ac:dyDescent="0.2">
      <c r="B770" s="201">
        <v>766</v>
      </c>
      <c r="C770" s="202" t="s">
        <v>2371</v>
      </c>
      <c r="D770" s="202" t="s">
        <v>19</v>
      </c>
      <c r="E770" s="203" t="s">
        <v>2372</v>
      </c>
      <c r="F770" s="204" t="s">
        <v>5495</v>
      </c>
      <c r="G770" s="205">
        <v>192</v>
      </c>
      <c r="H770" s="206">
        <v>7314.4</v>
      </c>
      <c r="I770" s="205">
        <v>240</v>
      </c>
      <c r="J770" s="206">
        <v>457.2</v>
      </c>
      <c r="K770" s="206">
        <f t="shared" si="35"/>
        <v>365.72</v>
      </c>
      <c r="L770" s="206">
        <f t="shared" si="36"/>
        <v>365.72</v>
      </c>
      <c r="M770" s="208">
        <v>0</v>
      </c>
      <c r="N770" s="208">
        <v>0</v>
      </c>
      <c r="O770" s="209">
        <f t="shared" si="34"/>
        <v>0</v>
      </c>
      <c r="P770" s="209">
        <f t="shared" si="34"/>
        <v>0</v>
      </c>
      <c r="R770" s="210"/>
      <c r="S770" s="210"/>
    </row>
    <row r="771" spans="2:19" s="200" customFormat="1" ht="15" hidden="1" outlineLevel="1" x14ac:dyDescent="0.2">
      <c r="B771" s="201">
        <v>767</v>
      </c>
      <c r="C771" s="202" t="s">
        <v>2373</v>
      </c>
      <c r="D771" s="202" t="s">
        <v>19</v>
      </c>
      <c r="E771" s="203" t="s">
        <v>2374</v>
      </c>
      <c r="F771" s="204" t="s">
        <v>5495</v>
      </c>
      <c r="G771" s="205">
        <v>192</v>
      </c>
      <c r="H771" s="206">
        <v>7314.4</v>
      </c>
      <c r="I771" s="205">
        <v>240</v>
      </c>
      <c r="J771" s="206">
        <v>457.2</v>
      </c>
      <c r="K771" s="206">
        <f t="shared" si="35"/>
        <v>365.72</v>
      </c>
      <c r="L771" s="206">
        <f t="shared" si="36"/>
        <v>365.72</v>
      </c>
      <c r="M771" s="208">
        <v>0</v>
      </c>
      <c r="N771" s="208">
        <v>0</v>
      </c>
      <c r="O771" s="209">
        <f t="shared" si="34"/>
        <v>0</v>
      </c>
      <c r="P771" s="209">
        <f t="shared" si="34"/>
        <v>0</v>
      </c>
      <c r="R771" s="210"/>
      <c r="S771" s="210"/>
    </row>
    <row r="772" spans="2:19" s="200" customFormat="1" ht="15" hidden="1" outlineLevel="1" x14ac:dyDescent="0.2">
      <c r="B772" s="201">
        <v>768</v>
      </c>
      <c r="C772" s="202" t="s">
        <v>2375</v>
      </c>
      <c r="D772" s="202" t="s">
        <v>19</v>
      </c>
      <c r="E772" s="203" t="s">
        <v>2376</v>
      </c>
      <c r="F772" s="204" t="s">
        <v>5495</v>
      </c>
      <c r="G772" s="205">
        <v>192</v>
      </c>
      <c r="H772" s="206">
        <v>7314.4</v>
      </c>
      <c r="I772" s="205">
        <v>240</v>
      </c>
      <c r="J772" s="206">
        <v>457.2</v>
      </c>
      <c r="K772" s="206">
        <f t="shared" si="35"/>
        <v>365.72</v>
      </c>
      <c r="L772" s="206">
        <f t="shared" si="36"/>
        <v>365.72</v>
      </c>
      <c r="M772" s="208">
        <v>0</v>
      </c>
      <c r="N772" s="208">
        <v>0</v>
      </c>
      <c r="O772" s="209">
        <f t="shared" si="34"/>
        <v>0</v>
      </c>
      <c r="P772" s="209">
        <f t="shared" si="34"/>
        <v>0</v>
      </c>
      <c r="R772" s="210"/>
      <c r="S772" s="210"/>
    </row>
    <row r="773" spans="2:19" s="200" customFormat="1" ht="15" hidden="1" outlineLevel="1" x14ac:dyDescent="0.2">
      <c r="B773" s="201">
        <v>769</v>
      </c>
      <c r="C773" s="202" t="s">
        <v>2377</v>
      </c>
      <c r="D773" s="202" t="s">
        <v>19</v>
      </c>
      <c r="E773" s="203" t="s">
        <v>2378</v>
      </c>
      <c r="F773" s="204" t="s">
        <v>5495</v>
      </c>
      <c r="G773" s="205">
        <v>192</v>
      </c>
      <c r="H773" s="206">
        <v>7314.4</v>
      </c>
      <c r="I773" s="205">
        <v>240</v>
      </c>
      <c r="J773" s="206">
        <v>457.2</v>
      </c>
      <c r="K773" s="206">
        <f t="shared" si="35"/>
        <v>365.72</v>
      </c>
      <c r="L773" s="206">
        <f t="shared" si="36"/>
        <v>365.72</v>
      </c>
      <c r="M773" s="208">
        <v>0</v>
      </c>
      <c r="N773" s="208">
        <v>0</v>
      </c>
      <c r="O773" s="209">
        <f t="shared" si="34"/>
        <v>0</v>
      </c>
      <c r="P773" s="209">
        <f t="shared" si="34"/>
        <v>0</v>
      </c>
      <c r="R773" s="210"/>
      <c r="S773" s="210"/>
    </row>
    <row r="774" spans="2:19" s="200" customFormat="1" ht="15" hidden="1" outlineLevel="1" x14ac:dyDescent="0.2">
      <c r="B774" s="201">
        <v>770</v>
      </c>
      <c r="C774" s="202" t="s">
        <v>2379</v>
      </c>
      <c r="D774" s="202" t="s">
        <v>19</v>
      </c>
      <c r="E774" s="203" t="s">
        <v>2380</v>
      </c>
      <c r="F774" s="204" t="s">
        <v>5495</v>
      </c>
      <c r="G774" s="205">
        <v>192</v>
      </c>
      <c r="H774" s="206">
        <v>7314.4</v>
      </c>
      <c r="I774" s="205">
        <v>240</v>
      </c>
      <c r="J774" s="206">
        <v>457.2</v>
      </c>
      <c r="K774" s="206">
        <f t="shared" si="35"/>
        <v>365.72</v>
      </c>
      <c r="L774" s="206">
        <f t="shared" si="36"/>
        <v>365.72</v>
      </c>
      <c r="M774" s="208">
        <v>0</v>
      </c>
      <c r="N774" s="208">
        <v>0</v>
      </c>
      <c r="O774" s="209">
        <f t="shared" si="34"/>
        <v>0</v>
      </c>
      <c r="P774" s="209">
        <f t="shared" si="34"/>
        <v>0</v>
      </c>
      <c r="R774" s="210"/>
      <c r="S774" s="210"/>
    </row>
    <row r="775" spans="2:19" s="200" customFormat="1" ht="15" hidden="1" outlineLevel="1" x14ac:dyDescent="0.2">
      <c r="B775" s="201">
        <v>771</v>
      </c>
      <c r="C775" s="202" t="s">
        <v>2381</v>
      </c>
      <c r="D775" s="202" t="s">
        <v>19</v>
      </c>
      <c r="E775" s="203" t="s">
        <v>2382</v>
      </c>
      <c r="F775" s="204" t="s">
        <v>5495</v>
      </c>
      <c r="G775" s="205">
        <v>192</v>
      </c>
      <c r="H775" s="206">
        <v>7314.4</v>
      </c>
      <c r="I775" s="205">
        <v>240</v>
      </c>
      <c r="J775" s="206">
        <v>457.2</v>
      </c>
      <c r="K775" s="206">
        <f t="shared" si="35"/>
        <v>365.72</v>
      </c>
      <c r="L775" s="206">
        <f t="shared" si="36"/>
        <v>365.72</v>
      </c>
      <c r="M775" s="208">
        <v>0</v>
      </c>
      <c r="N775" s="208">
        <v>0</v>
      </c>
      <c r="O775" s="209">
        <f t="shared" si="34"/>
        <v>0</v>
      </c>
      <c r="P775" s="209">
        <f t="shared" si="34"/>
        <v>0</v>
      </c>
      <c r="R775" s="210"/>
      <c r="S775" s="210"/>
    </row>
    <row r="776" spans="2:19" s="200" customFormat="1" ht="15" hidden="1" outlineLevel="1" x14ac:dyDescent="0.2">
      <c r="B776" s="201">
        <v>772</v>
      </c>
      <c r="C776" s="202" t="s">
        <v>2383</v>
      </c>
      <c r="D776" s="202" t="s">
        <v>19</v>
      </c>
      <c r="E776" s="203" t="s">
        <v>2384</v>
      </c>
      <c r="F776" s="204" t="s">
        <v>5495</v>
      </c>
      <c r="G776" s="205">
        <v>192</v>
      </c>
      <c r="H776" s="206">
        <v>7314.4</v>
      </c>
      <c r="I776" s="205">
        <v>240</v>
      </c>
      <c r="J776" s="206">
        <v>457.2</v>
      </c>
      <c r="K776" s="206">
        <f t="shared" si="35"/>
        <v>365.72</v>
      </c>
      <c r="L776" s="206">
        <f t="shared" si="36"/>
        <v>365.72</v>
      </c>
      <c r="M776" s="208">
        <v>0</v>
      </c>
      <c r="N776" s="208">
        <v>0</v>
      </c>
      <c r="O776" s="209">
        <f t="shared" si="34"/>
        <v>0</v>
      </c>
      <c r="P776" s="209">
        <f t="shared" si="34"/>
        <v>0</v>
      </c>
      <c r="R776" s="210"/>
      <c r="S776" s="210"/>
    </row>
    <row r="777" spans="2:19" s="200" customFormat="1" ht="15" hidden="1" outlineLevel="1" x14ac:dyDescent="0.2">
      <c r="B777" s="201">
        <v>773</v>
      </c>
      <c r="C777" s="202" t="s">
        <v>2385</v>
      </c>
      <c r="D777" s="202" t="s">
        <v>19</v>
      </c>
      <c r="E777" s="203" t="s">
        <v>2386</v>
      </c>
      <c r="F777" s="204" t="s">
        <v>5495</v>
      </c>
      <c r="G777" s="205">
        <v>192</v>
      </c>
      <c r="H777" s="206">
        <v>7314.4</v>
      </c>
      <c r="I777" s="205">
        <v>240</v>
      </c>
      <c r="J777" s="206">
        <v>457.2</v>
      </c>
      <c r="K777" s="206">
        <f t="shared" si="35"/>
        <v>365.72</v>
      </c>
      <c r="L777" s="206">
        <f t="shared" si="36"/>
        <v>365.72</v>
      </c>
      <c r="M777" s="208">
        <v>0</v>
      </c>
      <c r="N777" s="208">
        <v>0</v>
      </c>
      <c r="O777" s="209">
        <f t="shared" si="34"/>
        <v>0</v>
      </c>
      <c r="P777" s="209">
        <f t="shared" si="34"/>
        <v>0</v>
      </c>
      <c r="R777" s="210"/>
      <c r="S777" s="210"/>
    </row>
    <row r="778" spans="2:19" s="200" customFormat="1" ht="15" hidden="1" outlineLevel="1" x14ac:dyDescent="0.2">
      <c r="B778" s="201">
        <v>774</v>
      </c>
      <c r="C778" s="202" t="s">
        <v>2387</v>
      </c>
      <c r="D778" s="202" t="s">
        <v>19</v>
      </c>
      <c r="E778" s="203" t="s">
        <v>2388</v>
      </c>
      <c r="F778" s="204" t="s">
        <v>5495</v>
      </c>
      <c r="G778" s="205">
        <v>192</v>
      </c>
      <c r="H778" s="206">
        <v>7314.4</v>
      </c>
      <c r="I778" s="205">
        <v>240</v>
      </c>
      <c r="J778" s="206">
        <v>457.2</v>
      </c>
      <c r="K778" s="206">
        <f t="shared" si="35"/>
        <v>365.72</v>
      </c>
      <c r="L778" s="206">
        <f t="shared" si="36"/>
        <v>365.72</v>
      </c>
      <c r="M778" s="208">
        <v>0</v>
      </c>
      <c r="N778" s="208">
        <v>0</v>
      </c>
      <c r="O778" s="209">
        <f t="shared" si="34"/>
        <v>0</v>
      </c>
      <c r="P778" s="209">
        <f t="shared" si="34"/>
        <v>0</v>
      </c>
      <c r="R778" s="210"/>
      <c r="S778" s="210"/>
    </row>
    <row r="779" spans="2:19" s="200" customFormat="1" ht="15" hidden="1" outlineLevel="1" x14ac:dyDescent="0.2">
      <c r="B779" s="201">
        <v>775</v>
      </c>
      <c r="C779" s="202" t="s">
        <v>2389</v>
      </c>
      <c r="D779" s="202" t="s">
        <v>19</v>
      </c>
      <c r="E779" s="203" t="s">
        <v>2390</v>
      </c>
      <c r="F779" s="204" t="s">
        <v>5495</v>
      </c>
      <c r="G779" s="205">
        <v>192</v>
      </c>
      <c r="H779" s="206">
        <v>7314.4</v>
      </c>
      <c r="I779" s="205">
        <v>240</v>
      </c>
      <c r="J779" s="206">
        <v>457.2</v>
      </c>
      <c r="K779" s="206">
        <f t="shared" si="35"/>
        <v>365.72</v>
      </c>
      <c r="L779" s="206">
        <f t="shared" si="36"/>
        <v>365.72</v>
      </c>
      <c r="M779" s="208">
        <v>0</v>
      </c>
      <c r="N779" s="208">
        <v>0</v>
      </c>
      <c r="O779" s="209">
        <f t="shared" si="34"/>
        <v>0</v>
      </c>
      <c r="P779" s="209">
        <f t="shared" si="34"/>
        <v>0</v>
      </c>
      <c r="R779" s="210"/>
      <c r="S779" s="210"/>
    </row>
    <row r="780" spans="2:19" s="200" customFormat="1" ht="15" hidden="1" outlineLevel="1" x14ac:dyDescent="0.2">
      <c r="B780" s="201">
        <v>776</v>
      </c>
      <c r="C780" s="202" t="s">
        <v>2391</v>
      </c>
      <c r="D780" s="202" t="s">
        <v>19</v>
      </c>
      <c r="E780" s="203" t="s">
        <v>2392</v>
      </c>
      <c r="F780" s="204" t="s">
        <v>5495</v>
      </c>
      <c r="G780" s="205">
        <v>192</v>
      </c>
      <c r="H780" s="206">
        <v>7314.4</v>
      </c>
      <c r="I780" s="205">
        <v>240</v>
      </c>
      <c r="J780" s="206">
        <v>457.2</v>
      </c>
      <c r="K780" s="206">
        <f t="shared" si="35"/>
        <v>365.72</v>
      </c>
      <c r="L780" s="206">
        <f t="shared" si="36"/>
        <v>365.72</v>
      </c>
      <c r="M780" s="208">
        <v>0</v>
      </c>
      <c r="N780" s="208">
        <v>0</v>
      </c>
      <c r="O780" s="209">
        <f t="shared" si="34"/>
        <v>0</v>
      </c>
      <c r="P780" s="209">
        <f t="shared" si="34"/>
        <v>0</v>
      </c>
      <c r="R780" s="210"/>
      <c r="S780" s="210"/>
    </row>
    <row r="781" spans="2:19" s="200" customFormat="1" ht="15" hidden="1" outlineLevel="1" x14ac:dyDescent="0.2">
      <c r="B781" s="201">
        <v>777</v>
      </c>
      <c r="C781" s="202" t="s">
        <v>2393</v>
      </c>
      <c r="D781" s="202" t="s">
        <v>19</v>
      </c>
      <c r="E781" s="203" t="s">
        <v>2394</v>
      </c>
      <c r="F781" s="204" t="s">
        <v>5495</v>
      </c>
      <c r="G781" s="205">
        <v>192</v>
      </c>
      <c r="H781" s="206">
        <v>7314.4</v>
      </c>
      <c r="I781" s="205">
        <v>240</v>
      </c>
      <c r="J781" s="206">
        <v>457.2</v>
      </c>
      <c r="K781" s="206">
        <f t="shared" si="35"/>
        <v>365.72</v>
      </c>
      <c r="L781" s="206">
        <f t="shared" si="36"/>
        <v>365.72</v>
      </c>
      <c r="M781" s="208">
        <v>0</v>
      </c>
      <c r="N781" s="208">
        <v>0</v>
      </c>
      <c r="O781" s="209">
        <f t="shared" si="34"/>
        <v>0</v>
      </c>
      <c r="P781" s="209">
        <f t="shared" si="34"/>
        <v>0</v>
      </c>
      <c r="R781" s="210"/>
      <c r="S781" s="210"/>
    </row>
    <row r="782" spans="2:19" s="200" customFormat="1" ht="15" hidden="1" outlineLevel="1" x14ac:dyDescent="0.2">
      <c r="B782" s="201">
        <v>778</v>
      </c>
      <c r="C782" s="202" t="s">
        <v>2395</v>
      </c>
      <c r="D782" s="202" t="s">
        <v>19</v>
      </c>
      <c r="E782" s="203" t="s">
        <v>2396</v>
      </c>
      <c r="F782" s="204" t="s">
        <v>5495</v>
      </c>
      <c r="G782" s="205">
        <v>192</v>
      </c>
      <c r="H782" s="206">
        <v>7314.4</v>
      </c>
      <c r="I782" s="205">
        <v>240</v>
      </c>
      <c r="J782" s="206">
        <v>457.2</v>
      </c>
      <c r="K782" s="206">
        <f t="shared" si="35"/>
        <v>365.72</v>
      </c>
      <c r="L782" s="206">
        <f t="shared" si="36"/>
        <v>365.72</v>
      </c>
      <c r="M782" s="208">
        <v>0</v>
      </c>
      <c r="N782" s="208">
        <v>0</v>
      </c>
      <c r="O782" s="209">
        <f t="shared" si="34"/>
        <v>0</v>
      </c>
      <c r="P782" s="209">
        <f t="shared" si="34"/>
        <v>0</v>
      </c>
      <c r="R782" s="210"/>
      <c r="S782" s="210"/>
    </row>
    <row r="783" spans="2:19" s="200" customFormat="1" ht="15" hidden="1" outlineLevel="1" x14ac:dyDescent="0.2">
      <c r="B783" s="201">
        <v>779</v>
      </c>
      <c r="C783" s="202" t="s">
        <v>2397</v>
      </c>
      <c r="D783" s="202" t="s">
        <v>19</v>
      </c>
      <c r="E783" s="203" t="s">
        <v>2398</v>
      </c>
      <c r="F783" s="204" t="s">
        <v>5495</v>
      </c>
      <c r="G783" s="205">
        <v>192</v>
      </c>
      <c r="H783" s="206">
        <v>7314.4</v>
      </c>
      <c r="I783" s="205">
        <v>240</v>
      </c>
      <c r="J783" s="206">
        <v>457.2</v>
      </c>
      <c r="K783" s="206">
        <f t="shared" si="35"/>
        <v>365.72</v>
      </c>
      <c r="L783" s="206">
        <f t="shared" si="36"/>
        <v>365.72</v>
      </c>
      <c r="M783" s="208">
        <v>0</v>
      </c>
      <c r="N783" s="208">
        <v>0</v>
      </c>
      <c r="O783" s="209">
        <f t="shared" si="34"/>
        <v>0</v>
      </c>
      <c r="P783" s="209">
        <f t="shared" si="34"/>
        <v>0</v>
      </c>
      <c r="R783" s="210"/>
      <c r="S783" s="210"/>
    </row>
    <row r="784" spans="2:19" s="200" customFormat="1" ht="15" hidden="1" outlineLevel="1" x14ac:dyDescent="0.2">
      <c r="B784" s="201">
        <v>780</v>
      </c>
      <c r="C784" s="202" t="s">
        <v>2399</v>
      </c>
      <c r="D784" s="202" t="s">
        <v>19</v>
      </c>
      <c r="E784" s="203" t="s">
        <v>2400</v>
      </c>
      <c r="F784" s="204" t="s">
        <v>5495</v>
      </c>
      <c r="G784" s="205">
        <v>192</v>
      </c>
      <c r="H784" s="206">
        <v>7314.4</v>
      </c>
      <c r="I784" s="205">
        <v>240</v>
      </c>
      <c r="J784" s="206">
        <v>457.2</v>
      </c>
      <c r="K784" s="206">
        <f t="shared" si="35"/>
        <v>365.72</v>
      </c>
      <c r="L784" s="206">
        <f t="shared" si="36"/>
        <v>365.72</v>
      </c>
      <c r="M784" s="208">
        <v>0</v>
      </c>
      <c r="N784" s="208">
        <v>0</v>
      </c>
      <c r="O784" s="209">
        <f t="shared" si="34"/>
        <v>0</v>
      </c>
      <c r="P784" s="209">
        <f t="shared" si="34"/>
        <v>0</v>
      </c>
      <c r="R784" s="210"/>
      <c r="S784" s="210"/>
    </row>
    <row r="785" spans="2:19" s="200" customFormat="1" ht="15" hidden="1" outlineLevel="1" x14ac:dyDescent="0.2">
      <c r="B785" s="201">
        <v>781</v>
      </c>
      <c r="C785" s="202" t="s">
        <v>2401</v>
      </c>
      <c r="D785" s="202" t="s">
        <v>19</v>
      </c>
      <c r="E785" s="203" t="s">
        <v>2402</v>
      </c>
      <c r="F785" s="204" t="s">
        <v>5495</v>
      </c>
      <c r="G785" s="205">
        <v>192</v>
      </c>
      <c r="H785" s="206">
        <v>7314.4</v>
      </c>
      <c r="I785" s="205">
        <v>240</v>
      </c>
      <c r="J785" s="206">
        <v>457.2</v>
      </c>
      <c r="K785" s="206">
        <f t="shared" si="35"/>
        <v>365.72</v>
      </c>
      <c r="L785" s="206">
        <f t="shared" si="36"/>
        <v>365.72</v>
      </c>
      <c r="M785" s="208">
        <v>0</v>
      </c>
      <c r="N785" s="208">
        <v>0</v>
      </c>
      <c r="O785" s="209">
        <f t="shared" si="34"/>
        <v>0</v>
      </c>
      <c r="P785" s="209">
        <f t="shared" si="34"/>
        <v>0</v>
      </c>
      <c r="R785" s="210"/>
      <c r="S785" s="210"/>
    </row>
    <row r="786" spans="2:19" s="200" customFormat="1" ht="15" hidden="1" outlineLevel="1" x14ac:dyDescent="0.2">
      <c r="B786" s="201">
        <v>782</v>
      </c>
      <c r="C786" s="202" t="s">
        <v>2403</v>
      </c>
      <c r="D786" s="202" t="s">
        <v>19</v>
      </c>
      <c r="E786" s="203" t="s">
        <v>2404</v>
      </c>
      <c r="F786" s="204" t="s">
        <v>5495</v>
      </c>
      <c r="G786" s="205">
        <v>192</v>
      </c>
      <c r="H786" s="206">
        <v>7314.4</v>
      </c>
      <c r="I786" s="205">
        <v>240</v>
      </c>
      <c r="J786" s="206">
        <v>457.2</v>
      </c>
      <c r="K786" s="206">
        <f t="shared" si="35"/>
        <v>365.72</v>
      </c>
      <c r="L786" s="206">
        <f t="shared" si="36"/>
        <v>365.72</v>
      </c>
      <c r="M786" s="208">
        <v>0</v>
      </c>
      <c r="N786" s="208">
        <v>0</v>
      </c>
      <c r="O786" s="209">
        <f t="shared" si="34"/>
        <v>0</v>
      </c>
      <c r="P786" s="209">
        <f t="shared" si="34"/>
        <v>0</v>
      </c>
      <c r="R786" s="210"/>
      <c r="S786" s="210"/>
    </row>
    <row r="787" spans="2:19" s="200" customFormat="1" ht="15" hidden="1" outlineLevel="1" x14ac:dyDescent="0.2">
      <c r="B787" s="201">
        <v>783</v>
      </c>
      <c r="C787" s="202" t="s">
        <v>2405</v>
      </c>
      <c r="D787" s="202" t="s">
        <v>19</v>
      </c>
      <c r="E787" s="203" t="s">
        <v>2406</v>
      </c>
      <c r="F787" s="204" t="s">
        <v>5495</v>
      </c>
      <c r="G787" s="205">
        <v>192</v>
      </c>
      <c r="H787" s="206">
        <v>7314.4</v>
      </c>
      <c r="I787" s="205">
        <v>240</v>
      </c>
      <c r="J787" s="206">
        <v>457.2</v>
      </c>
      <c r="K787" s="206">
        <f t="shared" si="35"/>
        <v>365.72</v>
      </c>
      <c r="L787" s="206">
        <f t="shared" si="36"/>
        <v>365.72</v>
      </c>
      <c r="M787" s="208">
        <v>0</v>
      </c>
      <c r="N787" s="208">
        <v>0</v>
      </c>
      <c r="O787" s="209">
        <f t="shared" si="34"/>
        <v>0</v>
      </c>
      <c r="P787" s="209">
        <f t="shared" si="34"/>
        <v>0</v>
      </c>
      <c r="R787" s="210"/>
      <c r="S787" s="210"/>
    </row>
    <row r="788" spans="2:19" s="200" customFormat="1" ht="15" hidden="1" outlineLevel="1" x14ac:dyDescent="0.2">
      <c r="B788" s="201">
        <v>784</v>
      </c>
      <c r="C788" s="202" t="s">
        <v>2407</v>
      </c>
      <c r="D788" s="202" t="s">
        <v>19</v>
      </c>
      <c r="E788" s="203" t="s">
        <v>2408</v>
      </c>
      <c r="F788" s="204" t="s">
        <v>5495</v>
      </c>
      <c r="G788" s="205">
        <v>192</v>
      </c>
      <c r="H788" s="206">
        <v>7314.4</v>
      </c>
      <c r="I788" s="205">
        <v>240</v>
      </c>
      <c r="J788" s="206">
        <v>457.2</v>
      </c>
      <c r="K788" s="206">
        <f t="shared" si="35"/>
        <v>365.72</v>
      </c>
      <c r="L788" s="206">
        <f t="shared" si="36"/>
        <v>365.72</v>
      </c>
      <c r="M788" s="208">
        <v>0</v>
      </c>
      <c r="N788" s="208">
        <v>0</v>
      </c>
      <c r="O788" s="209">
        <f t="shared" si="34"/>
        <v>0</v>
      </c>
      <c r="P788" s="209">
        <f t="shared" si="34"/>
        <v>0</v>
      </c>
      <c r="R788" s="210"/>
      <c r="S788" s="210"/>
    </row>
    <row r="789" spans="2:19" s="200" customFormat="1" ht="15" hidden="1" outlineLevel="1" x14ac:dyDescent="0.2">
      <c r="B789" s="201">
        <v>785</v>
      </c>
      <c r="C789" s="202" t="s">
        <v>2409</v>
      </c>
      <c r="D789" s="202" t="s">
        <v>19</v>
      </c>
      <c r="E789" s="203" t="s">
        <v>2410</v>
      </c>
      <c r="F789" s="204" t="s">
        <v>5495</v>
      </c>
      <c r="G789" s="205">
        <v>192</v>
      </c>
      <c r="H789" s="206">
        <v>7314.4</v>
      </c>
      <c r="I789" s="205">
        <v>240</v>
      </c>
      <c r="J789" s="206">
        <v>457.2</v>
      </c>
      <c r="K789" s="206">
        <f t="shared" si="35"/>
        <v>365.72</v>
      </c>
      <c r="L789" s="206">
        <f t="shared" si="36"/>
        <v>365.72</v>
      </c>
      <c r="M789" s="208">
        <v>0</v>
      </c>
      <c r="N789" s="208">
        <v>0</v>
      </c>
      <c r="O789" s="209">
        <f t="shared" ref="O789:P852" si="37">M789*K789</f>
        <v>0</v>
      </c>
      <c r="P789" s="209">
        <f t="shared" si="37"/>
        <v>0</v>
      </c>
      <c r="R789" s="210"/>
      <c r="S789" s="210"/>
    </row>
    <row r="790" spans="2:19" s="200" customFormat="1" ht="15" hidden="1" outlineLevel="1" x14ac:dyDescent="0.2">
      <c r="B790" s="201">
        <v>786</v>
      </c>
      <c r="C790" s="202" t="s">
        <v>2411</v>
      </c>
      <c r="D790" s="202" t="s">
        <v>19</v>
      </c>
      <c r="E790" s="203" t="s">
        <v>2412</v>
      </c>
      <c r="F790" s="204" t="s">
        <v>5495</v>
      </c>
      <c r="G790" s="205">
        <v>192</v>
      </c>
      <c r="H790" s="206">
        <v>7314.4</v>
      </c>
      <c r="I790" s="205">
        <v>240</v>
      </c>
      <c r="J790" s="206">
        <v>457.2</v>
      </c>
      <c r="K790" s="206">
        <f t="shared" si="35"/>
        <v>365.72</v>
      </c>
      <c r="L790" s="206">
        <f t="shared" si="36"/>
        <v>365.72</v>
      </c>
      <c r="M790" s="208">
        <v>0</v>
      </c>
      <c r="N790" s="208">
        <v>0</v>
      </c>
      <c r="O790" s="209">
        <f t="shared" si="37"/>
        <v>0</v>
      </c>
      <c r="P790" s="209">
        <f t="shared" si="37"/>
        <v>0</v>
      </c>
      <c r="R790" s="210"/>
      <c r="S790" s="210"/>
    </row>
    <row r="791" spans="2:19" s="200" customFormat="1" ht="15" hidden="1" outlineLevel="1" x14ac:dyDescent="0.2">
      <c r="B791" s="201">
        <v>787</v>
      </c>
      <c r="C791" s="202" t="s">
        <v>2413</v>
      </c>
      <c r="D791" s="202" t="s">
        <v>19</v>
      </c>
      <c r="E791" s="203" t="s">
        <v>2414</v>
      </c>
      <c r="F791" s="204" t="s">
        <v>5495</v>
      </c>
      <c r="G791" s="205">
        <v>192</v>
      </c>
      <c r="H791" s="206">
        <v>7314.4</v>
      </c>
      <c r="I791" s="205">
        <v>240</v>
      </c>
      <c r="J791" s="206">
        <v>457.2</v>
      </c>
      <c r="K791" s="206">
        <f t="shared" si="35"/>
        <v>365.72</v>
      </c>
      <c r="L791" s="206">
        <f t="shared" si="36"/>
        <v>365.72</v>
      </c>
      <c r="M791" s="208">
        <v>0</v>
      </c>
      <c r="N791" s="208">
        <v>0</v>
      </c>
      <c r="O791" s="209">
        <f t="shared" si="37"/>
        <v>0</v>
      </c>
      <c r="P791" s="209">
        <f t="shared" si="37"/>
        <v>0</v>
      </c>
      <c r="R791" s="210"/>
      <c r="S791" s="210"/>
    </row>
    <row r="792" spans="2:19" s="200" customFormat="1" ht="15" hidden="1" outlineLevel="1" x14ac:dyDescent="0.2">
      <c r="B792" s="201">
        <v>788</v>
      </c>
      <c r="C792" s="202" t="s">
        <v>2415</v>
      </c>
      <c r="D792" s="202" t="s">
        <v>19</v>
      </c>
      <c r="E792" s="203" t="s">
        <v>2416</v>
      </c>
      <c r="F792" s="204" t="s">
        <v>5495</v>
      </c>
      <c r="G792" s="205">
        <v>192</v>
      </c>
      <c r="H792" s="206">
        <v>7314.4</v>
      </c>
      <c r="I792" s="205">
        <v>240</v>
      </c>
      <c r="J792" s="206">
        <v>457.2</v>
      </c>
      <c r="K792" s="206">
        <f t="shared" si="35"/>
        <v>365.72</v>
      </c>
      <c r="L792" s="206">
        <f t="shared" si="36"/>
        <v>365.72</v>
      </c>
      <c r="M792" s="208">
        <v>0</v>
      </c>
      <c r="N792" s="208">
        <v>0</v>
      </c>
      <c r="O792" s="209">
        <f t="shared" si="37"/>
        <v>0</v>
      </c>
      <c r="P792" s="209">
        <f t="shared" si="37"/>
        <v>0</v>
      </c>
      <c r="R792" s="210"/>
      <c r="S792" s="210"/>
    </row>
    <row r="793" spans="2:19" s="200" customFormat="1" ht="15" hidden="1" outlineLevel="1" x14ac:dyDescent="0.2">
      <c r="B793" s="201">
        <v>789</v>
      </c>
      <c r="C793" s="202" t="s">
        <v>2417</v>
      </c>
      <c r="D793" s="202" t="s">
        <v>19</v>
      </c>
      <c r="E793" s="203" t="s">
        <v>2418</v>
      </c>
      <c r="F793" s="204" t="s">
        <v>5495</v>
      </c>
      <c r="G793" s="205">
        <v>192</v>
      </c>
      <c r="H793" s="206">
        <v>7314.4</v>
      </c>
      <c r="I793" s="205">
        <v>240</v>
      </c>
      <c r="J793" s="206">
        <v>457.2</v>
      </c>
      <c r="K793" s="206">
        <f t="shared" si="35"/>
        <v>365.72</v>
      </c>
      <c r="L793" s="206">
        <f t="shared" si="36"/>
        <v>365.72</v>
      </c>
      <c r="M793" s="208">
        <v>0</v>
      </c>
      <c r="N793" s="208">
        <v>0</v>
      </c>
      <c r="O793" s="209">
        <f t="shared" si="37"/>
        <v>0</v>
      </c>
      <c r="P793" s="209">
        <f t="shared" si="37"/>
        <v>0</v>
      </c>
      <c r="R793" s="210"/>
      <c r="S793" s="210"/>
    </row>
    <row r="794" spans="2:19" s="200" customFormat="1" ht="15" hidden="1" outlineLevel="1" x14ac:dyDescent="0.2">
      <c r="B794" s="201">
        <v>790</v>
      </c>
      <c r="C794" s="202" t="s">
        <v>2419</v>
      </c>
      <c r="D794" s="202" t="s">
        <v>19</v>
      </c>
      <c r="E794" s="203" t="s">
        <v>2420</v>
      </c>
      <c r="F794" s="204" t="s">
        <v>5495</v>
      </c>
      <c r="G794" s="205">
        <v>192</v>
      </c>
      <c r="H794" s="206">
        <v>7314.4</v>
      </c>
      <c r="I794" s="205">
        <v>240</v>
      </c>
      <c r="J794" s="206">
        <v>457.2</v>
      </c>
      <c r="K794" s="206">
        <f t="shared" si="35"/>
        <v>365.72</v>
      </c>
      <c r="L794" s="206">
        <f t="shared" si="36"/>
        <v>365.72</v>
      </c>
      <c r="M794" s="208">
        <v>0</v>
      </c>
      <c r="N794" s="208">
        <v>0</v>
      </c>
      <c r="O794" s="209">
        <f t="shared" si="37"/>
        <v>0</v>
      </c>
      <c r="P794" s="209">
        <f t="shared" si="37"/>
        <v>0</v>
      </c>
      <c r="R794" s="210"/>
      <c r="S794" s="210"/>
    </row>
    <row r="795" spans="2:19" s="200" customFormat="1" ht="15" hidden="1" outlineLevel="1" x14ac:dyDescent="0.2">
      <c r="B795" s="201">
        <v>791</v>
      </c>
      <c r="C795" s="202" t="s">
        <v>2421</v>
      </c>
      <c r="D795" s="202" t="s">
        <v>19</v>
      </c>
      <c r="E795" s="203" t="s">
        <v>2422</v>
      </c>
      <c r="F795" s="204" t="s">
        <v>5495</v>
      </c>
      <c r="G795" s="205">
        <v>192</v>
      </c>
      <c r="H795" s="206">
        <v>7314.4</v>
      </c>
      <c r="I795" s="205">
        <v>240</v>
      </c>
      <c r="J795" s="206">
        <v>457.2</v>
      </c>
      <c r="K795" s="206">
        <f t="shared" si="35"/>
        <v>365.72</v>
      </c>
      <c r="L795" s="206">
        <f t="shared" si="36"/>
        <v>365.72</v>
      </c>
      <c r="M795" s="208">
        <v>0</v>
      </c>
      <c r="N795" s="208">
        <v>0</v>
      </c>
      <c r="O795" s="209">
        <f t="shared" si="37"/>
        <v>0</v>
      </c>
      <c r="P795" s="209">
        <f t="shared" si="37"/>
        <v>0</v>
      </c>
      <c r="R795" s="210"/>
      <c r="S795" s="210"/>
    </row>
    <row r="796" spans="2:19" s="200" customFormat="1" ht="15" hidden="1" outlineLevel="1" x14ac:dyDescent="0.2">
      <c r="B796" s="201">
        <v>792</v>
      </c>
      <c r="C796" s="202" t="s">
        <v>2423</v>
      </c>
      <c r="D796" s="202" t="s">
        <v>19</v>
      </c>
      <c r="E796" s="203" t="s">
        <v>2424</v>
      </c>
      <c r="F796" s="204" t="s">
        <v>5495</v>
      </c>
      <c r="G796" s="205">
        <v>192</v>
      </c>
      <c r="H796" s="206">
        <v>7314.4</v>
      </c>
      <c r="I796" s="205">
        <v>240</v>
      </c>
      <c r="J796" s="206">
        <v>457.2</v>
      </c>
      <c r="K796" s="206">
        <f t="shared" si="35"/>
        <v>365.72</v>
      </c>
      <c r="L796" s="206">
        <f t="shared" si="36"/>
        <v>365.72</v>
      </c>
      <c r="M796" s="208">
        <v>0</v>
      </c>
      <c r="N796" s="208">
        <v>0</v>
      </c>
      <c r="O796" s="209">
        <f t="shared" si="37"/>
        <v>0</v>
      </c>
      <c r="P796" s="209">
        <f t="shared" si="37"/>
        <v>0</v>
      </c>
      <c r="R796" s="210"/>
      <c r="S796" s="210"/>
    </row>
    <row r="797" spans="2:19" s="200" customFormat="1" ht="15" hidden="1" outlineLevel="1" x14ac:dyDescent="0.2">
      <c r="B797" s="201">
        <v>793</v>
      </c>
      <c r="C797" s="202" t="s">
        <v>2425</v>
      </c>
      <c r="D797" s="202" t="s">
        <v>19</v>
      </c>
      <c r="E797" s="203" t="s">
        <v>2426</v>
      </c>
      <c r="F797" s="204" t="s">
        <v>5495</v>
      </c>
      <c r="G797" s="205">
        <v>192</v>
      </c>
      <c r="H797" s="206">
        <v>7314.4</v>
      </c>
      <c r="I797" s="205">
        <v>240</v>
      </c>
      <c r="J797" s="206">
        <v>457.2</v>
      </c>
      <c r="K797" s="206">
        <f t="shared" si="35"/>
        <v>365.72</v>
      </c>
      <c r="L797" s="206">
        <f t="shared" si="36"/>
        <v>365.72</v>
      </c>
      <c r="M797" s="208">
        <v>0</v>
      </c>
      <c r="N797" s="208">
        <v>0</v>
      </c>
      <c r="O797" s="209">
        <f t="shared" si="37"/>
        <v>0</v>
      </c>
      <c r="P797" s="209">
        <f t="shared" si="37"/>
        <v>0</v>
      </c>
      <c r="R797" s="210"/>
      <c r="S797" s="210"/>
    </row>
    <row r="798" spans="2:19" s="200" customFormat="1" ht="15" hidden="1" outlineLevel="1" x14ac:dyDescent="0.2">
      <c r="B798" s="201">
        <v>794</v>
      </c>
      <c r="C798" s="202" t="s">
        <v>2427</v>
      </c>
      <c r="D798" s="202" t="s">
        <v>19</v>
      </c>
      <c r="E798" s="203" t="s">
        <v>2428</v>
      </c>
      <c r="F798" s="204" t="s">
        <v>5495</v>
      </c>
      <c r="G798" s="205">
        <v>192</v>
      </c>
      <c r="H798" s="206">
        <v>7314.4</v>
      </c>
      <c r="I798" s="205">
        <v>240</v>
      </c>
      <c r="J798" s="206">
        <v>457.2</v>
      </c>
      <c r="K798" s="206">
        <f t="shared" si="35"/>
        <v>365.72</v>
      </c>
      <c r="L798" s="206">
        <f t="shared" si="36"/>
        <v>365.72</v>
      </c>
      <c r="M798" s="208">
        <v>0</v>
      </c>
      <c r="N798" s="208">
        <v>0</v>
      </c>
      <c r="O798" s="209">
        <f t="shared" si="37"/>
        <v>0</v>
      </c>
      <c r="P798" s="209">
        <f t="shared" si="37"/>
        <v>0</v>
      </c>
      <c r="R798" s="210"/>
      <c r="S798" s="210"/>
    </row>
    <row r="799" spans="2:19" s="200" customFormat="1" ht="15" hidden="1" outlineLevel="1" x14ac:dyDescent="0.2">
      <c r="B799" s="201">
        <v>795</v>
      </c>
      <c r="C799" s="202" t="s">
        <v>2429</v>
      </c>
      <c r="D799" s="202" t="s">
        <v>19</v>
      </c>
      <c r="E799" s="203" t="s">
        <v>2430</v>
      </c>
      <c r="F799" s="204" t="s">
        <v>5495</v>
      </c>
      <c r="G799" s="205">
        <v>192</v>
      </c>
      <c r="H799" s="206">
        <v>7314.4</v>
      </c>
      <c r="I799" s="205">
        <v>240</v>
      </c>
      <c r="J799" s="206">
        <v>457.2</v>
      </c>
      <c r="K799" s="206">
        <f t="shared" si="35"/>
        <v>365.72</v>
      </c>
      <c r="L799" s="206">
        <f t="shared" si="36"/>
        <v>365.72</v>
      </c>
      <c r="M799" s="208">
        <v>0</v>
      </c>
      <c r="N799" s="208">
        <v>0</v>
      </c>
      <c r="O799" s="209">
        <f t="shared" si="37"/>
        <v>0</v>
      </c>
      <c r="P799" s="209">
        <f t="shared" si="37"/>
        <v>0</v>
      </c>
      <c r="R799" s="210"/>
      <c r="S799" s="210"/>
    </row>
    <row r="800" spans="2:19" s="200" customFormat="1" ht="15" hidden="1" outlineLevel="1" x14ac:dyDescent="0.2">
      <c r="B800" s="201">
        <v>796</v>
      </c>
      <c r="C800" s="202" t="s">
        <v>2431</v>
      </c>
      <c r="D800" s="202" t="s">
        <v>19</v>
      </c>
      <c r="E800" s="203" t="s">
        <v>2432</v>
      </c>
      <c r="F800" s="204" t="s">
        <v>5495</v>
      </c>
      <c r="G800" s="205">
        <v>192</v>
      </c>
      <c r="H800" s="206">
        <v>7314.4</v>
      </c>
      <c r="I800" s="205">
        <v>240</v>
      </c>
      <c r="J800" s="206">
        <v>457.2</v>
      </c>
      <c r="K800" s="206">
        <f t="shared" si="35"/>
        <v>365.72</v>
      </c>
      <c r="L800" s="206">
        <f t="shared" si="36"/>
        <v>365.72</v>
      </c>
      <c r="M800" s="208">
        <v>0</v>
      </c>
      <c r="N800" s="208">
        <v>0</v>
      </c>
      <c r="O800" s="209">
        <f t="shared" si="37"/>
        <v>0</v>
      </c>
      <c r="P800" s="209">
        <f t="shared" si="37"/>
        <v>0</v>
      </c>
      <c r="R800" s="210"/>
      <c r="S800" s="210"/>
    </row>
    <row r="801" spans="2:19" s="200" customFormat="1" ht="15" hidden="1" outlineLevel="1" x14ac:dyDescent="0.2">
      <c r="B801" s="201">
        <v>797</v>
      </c>
      <c r="C801" s="202" t="s">
        <v>2433</v>
      </c>
      <c r="D801" s="202" t="s">
        <v>19</v>
      </c>
      <c r="E801" s="203" t="s">
        <v>2434</v>
      </c>
      <c r="F801" s="204" t="s">
        <v>5495</v>
      </c>
      <c r="G801" s="205">
        <v>192</v>
      </c>
      <c r="H801" s="206">
        <v>7314.4</v>
      </c>
      <c r="I801" s="205">
        <v>240</v>
      </c>
      <c r="J801" s="206">
        <v>457.2</v>
      </c>
      <c r="K801" s="206">
        <f t="shared" si="35"/>
        <v>365.72</v>
      </c>
      <c r="L801" s="206">
        <f t="shared" si="36"/>
        <v>365.72</v>
      </c>
      <c r="M801" s="208">
        <v>0</v>
      </c>
      <c r="N801" s="208">
        <v>0</v>
      </c>
      <c r="O801" s="209">
        <f t="shared" si="37"/>
        <v>0</v>
      </c>
      <c r="P801" s="209">
        <f t="shared" si="37"/>
        <v>0</v>
      </c>
      <c r="R801" s="210"/>
      <c r="S801" s="210"/>
    </row>
    <row r="802" spans="2:19" s="200" customFormat="1" ht="15" hidden="1" outlineLevel="1" x14ac:dyDescent="0.2">
      <c r="B802" s="201">
        <v>798</v>
      </c>
      <c r="C802" s="202" t="s">
        <v>2435</v>
      </c>
      <c r="D802" s="202" t="s">
        <v>19</v>
      </c>
      <c r="E802" s="203" t="s">
        <v>2436</v>
      </c>
      <c r="F802" s="204" t="s">
        <v>5495</v>
      </c>
      <c r="G802" s="205">
        <v>192</v>
      </c>
      <c r="H802" s="206">
        <v>7314.4</v>
      </c>
      <c r="I802" s="205">
        <v>240</v>
      </c>
      <c r="J802" s="206">
        <v>457.2</v>
      </c>
      <c r="K802" s="206">
        <f t="shared" si="35"/>
        <v>365.72</v>
      </c>
      <c r="L802" s="206">
        <f t="shared" si="36"/>
        <v>365.72</v>
      </c>
      <c r="M802" s="208">
        <v>0</v>
      </c>
      <c r="N802" s="208">
        <v>0</v>
      </c>
      <c r="O802" s="209">
        <f t="shared" si="37"/>
        <v>0</v>
      </c>
      <c r="P802" s="209">
        <f t="shared" si="37"/>
        <v>0</v>
      </c>
      <c r="R802" s="210"/>
      <c r="S802" s="210"/>
    </row>
    <row r="803" spans="2:19" s="200" customFormat="1" ht="15" hidden="1" outlineLevel="1" x14ac:dyDescent="0.2">
      <c r="B803" s="201">
        <v>799</v>
      </c>
      <c r="C803" s="202" t="s">
        <v>2437</v>
      </c>
      <c r="D803" s="202" t="s">
        <v>19</v>
      </c>
      <c r="E803" s="203" t="s">
        <v>2438</v>
      </c>
      <c r="F803" s="204" t="s">
        <v>5495</v>
      </c>
      <c r="G803" s="205">
        <v>192</v>
      </c>
      <c r="H803" s="206">
        <v>7314.4</v>
      </c>
      <c r="I803" s="205">
        <v>240</v>
      </c>
      <c r="J803" s="206">
        <v>457.2</v>
      </c>
      <c r="K803" s="206">
        <f t="shared" si="35"/>
        <v>365.72</v>
      </c>
      <c r="L803" s="206">
        <f t="shared" si="36"/>
        <v>365.72</v>
      </c>
      <c r="M803" s="208">
        <v>0</v>
      </c>
      <c r="N803" s="208">
        <v>0</v>
      </c>
      <c r="O803" s="209">
        <f t="shared" si="37"/>
        <v>0</v>
      </c>
      <c r="P803" s="209">
        <f t="shared" si="37"/>
        <v>0</v>
      </c>
      <c r="R803" s="210"/>
      <c r="S803" s="210"/>
    </row>
    <row r="804" spans="2:19" s="200" customFormat="1" ht="15" hidden="1" outlineLevel="1" x14ac:dyDescent="0.2">
      <c r="B804" s="201">
        <v>800</v>
      </c>
      <c r="C804" s="202" t="s">
        <v>2439</v>
      </c>
      <c r="D804" s="202" t="s">
        <v>19</v>
      </c>
      <c r="E804" s="203" t="s">
        <v>2440</v>
      </c>
      <c r="F804" s="204" t="s">
        <v>5495</v>
      </c>
      <c r="G804" s="205">
        <v>192</v>
      </c>
      <c r="H804" s="206">
        <v>7314.4</v>
      </c>
      <c r="I804" s="205">
        <v>240</v>
      </c>
      <c r="J804" s="206">
        <v>457.2</v>
      </c>
      <c r="K804" s="206">
        <f t="shared" si="35"/>
        <v>365.72</v>
      </c>
      <c r="L804" s="206">
        <f t="shared" si="36"/>
        <v>365.72</v>
      </c>
      <c r="M804" s="208">
        <v>0</v>
      </c>
      <c r="N804" s="208">
        <v>0</v>
      </c>
      <c r="O804" s="209">
        <f t="shared" si="37"/>
        <v>0</v>
      </c>
      <c r="P804" s="209">
        <f t="shared" si="37"/>
        <v>0</v>
      </c>
      <c r="R804" s="210"/>
      <c r="S804" s="210"/>
    </row>
    <row r="805" spans="2:19" s="200" customFormat="1" ht="15" hidden="1" outlineLevel="1" x14ac:dyDescent="0.2">
      <c r="B805" s="201">
        <v>801</v>
      </c>
      <c r="C805" s="202" t="s">
        <v>2441</v>
      </c>
      <c r="D805" s="202" t="s">
        <v>19</v>
      </c>
      <c r="E805" s="203" t="s">
        <v>2442</v>
      </c>
      <c r="F805" s="204" t="s">
        <v>5495</v>
      </c>
      <c r="G805" s="205">
        <v>192</v>
      </c>
      <c r="H805" s="206">
        <v>7314.4</v>
      </c>
      <c r="I805" s="205">
        <v>240</v>
      </c>
      <c r="J805" s="206">
        <v>457.2</v>
      </c>
      <c r="K805" s="206">
        <f t="shared" si="35"/>
        <v>365.72</v>
      </c>
      <c r="L805" s="206">
        <f t="shared" si="36"/>
        <v>365.72</v>
      </c>
      <c r="M805" s="208">
        <v>0</v>
      </c>
      <c r="N805" s="208">
        <v>0</v>
      </c>
      <c r="O805" s="209">
        <f t="shared" si="37"/>
        <v>0</v>
      </c>
      <c r="P805" s="209">
        <f t="shared" si="37"/>
        <v>0</v>
      </c>
      <c r="R805" s="210"/>
      <c r="S805" s="210"/>
    </row>
    <row r="806" spans="2:19" s="200" customFormat="1" ht="15" hidden="1" outlineLevel="1" x14ac:dyDescent="0.2">
      <c r="B806" s="201">
        <v>802</v>
      </c>
      <c r="C806" s="202" t="s">
        <v>2443</v>
      </c>
      <c r="D806" s="202" t="s">
        <v>19</v>
      </c>
      <c r="E806" s="203" t="s">
        <v>2444</v>
      </c>
      <c r="F806" s="204" t="s">
        <v>5495</v>
      </c>
      <c r="G806" s="205">
        <v>192</v>
      </c>
      <c r="H806" s="206">
        <v>7314.4</v>
      </c>
      <c r="I806" s="205">
        <v>240</v>
      </c>
      <c r="J806" s="206">
        <v>457.2</v>
      </c>
      <c r="K806" s="206">
        <f t="shared" si="35"/>
        <v>365.72</v>
      </c>
      <c r="L806" s="206">
        <f t="shared" si="36"/>
        <v>365.72</v>
      </c>
      <c r="M806" s="208">
        <v>0</v>
      </c>
      <c r="N806" s="208">
        <v>0</v>
      </c>
      <c r="O806" s="209">
        <f t="shared" si="37"/>
        <v>0</v>
      </c>
      <c r="P806" s="209">
        <f t="shared" si="37"/>
        <v>0</v>
      </c>
      <c r="R806" s="210"/>
      <c r="S806" s="210"/>
    </row>
    <row r="807" spans="2:19" s="200" customFormat="1" ht="15" hidden="1" outlineLevel="1" x14ac:dyDescent="0.2">
      <c r="B807" s="201">
        <v>803</v>
      </c>
      <c r="C807" s="202" t="s">
        <v>2445</v>
      </c>
      <c r="D807" s="202" t="s">
        <v>19</v>
      </c>
      <c r="E807" s="203" t="s">
        <v>2446</v>
      </c>
      <c r="F807" s="204" t="s">
        <v>5495</v>
      </c>
      <c r="G807" s="205">
        <v>192</v>
      </c>
      <c r="H807" s="206">
        <v>7314.4</v>
      </c>
      <c r="I807" s="205">
        <v>240</v>
      </c>
      <c r="J807" s="206">
        <v>457.2</v>
      </c>
      <c r="K807" s="206">
        <f t="shared" si="35"/>
        <v>365.72</v>
      </c>
      <c r="L807" s="206">
        <f t="shared" si="36"/>
        <v>365.72</v>
      </c>
      <c r="M807" s="208">
        <v>0</v>
      </c>
      <c r="N807" s="208">
        <v>0</v>
      </c>
      <c r="O807" s="209">
        <f t="shared" si="37"/>
        <v>0</v>
      </c>
      <c r="P807" s="209">
        <f t="shared" si="37"/>
        <v>0</v>
      </c>
      <c r="R807" s="210"/>
      <c r="S807" s="210"/>
    </row>
    <row r="808" spans="2:19" s="200" customFormat="1" ht="15" hidden="1" outlineLevel="1" x14ac:dyDescent="0.2">
      <c r="B808" s="201">
        <v>804</v>
      </c>
      <c r="C808" s="202" t="s">
        <v>2447</v>
      </c>
      <c r="D808" s="202" t="s">
        <v>19</v>
      </c>
      <c r="E808" s="203" t="s">
        <v>2448</v>
      </c>
      <c r="F808" s="204" t="s">
        <v>5495</v>
      </c>
      <c r="G808" s="205">
        <v>192</v>
      </c>
      <c r="H808" s="206">
        <v>7314.4</v>
      </c>
      <c r="I808" s="205">
        <v>240</v>
      </c>
      <c r="J808" s="206">
        <v>457.2</v>
      </c>
      <c r="K808" s="206">
        <f t="shared" si="35"/>
        <v>365.72</v>
      </c>
      <c r="L808" s="206">
        <f t="shared" si="36"/>
        <v>365.72</v>
      </c>
      <c r="M808" s="208">
        <v>0</v>
      </c>
      <c r="N808" s="208">
        <v>0</v>
      </c>
      <c r="O808" s="209">
        <f t="shared" si="37"/>
        <v>0</v>
      </c>
      <c r="P808" s="209">
        <f t="shared" si="37"/>
        <v>0</v>
      </c>
      <c r="R808" s="210"/>
      <c r="S808" s="210"/>
    </row>
    <row r="809" spans="2:19" s="200" customFormat="1" ht="15" hidden="1" outlineLevel="1" x14ac:dyDescent="0.2">
      <c r="B809" s="201">
        <v>805</v>
      </c>
      <c r="C809" s="202" t="s">
        <v>2449</v>
      </c>
      <c r="D809" s="202" t="s">
        <v>19</v>
      </c>
      <c r="E809" s="203" t="s">
        <v>2450</v>
      </c>
      <c r="F809" s="204" t="s">
        <v>5495</v>
      </c>
      <c r="G809" s="205">
        <v>192</v>
      </c>
      <c r="H809" s="206">
        <v>7314.4</v>
      </c>
      <c r="I809" s="205">
        <v>240</v>
      </c>
      <c r="J809" s="206">
        <v>457.2</v>
      </c>
      <c r="K809" s="206">
        <f t="shared" si="35"/>
        <v>365.72</v>
      </c>
      <c r="L809" s="206">
        <f t="shared" si="36"/>
        <v>365.72</v>
      </c>
      <c r="M809" s="208">
        <v>0</v>
      </c>
      <c r="N809" s="208">
        <v>0</v>
      </c>
      <c r="O809" s="209">
        <f t="shared" si="37"/>
        <v>0</v>
      </c>
      <c r="P809" s="209">
        <f t="shared" si="37"/>
        <v>0</v>
      </c>
      <c r="R809" s="210"/>
      <c r="S809" s="210"/>
    </row>
    <row r="810" spans="2:19" s="200" customFormat="1" ht="15" hidden="1" outlineLevel="1" x14ac:dyDescent="0.2">
      <c r="B810" s="201">
        <v>806</v>
      </c>
      <c r="C810" s="202" t="s">
        <v>2451</v>
      </c>
      <c r="D810" s="202" t="s">
        <v>19</v>
      </c>
      <c r="E810" s="203" t="s">
        <v>2452</v>
      </c>
      <c r="F810" s="204" t="s">
        <v>5495</v>
      </c>
      <c r="G810" s="205">
        <v>192</v>
      </c>
      <c r="H810" s="206">
        <v>7314.4</v>
      </c>
      <c r="I810" s="205">
        <v>240</v>
      </c>
      <c r="J810" s="206">
        <v>457.2</v>
      </c>
      <c r="K810" s="206">
        <f t="shared" ref="K810:K873" si="38">H810/I810*12</f>
        <v>365.72</v>
      </c>
      <c r="L810" s="206">
        <f t="shared" ref="L810:L873" si="39">H810/I810*12</f>
        <v>365.72</v>
      </c>
      <c r="M810" s="208">
        <v>0</v>
      </c>
      <c r="N810" s="208">
        <v>0</v>
      </c>
      <c r="O810" s="209">
        <f t="shared" si="37"/>
        <v>0</v>
      </c>
      <c r="P810" s="209">
        <f t="shared" si="37"/>
        <v>0</v>
      </c>
      <c r="R810" s="210"/>
      <c r="S810" s="210"/>
    </row>
    <row r="811" spans="2:19" s="200" customFormat="1" ht="15" hidden="1" outlineLevel="1" x14ac:dyDescent="0.2">
      <c r="B811" s="201">
        <v>807</v>
      </c>
      <c r="C811" s="202" t="s">
        <v>2453</v>
      </c>
      <c r="D811" s="202" t="s">
        <v>19</v>
      </c>
      <c r="E811" s="203" t="s">
        <v>2454</v>
      </c>
      <c r="F811" s="204" t="s">
        <v>5495</v>
      </c>
      <c r="G811" s="205">
        <v>192</v>
      </c>
      <c r="H811" s="206">
        <v>7314.4</v>
      </c>
      <c r="I811" s="205">
        <v>240</v>
      </c>
      <c r="J811" s="206">
        <v>457.2</v>
      </c>
      <c r="K811" s="206">
        <f t="shared" si="38"/>
        <v>365.72</v>
      </c>
      <c r="L811" s="206">
        <f t="shared" si="39"/>
        <v>365.72</v>
      </c>
      <c r="M811" s="208">
        <v>0</v>
      </c>
      <c r="N811" s="208">
        <v>0</v>
      </c>
      <c r="O811" s="209">
        <f t="shared" si="37"/>
        <v>0</v>
      </c>
      <c r="P811" s="209">
        <f t="shared" si="37"/>
        <v>0</v>
      </c>
      <c r="R811" s="210"/>
      <c r="S811" s="210"/>
    </row>
    <row r="812" spans="2:19" s="200" customFormat="1" ht="15" hidden="1" outlineLevel="1" x14ac:dyDescent="0.2">
      <c r="B812" s="201">
        <v>808</v>
      </c>
      <c r="C812" s="202" t="s">
        <v>2455</v>
      </c>
      <c r="D812" s="202" t="s">
        <v>19</v>
      </c>
      <c r="E812" s="203" t="s">
        <v>2456</v>
      </c>
      <c r="F812" s="204" t="s">
        <v>5495</v>
      </c>
      <c r="G812" s="205">
        <v>192</v>
      </c>
      <c r="H812" s="206">
        <v>7314.4</v>
      </c>
      <c r="I812" s="205">
        <v>240</v>
      </c>
      <c r="J812" s="206">
        <v>457.2</v>
      </c>
      <c r="K812" s="206">
        <f t="shared" si="38"/>
        <v>365.72</v>
      </c>
      <c r="L812" s="206">
        <f t="shared" si="39"/>
        <v>365.72</v>
      </c>
      <c r="M812" s="208">
        <v>0</v>
      </c>
      <c r="N812" s="208">
        <v>0</v>
      </c>
      <c r="O812" s="209">
        <f t="shared" si="37"/>
        <v>0</v>
      </c>
      <c r="P812" s="209">
        <f t="shared" si="37"/>
        <v>0</v>
      </c>
      <c r="R812" s="210"/>
      <c r="S812" s="210"/>
    </row>
    <row r="813" spans="2:19" s="200" customFormat="1" ht="15" hidden="1" outlineLevel="1" x14ac:dyDescent="0.2">
      <c r="B813" s="201">
        <v>809</v>
      </c>
      <c r="C813" s="202" t="s">
        <v>2457</v>
      </c>
      <c r="D813" s="202" t="s">
        <v>19</v>
      </c>
      <c r="E813" s="203" t="s">
        <v>2458</v>
      </c>
      <c r="F813" s="204" t="s">
        <v>5495</v>
      </c>
      <c r="G813" s="205">
        <v>192</v>
      </c>
      <c r="H813" s="206">
        <v>7314.4</v>
      </c>
      <c r="I813" s="205">
        <v>240</v>
      </c>
      <c r="J813" s="206">
        <v>457.2</v>
      </c>
      <c r="K813" s="206">
        <f t="shared" si="38"/>
        <v>365.72</v>
      </c>
      <c r="L813" s="206">
        <f t="shared" si="39"/>
        <v>365.72</v>
      </c>
      <c r="M813" s="208">
        <v>0</v>
      </c>
      <c r="N813" s="208">
        <v>0</v>
      </c>
      <c r="O813" s="209">
        <f t="shared" si="37"/>
        <v>0</v>
      </c>
      <c r="P813" s="209">
        <f t="shared" si="37"/>
        <v>0</v>
      </c>
      <c r="R813" s="210"/>
      <c r="S813" s="210"/>
    </row>
    <row r="814" spans="2:19" s="200" customFormat="1" ht="15" hidden="1" outlineLevel="1" x14ac:dyDescent="0.2">
      <c r="B814" s="201">
        <v>810</v>
      </c>
      <c r="C814" s="202" t="s">
        <v>2459</v>
      </c>
      <c r="D814" s="202" t="s">
        <v>19</v>
      </c>
      <c r="E814" s="203" t="s">
        <v>2460</v>
      </c>
      <c r="F814" s="204" t="s">
        <v>5495</v>
      </c>
      <c r="G814" s="205">
        <v>192</v>
      </c>
      <c r="H814" s="206">
        <v>7314.4</v>
      </c>
      <c r="I814" s="205">
        <v>240</v>
      </c>
      <c r="J814" s="206">
        <v>457.2</v>
      </c>
      <c r="K814" s="206">
        <f t="shared" si="38"/>
        <v>365.72</v>
      </c>
      <c r="L814" s="206">
        <f t="shared" si="39"/>
        <v>365.72</v>
      </c>
      <c r="M814" s="208">
        <v>0</v>
      </c>
      <c r="N814" s="208">
        <v>0</v>
      </c>
      <c r="O814" s="209">
        <f t="shared" si="37"/>
        <v>0</v>
      </c>
      <c r="P814" s="209">
        <f t="shared" si="37"/>
        <v>0</v>
      </c>
      <c r="R814" s="210"/>
      <c r="S814" s="210"/>
    </row>
    <row r="815" spans="2:19" s="200" customFormat="1" ht="15" hidden="1" outlineLevel="1" x14ac:dyDescent="0.2">
      <c r="B815" s="201">
        <v>811</v>
      </c>
      <c r="C815" s="202" t="s">
        <v>2461</v>
      </c>
      <c r="D815" s="202" t="s">
        <v>19</v>
      </c>
      <c r="E815" s="203" t="s">
        <v>2462</v>
      </c>
      <c r="F815" s="204" t="s">
        <v>5495</v>
      </c>
      <c r="G815" s="205">
        <v>192</v>
      </c>
      <c r="H815" s="206">
        <v>7314.4</v>
      </c>
      <c r="I815" s="205">
        <v>240</v>
      </c>
      <c r="J815" s="206">
        <v>457.2</v>
      </c>
      <c r="K815" s="206">
        <f t="shared" si="38"/>
        <v>365.72</v>
      </c>
      <c r="L815" s="206">
        <f t="shared" si="39"/>
        <v>365.72</v>
      </c>
      <c r="M815" s="208">
        <v>0</v>
      </c>
      <c r="N815" s="208">
        <v>0</v>
      </c>
      <c r="O815" s="209">
        <f t="shared" si="37"/>
        <v>0</v>
      </c>
      <c r="P815" s="209">
        <f t="shared" si="37"/>
        <v>0</v>
      </c>
      <c r="R815" s="210"/>
      <c r="S815" s="210"/>
    </row>
    <row r="816" spans="2:19" s="200" customFormat="1" ht="15" hidden="1" outlineLevel="1" x14ac:dyDescent="0.2">
      <c r="B816" s="201">
        <v>812</v>
      </c>
      <c r="C816" s="202" t="s">
        <v>2463</v>
      </c>
      <c r="D816" s="202" t="s">
        <v>19</v>
      </c>
      <c r="E816" s="203" t="s">
        <v>2464</v>
      </c>
      <c r="F816" s="204" t="s">
        <v>5495</v>
      </c>
      <c r="G816" s="205">
        <v>192</v>
      </c>
      <c r="H816" s="206">
        <v>7314.4</v>
      </c>
      <c r="I816" s="205">
        <v>240</v>
      </c>
      <c r="J816" s="206">
        <v>457.2</v>
      </c>
      <c r="K816" s="206">
        <f t="shared" si="38"/>
        <v>365.72</v>
      </c>
      <c r="L816" s="206">
        <f t="shared" si="39"/>
        <v>365.72</v>
      </c>
      <c r="M816" s="208">
        <v>0</v>
      </c>
      <c r="N816" s="208">
        <v>0</v>
      </c>
      <c r="O816" s="209">
        <f t="shared" si="37"/>
        <v>0</v>
      </c>
      <c r="P816" s="209">
        <f t="shared" si="37"/>
        <v>0</v>
      </c>
      <c r="R816" s="210"/>
      <c r="S816" s="210"/>
    </row>
    <row r="817" spans="2:19" s="200" customFormat="1" ht="15" hidden="1" outlineLevel="1" x14ac:dyDescent="0.2">
      <c r="B817" s="201">
        <v>813</v>
      </c>
      <c r="C817" s="202" t="s">
        <v>2465</v>
      </c>
      <c r="D817" s="202" t="s">
        <v>19</v>
      </c>
      <c r="E817" s="203" t="s">
        <v>2466</v>
      </c>
      <c r="F817" s="204" t="s">
        <v>5495</v>
      </c>
      <c r="G817" s="205">
        <v>192</v>
      </c>
      <c r="H817" s="206">
        <v>7314.4</v>
      </c>
      <c r="I817" s="205">
        <v>240</v>
      </c>
      <c r="J817" s="206">
        <v>457.2</v>
      </c>
      <c r="K817" s="206">
        <f t="shared" si="38"/>
        <v>365.72</v>
      </c>
      <c r="L817" s="206">
        <f t="shared" si="39"/>
        <v>365.72</v>
      </c>
      <c r="M817" s="208">
        <v>0</v>
      </c>
      <c r="N817" s="208">
        <v>0</v>
      </c>
      <c r="O817" s="209">
        <f t="shared" si="37"/>
        <v>0</v>
      </c>
      <c r="P817" s="209">
        <f t="shared" si="37"/>
        <v>0</v>
      </c>
      <c r="R817" s="210"/>
      <c r="S817" s="210"/>
    </row>
    <row r="818" spans="2:19" s="200" customFormat="1" ht="15" hidden="1" outlineLevel="1" x14ac:dyDescent="0.2">
      <c r="B818" s="201">
        <v>814</v>
      </c>
      <c r="C818" s="202" t="s">
        <v>2467</v>
      </c>
      <c r="D818" s="202" t="s">
        <v>19</v>
      </c>
      <c r="E818" s="203" t="s">
        <v>2468</v>
      </c>
      <c r="F818" s="204" t="s">
        <v>5495</v>
      </c>
      <c r="G818" s="205">
        <v>192</v>
      </c>
      <c r="H818" s="206">
        <v>7314.4</v>
      </c>
      <c r="I818" s="205">
        <v>240</v>
      </c>
      <c r="J818" s="206">
        <v>457.2</v>
      </c>
      <c r="K818" s="206">
        <f t="shared" si="38"/>
        <v>365.72</v>
      </c>
      <c r="L818" s="206">
        <f t="shared" si="39"/>
        <v>365.72</v>
      </c>
      <c r="M818" s="208">
        <v>0</v>
      </c>
      <c r="N818" s="208">
        <v>0</v>
      </c>
      <c r="O818" s="209">
        <f t="shared" si="37"/>
        <v>0</v>
      </c>
      <c r="P818" s="209">
        <f t="shared" si="37"/>
        <v>0</v>
      </c>
      <c r="R818" s="210"/>
      <c r="S818" s="210"/>
    </row>
    <row r="819" spans="2:19" s="200" customFormat="1" ht="15" hidden="1" outlineLevel="1" x14ac:dyDescent="0.2">
      <c r="B819" s="201">
        <v>815</v>
      </c>
      <c r="C819" s="202" t="s">
        <v>2469</v>
      </c>
      <c r="D819" s="202" t="s">
        <v>19</v>
      </c>
      <c r="E819" s="203" t="s">
        <v>2470</v>
      </c>
      <c r="F819" s="204" t="s">
        <v>5496</v>
      </c>
      <c r="G819" s="205">
        <v>192</v>
      </c>
      <c r="H819" s="206">
        <v>7314.4</v>
      </c>
      <c r="I819" s="205">
        <v>240</v>
      </c>
      <c r="J819" s="206">
        <v>457.2</v>
      </c>
      <c r="K819" s="206">
        <f t="shared" si="38"/>
        <v>365.72</v>
      </c>
      <c r="L819" s="206">
        <f t="shared" si="39"/>
        <v>365.72</v>
      </c>
      <c r="M819" s="208">
        <v>0</v>
      </c>
      <c r="N819" s="208">
        <v>0</v>
      </c>
      <c r="O819" s="209">
        <f t="shared" si="37"/>
        <v>0</v>
      </c>
      <c r="P819" s="209">
        <f t="shared" si="37"/>
        <v>0</v>
      </c>
      <c r="R819" s="210"/>
      <c r="S819" s="210"/>
    </row>
    <row r="820" spans="2:19" s="200" customFormat="1" ht="15" hidden="1" outlineLevel="1" x14ac:dyDescent="0.2">
      <c r="B820" s="201">
        <v>816</v>
      </c>
      <c r="C820" s="202" t="s">
        <v>2471</v>
      </c>
      <c r="D820" s="202" t="s">
        <v>19</v>
      </c>
      <c r="E820" s="203" t="s">
        <v>2472</v>
      </c>
      <c r="F820" s="204" t="s">
        <v>5496</v>
      </c>
      <c r="G820" s="205">
        <v>192</v>
      </c>
      <c r="H820" s="206">
        <v>7314.4</v>
      </c>
      <c r="I820" s="205">
        <v>240</v>
      </c>
      <c r="J820" s="206">
        <v>457.2</v>
      </c>
      <c r="K820" s="206">
        <f t="shared" si="38"/>
        <v>365.72</v>
      </c>
      <c r="L820" s="206">
        <f t="shared" si="39"/>
        <v>365.72</v>
      </c>
      <c r="M820" s="208">
        <v>0</v>
      </c>
      <c r="N820" s="208">
        <v>0</v>
      </c>
      <c r="O820" s="209">
        <f t="shared" si="37"/>
        <v>0</v>
      </c>
      <c r="P820" s="209">
        <f t="shared" si="37"/>
        <v>0</v>
      </c>
      <c r="R820" s="210"/>
      <c r="S820" s="210"/>
    </row>
    <row r="821" spans="2:19" s="200" customFormat="1" ht="15" hidden="1" outlineLevel="1" x14ac:dyDescent="0.2">
      <c r="B821" s="201">
        <v>817</v>
      </c>
      <c r="C821" s="202" t="s">
        <v>2473</v>
      </c>
      <c r="D821" s="202" t="s">
        <v>19</v>
      </c>
      <c r="E821" s="203" t="s">
        <v>2474</v>
      </c>
      <c r="F821" s="204" t="s">
        <v>5496</v>
      </c>
      <c r="G821" s="205">
        <v>192</v>
      </c>
      <c r="H821" s="206">
        <v>7314.4</v>
      </c>
      <c r="I821" s="205">
        <v>240</v>
      </c>
      <c r="J821" s="206">
        <v>457.2</v>
      </c>
      <c r="K821" s="206">
        <f t="shared" si="38"/>
        <v>365.72</v>
      </c>
      <c r="L821" s="206">
        <f t="shared" si="39"/>
        <v>365.72</v>
      </c>
      <c r="M821" s="208">
        <v>0</v>
      </c>
      <c r="N821" s="208">
        <v>0</v>
      </c>
      <c r="O821" s="209">
        <f t="shared" si="37"/>
        <v>0</v>
      </c>
      <c r="P821" s="209">
        <f t="shared" si="37"/>
        <v>0</v>
      </c>
      <c r="R821" s="210"/>
      <c r="S821" s="210"/>
    </row>
    <row r="822" spans="2:19" s="200" customFormat="1" ht="15" hidden="1" outlineLevel="1" x14ac:dyDescent="0.2">
      <c r="B822" s="201">
        <v>818</v>
      </c>
      <c r="C822" s="202" t="s">
        <v>2475</v>
      </c>
      <c r="D822" s="202" t="s">
        <v>19</v>
      </c>
      <c r="E822" s="203" t="s">
        <v>2476</v>
      </c>
      <c r="F822" s="204" t="s">
        <v>5496</v>
      </c>
      <c r="G822" s="205">
        <v>192</v>
      </c>
      <c r="H822" s="206">
        <v>7314.4</v>
      </c>
      <c r="I822" s="205">
        <v>240</v>
      </c>
      <c r="J822" s="206">
        <v>457.2</v>
      </c>
      <c r="K822" s="206">
        <f t="shared" si="38"/>
        <v>365.72</v>
      </c>
      <c r="L822" s="206">
        <f t="shared" si="39"/>
        <v>365.72</v>
      </c>
      <c r="M822" s="208">
        <v>0</v>
      </c>
      <c r="N822" s="208">
        <v>0</v>
      </c>
      <c r="O822" s="209">
        <f t="shared" si="37"/>
        <v>0</v>
      </c>
      <c r="P822" s="209">
        <f t="shared" si="37"/>
        <v>0</v>
      </c>
      <c r="R822" s="210"/>
      <c r="S822" s="210"/>
    </row>
    <row r="823" spans="2:19" s="200" customFormat="1" ht="15" hidden="1" outlineLevel="1" x14ac:dyDescent="0.2">
      <c r="B823" s="201">
        <v>819</v>
      </c>
      <c r="C823" s="202" t="s">
        <v>2477</v>
      </c>
      <c r="D823" s="202" t="s">
        <v>19</v>
      </c>
      <c r="E823" s="203" t="s">
        <v>2478</v>
      </c>
      <c r="F823" s="204" t="s">
        <v>5496</v>
      </c>
      <c r="G823" s="205">
        <v>192</v>
      </c>
      <c r="H823" s="206">
        <v>7314.4</v>
      </c>
      <c r="I823" s="205">
        <v>240</v>
      </c>
      <c r="J823" s="206">
        <v>457.2</v>
      </c>
      <c r="K823" s="206">
        <f t="shared" si="38"/>
        <v>365.72</v>
      </c>
      <c r="L823" s="206">
        <f t="shared" si="39"/>
        <v>365.72</v>
      </c>
      <c r="M823" s="208">
        <v>0</v>
      </c>
      <c r="N823" s="208">
        <v>0</v>
      </c>
      <c r="O823" s="209">
        <f t="shared" si="37"/>
        <v>0</v>
      </c>
      <c r="P823" s="209">
        <f t="shared" si="37"/>
        <v>0</v>
      </c>
      <c r="R823" s="210"/>
      <c r="S823" s="210"/>
    </row>
    <row r="824" spans="2:19" s="200" customFormat="1" ht="15" hidden="1" outlineLevel="1" x14ac:dyDescent="0.2">
      <c r="B824" s="201">
        <v>820</v>
      </c>
      <c r="C824" s="202" t="s">
        <v>2479</v>
      </c>
      <c r="D824" s="202" t="s">
        <v>19</v>
      </c>
      <c r="E824" s="203" t="s">
        <v>2480</v>
      </c>
      <c r="F824" s="204" t="s">
        <v>5496</v>
      </c>
      <c r="G824" s="205">
        <v>192</v>
      </c>
      <c r="H824" s="206">
        <v>7314.4</v>
      </c>
      <c r="I824" s="205">
        <v>240</v>
      </c>
      <c r="J824" s="206">
        <v>457.2</v>
      </c>
      <c r="K824" s="206">
        <f t="shared" si="38"/>
        <v>365.72</v>
      </c>
      <c r="L824" s="206">
        <f t="shared" si="39"/>
        <v>365.72</v>
      </c>
      <c r="M824" s="208">
        <v>0</v>
      </c>
      <c r="N824" s="208">
        <v>0</v>
      </c>
      <c r="O824" s="209">
        <f t="shared" si="37"/>
        <v>0</v>
      </c>
      <c r="P824" s="209">
        <f t="shared" si="37"/>
        <v>0</v>
      </c>
      <c r="R824" s="210"/>
      <c r="S824" s="210"/>
    </row>
    <row r="825" spans="2:19" s="200" customFormat="1" ht="15" hidden="1" outlineLevel="1" x14ac:dyDescent="0.2">
      <c r="B825" s="201">
        <v>821</v>
      </c>
      <c r="C825" s="202" t="s">
        <v>2481</v>
      </c>
      <c r="D825" s="202" t="s">
        <v>19</v>
      </c>
      <c r="E825" s="203" t="s">
        <v>2482</v>
      </c>
      <c r="F825" s="204" t="s">
        <v>5496</v>
      </c>
      <c r="G825" s="205">
        <v>192</v>
      </c>
      <c r="H825" s="206">
        <v>7314.4</v>
      </c>
      <c r="I825" s="205">
        <v>240</v>
      </c>
      <c r="J825" s="206">
        <v>457.2</v>
      </c>
      <c r="K825" s="206">
        <f t="shared" si="38"/>
        <v>365.72</v>
      </c>
      <c r="L825" s="206">
        <f t="shared" si="39"/>
        <v>365.72</v>
      </c>
      <c r="M825" s="208">
        <v>0</v>
      </c>
      <c r="N825" s="208">
        <v>0</v>
      </c>
      <c r="O825" s="209">
        <f t="shared" si="37"/>
        <v>0</v>
      </c>
      <c r="P825" s="209">
        <f t="shared" si="37"/>
        <v>0</v>
      </c>
      <c r="R825" s="210"/>
      <c r="S825" s="210"/>
    </row>
    <row r="826" spans="2:19" s="200" customFormat="1" ht="15" hidden="1" outlineLevel="1" x14ac:dyDescent="0.2">
      <c r="B826" s="201">
        <v>822</v>
      </c>
      <c r="C826" s="202" t="s">
        <v>2483</v>
      </c>
      <c r="D826" s="202" t="s">
        <v>19</v>
      </c>
      <c r="E826" s="203" t="s">
        <v>2484</v>
      </c>
      <c r="F826" s="204" t="s">
        <v>5496</v>
      </c>
      <c r="G826" s="205">
        <v>192</v>
      </c>
      <c r="H826" s="206">
        <v>7314.4</v>
      </c>
      <c r="I826" s="205">
        <v>240</v>
      </c>
      <c r="J826" s="206">
        <v>457.2</v>
      </c>
      <c r="K826" s="206">
        <f t="shared" si="38"/>
        <v>365.72</v>
      </c>
      <c r="L826" s="206">
        <f t="shared" si="39"/>
        <v>365.72</v>
      </c>
      <c r="M826" s="208">
        <v>0</v>
      </c>
      <c r="N826" s="208">
        <v>0</v>
      </c>
      <c r="O826" s="209">
        <f t="shared" si="37"/>
        <v>0</v>
      </c>
      <c r="P826" s="209">
        <f t="shared" si="37"/>
        <v>0</v>
      </c>
      <c r="R826" s="210"/>
      <c r="S826" s="210"/>
    </row>
    <row r="827" spans="2:19" s="200" customFormat="1" ht="15" hidden="1" outlineLevel="1" x14ac:dyDescent="0.2">
      <c r="B827" s="201">
        <v>823</v>
      </c>
      <c r="C827" s="202" t="s">
        <v>2485</v>
      </c>
      <c r="D827" s="202" t="s">
        <v>19</v>
      </c>
      <c r="E827" s="203" t="s">
        <v>2486</v>
      </c>
      <c r="F827" s="204" t="s">
        <v>5496</v>
      </c>
      <c r="G827" s="205">
        <v>192</v>
      </c>
      <c r="H827" s="206">
        <v>7314.4</v>
      </c>
      <c r="I827" s="205">
        <v>240</v>
      </c>
      <c r="J827" s="206">
        <v>457.2</v>
      </c>
      <c r="K827" s="206">
        <f t="shared" si="38"/>
        <v>365.72</v>
      </c>
      <c r="L827" s="206">
        <f t="shared" si="39"/>
        <v>365.72</v>
      </c>
      <c r="M827" s="208">
        <v>0</v>
      </c>
      <c r="N827" s="208">
        <v>0</v>
      </c>
      <c r="O827" s="209">
        <f t="shared" si="37"/>
        <v>0</v>
      </c>
      <c r="P827" s="209">
        <f t="shared" si="37"/>
        <v>0</v>
      </c>
      <c r="R827" s="210"/>
      <c r="S827" s="210"/>
    </row>
    <row r="828" spans="2:19" s="200" customFormat="1" ht="15" hidden="1" outlineLevel="1" x14ac:dyDescent="0.2">
      <c r="B828" s="201">
        <v>824</v>
      </c>
      <c r="C828" s="202" t="s">
        <v>2487</v>
      </c>
      <c r="D828" s="202" t="s">
        <v>19</v>
      </c>
      <c r="E828" s="203" t="s">
        <v>2488</v>
      </c>
      <c r="F828" s="204" t="s">
        <v>5496</v>
      </c>
      <c r="G828" s="205">
        <v>192</v>
      </c>
      <c r="H828" s="206">
        <v>7314.41</v>
      </c>
      <c r="I828" s="205">
        <v>240</v>
      </c>
      <c r="J828" s="206">
        <v>457.2</v>
      </c>
      <c r="K828" s="206">
        <f t="shared" si="38"/>
        <v>365.72049999999996</v>
      </c>
      <c r="L828" s="206">
        <f t="shared" si="39"/>
        <v>365.72049999999996</v>
      </c>
      <c r="M828" s="208">
        <v>0</v>
      </c>
      <c r="N828" s="208">
        <v>0</v>
      </c>
      <c r="O828" s="209">
        <f t="shared" si="37"/>
        <v>0</v>
      </c>
      <c r="P828" s="209">
        <f t="shared" si="37"/>
        <v>0</v>
      </c>
      <c r="R828" s="210"/>
      <c r="S828" s="210"/>
    </row>
    <row r="829" spans="2:19" s="200" customFormat="1" ht="15" hidden="1" outlineLevel="1" x14ac:dyDescent="0.2">
      <c r="B829" s="201">
        <v>825</v>
      </c>
      <c r="C829" s="202" t="s">
        <v>2489</v>
      </c>
      <c r="D829" s="202" t="s">
        <v>19</v>
      </c>
      <c r="E829" s="203" t="s">
        <v>2490</v>
      </c>
      <c r="F829" s="204" t="s">
        <v>5496</v>
      </c>
      <c r="G829" s="205">
        <v>192</v>
      </c>
      <c r="H829" s="206">
        <v>7314.4</v>
      </c>
      <c r="I829" s="205">
        <v>240</v>
      </c>
      <c r="J829" s="206">
        <v>457.2</v>
      </c>
      <c r="K829" s="206">
        <f t="shared" si="38"/>
        <v>365.72</v>
      </c>
      <c r="L829" s="206">
        <f t="shared" si="39"/>
        <v>365.72</v>
      </c>
      <c r="M829" s="208">
        <v>0</v>
      </c>
      <c r="N829" s="208">
        <v>0</v>
      </c>
      <c r="O829" s="209">
        <f t="shared" si="37"/>
        <v>0</v>
      </c>
      <c r="P829" s="209">
        <f t="shared" si="37"/>
        <v>0</v>
      </c>
      <c r="R829" s="210"/>
      <c r="S829" s="210"/>
    </row>
    <row r="830" spans="2:19" s="200" customFormat="1" ht="15" hidden="1" outlineLevel="1" x14ac:dyDescent="0.2">
      <c r="B830" s="201">
        <v>826</v>
      </c>
      <c r="C830" s="202" t="s">
        <v>2491</v>
      </c>
      <c r="D830" s="202" t="s">
        <v>19</v>
      </c>
      <c r="E830" s="203" t="s">
        <v>2492</v>
      </c>
      <c r="F830" s="204" t="s">
        <v>5496</v>
      </c>
      <c r="G830" s="205">
        <v>192</v>
      </c>
      <c r="H830" s="206">
        <v>7314.41</v>
      </c>
      <c r="I830" s="205">
        <v>240</v>
      </c>
      <c r="J830" s="206">
        <v>457.2</v>
      </c>
      <c r="K830" s="206">
        <f t="shared" si="38"/>
        <v>365.72049999999996</v>
      </c>
      <c r="L830" s="206">
        <f t="shared" si="39"/>
        <v>365.72049999999996</v>
      </c>
      <c r="M830" s="208">
        <v>0</v>
      </c>
      <c r="N830" s="208">
        <v>0</v>
      </c>
      <c r="O830" s="209">
        <f t="shared" si="37"/>
        <v>0</v>
      </c>
      <c r="P830" s="209">
        <f t="shared" si="37"/>
        <v>0</v>
      </c>
      <c r="R830" s="210"/>
      <c r="S830" s="210"/>
    </row>
    <row r="831" spans="2:19" s="200" customFormat="1" ht="15" hidden="1" outlineLevel="1" x14ac:dyDescent="0.2">
      <c r="B831" s="201">
        <v>827</v>
      </c>
      <c r="C831" s="202" t="s">
        <v>2493</v>
      </c>
      <c r="D831" s="202" t="s">
        <v>19</v>
      </c>
      <c r="E831" s="203" t="s">
        <v>2494</v>
      </c>
      <c r="F831" s="204" t="s">
        <v>5496</v>
      </c>
      <c r="G831" s="205">
        <v>192</v>
      </c>
      <c r="H831" s="206">
        <v>7314.4</v>
      </c>
      <c r="I831" s="205">
        <v>240</v>
      </c>
      <c r="J831" s="206">
        <v>457.2</v>
      </c>
      <c r="K831" s="206">
        <f t="shared" si="38"/>
        <v>365.72</v>
      </c>
      <c r="L831" s="206">
        <f t="shared" si="39"/>
        <v>365.72</v>
      </c>
      <c r="M831" s="208">
        <v>0</v>
      </c>
      <c r="N831" s="208">
        <v>0</v>
      </c>
      <c r="O831" s="209">
        <f t="shared" si="37"/>
        <v>0</v>
      </c>
      <c r="P831" s="209">
        <f t="shared" si="37"/>
        <v>0</v>
      </c>
      <c r="R831" s="210"/>
      <c r="S831" s="210"/>
    </row>
    <row r="832" spans="2:19" s="200" customFormat="1" ht="15" hidden="1" outlineLevel="1" x14ac:dyDescent="0.2">
      <c r="B832" s="201">
        <v>828</v>
      </c>
      <c r="C832" s="202" t="s">
        <v>2495</v>
      </c>
      <c r="D832" s="202" t="s">
        <v>19</v>
      </c>
      <c r="E832" s="203" t="s">
        <v>2496</v>
      </c>
      <c r="F832" s="204" t="s">
        <v>5496</v>
      </c>
      <c r="G832" s="205">
        <v>192</v>
      </c>
      <c r="H832" s="206">
        <v>7314.41</v>
      </c>
      <c r="I832" s="205">
        <v>240</v>
      </c>
      <c r="J832" s="206">
        <v>457.2</v>
      </c>
      <c r="K832" s="206">
        <f t="shared" si="38"/>
        <v>365.72049999999996</v>
      </c>
      <c r="L832" s="206">
        <f t="shared" si="39"/>
        <v>365.72049999999996</v>
      </c>
      <c r="M832" s="208">
        <v>0</v>
      </c>
      <c r="N832" s="208">
        <v>0</v>
      </c>
      <c r="O832" s="209">
        <f t="shared" si="37"/>
        <v>0</v>
      </c>
      <c r="P832" s="209">
        <f t="shared" si="37"/>
        <v>0</v>
      </c>
      <c r="R832" s="210"/>
      <c r="S832" s="210"/>
    </row>
    <row r="833" spans="2:19" s="200" customFormat="1" ht="15" hidden="1" outlineLevel="1" x14ac:dyDescent="0.2">
      <c r="B833" s="201">
        <v>829</v>
      </c>
      <c r="C833" s="202" t="s">
        <v>2497</v>
      </c>
      <c r="D833" s="202" t="s">
        <v>19</v>
      </c>
      <c r="E833" s="203" t="s">
        <v>2498</v>
      </c>
      <c r="F833" s="204" t="s">
        <v>5496</v>
      </c>
      <c r="G833" s="205">
        <v>192</v>
      </c>
      <c r="H833" s="206">
        <v>7314.4</v>
      </c>
      <c r="I833" s="205">
        <v>240</v>
      </c>
      <c r="J833" s="206">
        <v>457.2</v>
      </c>
      <c r="K833" s="206">
        <f t="shared" si="38"/>
        <v>365.72</v>
      </c>
      <c r="L833" s="206">
        <f t="shared" si="39"/>
        <v>365.72</v>
      </c>
      <c r="M833" s="208">
        <v>0</v>
      </c>
      <c r="N833" s="208">
        <v>0</v>
      </c>
      <c r="O833" s="209">
        <f t="shared" si="37"/>
        <v>0</v>
      </c>
      <c r="P833" s="209">
        <f t="shared" si="37"/>
        <v>0</v>
      </c>
      <c r="R833" s="210"/>
      <c r="S833" s="210"/>
    </row>
    <row r="834" spans="2:19" s="200" customFormat="1" ht="15" hidden="1" outlineLevel="1" x14ac:dyDescent="0.2">
      <c r="B834" s="201">
        <v>830</v>
      </c>
      <c r="C834" s="202" t="s">
        <v>2499</v>
      </c>
      <c r="D834" s="202" t="s">
        <v>19</v>
      </c>
      <c r="E834" s="203" t="s">
        <v>2500</v>
      </c>
      <c r="F834" s="204" t="s">
        <v>5496</v>
      </c>
      <c r="G834" s="205">
        <v>192</v>
      </c>
      <c r="H834" s="206">
        <v>7314.41</v>
      </c>
      <c r="I834" s="205">
        <v>240</v>
      </c>
      <c r="J834" s="206">
        <v>457.2</v>
      </c>
      <c r="K834" s="206">
        <f t="shared" si="38"/>
        <v>365.72049999999996</v>
      </c>
      <c r="L834" s="206">
        <f t="shared" si="39"/>
        <v>365.72049999999996</v>
      </c>
      <c r="M834" s="208">
        <v>0</v>
      </c>
      <c r="N834" s="208">
        <v>0</v>
      </c>
      <c r="O834" s="209">
        <f t="shared" si="37"/>
        <v>0</v>
      </c>
      <c r="P834" s="209">
        <f t="shared" si="37"/>
        <v>0</v>
      </c>
      <c r="R834" s="210"/>
      <c r="S834" s="210"/>
    </row>
    <row r="835" spans="2:19" s="200" customFormat="1" ht="15" hidden="1" outlineLevel="1" x14ac:dyDescent="0.2">
      <c r="B835" s="201">
        <v>831</v>
      </c>
      <c r="C835" s="202" t="s">
        <v>2501</v>
      </c>
      <c r="D835" s="202" t="s">
        <v>19</v>
      </c>
      <c r="E835" s="203" t="s">
        <v>2502</v>
      </c>
      <c r="F835" s="204" t="s">
        <v>5496</v>
      </c>
      <c r="G835" s="205">
        <v>192</v>
      </c>
      <c r="H835" s="206">
        <v>7314.4</v>
      </c>
      <c r="I835" s="205">
        <v>240</v>
      </c>
      <c r="J835" s="206">
        <v>457.2</v>
      </c>
      <c r="K835" s="206">
        <f t="shared" si="38"/>
        <v>365.72</v>
      </c>
      <c r="L835" s="206">
        <f t="shared" si="39"/>
        <v>365.72</v>
      </c>
      <c r="M835" s="208">
        <v>0</v>
      </c>
      <c r="N835" s="208">
        <v>0</v>
      </c>
      <c r="O835" s="209">
        <f t="shared" si="37"/>
        <v>0</v>
      </c>
      <c r="P835" s="209">
        <f t="shared" si="37"/>
        <v>0</v>
      </c>
      <c r="R835" s="210"/>
      <c r="S835" s="210"/>
    </row>
    <row r="836" spans="2:19" s="200" customFormat="1" ht="15" hidden="1" outlineLevel="1" x14ac:dyDescent="0.2">
      <c r="B836" s="201">
        <v>832</v>
      </c>
      <c r="C836" s="202" t="s">
        <v>2503</v>
      </c>
      <c r="D836" s="202" t="s">
        <v>19</v>
      </c>
      <c r="E836" s="203" t="s">
        <v>2504</v>
      </c>
      <c r="F836" s="204" t="s">
        <v>5496</v>
      </c>
      <c r="G836" s="205">
        <v>192</v>
      </c>
      <c r="H836" s="206">
        <v>7314.41</v>
      </c>
      <c r="I836" s="205">
        <v>240</v>
      </c>
      <c r="J836" s="206">
        <v>457.2</v>
      </c>
      <c r="K836" s="206">
        <f t="shared" si="38"/>
        <v>365.72049999999996</v>
      </c>
      <c r="L836" s="206">
        <f t="shared" si="39"/>
        <v>365.72049999999996</v>
      </c>
      <c r="M836" s="208">
        <v>0</v>
      </c>
      <c r="N836" s="208">
        <v>0</v>
      </c>
      <c r="O836" s="209">
        <f t="shared" si="37"/>
        <v>0</v>
      </c>
      <c r="P836" s="209">
        <f t="shared" si="37"/>
        <v>0</v>
      </c>
      <c r="R836" s="210"/>
      <c r="S836" s="210"/>
    </row>
    <row r="837" spans="2:19" s="200" customFormat="1" ht="15" hidden="1" outlineLevel="1" x14ac:dyDescent="0.2">
      <c r="B837" s="201">
        <v>833</v>
      </c>
      <c r="C837" s="202" t="s">
        <v>2505</v>
      </c>
      <c r="D837" s="202" t="s">
        <v>19</v>
      </c>
      <c r="E837" s="203" t="s">
        <v>2506</v>
      </c>
      <c r="F837" s="204" t="s">
        <v>5496</v>
      </c>
      <c r="G837" s="205">
        <v>192</v>
      </c>
      <c r="H837" s="206">
        <v>7314.4</v>
      </c>
      <c r="I837" s="205">
        <v>240</v>
      </c>
      <c r="J837" s="206">
        <v>457.2</v>
      </c>
      <c r="K837" s="206">
        <f t="shared" si="38"/>
        <v>365.72</v>
      </c>
      <c r="L837" s="206">
        <f t="shared" si="39"/>
        <v>365.72</v>
      </c>
      <c r="M837" s="208">
        <v>0</v>
      </c>
      <c r="N837" s="208">
        <v>0</v>
      </c>
      <c r="O837" s="209">
        <f t="shared" si="37"/>
        <v>0</v>
      </c>
      <c r="P837" s="209">
        <f t="shared" si="37"/>
        <v>0</v>
      </c>
      <c r="R837" s="210"/>
      <c r="S837" s="210"/>
    </row>
    <row r="838" spans="2:19" s="200" customFormat="1" ht="15" hidden="1" outlineLevel="1" x14ac:dyDescent="0.2">
      <c r="B838" s="201">
        <v>834</v>
      </c>
      <c r="C838" s="202" t="s">
        <v>2507</v>
      </c>
      <c r="D838" s="202" t="s">
        <v>19</v>
      </c>
      <c r="E838" s="203" t="s">
        <v>2508</v>
      </c>
      <c r="F838" s="204" t="s">
        <v>5496</v>
      </c>
      <c r="G838" s="205">
        <v>192</v>
      </c>
      <c r="H838" s="206">
        <v>7314.41</v>
      </c>
      <c r="I838" s="205">
        <v>240</v>
      </c>
      <c r="J838" s="206">
        <v>457.2</v>
      </c>
      <c r="K838" s="206">
        <f t="shared" si="38"/>
        <v>365.72049999999996</v>
      </c>
      <c r="L838" s="206">
        <f t="shared" si="39"/>
        <v>365.72049999999996</v>
      </c>
      <c r="M838" s="208">
        <v>0</v>
      </c>
      <c r="N838" s="208">
        <v>0</v>
      </c>
      <c r="O838" s="209">
        <f t="shared" si="37"/>
        <v>0</v>
      </c>
      <c r="P838" s="209">
        <f t="shared" si="37"/>
        <v>0</v>
      </c>
      <c r="R838" s="210"/>
      <c r="S838" s="210"/>
    </row>
    <row r="839" spans="2:19" s="200" customFormat="1" ht="15" hidden="1" outlineLevel="1" x14ac:dyDescent="0.2">
      <c r="B839" s="201">
        <v>835</v>
      </c>
      <c r="C839" s="202" t="s">
        <v>2509</v>
      </c>
      <c r="D839" s="202" t="s">
        <v>19</v>
      </c>
      <c r="E839" s="203" t="s">
        <v>2510</v>
      </c>
      <c r="F839" s="204" t="s">
        <v>5496</v>
      </c>
      <c r="G839" s="205">
        <v>192</v>
      </c>
      <c r="H839" s="206">
        <v>7314.4</v>
      </c>
      <c r="I839" s="205">
        <v>240</v>
      </c>
      <c r="J839" s="206">
        <v>457.2</v>
      </c>
      <c r="K839" s="206">
        <f t="shared" si="38"/>
        <v>365.72</v>
      </c>
      <c r="L839" s="206">
        <f t="shared" si="39"/>
        <v>365.72</v>
      </c>
      <c r="M839" s="208">
        <v>0</v>
      </c>
      <c r="N839" s="208">
        <v>0</v>
      </c>
      <c r="O839" s="209">
        <f t="shared" si="37"/>
        <v>0</v>
      </c>
      <c r="P839" s="209">
        <f t="shared" si="37"/>
        <v>0</v>
      </c>
      <c r="R839" s="210"/>
      <c r="S839" s="210"/>
    </row>
    <row r="840" spans="2:19" s="200" customFormat="1" ht="15" hidden="1" outlineLevel="1" x14ac:dyDescent="0.2">
      <c r="B840" s="201">
        <v>836</v>
      </c>
      <c r="C840" s="202" t="s">
        <v>2511</v>
      </c>
      <c r="D840" s="202" t="s">
        <v>19</v>
      </c>
      <c r="E840" s="203" t="s">
        <v>2512</v>
      </c>
      <c r="F840" s="204" t="s">
        <v>5496</v>
      </c>
      <c r="G840" s="205">
        <v>192</v>
      </c>
      <c r="H840" s="206">
        <v>7314.41</v>
      </c>
      <c r="I840" s="205">
        <v>240</v>
      </c>
      <c r="J840" s="206">
        <v>457.2</v>
      </c>
      <c r="K840" s="206">
        <f t="shared" si="38"/>
        <v>365.72049999999996</v>
      </c>
      <c r="L840" s="206">
        <f t="shared" si="39"/>
        <v>365.72049999999996</v>
      </c>
      <c r="M840" s="208">
        <v>0</v>
      </c>
      <c r="N840" s="208">
        <v>0</v>
      </c>
      <c r="O840" s="209">
        <f t="shared" si="37"/>
        <v>0</v>
      </c>
      <c r="P840" s="209">
        <f t="shared" si="37"/>
        <v>0</v>
      </c>
      <c r="R840" s="210"/>
      <c r="S840" s="210"/>
    </row>
    <row r="841" spans="2:19" s="200" customFormat="1" ht="15" hidden="1" outlineLevel="1" x14ac:dyDescent="0.2">
      <c r="B841" s="201">
        <v>837</v>
      </c>
      <c r="C841" s="202" t="s">
        <v>2513</v>
      </c>
      <c r="D841" s="202" t="s">
        <v>19</v>
      </c>
      <c r="E841" s="203" t="s">
        <v>2514</v>
      </c>
      <c r="F841" s="204" t="s">
        <v>5496</v>
      </c>
      <c r="G841" s="205">
        <v>192</v>
      </c>
      <c r="H841" s="206">
        <v>7314.4</v>
      </c>
      <c r="I841" s="205">
        <v>240</v>
      </c>
      <c r="J841" s="206">
        <v>457.2</v>
      </c>
      <c r="K841" s="206">
        <f t="shared" si="38"/>
        <v>365.72</v>
      </c>
      <c r="L841" s="206">
        <f t="shared" si="39"/>
        <v>365.72</v>
      </c>
      <c r="M841" s="208">
        <v>0</v>
      </c>
      <c r="N841" s="208">
        <v>0</v>
      </c>
      <c r="O841" s="209">
        <f t="shared" si="37"/>
        <v>0</v>
      </c>
      <c r="P841" s="209">
        <f t="shared" si="37"/>
        <v>0</v>
      </c>
      <c r="R841" s="210"/>
      <c r="S841" s="210"/>
    </row>
    <row r="842" spans="2:19" s="200" customFormat="1" ht="15" hidden="1" outlineLevel="1" x14ac:dyDescent="0.2">
      <c r="B842" s="201">
        <v>838</v>
      </c>
      <c r="C842" s="202" t="s">
        <v>2515</v>
      </c>
      <c r="D842" s="202" t="s">
        <v>19</v>
      </c>
      <c r="E842" s="203" t="s">
        <v>2516</v>
      </c>
      <c r="F842" s="204" t="s">
        <v>5494</v>
      </c>
      <c r="G842" s="205">
        <v>192</v>
      </c>
      <c r="H842" s="206">
        <v>7314.4</v>
      </c>
      <c r="I842" s="205">
        <v>240</v>
      </c>
      <c r="J842" s="206">
        <v>457.2</v>
      </c>
      <c r="K842" s="206">
        <f t="shared" si="38"/>
        <v>365.72</v>
      </c>
      <c r="L842" s="206">
        <f t="shared" si="39"/>
        <v>365.72</v>
      </c>
      <c r="M842" s="208">
        <v>0</v>
      </c>
      <c r="N842" s="208">
        <v>0</v>
      </c>
      <c r="O842" s="209">
        <f t="shared" si="37"/>
        <v>0</v>
      </c>
      <c r="P842" s="209">
        <f t="shared" si="37"/>
        <v>0</v>
      </c>
      <c r="R842" s="210"/>
      <c r="S842" s="210"/>
    </row>
    <row r="843" spans="2:19" s="200" customFormat="1" ht="15" hidden="1" outlineLevel="1" x14ac:dyDescent="0.2">
      <c r="B843" s="201">
        <v>839</v>
      </c>
      <c r="C843" s="202" t="s">
        <v>2517</v>
      </c>
      <c r="D843" s="202" t="s">
        <v>19</v>
      </c>
      <c r="E843" s="203" t="s">
        <v>2518</v>
      </c>
      <c r="F843" s="204" t="s">
        <v>5494</v>
      </c>
      <c r="G843" s="205">
        <v>192</v>
      </c>
      <c r="H843" s="206">
        <v>7314.4</v>
      </c>
      <c r="I843" s="205">
        <v>240</v>
      </c>
      <c r="J843" s="206">
        <v>457.2</v>
      </c>
      <c r="K843" s="206">
        <f t="shared" si="38"/>
        <v>365.72</v>
      </c>
      <c r="L843" s="206">
        <f t="shared" si="39"/>
        <v>365.72</v>
      </c>
      <c r="M843" s="208">
        <v>0</v>
      </c>
      <c r="N843" s="208">
        <v>0</v>
      </c>
      <c r="O843" s="209">
        <f t="shared" si="37"/>
        <v>0</v>
      </c>
      <c r="P843" s="209">
        <f t="shared" si="37"/>
        <v>0</v>
      </c>
      <c r="R843" s="210"/>
      <c r="S843" s="210"/>
    </row>
    <row r="844" spans="2:19" s="200" customFormat="1" ht="15" hidden="1" outlineLevel="1" x14ac:dyDescent="0.2">
      <c r="B844" s="201">
        <v>840</v>
      </c>
      <c r="C844" s="202" t="s">
        <v>2519</v>
      </c>
      <c r="D844" s="202" t="s">
        <v>19</v>
      </c>
      <c r="E844" s="203" t="s">
        <v>2520</v>
      </c>
      <c r="F844" s="204" t="s">
        <v>5494</v>
      </c>
      <c r="G844" s="205">
        <v>192</v>
      </c>
      <c r="H844" s="206">
        <v>7314.4</v>
      </c>
      <c r="I844" s="205">
        <v>240</v>
      </c>
      <c r="J844" s="206">
        <v>457.2</v>
      </c>
      <c r="K844" s="206">
        <f t="shared" si="38"/>
        <v>365.72</v>
      </c>
      <c r="L844" s="206">
        <f t="shared" si="39"/>
        <v>365.72</v>
      </c>
      <c r="M844" s="208">
        <v>0</v>
      </c>
      <c r="N844" s="208">
        <v>0</v>
      </c>
      <c r="O844" s="209">
        <f t="shared" si="37"/>
        <v>0</v>
      </c>
      <c r="P844" s="209">
        <f t="shared" si="37"/>
        <v>0</v>
      </c>
      <c r="R844" s="210"/>
      <c r="S844" s="210"/>
    </row>
    <row r="845" spans="2:19" s="200" customFormat="1" ht="15" hidden="1" outlineLevel="1" x14ac:dyDescent="0.2">
      <c r="B845" s="201">
        <v>841</v>
      </c>
      <c r="C845" s="202" t="s">
        <v>2521</v>
      </c>
      <c r="D845" s="202" t="s">
        <v>19</v>
      </c>
      <c r="E845" s="203" t="s">
        <v>2522</v>
      </c>
      <c r="F845" s="204" t="s">
        <v>5494</v>
      </c>
      <c r="G845" s="205">
        <v>192</v>
      </c>
      <c r="H845" s="206">
        <v>7314.4</v>
      </c>
      <c r="I845" s="205">
        <v>240</v>
      </c>
      <c r="J845" s="206">
        <v>457.2</v>
      </c>
      <c r="K845" s="206">
        <f t="shared" si="38"/>
        <v>365.72</v>
      </c>
      <c r="L845" s="206">
        <f t="shared" si="39"/>
        <v>365.72</v>
      </c>
      <c r="M845" s="208">
        <v>0</v>
      </c>
      <c r="N845" s="208">
        <v>0</v>
      </c>
      <c r="O845" s="209">
        <f t="shared" si="37"/>
        <v>0</v>
      </c>
      <c r="P845" s="209">
        <f t="shared" si="37"/>
        <v>0</v>
      </c>
      <c r="R845" s="210"/>
      <c r="S845" s="210"/>
    </row>
    <row r="846" spans="2:19" s="200" customFormat="1" ht="15" hidden="1" outlineLevel="1" x14ac:dyDescent="0.2">
      <c r="B846" s="201">
        <v>842</v>
      </c>
      <c r="C846" s="202" t="s">
        <v>2523</v>
      </c>
      <c r="D846" s="202" t="s">
        <v>19</v>
      </c>
      <c r="E846" s="203" t="s">
        <v>2524</v>
      </c>
      <c r="F846" s="204" t="s">
        <v>5494</v>
      </c>
      <c r="G846" s="205">
        <v>192</v>
      </c>
      <c r="H846" s="206">
        <v>7314.4</v>
      </c>
      <c r="I846" s="205">
        <v>240</v>
      </c>
      <c r="J846" s="206">
        <v>457.2</v>
      </c>
      <c r="K846" s="206">
        <f t="shared" si="38"/>
        <v>365.72</v>
      </c>
      <c r="L846" s="206">
        <f t="shared" si="39"/>
        <v>365.72</v>
      </c>
      <c r="M846" s="208">
        <v>0</v>
      </c>
      <c r="N846" s="208">
        <v>0</v>
      </c>
      <c r="O846" s="209">
        <f t="shared" si="37"/>
        <v>0</v>
      </c>
      <c r="P846" s="209">
        <f t="shared" si="37"/>
        <v>0</v>
      </c>
      <c r="R846" s="210"/>
      <c r="S846" s="210"/>
    </row>
    <row r="847" spans="2:19" s="200" customFormat="1" ht="15" hidden="1" outlineLevel="1" x14ac:dyDescent="0.2">
      <c r="B847" s="201">
        <v>843</v>
      </c>
      <c r="C847" s="202" t="s">
        <v>2525</v>
      </c>
      <c r="D847" s="202" t="s">
        <v>19</v>
      </c>
      <c r="E847" s="203" t="s">
        <v>2526</v>
      </c>
      <c r="F847" s="204" t="s">
        <v>5494</v>
      </c>
      <c r="G847" s="205">
        <v>192</v>
      </c>
      <c r="H847" s="206">
        <v>7314.4</v>
      </c>
      <c r="I847" s="205">
        <v>240</v>
      </c>
      <c r="J847" s="206">
        <v>457.2</v>
      </c>
      <c r="K847" s="206">
        <f t="shared" si="38"/>
        <v>365.72</v>
      </c>
      <c r="L847" s="206">
        <f t="shared" si="39"/>
        <v>365.72</v>
      </c>
      <c r="M847" s="208">
        <v>0</v>
      </c>
      <c r="N847" s="208">
        <v>0</v>
      </c>
      <c r="O847" s="209">
        <f t="shared" si="37"/>
        <v>0</v>
      </c>
      <c r="P847" s="209">
        <f t="shared" si="37"/>
        <v>0</v>
      </c>
      <c r="R847" s="210"/>
      <c r="S847" s="210"/>
    </row>
    <row r="848" spans="2:19" s="200" customFormat="1" ht="15" hidden="1" outlineLevel="1" x14ac:dyDescent="0.2">
      <c r="B848" s="201">
        <v>844</v>
      </c>
      <c r="C848" s="202" t="s">
        <v>2527</v>
      </c>
      <c r="D848" s="202" t="s">
        <v>19</v>
      </c>
      <c r="E848" s="203" t="s">
        <v>2528</v>
      </c>
      <c r="F848" s="204" t="s">
        <v>5494</v>
      </c>
      <c r="G848" s="205">
        <v>192</v>
      </c>
      <c r="H848" s="206">
        <v>7314.4</v>
      </c>
      <c r="I848" s="205">
        <v>240</v>
      </c>
      <c r="J848" s="206">
        <v>457.2</v>
      </c>
      <c r="K848" s="206">
        <f t="shared" si="38"/>
        <v>365.72</v>
      </c>
      <c r="L848" s="206">
        <f t="shared" si="39"/>
        <v>365.72</v>
      </c>
      <c r="M848" s="208">
        <v>0</v>
      </c>
      <c r="N848" s="208">
        <v>0</v>
      </c>
      <c r="O848" s="209">
        <f t="shared" si="37"/>
        <v>0</v>
      </c>
      <c r="P848" s="209">
        <f t="shared" si="37"/>
        <v>0</v>
      </c>
      <c r="R848" s="210"/>
      <c r="S848" s="210"/>
    </row>
    <row r="849" spans="2:19" s="200" customFormat="1" ht="15" hidden="1" outlineLevel="1" x14ac:dyDescent="0.2">
      <c r="B849" s="201">
        <v>845</v>
      </c>
      <c r="C849" s="202" t="s">
        <v>2529</v>
      </c>
      <c r="D849" s="202" t="s">
        <v>19</v>
      </c>
      <c r="E849" s="203" t="s">
        <v>2530</v>
      </c>
      <c r="F849" s="204" t="s">
        <v>5494</v>
      </c>
      <c r="G849" s="205">
        <v>192</v>
      </c>
      <c r="H849" s="206">
        <v>7314.4</v>
      </c>
      <c r="I849" s="205">
        <v>240</v>
      </c>
      <c r="J849" s="206">
        <v>457.2</v>
      </c>
      <c r="K849" s="206">
        <f t="shared" si="38"/>
        <v>365.72</v>
      </c>
      <c r="L849" s="206">
        <f t="shared" si="39"/>
        <v>365.72</v>
      </c>
      <c r="M849" s="208">
        <v>0</v>
      </c>
      <c r="N849" s="208">
        <v>0</v>
      </c>
      <c r="O849" s="209">
        <f t="shared" si="37"/>
        <v>0</v>
      </c>
      <c r="P849" s="209">
        <f t="shared" si="37"/>
        <v>0</v>
      </c>
      <c r="R849" s="210"/>
      <c r="S849" s="210"/>
    </row>
    <row r="850" spans="2:19" s="200" customFormat="1" ht="15" hidden="1" outlineLevel="1" x14ac:dyDescent="0.2">
      <c r="B850" s="201">
        <v>846</v>
      </c>
      <c r="C850" s="202" t="s">
        <v>2531</v>
      </c>
      <c r="D850" s="202" t="s">
        <v>19</v>
      </c>
      <c r="E850" s="203" t="s">
        <v>2532</v>
      </c>
      <c r="F850" s="204" t="s">
        <v>5494</v>
      </c>
      <c r="G850" s="205">
        <v>192</v>
      </c>
      <c r="H850" s="206">
        <v>7314.4</v>
      </c>
      <c r="I850" s="205">
        <v>240</v>
      </c>
      <c r="J850" s="206">
        <v>457.2</v>
      </c>
      <c r="K850" s="206">
        <f t="shared" si="38"/>
        <v>365.72</v>
      </c>
      <c r="L850" s="206">
        <f t="shared" si="39"/>
        <v>365.72</v>
      </c>
      <c r="M850" s="208">
        <v>0</v>
      </c>
      <c r="N850" s="208">
        <v>0</v>
      </c>
      <c r="O850" s="209">
        <f t="shared" si="37"/>
        <v>0</v>
      </c>
      <c r="P850" s="209">
        <f t="shared" si="37"/>
        <v>0</v>
      </c>
      <c r="R850" s="210"/>
      <c r="S850" s="210"/>
    </row>
    <row r="851" spans="2:19" s="200" customFormat="1" ht="15" hidden="1" outlineLevel="1" x14ac:dyDescent="0.2">
      <c r="B851" s="201">
        <v>847</v>
      </c>
      <c r="C851" s="202" t="s">
        <v>2533</v>
      </c>
      <c r="D851" s="202" t="s">
        <v>19</v>
      </c>
      <c r="E851" s="203" t="s">
        <v>2534</v>
      </c>
      <c r="F851" s="204" t="s">
        <v>5494</v>
      </c>
      <c r="G851" s="205">
        <v>192</v>
      </c>
      <c r="H851" s="206">
        <v>7314.4</v>
      </c>
      <c r="I851" s="205">
        <v>240</v>
      </c>
      <c r="J851" s="206">
        <v>457.2</v>
      </c>
      <c r="K851" s="206">
        <f t="shared" si="38"/>
        <v>365.72</v>
      </c>
      <c r="L851" s="206">
        <f t="shared" si="39"/>
        <v>365.72</v>
      </c>
      <c r="M851" s="208">
        <v>0</v>
      </c>
      <c r="N851" s="208">
        <v>0</v>
      </c>
      <c r="O851" s="209">
        <f t="shared" si="37"/>
        <v>0</v>
      </c>
      <c r="P851" s="209">
        <f t="shared" si="37"/>
        <v>0</v>
      </c>
      <c r="R851" s="210"/>
      <c r="S851" s="210"/>
    </row>
    <row r="852" spans="2:19" s="200" customFormat="1" ht="15" hidden="1" outlineLevel="1" x14ac:dyDescent="0.2">
      <c r="B852" s="201">
        <v>848</v>
      </c>
      <c r="C852" s="202" t="s">
        <v>2535</v>
      </c>
      <c r="D852" s="202" t="s">
        <v>19</v>
      </c>
      <c r="E852" s="203" t="s">
        <v>2536</v>
      </c>
      <c r="F852" s="204" t="s">
        <v>5494</v>
      </c>
      <c r="G852" s="205">
        <v>192</v>
      </c>
      <c r="H852" s="206">
        <v>7314.4</v>
      </c>
      <c r="I852" s="205">
        <v>240</v>
      </c>
      <c r="J852" s="206">
        <v>457.2</v>
      </c>
      <c r="K852" s="206">
        <f t="shared" si="38"/>
        <v>365.72</v>
      </c>
      <c r="L852" s="206">
        <f t="shared" si="39"/>
        <v>365.72</v>
      </c>
      <c r="M852" s="208">
        <v>0</v>
      </c>
      <c r="N852" s="208">
        <v>0</v>
      </c>
      <c r="O852" s="209">
        <f t="shared" si="37"/>
        <v>0</v>
      </c>
      <c r="P852" s="209">
        <f t="shared" si="37"/>
        <v>0</v>
      </c>
      <c r="R852" s="210"/>
      <c r="S852" s="210"/>
    </row>
    <row r="853" spans="2:19" s="200" customFormat="1" ht="15" hidden="1" outlineLevel="1" x14ac:dyDescent="0.2">
      <c r="B853" s="201">
        <v>849</v>
      </c>
      <c r="C853" s="202" t="s">
        <v>2537</v>
      </c>
      <c r="D853" s="202" t="s">
        <v>19</v>
      </c>
      <c r="E853" s="203" t="s">
        <v>2538</v>
      </c>
      <c r="F853" s="204" t="s">
        <v>5494</v>
      </c>
      <c r="G853" s="205">
        <v>192</v>
      </c>
      <c r="H853" s="206">
        <v>7314.4</v>
      </c>
      <c r="I853" s="205">
        <v>240</v>
      </c>
      <c r="J853" s="206">
        <v>457.2</v>
      </c>
      <c r="K853" s="206">
        <f t="shared" si="38"/>
        <v>365.72</v>
      </c>
      <c r="L853" s="206">
        <f t="shared" si="39"/>
        <v>365.72</v>
      </c>
      <c r="M853" s="208">
        <v>0</v>
      </c>
      <c r="N853" s="208">
        <v>0</v>
      </c>
      <c r="O853" s="209">
        <f t="shared" ref="O853:P916" si="40">M853*K853</f>
        <v>0</v>
      </c>
      <c r="P853" s="209">
        <f t="shared" si="40"/>
        <v>0</v>
      </c>
      <c r="R853" s="210"/>
      <c r="S853" s="210"/>
    </row>
    <row r="854" spans="2:19" s="200" customFormat="1" ht="15" hidden="1" outlineLevel="1" x14ac:dyDescent="0.2">
      <c r="B854" s="201">
        <v>850</v>
      </c>
      <c r="C854" s="202" t="s">
        <v>2539</v>
      </c>
      <c r="D854" s="202" t="s">
        <v>19</v>
      </c>
      <c r="E854" s="203" t="s">
        <v>2540</v>
      </c>
      <c r="F854" s="204" t="s">
        <v>5494</v>
      </c>
      <c r="G854" s="205">
        <v>192</v>
      </c>
      <c r="H854" s="206">
        <v>7314.4</v>
      </c>
      <c r="I854" s="205">
        <v>240</v>
      </c>
      <c r="J854" s="206">
        <v>457.2</v>
      </c>
      <c r="K854" s="206">
        <f t="shared" si="38"/>
        <v>365.72</v>
      </c>
      <c r="L854" s="206">
        <f t="shared" si="39"/>
        <v>365.72</v>
      </c>
      <c r="M854" s="208">
        <v>0</v>
      </c>
      <c r="N854" s="208">
        <v>0</v>
      </c>
      <c r="O854" s="209">
        <f t="shared" si="40"/>
        <v>0</v>
      </c>
      <c r="P854" s="209">
        <f t="shared" si="40"/>
        <v>0</v>
      </c>
      <c r="R854" s="210"/>
      <c r="S854" s="210"/>
    </row>
    <row r="855" spans="2:19" s="200" customFormat="1" ht="15" hidden="1" outlineLevel="1" x14ac:dyDescent="0.2">
      <c r="B855" s="201">
        <v>851</v>
      </c>
      <c r="C855" s="202" t="s">
        <v>2541</v>
      </c>
      <c r="D855" s="202" t="s">
        <v>19</v>
      </c>
      <c r="E855" s="203" t="s">
        <v>2542</v>
      </c>
      <c r="F855" s="204" t="s">
        <v>5494</v>
      </c>
      <c r="G855" s="205">
        <v>192</v>
      </c>
      <c r="H855" s="206">
        <v>7314.4</v>
      </c>
      <c r="I855" s="205">
        <v>240</v>
      </c>
      <c r="J855" s="206">
        <v>457.2</v>
      </c>
      <c r="K855" s="206">
        <f t="shared" si="38"/>
        <v>365.72</v>
      </c>
      <c r="L855" s="206">
        <f t="shared" si="39"/>
        <v>365.72</v>
      </c>
      <c r="M855" s="208">
        <v>0</v>
      </c>
      <c r="N855" s="208">
        <v>0</v>
      </c>
      <c r="O855" s="209">
        <f t="shared" si="40"/>
        <v>0</v>
      </c>
      <c r="P855" s="209">
        <f t="shared" si="40"/>
        <v>0</v>
      </c>
      <c r="R855" s="210"/>
      <c r="S855" s="210"/>
    </row>
    <row r="856" spans="2:19" s="200" customFormat="1" ht="15" hidden="1" outlineLevel="1" x14ac:dyDescent="0.2">
      <c r="B856" s="201">
        <v>852</v>
      </c>
      <c r="C856" s="202" t="s">
        <v>2543</v>
      </c>
      <c r="D856" s="202" t="s">
        <v>19</v>
      </c>
      <c r="E856" s="203" t="s">
        <v>2544</v>
      </c>
      <c r="F856" s="204" t="s">
        <v>5494</v>
      </c>
      <c r="G856" s="205">
        <v>192</v>
      </c>
      <c r="H856" s="206">
        <v>7314.4</v>
      </c>
      <c r="I856" s="205">
        <v>240</v>
      </c>
      <c r="J856" s="206">
        <v>457.2</v>
      </c>
      <c r="K856" s="206">
        <f t="shared" si="38"/>
        <v>365.72</v>
      </c>
      <c r="L856" s="206">
        <f t="shared" si="39"/>
        <v>365.72</v>
      </c>
      <c r="M856" s="208">
        <v>0</v>
      </c>
      <c r="N856" s="208">
        <v>0</v>
      </c>
      <c r="O856" s="209">
        <f t="shared" si="40"/>
        <v>0</v>
      </c>
      <c r="P856" s="209">
        <f t="shared" si="40"/>
        <v>0</v>
      </c>
      <c r="R856" s="210"/>
      <c r="S856" s="210"/>
    </row>
    <row r="857" spans="2:19" s="200" customFormat="1" ht="15" hidden="1" outlineLevel="1" x14ac:dyDescent="0.2">
      <c r="B857" s="201">
        <v>853</v>
      </c>
      <c r="C857" s="202" t="s">
        <v>2545</v>
      </c>
      <c r="D857" s="202" t="s">
        <v>19</v>
      </c>
      <c r="E857" s="203" t="s">
        <v>2546</v>
      </c>
      <c r="F857" s="204" t="s">
        <v>5494</v>
      </c>
      <c r="G857" s="205">
        <v>192</v>
      </c>
      <c r="H857" s="206">
        <v>7314.4</v>
      </c>
      <c r="I857" s="205">
        <v>240</v>
      </c>
      <c r="J857" s="206">
        <v>457.2</v>
      </c>
      <c r="K857" s="206">
        <f t="shared" si="38"/>
        <v>365.72</v>
      </c>
      <c r="L857" s="206">
        <f t="shared" si="39"/>
        <v>365.72</v>
      </c>
      <c r="M857" s="208">
        <v>0</v>
      </c>
      <c r="N857" s="208">
        <v>0</v>
      </c>
      <c r="O857" s="209">
        <f t="shared" si="40"/>
        <v>0</v>
      </c>
      <c r="P857" s="209">
        <f t="shared" si="40"/>
        <v>0</v>
      </c>
      <c r="R857" s="210"/>
      <c r="S857" s="210"/>
    </row>
    <row r="858" spans="2:19" s="200" customFormat="1" ht="15" hidden="1" outlineLevel="1" x14ac:dyDescent="0.2">
      <c r="B858" s="201">
        <v>854</v>
      </c>
      <c r="C858" s="202" t="s">
        <v>2547</v>
      </c>
      <c r="D858" s="202" t="s">
        <v>19</v>
      </c>
      <c r="E858" s="203" t="s">
        <v>2548</v>
      </c>
      <c r="F858" s="204" t="s">
        <v>5494</v>
      </c>
      <c r="G858" s="205">
        <v>192</v>
      </c>
      <c r="H858" s="206">
        <v>7314.4</v>
      </c>
      <c r="I858" s="205">
        <v>240</v>
      </c>
      <c r="J858" s="206">
        <v>457.2</v>
      </c>
      <c r="K858" s="206">
        <f t="shared" si="38"/>
        <v>365.72</v>
      </c>
      <c r="L858" s="206">
        <f t="shared" si="39"/>
        <v>365.72</v>
      </c>
      <c r="M858" s="208">
        <v>0</v>
      </c>
      <c r="N858" s="208">
        <v>0</v>
      </c>
      <c r="O858" s="209">
        <f t="shared" si="40"/>
        <v>0</v>
      </c>
      <c r="P858" s="209">
        <f t="shared" si="40"/>
        <v>0</v>
      </c>
      <c r="R858" s="210"/>
      <c r="S858" s="210"/>
    </row>
    <row r="859" spans="2:19" s="200" customFormat="1" ht="15" hidden="1" outlineLevel="1" x14ac:dyDescent="0.2">
      <c r="B859" s="201">
        <v>855</v>
      </c>
      <c r="C859" s="202" t="s">
        <v>2549</v>
      </c>
      <c r="D859" s="202" t="s">
        <v>19</v>
      </c>
      <c r="E859" s="203" t="s">
        <v>2550</v>
      </c>
      <c r="F859" s="204" t="s">
        <v>5494</v>
      </c>
      <c r="G859" s="205">
        <v>192</v>
      </c>
      <c r="H859" s="206">
        <v>7314.4</v>
      </c>
      <c r="I859" s="205">
        <v>240</v>
      </c>
      <c r="J859" s="206">
        <v>457.2</v>
      </c>
      <c r="K859" s="206">
        <f t="shared" si="38"/>
        <v>365.72</v>
      </c>
      <c r="L859" s="206">
        <f t="shared" si="39"/>
        <v>365.72</v>
      </c>
      <c r="M859" s="208">
        <v>0</v>
      </c>
      <c r="N859" s="208">
        <v>0</v>
      </c>
      <c r="O859" s="209">
        <f t="shared" si="40"/>
        <v>0</v>
      </c>
      <c r="P859" s="209">
        <f t="shared" si="40"/>
        <v>0</v>
      </c>
      <c r="R859" s="210"/>
      <c r="S859" s="210"/>
    </row>
    <row r="860" spans="2:19" s="200" customFormat="1" ht="15" hidden="1" outlineLevel="1" x14ac:dyDescent="0.2">
      <c r="B860" s="201">
        <v>856</v>
      </c>
      <c r="C860" s="202" t="s">
        <v>2551</v>
      </c>
      <c r="D860" s="202" t="s">
        <v>19</v>
      </c>
      <c r="E860" s="203" t="s">
        <v>2552</v>
      </c>
      <c r="F860" s="204" t="s">
        <v>5497</v>
      </c>
      <c r="G860" s="205">
        <v>192</v>
      </c>
      <c r="H860" s="206">
        <v>6214.4</v>
      </c>
      <c r="I860" s="205">
        <v>240</v>
      </c>
      <c r="J860" s="206">
        <v>388.44</v>
      </c>
      <c r="K860" s="206">
        <f t="shared" si="38"/>
        <v>310.71999999999997</v>
      </c>
      <c r="L860" s="206">
        <f t="shared" si="39"/>
        <v>310.71999999999997</v>
      </c>
      <c r="M860" s="208">
        <v>0</v>
      </c>
      <c r="N860" s="208">
        <v>0</v>
      </c>
      <c r="O860" s="209">
        <f t="shared" si="40"/>
        <v>0</v>
      </c>
      <c r="P860" s="209">
        <f t="shared" si="40"/>
        <v>0</v>
      </c>
      <c r="R860" s="210"/>
      <c r="S860" s="210"/>
    </row>
    <row r="861" spans="2:19" s="200" customFormat="1" ht="15" hidden="1" outlineLevel="1" x14ac:dyDescent="0.2">
      <c r="B861" s="201">
        <v>857</v>
      </c>
      <c r="C861" s="202" t="s">
        <v>2553</v>
      </c>
      <c r="D861" s="202" t="s">
        <v>19</v>
      </c>
      <c r="E861" s="203" t="s">
        <v>2554</v>
      </c>
      <c r="F861" s="204" t="s">
        <v>5497</v>
      </c>
      <c r="G861" s="205">
        <v>192</v>
      </c>
      <c r="H861" s="206">
        <v>6214.4</v>
      </c>
      <c r="I861" s="205">
        <v>240</v>
      </c>
      <c r="J861" s="206">
        <v>388.44</v>
      </c>
      <c r="K861" s="206">
        <f t="shared" si="38"/>
        <v>310.71999999999997</v>
      </c>
      <c r="L861" s="206">
        <f t="shared" si="39"/>
        <v>310.71999999999997</v>
      </c>
      <c r="M861" s="208">
        <v>0</v>
      </c>
      <c r="N861" s="208">
        <v>0</v>
      </c>
      <c r="O861" s="209">
        <f t="shared" si="40"/>
        <v>0</v>
      </c>
      <c r="P861" s="209">
        <f t="shared" si="40"/>
        <v>0</v>
      </c>
      <c r="R861" s="210"/>
      <c r="S861" s="210"/>
    </row>
    <row r="862" spans="2:19" s="200" customFormat="1" ht="15" hidden="1" outlineLevel="1" x14ac:dyDescent="0.2">
      <c r="B862" s="201">
        <v>858</v>
      </c>
      <c r="C862" s="202" t="s">
        <v>2555</v>
      </c>
      <c r="D862" s="202" t="s">
        <v>19</v>
      </c>
      <c r="E862" s="203" t="s">
        <v>2556</v>
      </c>
      <c r="F862" s="204" t="s">
        <v>5497</v>
      </c>
      <c r="G862" s="205">
        <v>192</v>
      </c>
      <c r="H862" s="206">
        <v>6214.4</v>
      </c>
      <c r="I862" s="205">
        <v>240</v>
      </c>
      <c r="J862" s="206">
        <v>388.44</v>
      </c>
      <c r="K862" s="206">
        <f t="shared" si="38"/>
        <v>310.71999999999997</v>
      </c>
      <c r="L862" s="206">
        <f t="shared" si="39"/>
        <v>310.71999999999997</v>
      </c>
      <c r="M862" s="208">
        <v>0</v>
      </c>
      <c r="N862" s="208">
        <v>0</v>
      </c>
      <c r="O862" s="209">
        <f t="shared" si="40"/>
        <v>0</v>
      </c>
      <c r="P862" s="209">
        <f t="shared" si="40"/>
        <v>0</v>
      </c>
      <c r="R862" s="210"/>
      <c r="S862" s="210"/>
    </row>
    <row r="863" spans="2:19" s="200" customFormat="1" ht="15" hidden="1" outlineLevel="1" x14ac:dyDescent="0.2">
      <c r="B863" s="201">
        <v>859</v>
      </c>
      <c r="C863" s="202" t="s">
        <v>2557</v>
      </c>
      <c r="D863" s="202" t="s">
        <v>19</v>
      </c>
      <c r="E863" s="203" t="s">
        <v>2558</v>
      </c>
      <c r="F863" s="204" t="s">
        <v>5497</v>
      </c>
      <c r="G863" s="205">
        <v>192</v>
      </c>
      <c r="H863" s="206">
        <v>6214.4</v>
      </c>
      <c r="I863" s="205">
        <v>240</v>
      </c>
      <c r="J863" s="206">
        <v>388.44</v>
      </c>
      <c r="K863" s="206">
        <f t="shared" si="38"/>
        <v>310.71999999999997</v>
      </c>
      <c r="L863" s="206">
        <f t="shared" si="39"/>
        <v>310.71999999999997</v>
      </c>
      <c r="M863" s="208">
        <v>0</v>
      </c>
      <c r="N863" s="208">
        <v>0</v>
      </c>
      <c r="O863" s="209">
        <f t="shared" si="40"/>
        <v>0</v>
      </c>
      <c r="P863" s="209">
        <f t="shared" si="40"/>
        <v>0</v>
      </c>
      <c r="R863" s="210"/>
      <c r="S863" s="210"/>
    </row>
    <row r="864" spans="2:19" s="200" customFormat="1" ht="15" hidden="1" outlineLevel="1" x14ac:dyDescent="0.2">
      <c r="B864" s="201">
        <v>860</v>
      </c>
      <c r="C864" s="202" t="s">
        <v>2559</v>
      </c>
      <c r="D864" s="202" t="s">
        <v>19</v>
      </c>
      <c r="E864" s="203" t="s">
        <v>2560</v>
      </c>
      <c r="F864" s="204" t="s">
        <v>5497</v>
      </c>
      <c r="G864" s="205">
        <v>192</v>
      </c>
      <c r="H864" s="206">
        <v>6214.4</v>
      </c>
      <c r="I864" s="205">
        <v>240</v>
      </c>
      <c r="J864" s="206">
        <v>388.44</v>
      </c>
      <c r="K864" s="206">
        <f t="shared" si="38"/>
        <v>310.71999999999997</v>
      </c>
      <c r="L864" s="206">
        <f t="shared" si="39"/>
        <v>310.71999999999997</v>
      </c>
      <c r="M864" s="208">
        <v>0</v>
      </c>
      <c r="N864" s="208">
        <v>0</v>
      </c>
      <c r="O864" s="209">
        <f t="shared" si="40"/>
        <v>0</v>
      </c>
      <c r="P864" s="209">
        <f t="shared" si="40"/>
        <v>0</v>
      </c>
      <c r="R864" s="210"/>
      <c r="S864" s="210"/>
    </row>
    <row r="865" spans="2:19" s="200" customFormat="1" ht="15" hidden="1" outlineLevel="1" x14ac:dyDescent="0.2">
      <c r="B865" s="201">
        <v>861</v>
      </c>
      <c r="C865" s="202" t="s">
        <v>2561</v>
      </c>
      <c r="D865" s="202" t="s">
        <v>19</v>
      </c>
      <c r="E865" s="203" t="s">
        <v>2562</v>
      </c>
      <c r="F865" s="204" t="s">
        <v>5497</v>
      </c>
      <c r="G865" s="205">
        <v>192</v>
      </c>
      <c r="H865" s="206">
        <v>6214.4</v>
      </c>
      <c r="I865" s="205">
        <v>240</v>
      </c>
      <c r="J865" s="206">
        <v>388.44</v>
      </c>
      <c r="K865" s="206">
        <f t="shared" si="38"/>
        <v>310.71999999999997</v>
      </c>
      <c r="L865" s="206">
        <f t="shared" si="39"/>
        <v>310.71999999999997</v>
      </c>
      <c r="M865" s="208">
        <v>0</v>
      </c>
      <c r="N865" s="208">
        <v>0</v>
      </c>
      <c r="O865" s="209">
        <f t="shared" si="40"/>
        <v>0</v>
      </c>
      <c r="P865" s="209">
        <f t="shared" si="40"/>
        <v>0</v>
      </c>
      <c r="R865" s="210"/>
      <c r="S865" s="210"/>
    </row>
    <row r="866" spans="2:19" s="200" customFormat="1" ht="15" hidden="1" outlineLevel="1" x14ac:dyDescent="0.2">
      <c r="B866" s="201">
        <v>862</v>
      </c>
      <c r="C866" s="202" t="s">
        <v>2563</v>
      </c>
      <c r="D866" s="202" t="s">
        <v>19</v>
      </c>
      <c r="E866" s="203" t="s">
        <v>2564</v>
      </c>
      <c r="F866" s="204" t="s">
        <v>5497</v>
      </c>
      <c r="G866" s="205">
        <v>192</v>
      </c>
      <c r="H866" s="206">
        <v>6214.4</v>
      </c>
      <c r="I866" s="205">
        <v>240</v>
      </c>
      <c r="J866" s="206">
        <v>388.44</v>
      </c>
      <c r="K866" s="206">
        <f t="shared" si="38"/>
        <v>310.71999999999997</v>
      </c>
      <c r="L866" s="206">
        <f t="shared" si="39"/>
        <v>310.71999999999997</v>
      </c>
      <c r="M866" s="208">
        <v>0</v>
      </c>
      <c r="N866" s="208">
        <v>0</v>
      </c>
      <c r="O866" s="209">
        <f t="shared" si="40"/>
        <v>0</v>
      </c>
      <c r="P866" s="209">
        <f t="shared" si="40"/>
        <v>0</v>
      </c>
      <c r="R866" s="210"/>
      <c r="S866" s="210"/>
    </row>
    <row r="867" spans="2:19" s="200" customFormat="1" ht="15" hidden="1" outlineLevel="1" x14ac:dyDescent="0.2">
      <c r="B867" s="201">
        <v>863</v>
      </c>
      <c r="C867" s="202" t="s">
        <v>2565</v>
      </c>
      <c r="D867" s="202" t="s">
        <v>19</v>
      </c>
      <c r="E867" s="203" t="s">
        <v>2566</v>
      </c>
      <c r="F867" s="204" t="s">
        <v>5497</v>
      </c>
      <c r="G867" s="205">
        <v>192</v>
      </c>
      <c r="H867" s="206">
        <v>6214.4</v>
      </c>
      <c r="I867" s="205">
        <v>240</v>
      </c>
      <c r="J867" s="206">
        <v>388.44</v>
      </c>
      <c r="K867" s="206">
        <f t="shared" si="38"/>
        <v>310.71999999999997</v>
      </c>
      <c r="L867" s="206">
        <f t="shared" si="39"/>
        <v>310.71999999999997</v>
      </c>
      <c r="M867" s="208">
        <v>0</v>
      </c>
      <c r="N867" s="208">
        <v>0</v>
      </c>
      <c r="O867" s="209">
        <f t="shared" si="40"/>
        <v>0</v>
      </c>
      <c r="P867" s="209">
        <f t="shared" si="40"/>
        <v>0</v>
      </c>
      <c r="R867" s="210"/>
      <c r="S867" s="210"/>
    </row>
    <row r="868" spans="2:19" s="200" customFormat="1" ht="15" hidden="1" outlineLevel="1" x14ac:dyDescent="0.2">
      <c r="B868" s="201">
        <v>864</v>
      </c>
      <c r="C868" s="202" t="s">
        <v>2567</v>
      </c>
      <c r="D868" s="202" t="s">
        <v>19</v>
      </c>
      <c r="E868" s="203" t="s">
        <v>2568</v>
      </c>
      <c r="F868" s="204" t="s">
        <v>5497</v>
      </c>
      <c r="G868" s="205">
        <v>192</v>
      </c>
      <c r="H868" s="206">
        <v>6214.4</v>
      </c>
      <c r="I868" s="205">
        <v>240</v>
      </c>
      <c r="J868" s="206">
        <v>388.44</v>
      </c>
      <c r="K868" s="206">
        <f t="shared" si="38"/>
        <v>310.71999999999997</v>
      </c>
      <c r="L868" s="206">
        <f t="shared" si="39"/>
        <v>310.71999999999997</v>
      </c>
      <c r="M868" s="208">
        <v>0</v>
      </c>
      <c r="N868" s="208">
        <v>0</v>
      </c>
      <c r="O868" s="209">
        <f t="shared" si="40"/>
        <v>0</v>
      </c>
      <c r="P868" s="209">
        <f t="shared" si="40"/>
        <v>0</v>
      </c>
      <c r="R868" s="210"/>
      <c r="S868" s="210"/>
    </row>
    <row r="869" spans="2:19" s="200" customFormat="1" ht="15" hidden="1" outlineLevel="1" x14ac:dyDescent="0.2">
      <c r="B869" s="201">
        <v>865</v>
      </c>
      <c r="C869" s="202" t="s">
        <v>2569</v>
      </c>
      <c r="D869" s="202" t="s">
        <v>19</v>
      </c>
      <c r="E869" s="203" t="s">
        <v>2570</v>
      </c>
      <c r="F869" s="204" t="s">
        <v>5497</v>
      </c>
      <c r="G869" s="205">
        <v>192</v>
      </c>
      <c r="H869" s="206">
        <v>6214.4</v>
      </c>
      <c r="I869" s="205">
        <v>240</v>
      </c>
      <c r="J869" s="206">
        <v>388.44</v>
      </c>
      <c r="K869" s="206">
        <f t="shared" si="38"/>
        <v>310.71999999999997</v>
      </c>
      <c r="L869" s="206">
        <f t="shared" si="39"/>
        <v>310.71999999999997</v>
      </c>
      <c r="M869" s="208">
        <v>0</v>
      </c>
      <c r="N869" s="208">
        <v>0</v>
      </c>
      <c r="O869" s="209">
        <f t="shared" si="40"/>
        <v>0</v>
      </c>
      <c r="P869" s="209">
        <f t="shared" si="40"/>
        <v>0</v>
      </c>
      <c r="R869" s="210"/>
      <c r="S869" s="210"/>
    </row>
    <row r="870" spans="2:19" s="200" customFormat="1" ht="15" hidden="1" outlineLevel="1" x14ac:dyDescent="0.2">
      <c r="B870" s="201">
        <v>866</v>
      </c>
      <c r="C870" s="202" t="s">
        <v>2571</v>
      </c>
      <c r="D870" s="202" t="s">
        <v>19</v>
      </c>
      <c r="E870" s="203" t="s">
        <v>2572</v>
      </c>
      <c r="F870" s="204" t="s">
        <v>5497</v>
      </c>
      <c r="G870" s="205">
        <v>192</v>
      </c>
      <c r="H870" s="206">
        <v>6214.4</v>
      </c>
      <c r="I870" s="205">
        <v>240</v>
      </c>
      <c r="J870" s="206">
        <v>388.44</v>
      </c>
      <c r="K870" s="206">
        <f t="shared" si="38"/>
        <v>310.71999999999997</v>
      </c>
      <c r="L870" s="206">
        <f t="shared" si="39"/>
        <v>310.71999999999997</v>
      </c>
      <c r="M870" s="208">
        <v>0</v>
      </c>
      <c r="N870" s="208">
        <v>0</v>
      </c>
      <c r="O870" s="209">
        <f t="shared" si="40"/>
        <v>0</v>
      </c>
      <c r="P870" s="209">
        <f t="shared" si="40"/>
        <v>0</v>
      </c>
      <c r="R870" s="210"/>
      <c r="S870" s="210"/>
    </row>
    <row r="871" spans="2:19" s="200" customFormat="1" ht="15" hidden="1" outlineLevel="1" x14ac:dyDescent="0.2">
      <c r="B871" s="201">
        <v>867</v>
      </c>
      <c r="C871" s="202" t="s">
        <v>2573</v>
      </c>
      <c r="D871" s="202" t="s">
        <v>19</v>
      </c>
      <c r="E871" s="203" t="s">
        <v>2574</v>
      </c>
      <c r="F871" s="204" t="s">
        <v>5497</v>
      </c>
      <c r="G871" s="205">
        <v>192</v>
      </c>
      <c r="H871" s="206">
        <v>6214.4</v>
      </c>
      <c r="I871" s="205">
        <v>240</v>
      </c>
      <c r="J871" s="206">
        <v>388.44</v>
      </c>
      <c r="K871" s="206">
        <f t="shared" si="38"/>
        <v>310.71999999999997</v>
      </c>
      <c r="L871" s="206">
        <f t="shared" si="39"/>
        <v>310.71999999999997</v>
      </c>
      <c r="M871" s="208">
        <v>0</v>
      </c>
      <c r="N871" s="208">
        <v>0</v>
      </c>
      <c r="O871" s="209">
        <f t="shared" si="40"/>
        <v>0</v>
      </c>
      <c r="P871" s="209">
        <f t="shared" si="40"/>
        <v>0</v>
      </c>
      <c r="R871" s="210"/>
      <c r="S871" s="210"/>
    </row>
    <row r="872" spans="2:19" s="200" customFormat="1" ht="15" hidden="1" outlineLevel="1" x14ac:dyDescent="0.2">
      <c r="B872" s="201">
        <v>868</v>
      </c>
      <c r="C872" s="202" t="s">
        <v>2575</v>
      </c>
      <c r="D872" s="202" t="s">
        <v>19</v>
      </c>
      <c r="E872" s="203" t="s">
        <v>2576</v>
      </c>
      <c r="F872" s="204" t="s">
        <v>5497</v>
      </c>
      <c r="G872" s="205">
        <v>192</v>
      </c>
      <c r="H872" s="206">
        <v>6214.4</v>
      </c>
      <c r="I872" s="205">
        <v>240</v>
      </c>
      <c r="J872" s="206">
        <v>388.44</v>
      </c>
      <c r="K872" s="206">
        <f t="shared" si="38"/>
        <v>310.71999999999997</v>
      </c>
      <c r="L872" s="206">
        <f t="shared" si="39"/>
        <v>310.71999999999997</v>
      </c>
      <c r="M872" s="208">
        <v>0</v>
      </c>
      <c r="N872" s="208">
        <v>0</v>
      </c>
      <c r="O872" s="209">
        <f t="shared" si="40"/>
        <v>0</v>
      </c>
      <c r="P872" s="209">
        <f t="shared" si="40"/>
        <v>0</v>
      </c>
      <c r="R872" s="210"/>
      <c r="S872" s="210"/>
    </row>
    <row r="873" spans="2:19" s="200" customFormat="1" ht="15" hidden="1" outlineLevel="1" x14ac:dyDescent="0.2">
      <c r="B873" s="201">
        <v>869</v>
      </c>
      <c r="C873" s="202" t="s">
        <v>2577</v>
      </c>
      <c r="D873" s="202" t="s">
        <v>19</v>
      </c>
      <c r="E873" s="203" t="s">
        <v>2578</v>
      </c>
      <c r="F873" s="204" t="s">
        <v>5497</v>
      </c>
      <c r="G873" s="205">
        <v>192</v>
      </c>
      <c r="H873" s="206">
        <v>6214.4</v>
      </c>
      <c r="I873" s="205">
        <v>240</v>
      </c>
      <c r="J873" s="206">
        <v>388.44</v>
      </c>
      <c r="K873" s="206">
        <f t="shared" si="38"/>
        <v>310.71999999999997</v>
      </c>
      <c r="L873" s="206">
        <f t="shared" si="39"/>
        <v>310.71999999999997</v>
      </c>
      <c r="M873" s="208">
        <v>0</v>
      </c>
      <c r="N873" s="208">
        <v>0</v>
      </c>
      <c r="O873" s="209">
        <f t="shared" si="40"/>
        <v>0</v>
      </c>
      <c r="P873" s="209">
        <f t="shared" si="40"/>
        <v>0</v>
      </c>
      <c r="R873" s="210"/>
      <c r="S873" s="210"/>
    </row>
    <row r="874" spans="2:19" s="200" customFormat="1" ht="15" hidden="1" outlineLevel="1" x14ac:dyDescent="0.2">
      <c r="B874" s="201">
        <v>870</v>
      </c>
      <c r="C874" s="202" t="s">
        <v>2579</v>
      </c>
      <c r="D874" s="202" t="s">
        <v>19</v>
      </c>
      <c r="E874" s="203" t="s">
        <v>2580</v>
      </c>
      <c r="F874" s="204" t="s">
        <v>5497</v>
      </c>
      <c r="G874" s="205">
        <v>192</v>
      </c>
      <c r="H874" s="206">
        <v>6214.4</v>
      </c>
      <c r="I874" s="205">
        <v>240</v>
      </c>
      <c r="J874" s="206">
        <v>388.44</v>
      </c>
      <c r="K874" s="206">
        <f t="shared" ref="K874:K937" si="41">H874/I874*12</f>
        <v>310.71999999999997</v>
      </c>
      <c r="L874" s="206">
        <f t="shared" ref="L874:L937" si="42">H874/I874*12</f>
        <v>310.71999999999997</v>
      </c>
      <c r="M874" s="208">
        <v>0</v>
      </c>
      <c r="N874" s="208">
        <v>0</v>
      </c>
      <c r="O874" s="209">
        <f t="shared" si="40"/>
        <v>0</v>
      </c>
      <c r="P874" s="209">
        <f t="shared" si="40"/>
        <v>0</v>
      </c>
      <c r="R874" s="210"/>
      <c r="S874" s="210"/>
    </row>
    <row r="875" spans="2:19" s="200" customFormat="1" ht="15" hidden="1" outlineLevel="1" x14ac:dyDescent="0.2">
      <c r="B875" s="201">
        <v>871</v>
      </c>
      <c r="C875" s="202" t="s">
        <v>2581</v>
      </c>
      <c r="D875" s="202" t="s">
        <v>19</v>
      </c>
      <c r="E875" s="203" t="s">
        <v>2582</v>
      </c>
      <c r="F875" s="204" t="s">
        <v>5497</v>
      </c>
      <c r="G875" s="205">
        <v>192</v>
      </c>
      <c r="H875" s="206">
        <v>6214.4</v>
      </c>
      <c r="I875" s="205">
        <v>240</v>
      </c>
      <c r="J875" s="206">
        <v>388.44</v>
      </c>
      <c r="K875" s="206">
        <f t="shared" si="41"/>
        <v>310.71999999999997</v>
      </c>
      <c r="L875" s="206">
        <f t="shared" si="42"/>
        <v>310.71999999999997</v>
      </c>
      <c r="M875" s="208">
        <v>0</v>
      </c>
      <c r="N875" s="208">
        <v>0</v>
      </c>
      <c r="O875" s="209">
        <f t="shared" si="40"/>
        <v>0</v>
      </c>
      <c r="P875" s="209">
        <f t="shared" si="40"/>
        <v>0</v>
      </c>
      <c r="R875" s="210"/>
      <c r="S875" s="210"/>
    </row>
    <row r="876" spans="2:19" s="200" customFormat="1" ht="15" hidden="1" outlineLevel="1" x14ac:dyDescent="0.2">
      <c r="B876" s="201">
        <v>872</v>
      </c>
      <c r="C876" s="202" t="s">
        <v>2583</v>
      </c>
      <c r="D876" s="202" t="s">
        <v>19</v>
      </c>
      <c r="E876" s="203" t="s">
        <v>2584</v>
      </c>
      <c r="F876" s="204" t="s">
        <v>5497</v>
      </c>
      <c r="G876" s="205">
        <v>192</v>
      </c>
      <c r="H876" s="206">
        <v>6214.4</v>
      </c>
      <c r="I876" s="205">
        <v>240</v>
      </c>
      <c r="J876" s="206">
        <v>388.44</v>
      </c>
      <c r="K876" s="206">
        <f t="shared" si="41"/>
        <v>310.71999999999997</v>
      </c>
      <c r="L876" s="206">
        <f t="shared" si="42"/>
        <v>310.71999999999997</v>
      </c>
      <c r="M876" s="208">
        <v>0</v>
      </c>
      <c r="N876" s="208">
        <v>0</v>
      </c>
      <c r="O876" s="209">
        <f t="shared" si="40"/>
        <v>0</v>
      </c>
      <c r="P876" s="209">
        <f t="shared" si="40"/>
        <v>0</v>
      </c>
      <c r="R876" s="210"/>
      <c r="S876" s="210"/>
    </row>
    <row r="877" spans="2:19" s="200" customFormat="1" ht="15" hidden="1" outlineLevel="1" x14ac:dyDescent="0.2">
      <c r="B877" s="201">
        <v>873</v>
      </c>
      <c r="C877" s="202" t="s">
        <v>2585</v>
      </c>
      <c r="D877" s="202" t="s">
        <v>19</v>
      </c>
      <c r="E877" s="203" t="s">
        <v>2586</v>
      </c>
      <c r="F877" s="204" t="s">
        <v>5497</v>
      </c>
      <c r="G877" s="205">
        <v>192</v>
      </c>
      <c r="H877" s="206">
        <v>6214.4</v>
      </c>
      <c r="I877" s="205">
        <v>240</v>
      </c>
      <c r="J877" s="206">
        <v>388.44</v>
      </c>
      <c r="K877" s="206">
        <f t="shared" si="41"/>
        <v>310.71999999999997</v>
      </c>
      <c r="L877" s="206">
        <f t="shared" si="42"/>
        <v>310.71999999999997</v>
      </c>
      <c r="M877" s="208">
        <v>0</v>
      </c>
      <c r="N877" s="208">
        <v>0</v>
      </c>
      <c r="O877" s="209">
        <f t="shared" si="40"/>
        <v>0</v>
      </c>
      <c r="P877" s="209">
        <f t="shared" si="40"/>
        <v>0</v>
      </c>
      <c r="R877" s="210"/>
      <c r="S877" s="210"/>
    </row>
    <row r="878" spans="2:19" s="200" customFormat="1" ht="15" hidden="1" outlineLevel="1" x14ac:dyDescent="0.2">
      <c r="B878" s="201">
        <v>874</v>
      </c>
      <c r="C878" s="202" t="s">
        <v>2587</v>
      </c>
      <c r="D878" s="202" t="s">
        <v>19</v>
      </c>
      <c r="E878" s="203" t="s">
        <v>2588</v>
      </c>
      <c r="F878" s="204" t="s">
        <v>5497</v>
      </c>
      <c r="G878" s="205">
        <v>192</v>
      </c>
      <c r="H878" s="206">
        <v>6214.4</v>
      </c>
      <c r="I878" s="205">
        <v>240</v>
      </c>
      <c r="J878" s="206">
        <v>388.44</v>
      </c>
      <c r="K878" s="206">
        <f t="shared" si="41"/>
        <v>310.71999999999997</v>
      </c>
      <c r="L878" s="206">
        <f t="shared" si="42"/>
        <v>310.71999999999997</v>
      </c>
      <c r="M878" s="208">
        <v>0</v>
      </c>
      <c r="N878" s="208">
        <v>0</v>
      </c>
      <c r="O878" s="209">
        <f t="shared" si="40"/>
        <v>0</v>
      </c>
      <c r="P878" s="209">
        <f t="shared" si="40"/>
        <v>0</v>
      </c>
      <c r="R878" s="210"/>
      <c r="S878" s="210"/>
    </row>
    <row r="879" spans="2:19" s="200" customFormat="1" ht="15" hidden="1" outlineLevel="1" x14ac:dyDescent="0.2">
      <c r="B879" s="201">
        <v>875</v>
      </c>
      <c r="C879" s="202" t="s">
        <v>2589</v>
      </c>
      <c r="D879" s="202" t="s">
        <v>19</v>
      </c>
      <c r="E879" s="203" t="s">
        <v>2590</v>
      </c>
      <c r="F879" s="204" t="s">
        <v>5496</v>
      </c>
      <c r="G879" s="205">
        <v>192</v>
      </c>
      <c r="H879" s="206">
        <v>8438.17</v>
      </c>
      <c r="I879" s="205">
        <v>240</v>
      </c>
      <c r="J879" s="206">
        <v>527.4</v>
      </c>
      <c r="K879" s="206">
        <f t="shared" si="41"/>
        <v>421.9085</v>
      </c>
      <c r="L879" s="206">
        <f t="shared" si="42"/>
        <v>421.9085</v>
      </c>
      <c r="M879" s="208">
        <v>0</v>
      </c>
      <c r="N879" s="208">
        <v>0</v>
      </c>
      <c r="O879" s="209">
        <f t="shared" si="40"/>
        <v>0</v>
      </c>
      <c r="P879" s="209">
        <f t="shared" si="40"/>
        <v>0</v>
      </c>
      <c r="R879" s="210"/>
      <c r="S879" s="210"/>
    </row>
    <row r="880" spans="2:19" s="200" customFormat="1" ht="15" hidden="1" outlineLevel="1" x14ac:dyDescent="0.2">
      <c r="B880" s="201">
        <v>876</v>
      </c>
      <c r="C880" s="202" t="s">
        <v>2591</v>
      </c>
      <c r="D880" s="202" t="s">
        <v>19</v>
      </c>
      <c r="E880" s="203" t="s">
        <v>2592</v>
      </c>
      <c r="F880" s="204" t="s">
        <v>5496</v>
      </c>
      <c r="G880" s="205">
        <v>192</v>
      </c>
      <c r="H880" s="206">
        <v>8438.17</v>
      </c>
      <c r="I880" s="205">
        <v>240</v>
      </c>
      <c r="J880" s="206">
        <v>527.4</v>
      </c>
      <c r="K880" s="206">
        <f t="shared" si="41"/>
        <v>421.9085</v>
      </c>
      <c r="L880" s="206">
        <f t="shared" si="42"/>
        <v>421.9085</v>
      </c>
      <c r="M880" s="208">
        <v>0</v>
      </c>
      <c r="N880" s="208">
        <v>0</v>
      </c>
      <c r="O880" s="209">
        <f t="shared" si="40"/>
        <v>0</v>
      </c>
      <c r="P880" s="209">
        <f t="shared" si="40"/>
        <v>0</v>
      </c>
      <c r="R880" s="210"/>
      <c r="S880" s="210"/>
    </row>
    <row r="881" spans="2:19" s="200" customFormat="1" ht="15" hidden="1" outlineLevel="1" x14ac:dyDescent="0.2">
      <c r="B881" s="201">
        <v>877</v>
      </c>
      <c r="C881" s="202" t="s">
        <v>2593</v>
      </c>
      <c r="D881" s="202" t="s">
        <v>19</v>
      </c>
      <c r="E881" s="203" t="s">
        <v>2594</v>
      </c>
      <c r="F881" s="204" t="s">
        <v>5496</v>
      </c>
      <c r="G881" s="205">
        <v>192</v>
      </c>
      <c r="H881" s="206">
        <v>8438.17</v>
      </c>
      <c r="I881" s="205">
        <v>240</v>
      </c>
      <c r="J881" s="206">
        <v>527.4</v>
      </c>
      <c r="K881" s="206">
        <f t="shared" si="41"/>
        <v>421.9085</v>
      </c>
      <c r="L881" s="206">
        <f t="shared" si="42"/>
        <v>421.9085</v>
      </c>
      <c r="M881" s="208">
        <v>0</v>
      </c>
      <c r="N881" s="208">
        <v>0</v>
      </c>
      <c r="O881" s="209">
        <f t="shared" si="40"/>
        <v>0</v>
      </c>
      <c r="P881" s="209">
        <f t="shared" si="40"/>
        <v>0</v>
      </c>
      <c r="R881" s="210"/>
      <c r="S881" s="210"/>
    </row>
    <row r="882" spans="2:19" s="200" customFormat="1" ht="15" hidden="1" outlineLevel="1" x14ac:dyDescent="0.2">
      <c r="B882" s="201">
        <v>878</v>
      </c>
      <c r="C882" s="202" t="s">
        <v>2595</v>
      </c>
      <c r="D882" s="202" t="s">
        <v>19</v>
      </c>
      <c r="E882" s="203" t="s">
        <v>2596</v>
      </c>
      <c r="F882" s="204" t="s">
        <v>5496</v>
      </c>
      <c r="G882" s="205">
        <v>192</v>
      </c>
      <c r="H882" s="206">
        <v>8438.17</v>
      </c>
      <c r="I882" s="205">
        <v>240</v>
      </c>
      <c r="J882" s="206">
        <v>527.4</v>
      </c>
      <c r="K882" s="206">
        <f t="shared" si="41"/>
        <v>421.9085</v>
      </c>
      <c r="L882" s="206">
        <f t="shared" si="42"/>
        <v>421.9085</v>
      </c>
      <c r="M882" s="208">
        <v>0</v>
      </c>
      <c r="N882" s="208">
        <v>0</v>
      </c>
      <c r="O882" s="209">
        <f t="shared" si="40"/>
        <v>0</v>
      </c>
      <c r="P882" s="209">
        <f t="shared" si="40"/>
        <v>0</v>
      </c>
      <c r="R882" s="210"/>
      <c r="S882" s="210"/>
    </row>
    <row r="883" spans="2:19" s="200" customFormat="1" ht="15" hidden="1" outlineLevel="1" x14ac:dyDescent="0.2">
      <c r="B883" s="201">
        <v>879</v>
      </c>
      <c r="C883" s="202" t="s">
        <v>2597</v>
      </c>
      <c r="D883" s="202" t="s">
        <v>19</v>
      </c>
      <c r="E883" s="203" t="s">
        <v>2598</v>
      </c>
      <c r="F883" s="204" t="s">
        <v>5496</v>
      </c>
      <c r="G883" s="205">
        <v>192</v>
      </c>
      <c r="H883" s="206">
        <v>8438.17</v>
      </c>
      <c r="I883" s="205">
        <v>240</v>
      </c>
      <c r="J883" s="206">
        <v>527.4</v>
      </c>
      <c r="K883" s="206">
        <f t="shared" si="41"/>
        <v>421.9085</v>
      </c>
      <c r="L883" s="206">
        <f t="shared" si="42"/>
        <v>421.9085</v>
      </c>
      <c r="M883" s="208">
        <v>0</v>
      </c>
      <c r="N883" s="208">
        <v>0</v>
      </c>
      <c r="O883" s="209">
        <f t="shared" si="40"/>
        <v>0</v>
      </c>
      <c r="P883" s="209">
        <f t="shared" si="40"/>
        <v>0</v>
      </c>
      <c r="R883" s="210"/>
      <c r="S883" s="210"/>
    </row>
    <row r="884" spans="2:19" s="200" customFormat="1" ht="15" hidden="1" outlineLevel="1" x14ac:dyDescent="0.2">
      <c r="B884" s="201">
        <v>880</v>
      </c>
      <c r="C884" s="202" t="s">
        <v>2599</v>
      </c>
      <c r="D884" s="202" t="s">
        <v>19</v>
      </c>
      <c r="E884" s="203" t="s">
        <v>2600</v>
      </c>
      <c r="F884" s="204" t="s">
        <v>5494</v>
      </c>
      <c r="G884" s="205">
        <v>192</v>
      </c>
      <c r="H884" s="206">
        <v>8438.17</v>
      </c>
      <c r="I884" s="205">
        <v>240</v>
      </c>
      <c r="J884" s="206">
        <v>527.4</v>
      </c>
      <c r="K884" s="206">
        <f t="shared" si="41"/>
        <v>421.9085</v>
      </c>
      <c r="L884" s="206">
        <f t="shared" si="42"/>
        <v>421.9085</v>
      </c>
      <c r="M884" s="208">
        <v>0</v>
      </c>
      <c r="N884" s="208">
        <v>0</v>
      </c>
      <c r="O884" s="209">
        <f t="shared" si="40"/>
        <v>0</v>
      </c>
      <c r="P884" s="209">
        <f t="shared" si="40"/>
        <v>0</v>
      </c>
      <c r="R884" s="210"/>
      <c r="S884" s="210"/>
    </row>
    <row r="885" spans="2:19" s="200" customFormat="1" ht="15" hidden="1" outlineLevel="1" x14ac:dyDescent="0.2">
      <c r="B885" s="201">
        <v>881</v>
      </c>
      <c r="C885" s="202" t="s">
        <v>2601</v>
      </c>
      <c r="D885" s="202" t="s">
        <v>19</v>
      </c>
      <c r="E885" s="203" t="s">
        <v>2602</v>
      </c>
      <c r="F885" s="204" t="s">
        <v>5494</v>
      </c>
      <c r="G885" s="205">
        <v>192</v>
      </c>
      <c r="H885" s="206">
        <v>8438.17</v>
      </c>
      <c r="I885" s="205">
        <v>240</v>
      </c>
      <c r="J885" s="206">
        <v>527.4</v>
      </c>
      <c r="K885" s="206">
        <f t="shared" si="41"/>
        <v>421.9085</v>
      </c>
      <c r="L885" s="206">
        <f t="shared" si="42"/>
        <v>421.9085</v>
      </c>
      <c r="M885" s="208">
        <v>0</v>
      </c>
      <c r="N885" s="208">
        <v>0</v>
      </c>
      <c r="O885" s="209">
        <f t="shared" si="40"/>
        <v>0</v>
      </c>
      <c r="P885" s="209">
        <f t="shared" si="40"/>
        <v>0</v>
      </c>
      <c r="R885" s="210"/>
      <c r="S885" s="210"/>
    </row>
    <row r="886" spans="2:19" s="200" customFormat="1" ht="15" hidden="1" outlineLevel="1" x14ac:dyDescent="0.2">
      <c r="B886" s="201">
        <v>882</v>
      </c>
      <c r="C886" s="202" t="s">
        <v>2603</v>
      </c>
      <c r="D886" s="202" t="s">
        <v>19</v>
      </c>
      <c r="E886" s="203" t="s">
        <v>2604</v>
      </c>
      <c r="F886" s="204" t="s">
        <v>5494</v>
      </c>
      <c r="G886" s="205">
        <v>192</v>
      </c>
      <c r="H886" s="206">
        <v>8438.17</v>
      </c>
      <c r="I886" s="205">
        <v>240</v>
      </c>
      <c r="J886" s="206">
        <v>527.4</v>
      </c>
      <c r="K886" s="206">
        <f t="shared" si="41"/>
        <v>421.9085</v>
      </c>
      <c r="L886" s="206">
        <f t="shared" si="42"/>
        <v>421.9085</v>
      </c>
      <c r="M886" s="208">
        <v>0</v>
      </c>
      <c r="N886" s="208">
        <v>0</v>
      </c>
      <c r="O886" s="209">
        <f t="shared" si="40"/>
        <v>0</v>
      </c>
      <c r="P886" s="209">
        <f t="shared" si="40"/>
        <v>0</v>
      </c>
      <c r="R886" s="210"/>
      <c r="S886" s="210"/>
    </row>
    <row r="887" spans="2:19" s="200" customFormat="1" ht="15" hidden="1" outlineLevel="1" x14ac:dyDescent="0.2">
      <c r="B887" s="201">
        <v>883</v>
      </c>
      <c r="C887" s="202" t="s">
        <v>2605</v>
      </c>
      <c r="D887" s="202" t="s">
        <v>19</v>
      </c>
      <c r="E887" s="203" t="s">
        <v>2606</v>
      </c>
      <c r="F887" s="204" t="s">
        <v>5494</v>
      </c>
      <c r="G887" s="205">
        <v>192</v>
      </c>
      <c r="H887" s="206">
        <v>8438.17</v>
      </c>
      <c r="I887" s="205">
        <v>240</v>
      </c>
      <c r="J887" s="206">
        <v>527.4</v>
      </c>
      <c r="K887" s="206">
        <f t="shared" si="41"/>
        <v>421.9085</v>
      </c>
      <c r="L887" s="206">
        <f t="shared" si="42"/>
        <v>421.9085</v>
      </c>
      <c r="M887" s="208">
        <v>0</v>
      </c>
      <c r="N887" s="208">
        <v>0</v>
      </c>
      <c r="O887" s="209">
        <f t="shared" si="40"/>
        <v>0</v>
      </c>
      <c r="P887" s="209">
        <f t="shared" si="40"/>
        <v>0</v>
      </c>
      <c r="R887" s="210"/>
      <c r="S887" s="210"/>
    </row>
    <row r="888" spans="2:19" s="200" customFormat="1" ht="15" hidden="1" outlineLevel="1" x14ac:dyDescent="0.2">
      <c r="B888" s="201">
        <v>884</v>
      </c>
      <c r="C888" s="202" t="s">
        <v>2607</v>
      </c>
      <c r="D888" s="202" t="s">
        <v>19</v>
      </c>
      <c r="E888" s="203" t="s">
        <v>2608</v>
      </c>
      <c r="F888" s="204" t="s">
        <v>5494</v>
      </c>
      <c r="G888" s="205">
        <v>192</v>
      </c>
      <c r="H888" s="206">
        <v>8438.17</v>
      </c>
      <c r="I888" s="205">
        <v>240</v>
      </c>
      <c r="J888" s="206">
        <v>527.4</v>
      </c>
      <c r="K888" s="206">
        <f t="shared" si="41"/>
        <v>421.9085</v>
      </c>
      <c r="L888" s="206">
        <f t="shared" si="42"/>
        <v>421.9085</v>
      </c>
      <c r="M888" s="208">
        <v>0</v>
      </c>
      <c r="N888" s="208">
        <v>0</v>
      </c>
      <c r="O888" s="209">
        <f t="shared" si="40"/>
        <v>0</v>
      </c>
      <c r="P888" s="209">
        <f t="shared" si="40"/>
        <v>0</v>
      </c>
      <c r="R888" s="210"/>
      <c r="S888" s="210"/>
    </row>
    <row r="889" spans="2:19" s="200" customFormat="1" ht="15" hidden="1" outlineLevel="1" x14ac:dyDescent="0.2">
      <c r="B889" s="201">
        <v>885</v>
      </c>
      <c r="C889" s="202" t="s">
        <v>2609</v>
      </c>
      <c r="D889" s="202" t="s">
        <v>19</v>
      </c>
      <c r="E889" s="203" t="s">
        <v>2610</v>
      </c>
      <c r="F889" s="204" t="s">
        <v>5494</v>
      </c>
      <c r="G889" s="205">
        <v>192</v>
      </c>
      <c r="H889" s="206">
        <v>8438.17</v>
      </c>
      <c r="I889" s="205">
        <v>240</v>
      </c>
      <c r="J889" s="206">
        <v>527.4</v>
      </c>
      <c r="K889" s="206">
        <f t="shared" si="41"/>
        <v>421.9085</v>
      </c>
      <c r="L889" s="206">
        <f t="shared" si="42"/>
        <v>421.9085</v>
      </c>
      <c r="M889" s="208">
        <v>0</v>
      </c>
      <c r="N889" s="208">
        <v>0</v>
      </c>
      <c r="O889" s="209">
        <f t="shared" si="40"/>
        <v>0</v>
      </c>
      <c r="P889" s="209">
        <f t="shared" si="40"/>
        <v>0</v>
      </c>
      <c r="R889" s="210"/>
      <c r="S889" s="210"/>
    </row>
    <row r="890" spans="2:19" s="200" customFormat="1" ht="15" hidden="1" outlineLevel="1" x14ac:dyDescent="0.2">
      <c r="B890" s="201">
        <v>886</v>
      </c>
      <c r="C890" s="202" t="s">
        <v>2611</v>
      </c>
      <c r="D890" s="202" t="s">
        <v>19</v>
      </c>
      <c r="E890" s="203" t="s">
        <v>2612</v>
      </c>
      <c r="F890" s="204" t="s">
        <v>5494</v>
      </c>
      <c r="G890" s="205">
        <v>192</v>
      </c>
      <c r="H890" s="206">
        <v>8438.17</v>
      </c>
      <c r="I890" s="205">
        <v>240</v>
      </c>
      <c r="J890" s="206">
        <v>527.4</v>
      </c>
      <c r="K890" s="206">
        <f t="shared" si="41"/>
        <v>421.9085</v>
      </c>
      <c r="L890" s="206">
        <f t="shared" si="42"/>
        <v>421.9085</v>
      </c>
      <c r="M890" s="208">
        <v>0</v>
      </c>
      <c r="N890" s="208">
        <v>0</v>
      </c>
      <c r="O890" s="209">
        <f t="shared" si="40"/>
        <v>0</v>
      </c>
      <c r="P890" s="209">
        <f t="shared" si="40"/>
        <v>0</v>
      </c>
      <c r="R890" s="210"/>
      <c r="S890" s="210"/>
    </row>
    <row r="891" spans="2:19" s="200" customFormat="1" ht="15" hidden="1" outlineLevel="1" x14ac:dyDescent="0.2">
      <c r="B891" s="201">
        <v>887</v>
      </c>
      <c r="C891" s="202" t="s">
        <v>2613</v>
      </c>
      <c r="D891" s="202" t="s">
        <v>19</v>
      </c>
      <c r="E891" s="203" t="s">
        <v>2614</v>
      </c>
      <c r="F891" s="204" t="s">
        <v>5494</v>
      </c>
      <c r="G891" s="205">
        <v>192</v>
      </c>
      <c r="H891" s="206">
        <v>8438.17</v>
      </c>
      <c r="I891" s="205">
        <v>240</v>
      </c>
      <c r="J891" s="206">
        <v>527.4</v>
      </c>
      <c r="K891" s="206">
        <f t="shared" si="41"/>
        <v>421.9085</v>
      </c>
      <c r="L891" s="206">
        <f t="shared" si="42"/>
        <v>421.9085</v>
      </c>
      <c r="M891" s="208">
        <v>0</v>
      </c>
      <c r="N891" s="208">
        <v>0</v>
      </c>
      <c r="O891" s="209">
        <f t="shared" si="40"/>
        <v>0</v>
      </c>
      <c r="P891" s="209">
        <f t="shared" si="40"/>
        <v>0</v>
      </c>
      <c r="R891" s="210"/>
      <c r="S891" s="210"/>
    </row>
    <row r="892" spans="2:19" s="200" customFormat="1" ht="15" hidden="1" outlineLevel="1" x14ac:dyDescent="0.2">
      <c r="B892" s="201">
        <v>888</v>
      </c>
      <c r="C892" s="202" t="s">
        <v>2615</v>
      </c>
      <c r="D892" s="202" t="s">
        <v>19</v>
      </c>
      <c r="E892" s="203" t="s">
        <v>2616</v>
      </c>
      <c r="F892" s="204" t="s">
        <v>5494</v>
      </c>
      <c r="G892" s="205">
        <v>192</v>
      </c>
      <c r="H892" s="206">
        <v>8438.17</v>
      </c>
      <c r="I892" s="205">
        <v>240</v>
      </c>
      <c r="J892" s="206">
        <v>527.4</v>
      </c>
      <c r="K892" s="206">
        <f t="shared" si="41"/>
        <v>421.9085</v>
      </c>
      <c r="L892" s="206">
        <f t="shared" si="42"/>
        <v>421.9085</v>
      </c>
      <c r="M892" s="208">
        <v>0</v>
      </c>
      <c r="N892" s="208">
        <v>0</v>
      </c>
      <c r="O892" s="209">
        <f t="shared" si="40"/>
        <v>0</v>
      </c>
      <c r="P892" s="209">
        <f t="shared" si="40"/>
        <v>0</v>
      </c>
      <c r="R892" s="210"/>
      <c r="S892" s="210"/>
    </row>
    <row r="893" spans="2:19" s="200" customFormat="1" ht="15" hidden="1" outlineLevel="1" x14ac:dyDescent="0.2">
      <c r="B893" s="201">
        <v>889</v>
      </c>
      <c r="C893" s="202" t="s">
        <v>2617</v>
      </c>
      <c r="D893" s="202" t="s">
        <v>19</v>
      </c>
      <c r="E893" s="203" t="s">
        <v>2618</v>
      </c>
      <c r="F893" s="204" t="s">
        <v>5494</v>
      </c>
      <c r="G893" s="205">
        <v>192</v>
      </c>
      <c r="H893" s="206">
        <v>8438.17</v>
      </c>
      <c r="I893" s="205">
        <v>240</v>
      </c>
      <c r="J893" s="206">
        <v>527.4</v>
      </c>
      <c r="K893" s="206">
        <f t="shared" si="41"/>
        <v>421.9085</v>
      </c>
      <c r="L893" s="206">
        <f t="shared" si="42"/>
        <v>421.9085</v>
      </c>
      <c r="M893" s="208">
        <v>0</v>
      </c>
      <c r="N893" s="208">
        <v>0</v>
      </c>
      <c r="O893" s="209">
        <f t="shared" si="40"/>
        <v>0</v>
      </c>
      <c r="P893" s="209">
        <f t="shared" si="40"/>
        <v>0</v>
      </c>
      <c r="R893" s="210"/>
      <c r="S893" s="210"/>
    </row>
    <row r="894" spans="2:19" s="200" customFormat="1" ht="15" hidden="1" outlineLevel="1" x14ac:dyDescent="0.2">
      <c r="B894" s="201">
        <v>890</v>
      </c>
      <c r="C894" s="202" t="s">
        <v>2619</v>
      </c>
      <c r="D894" s="202" t="s">
        <v>19</v>
      </c>
      <c r="E894" s="203" t="s">
        <v>2620</v>
      </c>
      <c r="F894" s="204" t="s">
        <v>5494</v>
      </c>
      <c r="G894" s="205">
        <v>192</v>
      </c>
      <c r="H894" s="206">
        <v>8438.17</v>
      </c>
      <c r="I894" s="205">
        <v>240</v>
      </c>
      <c r="J894" s="206">
        <v>527.4</v>
      </c>
      <c r="K894" s="206">
        <f t="shared" si="41"/>
        <v>421.9085</v>
      </c>
      <c r="L894" s="206">
        <f t="shared" si="42"/>
        <v>421.9085</v>
      </c>
      <c r="M894" s="208">
        <v>0</v>
      </c>
      <c r="N894" s="208">
        <v>0</v>
      </c>
      <c r="O894" s="209">
        <f t="shared" si="40"/>
        <v>0</v>
      </c>
      <c r="P894" s="209">
        <f t="shared" si="40"/>
        <v>0</v>
      </c>
      <c r="R894" s="210"/>
      <c r="S894" s="210"/>
    </row>
    <row r="895" spans="2:19" s="200" customFormat="1" ht="15" hidden="1" outlineLevel="1" x14ac:dyDescent="0.2">
      <c r="B895" s="201">
        <v>891</v>
      </c>
      <c r="C895" s="202" t="s">
        <v>2621</v>
      </c>
      <c r="D895" s="202" t="s">
        <v>19</v>
      </c>
      <c r="E895" s="203" t="s">
        <v>2622</v>
      </c>
      <c r="F895" s="204" t="s">
        <v>5494</v>
      </c>
      <c r="G895" s="205">
        <v>192</v>
      </c>
      <c r="H895" s="206">
        <v>8438.17</v>
      </c>
      <c r="I895" s="205">
        <v>240</v>
      </c>
      <c r="J895" s="206">
        <v>527.4</v>
      </c>
      <c r="K895" s="206">
        <f t="shared" si="41"/>
        <v>421.9085</v>
      </c>
      <c r="L895" s="206">
        <f t="shared" si="42"/>
        <v>421.9085</v>
      </c>
      <c r="M895" s="208">
        <v>0</v>
      </c>
      <c r="N895" s="208">
        <v>0</v>
      </c>
      <c r="O895" s="209">
        <f t="shared" si="40"/>
        <v>0</v>
      </c>
      <c r="P895" s="209">
        <f t="shared" si="40"/>
        <v>0</v>
      </c>
      <c r="R895" s="210"/>
      <c r="S895" s="210"/>
    </row>
    <row r="896" spans="2:19" s="200" customFormat="1" ht="15" hidden="1" outlineLevel="1" x14ac:dyDescent="0.2">
      <c r="B896" s="201">
        <v>892</v>
      </c>
      <c r="C896" s="202" t="s">
        <v>2623</v>
      </c>
      <c r="D896" s="202" t="s">
        <v>19</v>
      </c>
      <c r="E896" s="203" t="s">
        <v>2624</v>
      </c>
      <c r="F896" s="204" t="s">
        <v>5494</v>
      </c>
      <c r="G896" s="205">
        <v>192</v>
      </c>
      <c r="H896" s="206">
        <v>8438.17</v>
      </c>
      <c r="I896" s="205">
        <v>240</v>
      </c>
      <c r="J896" s="206">
        <v>527.4</v>
      </c>
      <c r="K896" s="206">
        <f t="shared" si="41"/>
        <v>421.9085</v>
      </c>
      <c r="L896" s="206">
        <f t="shared" si="42"/>
        <v>421.9085</v>
      </c>
      <c r="M896" s="208">
        <v>0</v>
      </c>
      <c r="N896" s="208">
        <v>0</v>
      </c>
      <c r="O896" s="209">
        <f t="shared" si="40"/>
        <v>0</v>
      </c>
      <c r="P896" s="209">
        <f t="shared" si="40"/>
        <v>0</v>
      </c>
      <c r="R896" s="210"/>
      <c r="S896" s="210"/>
    </row>
    <row r="897" spans="2:19" s="200" customFormat="1" ht="15" hidden="1" outlineLevel="1" x14ac:dyDescent="0.2">
      <c r="B897" s="201">
        <v>893</v>
      </c>
      <c r="C897" s="202" t="s">
        <v>2625</v>
      </c>
      <c r="D897" s="202" t="s">
        <v>19</v>
      </c>
      <c r="E897" s="203" t="s">
        <v>2626</v>
      </c>
      <c r="F897" s="204" t="s">
        <v>5494</v>
      </c>
      <c r="G897" s="205">
        <v>192</v>
      </c>
      <c r="H897" s="206">
        <v>8438.17</v>
      </c>
      <c r="I897" s="205">
        <v>240</v>
      </c>
      <c r="J897" s="206">
        <v>527.4</v>
      </c>
      <c r="K897" s="206">
        <f t="shared" si="41"/>
        <v>421.9085</v>
      </c>
      <c r="L897" s="206">
        <f t="shared" si="42"/>
        <v>421.9085</v>
      </c>
      <c r="M897" s="208">
        <v>0</v>
      </c>
      <c r="N897" s="208">
        <v>0</v>
      </c>
      <c r="O897" s="209">
        <f t="shared" si="40"/>
        <v>0</v>
      </c>
      <c r="P897" s="209">
        <f t="shared" si="40"/>
        <v>0</v>
      </c>
      <c r="R897" s="210"/>
      <c r="S897" s="210"/>
    </row>
    <row r="898" spans="2:19" s="200" customFormat="1" ht="15" hidden="1" outlineLevel="1" x14ac:dyDescent="0.2">
      <c r="B898" s="201">
        <v>894</v>
      </c>
      <c r="C898" s="202" t="s">
        <v>2627</v>
      </c>
      <c r="D898" s="202" t="s">
        <v>19</v>
      </c>
      <c r="E898" s="203" t="s">
        <v>2628</v>
      </c>
      <c r="F898" s="204" t="s">
        <v>5494</v>
      </c>
      <c r="G898" s="205">
        <v>192</v>
      </c>
      <c r="H898" s="206">
        <v>8438.17</v>
      </c>
      <c r="I898" s="205">
        <v>240</v>
      </c>
      <c r="J898" s="206">
        <v>527.4</v>
      </c>
      <c r="K898" s="206">
        <f t="shared" si="41"/>
        <v>421.9085</v>
      </c>
      <c r="L898" s="206">
        <f t="shared" si="42"/>
        <v>421.9085</v>
      </c>
      <c r="M898" s="208">
        <v>0</v>
      </c>
      <c r="N898" s="208">
        <v>0</v>
      </c>
      <c r="O898" s="209">
        <f t="shared" si="40"/>
        <v>0</v>
      </c>
      <c r="P898" s="209">
        <f t="shared" si="40"/>
        <v>0</v>
      </c>
      <c r="R898" s="210"/>
      <c r="S898" s="210"/>
    </row>
    <row r="899" spans="2:19" s="200" customFormat="1" ht="15" hidden="1" outlineLevel="1" x14ac:dyDescent="0.2">
      <c r="B899" s="201">
        <v>895</v>
      </c>
      <c r="C899" s="202" t="s">
        <v>2629</v>
      </c>
      <c r="D899" s="202" t="s">
        <v>19</v>
      </c>
      <c r="E899" s="203" t="s">
        <v>2630</v>
      </c>
      <c r="F899" s="204" t="s">
        <v>5494</v>
      </c>
      <c r="G899" s="205">
        <v>192</v>
      </c>
      <c r="H899" s="206">
        <v>8438.17</v>
      </c>
      <c r="I899" s="205">
        <v>240</v>
      </c>
      <c r="J899" s="206">
        <v>527.4</v>
      </c>
      <c r="K899" s="206">
        <f t="shared" si="41"/>
        <v>421.9085</v>
      </c>
      <c r="L899" s="206">
        <f t="shared" si="42"/>
        <v>421.9085</v>
      </c>
      <c r="M899" s="208">
        <v>0</v>
      </c>
      <c r="N899" s="208">
        <v>0</v>
      </c>
      <c r="O899" s="209">
        <f t="shared" si="40"/>
        <v>0</v>
      </c>
      <c r="P899" s="209">
        <f t="shared" si="40"/>
        <v>0</v>
      </c>
      <c r="R899" s="210"/>
      <c r="S899" s="210"/>
    </row>
    <row r="900" spans="2:19" s="200" customFormat="1" ht="15" hidden="1" outlineLevel="1" x14ac:dyDescent="0.2">
      <c r="B900" s="201">
        <v>896</v>
      </c>
      <c r="C900" s="202" t="s">
        <v>2631</v>
      </c>
      <c r="D900" s="202" t="s">
        <v>19</v>
      </c>
      <c r="E900" s="203" t="s">
        <v>2632</v>
      </c>
      <c r="F900" s="204" t="s">
        <v>5494</v>
      </c>
      <c r="G900" s="205">
        <v>192</v>
      </c>
      <c r="H900" s="206">
        <v>8438.17</v>
      </c>
      <c r="I900" s="205">
        <v>240</v>
      </c>
      <c r="J900" s="206">
        <v>527.4</v>
      </c>
      <c r="K900" s="206">
        <f t="shared" si="41"/>
        <v>421.9085</v>
      </c>
      <c r="L900" s="206">
        <f t="shared" si="42"/>
        <v>421.9085</v>
      </c>
      <c r="M900" s="208">
        <v>0</v>
      </c>
      <c r="N900" s="208">
        <v>0</v>
      </c>
      <c r="O900" s="209">
        <f t="shared" si="40"/>
        <v>0</v>
      </c>
      <c r="P900" s="209">
        <f t="shared" si="40"/>
        <v>0</v>
      </c>
      <c r="R900" s="210"/>
      <c r="S900" s="210"/>
    </row>
    <row r="901" spans="2:19" s="200" customFormat="1" ht="15" hidden="1" outlineLevel="1" x14ac:dyDescent="0.2">
      <c r="B901" s="201">
        <v>897</v>
      </c>
      <c r="C901" s="202" t="s">
        <v>2633</v>
      </c>
      <c r="D901" s="202" t="s">
        <v>19</v>
      </c>
      <c r="E901" s="203" t="s">
        <v>2634</v>
      </c>
      <c r="F901" s="204" t="s">
        <v>5494</v>
      </c>
      <c r="G901" s="205">
        <v>192</v>
      </c>
      <c r="H901" s="206">
        <v>8438.17</v>
      </c>
      <c r="I901" s="205">
        <v>240</v>
      </c>
      <c r="J901" s="206">
        <v>527.4</v>
      </c>
      <c r="K901" s="206">
        <f t="shared" si="41"/>
        <v>421.9085</v>
      </c>
      <c r="L901" s="206">
        <f t="shared" si="42"/>
        <v>421.9085</v>
      </c>
      <c r="M901" s="208">
        <v>0</v>
      </c>
      <c r="N901" s="208">
        <v>0</v>
      </c>
      <c r="O901" s="209">
        <f t="shared" si="40"/>
        <v>0</v>
      </c>
      <c r="P901" s="209">
        <f t="shared" si="40"/>
        <v>0</v>
      </c>
      <c r="R901" s="210"/>
      <c r="S901" s="210"/>
    </row>
    <row r="902" spans="2:19" s="200" customFormat="1" ht="15" hidden="1" outlineLevel="1" x14ac:dyDescent="0.2">
      <c r="B902" s="201">
        <v>898</v>
      </c>
      <c r="C902" s="202" t="s">
        <v>2635</v>
      </c>
      <c r="D902" s="202" t="s">
        <v>19</v>
      </c>
      <c r="E902" s="203" t="s">
        <v>2636</v>
      </c>
      <c r="F902" s="204" t="s">
        <v>5494</v>
      </c>
      <c r="G902" s="205">
        <v>192</v>
      </c>
      <c r="H902" s="206">
        <v>8438.17</v>
      </c>
      <c r="I902" s="205">
        <v>240</v>
      </c>
      <c r="J902" s="206">
        <v>527.4</v>
      </c>
      <c r="K902" s="206">
        <f t="shared" si="41"/>
        <v>421.9085</v>
      </c>
      <c r="L902" s="206">
        <f t="shared" si="42"/>
        <v>421.9085</v>
      </c>
      <c r="M902" s="208">
        <v>0</v>
      </c>
      <c r="N902" s="208">
        <v>0</v>
      </c>
      <c r="O902" s="209">
        <f t="shared" si="40"/>
        <v>0</v>
      </c>
      <c r="P902" s="209">
        <f t="shared" si="40"/>
        <v>0</v>
      </c>
      <c r="R902" s="210"/>
      <c r="S902" s="210"/>
    </row>
    <row r="903" spans="2:19" s="200" customFormat="1" ht="15" hidden="1" outlineLevel="1" x14ac:dyDescent="0.2">
      <c r="B903" s="201">
        <v>899</v>
      </c>
      <c r="C903" s="202" t="s">
        <v>2637</v>
      </c>
      <c r="D903" s="202" t="s">
        <v>19</v>
      </c>
      <c r="E903" s="203" t="s">
        <v>2638</v>
      </c>
      <c r="F903" s="204" t="s">
        <v>5498</v>
      </c>
      <c r="G903" s="205">
        <v>192</v>
      </c>
      <c r="H903" s="206">
        <v>8438.17</v>
      </c>
      <c r="I903" s="205">
        <v>240</v>
      </c>
      <c r="J903" s="206">
        <v>527.4</v>
      </c>
      <c r="K903" s="206">
        <f t="shared" si="41"/>
        <v>421.9085</v>
      </c>
      <c r="L903" s="206">
        <f t="shared" si="42"/>
        <v>421.9085</v>
      </c>
      <c r="M903" s="208">
        <v>0</v>
      </c>
      <c r="N903" s="208">
        <v>0</v>
      </c>
      <c r="O903" s="209">
        <f t="shared" si="40"/>
        <v>0</v>
      </c>
      <c r="P903" s="209">
        <f t="shared" si="40"/>
        <v>0</v>
      </c>
      <c r="R903" s="210"/>
      <c r="S903" s="210"/>
    </row>
    <row r="904" spans="2:19" s="200" customFormat="1" ht="15" hidden="1" outlineLevel="1" x14ac:dyDescent="0.2">
      <c r="B904" s="201">
        <v>900</v>
      </c>
      <c r="C904" s="202" t="s">
        <v>2639</v>
      </c>
      <c r="D904" s="202" t="s">
        <v>19</v>
      </c>
      <c r="E904" s="203" t="s">
        <v>2640</v>
      </c>
      <c r="F904" s="204" t="s">
        <v>5494</v>
      </c>
      <c r="G904" s="205">
        <v>192</v>
      </c>
      <c r="H904" s="206">
        <v>8438.17</v>
      </c>
      <c r="I904" s="205">
        <v>240</v>
      </c>
      <c r="J904" s="206">
        <v>527.4</v>
      </c>
      <c r="K904" s="206">
        <f t="shared" si="41"/>
        <v>421.9085</v>
      </c>
      <c r="L904" s="206">
        <f t="shared" si="42"/>
        <v>421.9085</v>
      </c>
      <c r="M904" s="208">
        <v>0</v>
      </c>
      <c r="N904" s="208">
        <v>0</v>
      </c>
      <c r="O904" s="209">
        <f t="shared" si="40"/>
        <v>0</v>
      </c>
      <c r="P904" s="209">
        <f t="shared" si="40"/>
        <v>0</v>
      </c>
      <c r="R904" s="210"/>
      <c r="S904" s="210"/>
    </row>
    <row r="905" spans="2:19" s="200" customFormat="1" ht="15" hidden="1" outlineLevel="1" x14ac:dyDescent="0.2">
      <c r="B905" s="201">
        <v>901</v>
      </c>
      <c r="C905" s="202" t="s">
        <v>2641</v>
      </c>
      <c r="D905" s="202" t="s">
        <v>19</v>
      </c>
      <c r="E905" s="203" t="s">
        <v>2642</v>
      </c>
      <c r="F905" s="204" t="s">
        <v>5494</v>
      </c>
      <c r="G905" s="205">
        <v>192</v>
      </c>
      <c r="H905" s="206">
        <v>8438.17</v>
      </c>
      <c r="I905" s="205">
        <v>240</v>
      </c>
      <c r="J905" s="206">
        <v>527.4</v>
      </c>
      <c r="K905" s="206">
        <f t="shared" si="41"/>
        <v>421.9085</v>
      </c>
      <c r="L905" s="206">
        <f t="shared" si="42"/>
        <v>421.9085</v>
      </c>
      <c r="M905" s="208">
        <v>0</v>
      </c>
      <c r="N905" s="208">
        <v>0</v>
      </c>
      <c r="O905" s="209">
        <f t="shared" si="40"/>
        <v>0</v>
      </c>
      <c r="P905" s="209">
        <f t="shared" si="40"/>
        <v>0</v>
      </c>
      <c r="R905" s="210"/>
      <c r="S905" s="210"/>
    </row>
    <row r="906" spans="2:19" s="200" customFormat="1" ht="15" hidden="1" outlineLevel="1" x14ac:dyDescent="0.2">
      <c r="B906" s="201">
        <v>902</v>
      </c>
      <c r="C906" s="202" t="s">
        <v>2643</v>
      </c>
      <c r="D906" s="202" t="s">
        <v>19</v>
      </c>
      <c r="E906" s="203" t="s">
        <v>2644</v>
      </c>
      <c r="F906" s="204" t="s">
        <v>5494</v>
      </c>
      <c r="G906" s="205">
        <v>192</v>
      </c>
      <c r="H906" s="206">
        <v>8438.17</v>
      </c>
      <c r="I906" s="205">
        <v>240</v>
      </c>
      <c r="J906" s="206">
        <v>527.4</v>
      </c>
      <c r="K906" s="206">
        <f t="shared" si="41"/>
        <v>421.9085</v>
      </c>
      <c r="L906" s="206">
        <f t="shared" si="42"/>
        <v>421.9085</v>
      </c>
      <c r="M906" s="208">
        <v>0</v>
      </c>
      <c r="N906" s="208">
        <v>0</v>
      </c>
      <c r="O906" s="209">
        <f t="shared" si="40"/>
        <v>0</v>
      </c>
      <c r="P906" s="209">
        <f t="shared" si="40"/>
        <v>0</v>
      </c>
      <c r="R906" s="210"/>
      <c r="S906" s="210"/>
    </row>
    <row r="907" spans="2:19" s="200" customFormat="1" ht="15" hidden="1" outlineLevel="1" x14ac:dyDescent="0.2">
      <c r="B907" s="201">
        <v>903</v>
      </c>
      <c r="C907" s="202" t="s">
        <v>2645</v>
      </c>
      <c r="D907" s="202" t="s">
        <v>19</v>
      </c>
      <c r="E907" s="203" t="s">
        <v>2646</v>
      </c>
      <c r="F907" s="204" t="s">
        <v>5494</v>
      </c>
      <c r="G907" s="205">
        <v>192</v>
      </c>
      <c r="H907" s="206">
        <v>8438.17</v>
      </c>
      <c r="I907" s="205">
        <v>240</v>
      </c>
      <c r="J907" s="206">
        <v>527.4</v>
      </c>
      <c r="K907" s="206">
        <f t="shared" si="41"/>
        <v>421.9085</v>
      </c>
      <c r="L907" s="206">
        <f t="shared" si="42"/>
        <v>421.9085</v>
      </c>
      <c r="M907" s="208">
        <v>0</v>
      </c>
      <c r="N907" s="208">
        <v>0</v>
      </c>
      <c r="O907" s="209">
        <f t="shared" si="40"/>
        <v>0</v>
      </c>
      <c r="P907" s="209">
        <f t="shared" si="40"/>
        <v>0</v>
      </c>
      <c r="R907" s="210"/>
      <c r="S907" s="210"/>
    </row>
    <row r="908" spans="2:19" s="200" customFormat="1" ht="15" hidden="1" outlineLevel="1" x14ac:dyDescent="0.2">
      <c r="B908" s="201">
        <v>904</v>
      </c>
      <c r="C908" s="202" t="s">
        <v>2647</v>
      </c>
      <c r="D908" s="202" t="s">
        <v>19</v>
      </c>
      <c r="E908" s="203" t="s">
        <v>2648</v>
      </c>
      <c r="F908" s="204" t="s">
        <v>5494</v>
      </c>
      <c r="G908" s="205">
        <v>192</v>
      </c>
      <c r="H908" s="206">
        <v>8438.17</v>
      </c>
      <c r="I908" s="205">
        <v>240</v>
      </c>
      <c r="J908" s="206">
        <v>527.4</v>
      </c>
      <c r="K908" s="206">
        <f t="shared" si="41"/>
        <v>421.9085</v>
      </c>
      <c r="L908" s="206">
        <f t="shared" si="42"/>
        <v>421.9085</v>
      </c>
      <c r="M908" s="208">
        <v>0</v>
      </c>
      <c r="N908" s="208">
        <v>0</v>
      </c>
      <c r="O908" s="209">
        <f t="shared" si="40"/>
        <v>0</v>
      </c>
      <c r="P908" s="209">
        <f t="shared" si="40"/>
        <v>0</v>
      </c>
      <c r="R908" s="210"/>
      <c r="S908" s="210"/>
    </row>
    <row r="909" spans="2:19" s="200" customFormat="1" ht="15" hidden="1" outlineLevel="1" x14ac:dyDescent="0.2">
      <c r="B909" s="201">
        <v>905</v>
      </c>
      <c r="C909" s="202" t="s">
        <v>2649</v>
      </c>
      <c r="D909" s="202" t="s">
        <v>19</v>
      </c>
      <c r="E909" s="203" t="s">
        <v>2650</v>
      </c>
      <c r="F909" s="204" t="s">
        <v>5494</v>
      </c>
      <c r="G909" s="205">
        <v>192</v>
      </c>
      <c r="H909" s="206">
        <v>8438.17</v>
      </c>
      <c r="I909" s="205">
        <v>240</v>
      </c>
      <c r="J909" s="206">
        <v>527.4</v>
      </c>
      <c r="K909" s="206">
        <f t="shared" si="41"/>
        <v>421.9085</v>
      </c>
      <c r="L909" s="206">
        <f t="shared" si="42"/>
        <v>421.9085</v>
      </c>
      <c r="M909" s="208">
        <v>0</v>
      </c>
      <c r="N909" s="208">
        <v>0</v>
      </c>
      <c r="O909" s="209">
        <f t="shared" si="40"/>
        <v>0</v>
      </c>
      <c r="P909" s="209">
        <f t="shared" si="40"/>
        <v>0</v>
      </c>
      <c r="R909" s="210"/>
      <c r="S909" s="210"/>
    </row>
    <row r="910" spans="2:19" s="200" customFormat="1" ht="15" hidden="1" outlineLevel="1" x14ac:dyDescent="0.2">
      <c r="B910" s="201">
        <v>906</v>
      </c>
      <c r="C910" s="202" t="s">
        <v>2651</v>
      </c>
      <c r="D910" s="202" t="s">
        <v>19</v>
      </c>
      <c r="E910" s="203" t="s">
        <v>2652</v>
      </c>
      <c r="F910" s="204" t="s">
        <v>5494</v>
      </c>
      <c r="G910" s="205">
        <v>192</v>
      </c>
      <c r="H910" s="206">
        <v>8438.17</v>
      </c>
      <c r="I910" s="205">
        <v>240</v>
      </c>
      <c r="J910" s="206">
        <v>527.4</v>
      </c>
      <c r="K910" s="206">
        <f t="shared" si="41"/>
        <v>421.9085</v>
      </c>
      <c r="L910" s="206">
        <f t="shared" si="42"/>
        <v>421.9085</v>
      </c>
      <c r="M910" s="208">
        <v>0</v>
      </c>
      <c r="N910" s="208">
        <v>0</v>
      </c>
      <c r="O910" s="209">
        <f t="shared" si="40"/>
        <v>0</v>
      </c>
      <c r="P910" s="209">
        <f t="shared" si="40"/>
        <v>0</v>
      </c>
      <c r="R910" s="210"/>
      <c r="S910" s="210"/>
    </row>
    <row r="911" spans="2:19" s="200" customFormat="1" ht="15" hidden="1" outlineLevel="1" x14ac:dyDescent="0.2">
      <c r="B911" s="201">
        <v>907</v>
      </c>
      <c r="C911" s="202" t="s">
        <v>2653</v>
      </c>
      <c r="D911" s="202" t="s">
        <v>19</v>
      </c>
      <c r="E911" s="203" t="s">
        <v>2654</v>
      </c>
      <c r="F911" s="204" t="s">
        <v>5494</v>
      </c>
      <c r="G911" s="205">
        <v>192</v>
      </c>
      <c r="H911" s="206">
        <v>8438.17</v>
      </c>
      <c r="I911" s="205">
        <v>240</v>
      </c>
      <c r="J911" s="206">
        <v>527.4</v>
      </c>
      <c r="K911" s="206">
        <f t="shared" si="41"/>
        <v>421.9085</v>
      </c>
      <c r="L911" s="206">
        <f t="shared" si="42"/>
        <v>421.9085</v>
      </c>
      <c r="M911" s="208">
        <v>0</v>
      </c>
      <c r="N911" s="208">
        <v>0</v>
      </c>
      <c r="O911" s="209">
        <f t="shared" si="40"/>
        <v>0</v>
      </c>
      <c r="P911" s="209">
        <f t="shared" si="40"/>
        <v>0</v>
      </c>
      <c r="R911" s="210"/>
      <c r="S911" s="210"/>
    </row>
    <row r="912" spans="2:19" s="200" customFormat="1" ht="15" hidden="1" outlineLevel="1" x14ac:dyDescent="0.2">
      <c r="B912" s="201">
        <v>908</v>
      </c>
      <c r="C912" s="202" t="s">
        <v>2655</v>
      </c>
      <c r="D912" s="202" t="s">
        <v>19</v>
      </c>
      <c r="E912" s="203" t="s">
        <v>2656</v>
      </c>
      <c r="F912" s="204" t="s">
        <v>5494</v>
      </c>
      <c r="G912" s="205">
        <v>192</v>
      </c>
      <c r="H912" s="206">
        <v>8438.17</v>
      </c>
      <c r="I912" s="205">
        <v>240</v>
      </c>
      <c r="J912" s="206">
        <v>527.4</v>
      </c>
      <c r="K912" s="206">
        <f t="shared" si="41"/>
        <v>421.9085</v>
      </c>
      <c r="L912" s="206">
        <f t="shared" si="42"/>
        <v>421.9085</v>
      </c>
      <c r="M912" s="208">
        <v>0</v>
      </c>
      <c r="N912" s="208">
        <v>0</v>
      </c>
      <c r="O912" s="209">
        <f t="shared" si="40"/>
        <v>0</v>
      </c>
      <c r="P912" s="209">
        <f t="shared" si="40"/>
        <v>0</v>
      </c>
      <c r="R912" s="210"/>
      <c r="S912" s="210"/>
    </row>
    <row r="913" spans="2:19" s="200" customFormat="1" ht="15" hidden="1" outlineLevel="1" x14ac:dyDescent="0.2">
      <c r="B913" s="201">
        <v>909</v>
      </c>
      <c r="C913" s="202" t="s">
        <v>2657</v>
      </c>
      <c r="D913" s="202" t="s">
        <v>19</v>
      </c>
      <c r="E913" s="203" t="s">
        <v>2658</v>
      </c>
      <c r="F913" s="204" t="s">
        <v>5494</v>
      </c>
      <c r="G913" s="205">
        <v>192</v>
      </c>
      <c r="H913" s="206">
        <v>8438.17</v>
      </c>
      <c r="I913" s="205">
        <v>240</v>
      </c>
      <c r="J913" s="206">
        <v>527.4</v>
      </c>
      <c r="K913" s="206">
        <f t="shared" si="41"/>
        <v>421.9085</v>
      </c>
      <c r="L913" s="206">
        <f t="shared" si="42"/>
        <v>421.9085</v>
      </c>
      <c r="M913" s="208">
        <v>0</v>
      </c>
      <c r="N913" s="208">
        <v>0</v>
      </c>
      <c r="O913" s="209">
        <f t="shared" si="40"/>
        <v>0</v>
      </c>
      <c r="P913" s="209">
        <f t="shared" si="40"/>
        <v>0</v>
      </c>
      <c r="R913" s="210"/>
      <c r="S913" s="210"/>
    </row>
    <row r="914" spans="2:19" s="200" customFormat="1" ht="15" hidden="1" outlineLevel="1" x14ac:dyDescent="0.2">
      <c r="B914" s="201">
        <v>910</v>
      </c>
      <c r="C914" s="202" t="s">
        <v>2659</v>
      </c>
      <c r="D914" s="202" t="s">
        <v>19</v>
      </c>
      <c r="E914" s="203" t="s">
        <v>2660</v>
      </c>
      <c r="F914" s="204" t="s">
        <v>5494</v>
      </c>
      <c r="G914" s="205">
        <v>192</v>
      </c>
      <c r="H914" s="206">
        <v>8438.17</v>
      </c>
      <c r="I914" s="205">
        <v>240</v>
      </c>
      <c r="J914" s="206">
        <v>527.4</v>
      </c>
      <c r="K914" s="206">
        <f t="shared" si="41"/>
        <v>421.9085</v>
      </c>
      <c r="L914" s="206">
        <f t="shared" si="42"/>
        <v>421.9085</v>
      </c>
      <c r="M914" s="208">
        <v>0</v>
      </c>
      <c r="N914" s="208">
        <v>0</v>
      </c>
      <c r="O914" s="209">
        <f t="shared" si="40"/>
        <v>0</v>
      </c>
      <c r="P914" s="209">
        <f t="shared" si="40"/>
        <v>0</v>
      </c>
      <c r="R914" s="210"/>
      <c r="S914" s="210"/>
    </row>
    <row r="915" spans="2:19" s="200" customFormat="1" ht="15" hidden="1" outlineLevel="1" x14ac:dyDescent="0.2">
      <c r="B915" s="201">
        <v>911</v>
      </c>
      <c r="C915" s="202" t="s">
        <v>2661</v>
      </c>
      <c r="D915" s="202" t="s">
        <v>19</v>
      </c>
      <c r="E915" s="203" t="s">
        <v>2662</v>
      </c>
      <c r="F915" s="204" t="s">
        <v>5494</v>
      </c>
      <c r="G915" s="205">
        <v>192</v>
      </c>
      <c r="H915" s="206">
        <v>8438.17</v>
      </c>
      <c r="I915" s="205">
        <v>240</v>
      </c>
      <c r="J915" s="206">
        <v>527.4</v>
      </c>
      <c r="K915" s="206">
        <f t="shared" si="41"/>
        <v>421.9085</v>
      </c>
      <c r="L915" s="206">
        <f t="shared" si="42"/>
        <v>421.9085</v>
      </c>
      <c r="M915" s="208">
        <v>0</v>
      </c>
      <c r="N915" s="208">
        <v>0</v>
      </c>
      <c r="O915" s="209">
        <f t="shared" si="40"/>
        <v>0</v>
      </c>
      <c r="P915" s="209">
        <f t="shared" si="40"/>
        <v>0</v>
      </c>
      <c r="R915" s="210"/>
      <c r="S915" s="210"/>
    </row>
    <row r="916" spans="2:19" s="200" customFormat="1" ht="15" hidden="1" outlineLevel="1" x14ac:dyDescent="0.2">
      <c r="B916" s="201">
        <v>912</v>
      </c>
      <c r="C916" s="202" t="s">
        <v>2663</v>
      </c>
      <c r="D916" s="202" t="s">
        <v>19</v>
      </c>
      <c r="E916" s="203" t="s">
        <v>2664</v>
      </c>
      <c r="F916" s="204" t="s">
        <v>5494</v>
      </c>
      <c r="G916" s="205">
        <v>192</v>
      </c>
      <c r="H916" s="206">
        <v>8438.17</v>
      </c>
      <c r="I916" s="205">
        <v>240</v>
      </c>
      <c r="J916" s="206">
        <v>527.4</v>
      </c>
      <c r="K916" s="206">
        <f t="shared" si="41"/>
        <v>421.9085</v>
      </c>
      <c r="L916" s="206">
        <f t="shared" si="42"/>
        <v>421.9085</v>
      </c>
      <c r="M916" s="208">
        <v>0</v>
      </c>
      <c r="N916" s="208">
        <v>0</v>
      </c>
      <c r="O916" s="209">
        <f t="shared" si="40"/>
        <v>0</v>
      </c>
      <c r="P916" s="209">
        <f t="shared" si="40"/>
        <v>0</v>
      </c>
      <c r="R916" s="210"/>
      <c r="S916" s="210"/>
    </row>
    <row r="917" spans="2:19" s="200" customFormat="1" ht="15" hidden="1" outlineLevel="1" x14ac:dyDescent="0.2">
      <c r="B917" s="201">
        <v>913</v>
      </c>
      <c r="C917" s="202" t="s">
        <v>2665</v>
      </c>
      <c r="D917" s="202" t="s">
        <v>19</v>
      </c>
      <c r="E917" s="203" t="s">
        <v>2666</v>
      </c>
      <c r="F917" s="204" t="s">
        <v>5496</v>
      </c>
      <c r="G917" s="205">
        <v>192</v>
      </c>
      <c r="H917" s="206">
        <v>8438.17</v>
      </c>
      <c r="I917" s="205">
        <v>240</v>
      </c>
      <c r="J917" s="206">
        <v>527.4</v>
      </c>
      <c r="K917" s="206">
        <f t="shared" si="41"/>
        <v>421.9085</v>
      </c>
      <c r="L917" s="206">
        <f t="shared" si="42"/>
        <v>421.9085</v>
      </c>
      <c r="M917" s="208">
        <v>0</v>
      </c>
      <c r="N917" s="208">
        <v>0</v>
      </c>
      <c r="O917" s="209">
        <f t="shared" ref="O917:P980" si="43">M917*K917</f>
        <v>0</v>
      </c>
      <c r="P917" s="209">
        <f t="shared" si="43"/>
        <v>0</v>
      </c>
      <c r="R917" s="210"/>
      <c r="S917" s="210"/>
    </row>
    <row r="918" spans="2:19" s="200" customFormat="1" ht="15" hidden="1" outlineLevel="1" x14ac:dyDescent="0.2">
      <c r="B918" s="201">
        <v>914</v>
      </c>
      <c r="C918" s="202" t="s">
        <v>2667</v>
      </c>
      <c r="D918" s="202" t="s">
        <v>19</v>
      </c>
      <c r="E918" s="203" t="s">
        <v>2668</v>
      </c>
      <c r="F918" s="204" t="s">
        <v>5498</v>
      </c>
      <c r="G918" s="205">
        <v>192</v>
      </c>
      <c r="H918" s="206">
        <v>8438.17</v>
      </c>
      <c r="I918" s="205">
        <v>240</v>
      </c>
      <c r="J918" s="206">
        <v>527.4</v>
      </c>
      <c r="K918" s="206">
        <f t="shared" si="41"/>
        <v>421.9085</v>
      </c>
      <c r="L918" s="206">
        <f t="shared" si="42"/>
        <v>421.9085</v>
      </c>
      <c r="M918" s="208">
        <v>0</v>
      </c>
      <c r="N918" s="208">
        <v>0</v>
      </c>
      <c r="O918" s="209">
        <f t="shared" si="43"/>
        <v>0</v>
      </c>
      <c r="P918" s="209">
        <f t="shared" si="43"/>
        <v>0</v>
      </c>
      <c r="R918" s="210"/>
      <c r="S918" s="210"/>
    </row>
    <row r="919" spans="2:19" s="200" customFormat="1" ht="15" hidden="1" outlineLevel="1" x14ac:dyDescent="0.2">
      <c r="B919" s="201">
        <v>915</v>
      </c>
      <c r="C919" s="202" t="s">
        <v>2669</v>
      </c>
      <c r="D919" s="202" t="s">
        <v>19</v>
      </c>
      <c r="E919" s="203" t="s">
        <v>2670</v>
      </c>
      <c r="F919" s="204" t="s">
        <v>5494</v>
      </c>
      <c r="G919" s="205">
        <v>192</v>
      </c>
      <c r="H919" s="206">
        <v>8438.17</v>
      </c>
      <c r="I919" s="205">
        <v>240</v>
      </c>
      <c r="J919" s="206">
        <v>527.4</v>
      </c>
      <c r="K919" s="206">
        <f t="shared" si="41"/>
        <v>421.9085</v>
      </c>
      <c r="L919" s="206">
        <f t="shared" si="42"/>
        <v>421.9085</v>
      </c>
      <c r="M919" s="208">
        <v>0</v>
      </c>
      <c r="N919" s="208">
        <v>0</v>
      </c>
      <c r="O919" s="209">
        <f t="shared" si="43"/>
        <v>0</v>
      </c>
      <c r="P919" s="209">
        <f t="shared" si="43"/>
        <v>0</v>
      </c>
      <c r="R919" s="210"/>
      <c r="S919" s="210"/>
    </row>
    <row r="920" spans="2:19" s="200" customFormat="1" ht="15" hidden="1" outlineLevel="1" x14ac:dyDescent="0.2">
      <c r="B920" s="201">
        <v>916</v>
      </c>
      <c r="C920" s="202" t="s">
        <v>2671</v>
      </c>
      <c r="D920" s="202" t="s">
        <v>19</v>
      </c>
      <c r="E920" s="203" t="s">
        <v>2672</v>
      </c>
      <c r="F920" s="204" t="s">
        <v>5498</v>
      </c>
      <c r="G920" s="205">
        <v>192</v>
      </c>
      <c r="H920" s="206">
        <v>8438.17</v>
      </c>
      <c r="I920" s="205">
        <v>240</v>
      </c>
      <c r="J920" s="206">
        <v>527.4</v>
      </c>
      <c r="K920" s="206">
        <f t="shared" si="41"/>
        <v>421.9085</v>
      </c>
      <c r="L920" s="206">
        <f t="shared" si="42"/>
        <v>421.9085</v>
      </c>
      <c r="M920" s="208">
        <v>0</v>
      </c>
      <c r="N920" s="208">
        <v>0</v>
      </c>
      <c r="O920" s="209">
        <f t="shared" si="43"/>
        <v>0</v>
      </c>
      <c r="P920" s="209">
        <f t="shared" si="43"/>
        <v>0</v>
      </c>
      <c r="R920" s="210"/>
      <c r="S920" s="210"/>
    </row>
    <row r="921" spans="2:19" s="200" customFormat="1" ht="15" hidden="1" outlineLevel="1" x14ac:dyDescent="0.2">
      <c r="B921" s="201">
        <v>917</v>
      </c>
      <c r="C921" s="202" t="s">
        <v>2673</v>
      </c>
      <c r="D921" s="202" t="s">
        <v>19</v>
      </c>
      <c r="E921" s="203" t="s">
        <v>2674</v>
      </c>
      <c r="F921" s="204" t="s">
        <v>5498</v>
      </c>
      <c r="G921" s="205">
        <v>192</v>
      </c>
      <c r="H921" s="206">
        <v>8438.17</v>
      </c>
      <c r="I921" s="205">
        <v>240</v>
      </c>
      <c r="J921" s="206">
        <v>527.4</v>
      </c>
      <c r="K921" s="206">
        <f t="shared" si="41"/>
        <v>421.9085</v>
      </c>
      <c r="L921" s="206">
        <f t="shared" si="42"/>
        <v>421.9085</v>
      </c>
      <c r="M921" s="208">
        <v>0</v>
      </c>
      <c r="N921" s="208">
        <v>0</v>
      </c>
      <c r="O921" s="209">
        <f t="shared" si="43"/>
        <v>0</v>
      </c>
      <c r="P921" s="209">
        <f t="shared" si="43"/>
        <v>0</v>
      </c>
      <c r="R921" s="210"/>
      <c r="S921" s="210"/>
    </row>
    <row r="922" spans="2:19" s="200" customFormat="1" ht="15" hidden="1" outlineLevel="1" x14ac:dyDescent="0.2">
      <c r="B922" s="201">
        <v>918</v>
      </c>
      <c r="C922" s="202" t="s">
        <v>2675</v>
      </c>
      <c r="D922" s="202" t="s">
        <v>19</v>
      </c>
      <c r="E922" s="203" t="s">
        <v>2676</v>
      </c>
      <c r="F922" s="204" t="s">
        <v>5494</v>
      </c>
      <c r="G922" s="205">
        <v>192</v>
      </c>
      <c r="H922" s="206">
        <v>8438.17</v>
      </c>
      <c r="I922" s="205">
        <v>240</v>
      </c>
      <c r="J922" s="206">
        <v>527.4</v>
      </c>
      <c r="K922" s="206">
        <f t="shared" si="41"/>
        <v>421.9085</v>
      </c>
      <c r="L922" s="206">
        <f t="shared" si="42"/>
        <v>421.9085</v>
      </c>
      <c r="M922" s="208">
        <v>0</v>
      </c>
      <c r="N922" s="208">
        <v>0</v>
      </c>
      <c r="O922" s="209">
        <f t="shared" si="43"/>
        <v>0</v>
      </c>
      <c r="P922" s="209">
        <f t="shared" si="43"/>
        <v>0</v>
      </c>
      <c r="R922" s="210"/>
      <c r="S922" s="210"/>
    </row>
    <row r="923" spans="2:19" s="200" customFormat="1" ht="15" hidden="1" outlineLevel="1" x14ac:dyDescent="0.2">
      <c r="B923" s="201">
        <v>919</v>
      </c>
      <c r="C923" s="202" t="s">
        <v>2677</v>
      </c>
      <c r="D923" s="202" t="s">
        <v>19</v>
      </c>
      <c r="E923" s="203" t="s">
        <v>2678</v>
      </c>
      <c r="F923" s="204" t="s">
        <v>5494</v>
      </c>
      <c r="G923" s="205">
        <v>192</v>
      </c>
      <c r="H923" s="206">
        <v>8438.17</v>
      </c>
      <c r="I923" s="205">
        <v>240</v>
      </c>
      <c r="J923" s="206">
        <v>527.4</v>
      </c>
      <c r="K923" s="206">
        <f t="shared" si="41"/>
        <v>421.9085</v>
      </c>
      <c r="L923" s="206">
        <f t="shared" si="42"/>
        <v>421.9085</v>
      </c>
      <c r="M923" s="208">
        <v>0</v>
      </c>
      <c r="N923" s="208">
        <v>0</v>
      </c>
      <c r="O923" s="209">
        <f t="shared" si="43"/>
        <v>0</v>
      </c>
      <c r="P923" s="209">
        <f t="shared" si="43"/>
        <v>0</v>
      </c>
      <c r="R923" s="210"/>
      <c r="S923" s="210"/>
    </row>
    <row r="924" spans="2:19" s="200" customFormat="1" ht="15" hidden="1" outlineLevel="1" x14ac:dyDescent="0.2">
      <c r="B924" s="201">
        <v>920</v>
      </c>
      <c r="C924" s="202" t="s">
        <v>2679</v>
      </c>
      <c r="D924" s="202" t="s">
        <v>19</v>
      </c>
      <c r="E924" s="203" t="s">
        <v>2680</v>
      </c>
      <c r="F924" s="204" t="s">
        <v>5494</v>
      </c>
      <c r="G924" s="205">
        <v>192</v>
      </c>
      <c r="H924" s="206">
        <v>8438.17</v>
      </c>
      <c r="I924" s="205">
        <v>240</v>
      </c>
      <c r="J924" s="206">
        <v>527.4</v>
      </c>
      <c r="K924" s="206">
        <f t="shared" si="41"/>
        <v>421.9085</v>
      </c>
      <c r="L924" s="206">
        <f t="shared" si="42"/>
        <v>421.9085</v>
      </c>
      <c r="M924" s="208">
        <v>0</v>
      </c>
      <c r="N924" s="208">
        <v>0</v>
      </c>
      <c r="O924" s="209">
        <f t="shared" si="43"/>
        <v>0</v>
      </c>
      <c r="P924" s="209">
        <f t="shared" si="43"/>
        <v>0</v>
      </c>
      <c r="R924" s="210"/>
      <c r="S924" s="210"/>
    </row>
    <row r="925" spans="2:19" s="200" customFormat="1" ht="15" hidden="1" outlineLevel="1" x14ac:dyDescent="0.2">
      <c r="B925" s="201">
        <v>921</v>
      </c>
      <c r="C925" s="202" t="s">
        <v>2681</v>
      </c>
      <c r="D925" s="202" t="s">
        <v>19</v>
      </c>
      <c r="E925" s="203" t="s">
        <v>2682</v>
      </c>
      <c r="F925" s="204" t="s">
        <v>5494</v>
      </c>
      <c r="G925" s="205">
        <v>192</v>
      </c>
      <c r="H925" s="206">
        <v>8438.17</v>
      </c>
      <c r="I925" s="205">
        <v>240</v>
      </c>
      <c r="J925" s="206">
        <v>527.4</v>
      </c>
      <c r="K925" s="206">
        <f t="shared" si="41"/>
        <v>421.9085</v>
      </c>
      <c r="L925" s="206">
        <f t="shared" si="42"/>
        <v>421.9085</v>
      </c>
      <c r="M925" s="208">
        <v>0</v>
      </c>
      <c r="N925" s="208">
        <v>0</v>
      </c>
      <c r="O925" s="209">
        <f t="shared" si="43"/>
        <v>0</v>
      </c>
      <c r="P925" s="209">
        <f t="shared" si="43"/>
        <v>0</v>
      </c>
      <c r="R925" s="210"/>
      <c r="S925" s="210"/>
    </row>
    <row r="926" spans="2:19" s="200" customFormat="1" ht="15" hidden="1" outlineLevel="1" x14ac:dyDescent="0.2">
      <c r="B926" s="201">
        <v>922</v>
      </c>
      <c r="C926" s="202" t="s">
        <v>2683</v>
      </c>
      <c r="D926" s="202" t="s">
        <v>19</v>
      </c>
      <c r="E926" s="203" t="s">
        <v>2684</v>
      </c>
      <c r="F926" s="204" t="s">
        <v>5494</v>
      </c>
      <c r="G926" s="205">
        <v>192</v>
      </c>
      <c r="H926" s="206">
        <v>8438.17</v>
      </c>
      <c r="I926" s="205">
        <v>240</v>
      </c>
      <c r="J926" s="206">
        <v>527.4</v>
      </c>
      <c r="K926" s="206">
        <f t="shared" si="41"/>
        <v>421.9085</v>
      </c>
      <c r="L926" s="206">
        <f t="shared" si="42"/>
        <v>421.9085</v>
      </c>
      <c r="M926" s="208">
        <v>0</v>
      </c>
      <c r="N926" s="208">
        <v>0</v>
      </c>
      <c r="O926" s="209">
        <f t="shared" si="43"/>
        <v>0</v>
      </c>
      <c r="P926" s="209">
        <f t="shared" si="43"/>
        <v>0</v>
      </c>
      <c r="R926" s="210"/>
      <c r="S926" s="210"/>
    </row>
    <row r="927" spans="2:19" s="200" customFormat="1" ht="15" hidden="1" outlineLevel="1" x14ac:dyDescent="0.2">
      <c r="B927" s="201">
        <v>923</v>
      </c>
      <c r="C927" s="202" t="s">
        <v>2685</v>
      </c>
      <c r="D927" s="202" t="s">
        <v>19</v>
      </c>
      <c r="E927" s="203" t="s">
        <v>2686</v>
      </c>
      <c r="F927" s="204" t="s">
        <v>5494</v>
      </c>
      <c r="G927" s="205">
        <v>192</v>
      </c>
      <c r="H927" s="206">
        <v>8438.17</v>
      </c>
      <c r="I927" s="205">
        <v>240</v>
      </c>
      <c r="J927" s="206">
        <v>527.4</v>
      </c>
      <c r="K927" s="206">
        <f t="shared" si="41"/>
        <v>421.9085</v>
      </c>
      <c r="L927" s="206">
        <f t="shared" si="42"/>
        <v>421.9085</v>
      </c>
      <c r="M927" s="208">
        <v>0</v>
      </c>
      <c r="N927" s="208">
        <v>0</v>
      </c>
      <c r="O927" s="209">
        <f t="shared" si="43"/>
        <v>0</v>
      </c>
      <c r="P927" s="209">
        <f t="shared" si="43"/>
        <v>0</v>
      </c>
      <c r="R927" s="210"/>
      <c r="S927" s="210"/>
    </row>
    <row r="928" spans="2:19" s="200" customFormat="1" ht="15" hidden="1" outlineLevel="1" x14ac:dyDescent="0.2">
      <c r="B928" s="201">
        <v>924</v>
      </c>
      <c r="C928" s="202" t="s">
        <v>2687</v>
      </c>
      <c r="D928" s="202" t="s">
        <v>19</v>
      </c>
      <c r="E928" s="203" t="s">
        <v>2688</v>
      </c>
      <c r="F928" s="204" t="s">
        <v>5494</v>
      </c>
      <c r="G928" s="205">
        <v>192</v>
      </c>
      <c r="H928" s="206">
        <v>8438.17</v>
      </c>
      <c r="I928" s="205">
        <v>240</v>
      </c>
      <c r="J928" s="206">
        <v>527.4</v>
      </c>
      <c r="K928" s="206">
        <f t="shared" si="41"/>
        <v>421.9085</v>
      </c>
      <c r="L928" s="206">
        <f t="shared" si="42"/>
        <v>421.9085</v>
      </c>
      <c r="M928" s="208">
        <v>0</v>
      </c>
      <c r="N928" s="208">
        <v>0</v>
      </c>
      <c r="O928" s="209">
        <f t="shared" si="43"/>
        <v>0</v>
      </c>
      <c r="P928" s="209">
        <f t="shared" si="43"/>
        <v>0</v>
      </c>
      <c r="R928" s="210"/>
      <c r="S928" s="210"/>
    </row>
    <row r="929" spans="2:19" s="200" customFormat="1" ht="15" hidden="1" outlineLevel="1" x14ac:dyDescent="0.2">
      <c r="B929" s="201">
        <v>925</v>
      </c>
      <c r="C929" s="202" t="s">
        <v>2689</v>
      </c>
      <c r="D929" s="202" t="s">
        <v>19</v>
      </c>
      <c r="E929" s="203" t="s">
        <v>2690</v>
      </c>
      <c r="F929" s="204" t="s">
        <v>5498</v>
      </c>
      <c r="G929" s="205">
        <v>192</v>
      </c>
      <c r="H929" s="206">
        <v>8438.17</v>
      </c>
      <c r="I929" s="205">
        <v>240</v>
      </c>
      <c r="J929" s="206">
        <v>527.4</v>
      </c>
      <c r="K929" s="206">
        <f t="shared" si="41"/>
        <v>421.9085</v>
      </c>
      <c r="L929" s="206">
        <f t="shared" si="42"/>
        <v>421.9085</v>
      </c>
      <c r="M929" s="208">
        <v>0</v>
      </c>
      <c r="N929" s="208">
        <v>0</v>
      </c>
      <c r="O929" s="209">
        <f t="shared" si="43"/>
        <v>0</v>
      </c>
      <c r="P929" s="209">
        <f t="shared" si="43"/>
        <v>0</v>
      </c>
      <c r="R929" s="210"/>
      <c r="S929" s="210"/>
    </row>
    <row r="930" spans="2:19" s="200" customFormat="1" ht="15" hidden="1" outlineLevel="1" x14ac:dyDescent="0.2">
      <c r="B930" s="201">
        <v>926</v>
      </c>
      <c r="C930" s="202" t="s">
        <v>2691</v>
      </c>
      <c r="D930" s="202" t="s">
        <v>19</v>
      </c>
      <c r="E930" s="203" t="s">
        <v>2692</v>
      </c>
      <c r="F930" s="204" t="s">
        <v>5498</v>
      </c>
      <c r="G930" s="205">
        <v>192</v>
      </c>
      <c r="H930" s="206">
        <v>8438.17</v>
      </c>
      <c r="I930" s="205">
        <v>240</v>
      </c>
      <c r="J930" s="206">
        <v>527.4</v>
      </c>
      <c r="K930" s="206">
        <f t="shared" si="41"/>
        <v>421.9085</v>
      </c>
      <c r="L930" s="206">
        <f t="shared" si="42"/>
        <v>421.9085</v>
      </c>
      <c r="M930" s="208">
        <v>0</v>
      </c>
      <c r="N930" s="208">
        <v>0</v>
      </c>
      <c r="O930" s="209">
        <f t="shared" si="43"/>
        <v>0</v>
      </c>
      <c r="P930" s="209">
        <f t="shared" si="43"/>
        <v>0</v>
      </c>
      <c r="R930" s="210"/>
      <c r="S930" s="210"/>
    </row>
    <row r="931" spans="2:19" s="200" customFormat="1" ht="15" hidden="1" outlineLevel="1" x14ac:dyDescent="0.2">
      <c r="B931" s="201">
        <v>927</v>
      </c>
      <c r="C931" s="202" t="s">
        <v>2693</v>
      </c>
      <c r="D931" s="202" t="s">
        <v>19</v>
      </c>
      <c r="E931" s="203" t="s">
        <v>2694</v>
      </c>
      <c r="F931" s="204" t="s">
        <v>5494</v>
      </c>
      <c r="G931" s="205">
        <v>192</v>
      </c>
      <c r="H931" s="206">
        <v>8438.17</v>
      </c>
      <c r="I931" s="205">
        <v>240</v>
      </c>
      <c r="J931" s="206">
        <v>527.4</v>
      </c>
      <c r="K931" s="206">
        <f t="shared" si="41"/>
        <v>421.9085</v>
      </c>
      <c r="L931" s="206">
        <f t="shared" si="42"/>
        <v>421.9085</v>
      </c>
      <c r="M931" s="208">
        <v>0</v>
      </c>
      <c r="N931" s="208">
        <v>0</v>
      </c>
      <c r="O931" s="209">
        <f t="shared" si="43"/>
        <v>0</v>
      </c>
      <c r="P931" s="209">
        <f t="shared" si="43"/>
        <v>0</v>
      </c>
      <c r="R931" s="210"/>
      <c r="S931" s="210"/>
    </row>
    <row r="932" spans="2:19" s="200" customFormat="1" ht="15" hidden="1" outlineLevel="1" x14ac:dyDescent="0.2">
      <c r="B932" s="201">
        <v>928</v>
      </c>
      <c r="C932" s="202" t="s">
        <v>2695</v>
      </c>
      <c r="D932" s="202" t="s">
        <v>19</v>
      </c>
      <c r="E932" s="203" t="s">
        <v>2696</v>
      </c>
      <c r="F932" s="204" t="s">
        <v>5494</v>
      </c>
      <c r="G932" s="205">
        <v>192</v>
      </c>
      <c r="H932" s="206">
        <v>8438.17</v>
      </c>
      <c r="I932" s="205">
        <v>240</v>
      </c>
      <c r="J932" s="206">
        <v>527.4</v>
      </c>
      <c r="K932" s="206">
        <f t="shared" si="41"/>
        <v>421.9085</v>
      </c>
      <c r="L932" s="206">
        <f t="shared" si="42"/>
        <v>421.9085</v>
      </c>
      <c r="M932" s="208">
        <v>0</v>
      </c>
      <c r="N932" s="208">
        <v>0</v>
      </c>
      <c r="O932" s="209">
        <f t="shared" si="43"/>
        <v>0</v>
      </c>
      <c r="P932" s="209">
        <f t="shared" si="43"/>
        <v>0</v>
      </c>
      <c r="R932" s="210"/>
      <c r="S932" s="210"/>
    </row>
    <row r="933" spans="2:19" s="200" customFormat="1" ht="15" hidden="1" outlineLevel="1" x14ac:dyDescent="0.2">
      <c r="B933" s="201">
        <v>929</v>
      </c>
      <c r="C933" s="202" t="s">
        <v>2697</v>
      </c>
      <c r="D933" s="202" t="s">
        <v>19</v>
      </c>
      <c r="E933" s="203" t="s">
        <v>2698</v>
      </c>
      <c r="F933" s="204" t="s">
        <v>5494</v>
      </c>
      <c r="G933" s="205">
        <v>192</v>
      </c>
      <c r="H933" s="206">
        <v>8438.17</v>
      </c>
      <c r="I933" s="205">
        <v>240</v>
      </c>
      <c r="J933" s="206">
        <v>527.4</v>
      </c>
      <c r="K933" s="206">
        <f t="shared" si="41"/>
        <v>421.9085</v>
      </c>
      <c r="L933" s="206">
        <f t="shared" si="42"/>
        <v>421.9085</v>
      </c>
      <c r="M933" s="208">
        <v>0</v>
      </c>
      <c r="N933" s="208">
        <v>0</v>
      </c>
      <c r="O933" s="209">
        <f t="shared" si="43"/>
        <v>0</v>
      </c>
      <c r="P933" s="209">
        <f t="shared" si="43"/>
        <v>0</v>
      </c>
      <c r="R933" s="210"/>
      <c r="S933" s="210"/>
    </row>
    <row r="934" spans="2:19" s="200" customFormat="1" ht="15" hidden="1" outlineLevel="1" x14ac:dyDescent="0.2">
      <c r="B934" s="201">
        <v>930</v>
      </c>
      <c r="C934" s="202" t="s">
        <v>2699</v>
      </c>
      <c r="D934" s="202" t="s">
        <v>19</v>
      </c>
      <c r="E934" s="203" t="s">
        <v>2700</v>
      </c>
      <c r="F934" s="204" t="s">
        <v>5494</v>
      </c>
      <c r="G934" s="205">
        <v>192</v>
      </c>
      <c r="H934" s="206">
        <v>8438.17</v>
      </c>
      <c r="I934" s="205">
        <v>240</v>
      </c>
      <c r="J934" s="206">
        <v>527.4</v>
      </c>
      <c r="K934" s="206">
        <f t="shared" si="41"/>
        <v>421.9085</v>
      </c>
      <c r="L934" s="206">
        <f t="shared" si="42"/>
        <v>421.9085</v>
      </c>
      <c r="M934" s="208">
        <v>0</v>
      </c>
      <c r="N934" s="208">
        <v>0</v>
      </c>
      <c r="O934" s="209">
        <f t="shared" si="43"/>
        <v>0</v>
      </c>
      <c r="P934" s="209">
        <f t="shared" si="43"/>
        <v>0</v>
      </c>
      <c r="R934" s="210"/>
      <c r="S934" s="210"/>
    </row>
    <row r="935" spans="2:19" s="200" customFormat="1" ht="15" hidden="1" outlineLevel="1" x14ac:dyDescent="0.2">
      <c r="B935" s="201">
        <v>931</v>
      </c>
      <c r="C935" s="202" t="s">
        <v>2701</v>
      </c>
      <c r="D935" s="202" t="s">
        <v>19</v>
      </c>
      <c r="E935" s="203" t="s">
        <v>2702</v>
      </c>
      <c r="F935" s="204" t="s">
        <v>5494</v>
      </c>
      <c r="G935" s="205">
        <v>192</v>
      </c>
      <c r="H935" s="206">
        <v>8438.17</v>
      </c>
      <c r="I935" s="205">
        <v>240</v>
      </c>
      <c r="J935" s="206">
        <v>527.4</v>
      </c>
      <c r="K935" s="206">
        <f t="shared" si="41"/>
        <v>421.9085</v>
      </c>
      <c r="L935" s="206">
        <f t="shared" si="42"/>
        <v>421.9085</v>
      </c>
      <c r="M935" s="208">
        <v>0</v>
      </c>
      <c r="N935" s="208">
        <v>0</v>
      </c>
      <c r="O935" s="209">
        <f t="shared" si="43"/>
        <v>0</v>
      </c>
      <c r="P935" s="209">
        <f t="shared" si="43"/>
        <v>0</v>
      </c>
      <c r="R935" s="210"/>
      <c r="S935" s="210"/>
    </row>
    <row r="936" spans="2:19" s="200" customFormat="1" ht="15" hidden="1" outlineLevel="1" x14ac:dyDescent="0.2">
      <c r="B936" s="201">
        <v>932</v>
      </c>
      <c r="C936" s="202" t="s">
        <v>2703</v>
      </c>
      <c r="D936" s="202" t="s">
        <v>19</v>
      </c>
      <c r="E936" s="203" t="s">
        <v>2704</v>
      </c>
      <c r="F936" s="204" t="s">
        <v>5494</v>
      </c>
      <c r="G936" s="205">
        <v>192</v>
      </c>
      <c r="H936" s="206">
        <v>8438.17</v>
      </c>
      <c r="I936" s="205">
        <v>240</v>
      </c>
      <c r="J936" s="206">
        <v>527.4</v>
      </c>
      <c r="K936" s="206">
        <f t="shared" si="41"/>
        <v>421.9085</v>
      </c>
      <c r="L936" s="206">
        <f t="shared" si="42"/>
        <v>421.9085</v>
      </c>
      <c r="M936" s="208">
        <v>0</v>
      </c>
      <c r="N936" s="208">
        <v>0</v>
      </c>
      <c r="O936" s="209">
        <f t="shared" si="43"/>
        <v>0</v>
      </c>
      <c r="P936" s="209">
        <f t="shared" si="43"/>
        <v>0</v>
      </c>
      <c r="R936" s="210"/>
      <c r="S936" s="210"/>
    </row>
    <row r="937" spans="2:19" s="200" customFormat="1" ht="15" hidden="1" outlineLevel="1" x14ac:dyDescent="0.2">
      <c r="B937" s="201">
        <v>933</v>
      </c>
      <c r="C937" s="202" t="s">
        <v>2705</v>
      </c>
      <c r="D937" s="202" t="s">
        <v>19</v>
      </c>
      <c r="E937" s="203" t="s">
        <v>2706</v>
      </c>
      <c r="F937" s="204" t="s">
        <v>5494</v>
      </c>
      <c r="G937" s="205">
        <v>192</v>
      </c>
      <c r="H937" s="206">
        <v>8438.17</v>
      </c>
      <c r="I937" s="205">
        <v>240</v>
      </c>
      <c r="J937" s="206">
        <v>527.4</v>
      </c>
      <c r="K937" s="206">
        <f t="shared" si="41"/>
        <v>421.9085</v>
      </c>
      <c r="L937" s="206">
        <f t="shared" si="42"/>
        <v>421.9085</v>
      </c>
      <c r="M937" s="208">
        <v>0</v>
      </c>
      <c r="N937" s="208">
        <v>0</v>
      </c>
      <c r="O937" s="209">
        <f t="shared" si="43"/>
        <v>0</v>
      </c>
      <c r="P937" s="209">
        <f t="shared" si="43"/>
        <v>0</v>
      </c>
      <c r="R937" s="210"/>
      <c r="S937" s="210"/>
    </row>
    <row r="938" spans="2:19" s="200" customFormat="1" ht="15" hidden="1" outlineLevel="1" x14ac:dyDescent="0.2">
      <c r="B938" s="201">
        <v>934</v>
      </c>
      <c r="C938" s="202" t="s">
        <v>2707</v>
      </c>
      <c r="D938" s="202" t="s">
        <v>19</v>
      </c>
      <c r="E938" s="203" t="s">
        <v>2708</v>
      </c>
      <c r="F938" s="204" t="s">
        <v>5494</v>
      </c>
      <c r="G938" s="205">
        <v>192</v>
      </c>
      <c r="H938" s="206">
        <v>8438.17</v>
      </c>
      <c r="I938" s="205">
        <v>240</v>
      </c>
      <c r="J938" s="206">
        <v>527.4</v>
      </c>
      <c r="K938" s="206">
        <f t="shared" ref="K938:K1001" si="44">H938/I938*12</f>
        <v>421.9085</v>
      </c>
      <c r="L938" s="206">
        <f t="shared" ref="L938:L1001" si="45">H938/I938*12</f>
        <v>421.9085</v>
      </c>
      <c r="M938" s="208">
        <v>0</v>
      </c>
      <c r="N938" s="208">
        <v>0</v>
      </c>
      <c r="O938" s="209">
        <f t="shared" si="43"/>
        <v>0</v>
      </c>
      <c r="P938" s="209">
        <f t="shared" si="43"/>
        <v>0</v>
      </c>
      <c r="R938" s="210"/>
      <c r="S938" s="210"/>
    </row>
    <row r="939" spans="2:19" s="200" customFormat="1" ht="15" hidden="1" outlineLevel="1" x14ac:dyDescent="0.2">
      <c r="B939" s="201">
        <v>935</v>
      </c>
      <c r="C939" s="202" t="s">
        <v>2709</v>
      </c>
      <c r="D939" s="202" t="s">
        <v>19</v>
      </c>
      <c r="E939" s="203" t="s">
        <v>2710</v>
      </c>
      <c r="F939" s="204" t="s">
        <v>5494</v>
      </c>
      <c r="G939" s="205">
        <v>192</v>
      </c>
      <c r="H939" s="206">
        <v>8438.17</v>
      </c>
      <c r="I939" s="205">
        <v>240</v>
      </c>
      <c r="J939" s="206">
        <v>527.4</v>
      </c>
      <c r="K939" s="206">
        <f t="shared" si="44"/>
        <v>421.9085</v>
      </c>
      <c r="L939" s="206">
        <f t="shared" si="45"/>
        <v>421.9085</v>
      </c>
      <c r="M939" s="208">
        <v>0</v>
      </c>
      <c r="N939" s="208">
        <v>0</v>
      </c>
      <c r="O939" s="209">
        <f t="shared" si="43"/>
        <v>0</v>
      </c>
      <c r="P939" s="209">
        <f t="shared" si="43"/>
        <v>0</v>
      </c>
      <c r="R939" s="210"/>
      <c r="S939" s="210"/>
    </row>
    <row r="940" spans="2:19" s="200" customFormat="1" ht="15" hidden="1" outlineLevel="1" x14ac:dyDescent="0.2">
      <c r="B940" s="201">
        <v>936</v>
      </c>
      <c r="C940" s="202" t="s">
        <v>2711</v>
      </c>
      <c r="D940" s="202" t="s">
        <v>19</v>
      </c>
      <c r="E940" s="203" t="s">
        <v>2712</v>
      </c>
      <c r="F940" s="204" t="s">
        <v>5494</v>
      </c>
      <c r="G940" s="205">
        <v>192</v>
      </c>
      <c r="H940" s="206">
        <v>8438.17</v>
      </c>
      <c r="I940" s="205">
        <v>240</v>
      </c>
      <c r="J940" s="206">
        <v>527.4</v>
      </c>
      <c r="K940" s="206">
        <f t="shared" si="44"/>
        <v>421.9085</v>
      </c>
      <c r="L940" s="206">
        <f t="shared" si="45"/>
        <v>421.9085</v>
      </c>
      <c r="M940" s="208">
        <v>0</v>
      </c>
      <c r="N940" s="208">
        <v>0</v>
      </c>
      <c r="O940" s="209">
        <f t="shared" si="43"/>
        <v>0</v>
      </c>
      <c r="P940" s="209">
        <f t="shared" si="43"/>
        <v>0</v>
      </c>
      <c r="R940" s="210"/>
      <c r="S940" s="210"/>
    </row>
    <row r="941" spans="2:19" s="200" customFormat="1" ht="15" hidden="1" outlineLevel="1" x14ac:dyDescent="0.2">
      <c r="B941" s="201">
        <v>937</v>
      </c>
      <c r="C941" s="202" t="s">
        <v>2713</v>
      </c>
      <c r="D941" s="202" t="s">
        <v>19</v>
      </c>
      <c r="E941" s="203" t="s">
        <v>2714</v>
      </c>
      <c r="F941" s="204" t="s">
        <v>5494</v>
      </c>
      <c r="G941" s="205">
        <v>192</v>
      </c>
      <c r="H941" s="206">
        <v>8438.17</v>
      </c>
      <c r="I941" s="205">
        <v>240</v>
      </c>
      <c r="J941" s="206">
        <v>527.4</v>
      </c>
      <c r="K941" s="206">
        <f t="shared" si="44"/>
        <v>421.9085</v>
      </c>
      <c r="L941" s="206">
        <f t="shared" si="45"/>
        <v>421.9085</v>
      </c>
      <c r="M941" s="208">
        <v>0</v>
      </c>
      <c r="N941" s="208">
        <v>0</v>
      </c>
      <c r="O941" s="209">
        <f t="shared" si="43"/>
        <v>0</v>
      </c>
      <c r="P941" s="209">
        <f t="shared" si="43"/>
        <v>0</v>
      </c>
      <c r="R941" s="210"/>
      <c r="S941" s="210"/>
    </row>
    <row r="942" spans="2:19" s="200" customFormat="1" ht="15" hidden="1" outlineLevel="1" x14ac:dyDescent="0.2">
      <c r="B942" s="201">
        <v>938</v>
      </c>
      <c r="C942" s="202" t="s">
        <v>2715</v>
      </c>
      <c r="D942" s="202" t="s">
        <v>19</v>
      </c>
      <c r="E942" s="203" t="s">
        <v>2716</v>
      </c>
      <c r="F942" s="204" t="s">
        <v>5494</v>
      </c>
      <c r="G942" s="205">
        <v>192</v>
      </c>
      <c r="H942" s="206">
        <v>8438.17</v>
      </c>
      <c r="I942" s="205">
        <v>240</v>
      </c>
      <c r="J942" s="206">
        <v>527.4</v>
      </c>
      <c r="K942" s="206">
        <f t="shared" si="44"/>
        <v>421.9085</v>
      </c>
      <c r="L942" s="206">
        <f t="shared" si="45"/>
        <v>421.9085</v>
      </c>
      <c r="M942" s="208">
        <v>0</v>
      </c>
      <c r="N942" s="208">
        <v>0</v>
      </c>
      <c r="O942" s="209">
        <f t="shared" si="43"/>
        <v>0</v>
      </c>
      <c r="P942" s="209">
        <f t="shared" si="43"/>
        <v>0</v>
      </c>
      <c r="R942" s="210"/>
      <c r="S942" s="210"/>
    </row>
    <row r="943" spans="2:19" s="200" customFormat="1" ht="15" hidden="1" outlineLevel="1" x14ac:dyDescent="0.2">
      <c r="B943" s="201">
        <v>939</v>
      </c>
      <c r="C943" s="202" t="s">
        <v>2717</v>
      </c>
      <c r="D943" s="202" t="s">
        <v>19</v>
      </c>
      <c r="E943" s="203" t="s">
        <v>2718</v>
      </c>
      <c r="F943" s="204" t="s">
        <v>5494</v>
      </c>
      <c r="G943" s="205">
        <v>192</v>
      </c>
      <c r="H943" s="206">
        <v>8438.17</v>
      </c>
      <c r="I943" s="205">
        <v>240</v>
      </c>
      <c r="J943" s="206">
        <v>527.4</v>
      </c>
      <c r="K943" s="206">
        <f t="shared" si="44"/>
        <v>421.9085</v>
      </c>
      <c r="L943" s="206">
        <f t="shared" si="45"/>
        <v>421.9085</v>
      </c>
      <c r="M943" s="208">
        <v>0</v>
      </c>
      <c r="N943" s="208">
        <v>0</v>
      </c>
      <c r="O943" s="209">
        <f t="shared" si="43"/>
        <v>0</v>
      </c>
      <c r="P943" s="209">
        <f t="shared" si="43"/>
        <v>0</v>
      </c>
      <c r="R943" s="210"/>
      <c r="S943" s="210"/>
    </row>
    <row r="944" spans="2:19" s="200" customFormat="1" ht="15" hidden="1" outlineLevel="1" x14ac:dyDescent="0.2">
      <c r="B944" s="201">
        <v>940</v>
      </c>
      <c r="C944" s="202" t="s">
        <v>2719</v>
      </c>
      <c r="D944" s="202" t="s">
        <v>19</v>
      </c>
      <c r="E944" s="203" t="s">
        <v>2720</v>
      </c>
      <c r="F944" s="204" t="s">
        <v>5494</v>
      </c>
      <c r="G944" s="205">
        <v>192</v>
      </c>
      <c r="H944" s="206">
        <v>8438.17</v>
      </c>
      <c r="I944" s="205">
        <v>240</v>
      </c>
      <c r="J944" s="206">
        <v>527.4</v>
      </c>
      <c r="K944" s="206">
        <f t="shared" si="44"/>
        <v>421.9085</v>
      </c>
      <c r="L944" s="206">
        <f t="shared" si="45"/>
        <v>421.9085</v>
      </c>
      <c r="M944" s="208">
        <v>0</v>
      </c>
      <c r="N944" s="208">
        <v>0</v>
      </c>
      <c r="O944" s="209">
        <f t="shared" si="43"/>
        <v>0</v>
      </c>
      <c r="P944" s="209">
        <f t="shared" si="43"/>
        <v>0</v>
      </c>
      <c r="R944" s="210"/>
      <c r="S944" s="210"/>
    </row>
    <row r="945" spans="2:19" s="200" customFormat="1" ht="15" hidden="1" outlineLevel="1" x14ac:dyDescent="0.2">
      <c r="B945" s="201">
        <v>941</v>
      </c>
      <c r="C945" s="202" t="s">
        <v>2721</v>
      </c>
      <c r="D945" s="202" t="s">
        <v>19</v>
      </c>
      <c r="E945" s="203" t="s">
        <v>2722</v>
      </c>
      <c r="F945" s="204" t="s">
        <v>5494</v>
      </c>
      <c r="G945" s="205">
        <v>192</v>
      </c>
      <c r="H945" s="206">
        <v>8438.17</v>
      </c>
      <c r="I945" s="205">
        <v>240</v>
      </c>
      <c r="J945" s="206">
        <v>527.4</v>
      </c>
      <c r="K945" s="206">
        <f t="shared" si="44"/>
        <v>421.9085</v>
      </c>
      <c r="L945" s="206">
        <f t="shared" si="45"/>
        <v>421.9085</v>
      </c>
      <c r="M945" s="208">
        <v>0</v>
      </c>
      <c r="N945" s="208">
        <v>0</v>
      </c>
      <c r="O945" s="209">
        <f t="shared" si="43"/>
        <v>0</v>
      </c>
      <c r="P945" s="209">
        <f t="shared" si="43"/>
        <v>0</v>
      </c>
      <c r="R945" s="210"/>
      <c r="S945" s="210"/>
    </row>
    <row r="946" spans="2:19" s="200" customFormat="1" ht="15" hidden="1" outlineLevel="1" x14ac:dyDescent="0.2">
      <c r="B946" s="201">
        <v>942</v>
      </c>
      <c r="C946" s="202" t="s">
        <v>2723</v>
      </c>
      <c r="D946" s="202" t="s">
        <v>19</v>
      </c>
      <c r="E946" s="203" t="s">
        <v>2724</v>
      </c>
      <c r="F946" s="204" t="s">
        <v>5494</v>
      </c>
      <c r="G946" s="205">
        <v>192</v>
      </c>
      <c r="H946" s="206">
        <v>8438.17</v>
      </c>
      <c r="I946" s="205">
        <v>240</v>
      </c>
      <c r="J946" s="206">
        <v>527.4</v>
      </c>
      <c r="K946" s="206">
        <f t="shared" si="44"/>
        <v>421.9085</v>
      </c>
      <c r="L946" s="206">
        <f t="shared" si="45"/>
        <v>421.9085</v>
      </c>
      <c r="M946" s="208">
        <v>0</v>
      </c>
      <c r="N946" s="208">
        <v>0</v>
      </c>
      <c r="O946" s="209">
        <f t="shared" si="43"/>
        <v>0</v>
      </c>
      <c r="P946" s="209">
        <f t="shared" si="43"/>
        <v>0</v>
      </c>
      <c r="R946" s="210"/>
      <c r="S946" s="210"/>
    </row>
    <row r="947" spans="2:19" s="200" customFormat="1" ht="15" hidden="1" outlineLevel="1" x14ac:dyDescent="0.2">
      <c r="B947" s="201">
        <v>943</v>
      </c>
      <c r="C947" s="202" t="s">
        <v>2725</v>
      </c>
      <c r="D947" s="202" t="s">
        <v>19</v>
      </c>
      <c r="E947" s="203" t="s">
        <v>2726</v>
      </c>
      <c r="F947" s="204" t="s">
        <v>5494</v>
      </c>
      <c r="G947" s="205">
        <v>192</v>
      </c>
      <c r="H947" s="206">
        <v>8438.17</v>
      </c>
      <c r="I947" s="205">
        <v>240</v>
      </c>
      <c r="J947" s="206">
        <v>527.4</v>
      </c>
      <c r="K947" s="206">
        <f t="shared" si="44"/>
        <v>421.9085</v>
      </c>
      <c r="L947" s="206">
        <f t="shared" si="45"/>
        <v>421.9085</v>
      </c>
      <c r="M947" s="208">
        <v>0</v>
      </c>
      <c r="N947" s="208">
        <v>0</v>
      </c>
      <c r="O947" s="209">
        <f t="shared" si="43"/>
        <v>0</v>
      </c>
      <c r="P947" s="209">
        <f t="shared" si="43"/>
        <v>0</v>
      </c>
      <c r="R947" s="210"/>
      <c r="S947" s="210"/>
    </row>
    <row r="948" spans="2:19" s="200" customFormat="1" ht="15" hidden="1" outlineLevel="1" x14ac:dyDescent="0.2">
      <c r="B948" s="201">
        <v>944</v>
      </c>
      <c r="C948" s="202" t="s">
        <v>2727</v>
      </c>
      <c r="D948" s="202" t="s">
        <v>19</v>
      </c>
      <c r="E948" s="203" t="s">
        <v>2728</v>
      </c>
      <c r="F948" s="204" t="s">
        <v>5494</v>
      </c>
      <c r="G948" s="205">
        <v>192</v>
      </c>
      <c r="H948" s="206">
        <v>8438.17</v>
      </c>
      <c r="I948" s="205">
        <v>240</v>
      </c>
      <c r="J948" s="206">
        <v>527.4</v>
      </c>
      <c r="K948" s="206">
        <f t="shared" si="44"/>
        <v>421.9085</v>
      </c>
      <c r="L948" s="206">
        <f t="shared" si="45"/>
        <v>421.9085</v>
      </c>
      <c r="M948" s="208">
        <v>0</v>
      </c>
      <c r="N948" s="208">
        <v>0</v>
      </c>
      <c r="O948" s="209">
        <f t="shared" si="43"/>
        <v>0</v>
      </c>
      <c r="P948" s="209">
        <f t="shared" si="43"/>
        <v>0</v>
      </c>
      <c r="R948" s="210"/>
      <c r="S948" s="210"/>
    </row>
    <row r="949" spans="2:19" s="200" customFormat="1" ht="15" hidden="1" outlineLevel="1" x14ac:dyDescent="0.2">
      <c r="B949" s="201">
        <v>945</v>
      </c>
      <c r="C949" s="202" t="s">
        <v>2729</v>
      </c>
      <c r="D949" s="202" t="s">
        <v>19</v>
      </c>
      <c r="E949" s="203" t="s">
        <v>2730</v>
      </c>
      <c r="F949" s="204" t="s">
        <v>5494</v>
      </c>
      <c r="G949" s="205">
        <v>192</v>
      </c>
      <c r="H949" s="206">
        <v>8438.17</v>
      </c>
      <c r="I949" s="205">
        <v>240</v>
      </c>
      <c r="J949" s="206">
        <v>527.4</v>
      </c>
      <c r="K949" s="206">
        <f t="shared" si="44"/>
        <v>421.9085</v>
      </c>
      <c r="L949" s="206">
        <f t="shared" si="45"/>
        <v>421.9085</v>
      </c>
      <c r="M949" s="208">
        <v>0</v>
      </c>
      <c r="N949" s="208">
        <v>0</v>
      </c>
      <c r="O949" s="209">
        <f t="shared" si="43"/>
        <v>0</v>
      </c>
      <c r="P949" s="209">
        <f t="shared" si="43"/>
        <v>0</v>
      </c>
      <c r="R949" s="210"/>
      <c r="S949" s="210"/>
    </row>
    <row r="950" spans="2:19" s="200" customFormat="1" ht="15" hidden="1" outlineLevel="1" x14ac:dyDescent="0.2">
      <c r="B950" s="201">
        <v>946</v>
      </c>
      <c r="C950" s="202" t="s">
        <v>2731</v>
      </c>
      <c r="D950" s="202" t="s">
        <v>19</v>
      </c>
      <c r="E950" s="203" t="s">
        <v>2732</v>
      </c>
      <c r="F950" s="204" t="s">
        <v>5494</v>
      </c>
      <c r="G950" s="205">
        <v>192</v>
      </c>
      <c r="H950" s="206">
        <v>8438.17</v>
      </c>
      <c r="I950" s="205">
        <v>240</v>
      </c>
      <c r="J950" s="206">
        <v>527.4</v>
      </c>
      <c r="K950" s="206">
        <f t="shared" si="44"/>
        <v>421.9085</v>
      </c>
      <c r="L950" s="206">
        <f t="shared" si="45"/>
        <v>421.9085</v>
      </c>
      <c r="M950" s="208">
        <v>0</v>
      </c>
      <c r="N950" s="208">
        <v>0</v>
      </c>
      <c r="O950" s="209">
        <f t="shared" si="43"/>
        <v>0</v>
      </c>
      <c r="P950" s="209">
        <f t="shared" si="43"/>
        <v>0</v>
      </c>
      <c r="R950" s="210"/>
      <c r="S950" s="210"/>
    </row>
    <row r="951" spans="2:19" s="200" customFormat="1" ht="15" hidden="1" outlineLevel="1" x14ac:dyDescent="0.2">
      <c r="B951" s="201">
        <v>947</v>
      </c>
      <c r="C951" s="202" t="s">
        <v>2733</v>
      </c>
      <c r="D951" s="202" t="s">
        <v>19</v>
      </c>
      <c r="E951" s="203" t="s">
        <v>2734</v>
      </c>
      <c r="F951" s="204" t="s">
        <v>5494</v>
      </c>
      <c r="G951" s="205">
        <v>192</v>
      </c>
      <c r="H951" s="206">
        <v>8438.17</v>
      </c>
      <c r="I951" s="205">
        <v>240</v>
      </c>
      <c r="J951" s="206">
        <v>527.4</v>
      </c>
      <c r="K951" s="206">
        <f t="shared" si="44"/>
        <v>421.9085</v>
      </c>
      <c r="L951" s="206">
        <f t="shared" si="45"/>
        <v>421.9085</v>
      </c>
      <c r="M951" s="208">
        <v>0</v>
      </c>
      <c r="N951" s="208">
        <v>0</v>
      </c>
      <c r="O951" s="209">
        <f t="shared" si="43"/>
        <v>0</v>
      </c>
      <c r="P951" s="209">
        <f t="shared" si="43"/>
        <v>0</v>
      </c>
      <c r="R951" s="210"/>
      <c r="S951" s="210"/>
    </row>
    <row r="952" spans="2:19" s="200" customFormat="1" ht="15" hidden="1" outlineLevel="1" x14ac:dyDescent="0.2">
      <c r="B952" s="201">
        <v>948</v>
      </c>
      <c r="C952" s="202" t="s">
        <v>2735</v>
      </c>
      <c r="D952" s="202" t="s">
        <v>19</v>
      </c>
      <c r="E952" s="203" t="s">
        <v>2736</v>
      </c>
      <c r="F952" s="204" t="s">
        <v>5494</v>
      </c>
      <c r="G952" s="205">
        <v>192</v>
      </c>
      <c r="H952" s="206">
        <v>8438.17</v>
      </c>
      <c r="I952" s="205">
        <v>240</v>
      </c>
      <c r="J952" s="206">
        <v>527.4</v>
      </c>
      <c r="K952" s="206">
        <f t="shared" si="44"/>
        <v>421.9085</v>
      </c>
      <c r="L952" s="206">
        <f t="shared" si="45"/>
        <v>421.9085</v>
      </c>
      <c r="M952" s="208">
        <v>0</v>
      </c>
      <c r="N952" s="208">
        <v>0</v>
      </c>
      <c r="O952" s="209">
        <f t="shared" si="43"/>
        <v>0</v>
      </c>
      <c r="P952" s="209">
        <f t="shared" si="43"/>
        <v>0</v>
      </c>
      <c r="R952" s="210"/>
      <c r="S952" s="210"/>
    </row>
    <row r="953" spans="2:19" s="200" customFormat="1" ht="15" hidden="1" outlineLevel="1" x14ac:dyDescent="0.2">
      <c r="B953" s="201">
        <v>949</v>
      </c>
      <c r="C953" s="202" t="s">
        <v>2737</v>
      </c>
      <c r="D953" s="202" t="s">
        <v>19</v>
      </c>
      <c r="E953" s="203" t="s">
        <v>2738</v>
      </c>
      <c r="F953" s="204" t="s">
        <v>5494</v>
      </c>
      <c r="G953" s="205">
        <v>192</v>
      </c>
      <c r="H953" s="206">
        <v>8438.17</v>
      </c>
      <c r="I953" s="205">
        <v>240</v>
      </c>
      <c r="J953" s="206">
        <v>527.4</v>
      </c>
      <c r="K953" s="206">
        <f t="shared" si="44"/>
        <v>421.9085</v>
      </c>
      <c r="L953" s="206">
        <f t="shared" si="45"/>
        <v>421.9085</v>
      </c>
      <c r="M953" s="208">
        <v>0</v>
      </c>
      <c r="N953" s="208">
        <v>0</v>
      </c>
      <c r="O953" s="209">
        <f t="shared" si="43"/>
        <v>0</v>
      </c>
      <c r="P953" s="209">
        <f t="shared" si="43"/>
        <v>0</v>
      </c>
      <c r="R953" s="210"/>
      <c r="S953" s="210"/>
    </row>
    <row r="954" spans="2:19" s="200" customFormat="1" ht="15" hidden="1" outlineLevel="1" x14ac:dyDescent="0.2">
      <c r="B954" s="201">
        <v>950</v>
      </c>
      <c r="C954" s="202" t="s">
        <v>2739</v>
      </c>
      <c r="D954" s="202" t="s">
        <v>19</v>
      </c>
      <c r="E954" s="203" t="s">
        <v>2740</v>
      </c>
      <c r="F954" s="204" t="s">
        <v>5494</v>
      </c>
      <c r="G954" s="205">
        <v>192</v>
      </c>
      <c r="H954" s="206">
        <v>8438.17</v>
      </c>
      <c r="I954" s="205">
        <v>240</v>
      </c>
      <c r="J954" s="206">
        <v>527.4</v>
      </c>
      <c r="K954" s="206">
        <f t="shared" si="44"/>
        <v>421.9085</v>
      </c>
      <c r="L954" s="206">
        <f t="shared" si="45"/>
        <v>421.9085</v>
      </c>
      <c r="M954" s="208">
        <v>0</v>
      </c>
      <c r="N954" s="208">
        <v>0</v>
      </c>
      <c r="O954" s="209">
        <f t="shared" si="43"/>
        <v>0</v>
      </c>
      <c r="P954" s="209">
        <f t="shared" si="43"/>
        <v>0</v>
      </c>
      <c r="R954" s="210"/>
      <c r="S954" s="210"/>
    </row>
    <row r="955" spans="2:19" s="200" customFormat="1" ht="15" hidden="1" outlineLevel="1" x14ac:dyDescent="0.2">
      <c r="B955" s="201">
        <v>951</v>
      </c>
      <c r="C955" s="202" t="s">
        <v>2741</v>
      </c>
      <c r="D955" s="202" t="s">
        <v>19</v>
      </c>
      <c r="E955" s="203" t="s">
        <v>2742</v>
      </c>
      <c r="F955" s="204" t="s">
        <v>5494</v>
      </c>
      <c r="G955" s="205">
        <v>192</v>
      </c>
      <c r="H955" s="206">
        <v>8438.17</v>
      </c>
      <c r="I955" s="205">
        <v>240</v>
      </c>
      <c r="J955" s="206">
        <v>527.4</v>
      </c>
      <c r="K955" s="206">
        <f t="shared" si="44"/>
        <v>421.9085</v>
      </c>
      <c r="L955" s="206">
        <f t="shared" si="45"/>
        <v>421.9085</v>
      </c>
      <c r="M955" s="208">
        <v>0</v>
      </c>
      <c r="N955" s="208">
        <v>0</v>
      </c>
      <c r="O955" s="209">
        <f t="shared" si="43"/>
        <v>0</v>
      </c>
      <c r="P955" s="209">
        <f t="shared" si="43"/>
        <v>0</v>
      </c>
      <c r="R955" s="210"/>
      <c r="S955" s="210"/>
    </row>
    <row r="956" spans="2:19" s="200" customFormat="1" ht="15" hidden="1" outlineLevel="1" x14ac:dyDescent="0.2">
      <c r="B956" s="201">
        <v>952</v>
      </c>
      <c r="C956" s="202" t="s">
        <v>2743</v>
      </c>
      <c r="D956" s="202" t="s">
        <v>19</v>
      </c>
      <c r="E956" s="203" t="s">
        <v>2744</v>
      </c>
      <c r="F956" s="204" t="s">
        <v>5494</v>
      </c>
      <c r="G956" s="205">
        <v>192</v>
      </c>
      <c r="H956" s="206">
        <v>8438.17</v>
      </c>
      <c r="I956" s="205">
        <v>240</v>
      </c>
      <c r="J956" s="206">
        <v>527.4</v>
      </c>
      <c r="K956" s="206">
        <f t="shared" si="44"/>
        <v>421.9085</v>
      </c>
      <c r="L956" s="206">
        <f t="shared" si="45"/>
        <v>421.9085</v>
      </c>
      <c r="M956" s="208">
        <v>0</v>
      </c>
      <c r="N956" s="208">
        <v>0</v>
      </c>
      <c r="O956" s="209">
        <f t="shared" si="43"/>
        <v>0</v>
      </c>
      <c r="P956" s="209">
        <f t="shared" si="43"/>
        <v>0</v>
      </c>
      <c r="R956" s="210"/>
      <c r="S956" s="210"/>
    </row>
    <row r="957" spans="2:19" s="200" customFormat="1" ht="15" hidden="1" outlineLevel="1" x14ac:dyDescent="0.2">
      <c r="B957" s="201">
        <v>953</v>
      </c>
      <c r="C957" s="202" t="s">
        <v>2745</v>
      </c>
      <c r="D957" s="202" t="s">
        <v>19</v>
      </c>
      <c r="E957" s="203" t="s">
        <v>2746</v>
      </c>
      <c r="F957" s="204" t="s">
        <v>5494</v>
      </c>
      <c r="G957" s="205">
        <v>192</v>
      </c>
      <c r="H957" s="206">
        <v>8438.17</v>
      </c>
      <c r="I957" s="205">
        <v>240</v>
      </c>
      <c r="J957" s="206">
        <v>527.4</v>
      </c>
      <c r="K957" s="206">
        <f t="shared" si="44"/>
        <v>421.9085</v>
      </c>
      <c r="L957" s="206">
        <f t="shared" si="45"/>
        <v>421.9085</v>
      </c>
      <c r="M957" s="208">
        <v>0</v>
      </c>
      <c r="N957" s="208">
        <v>0</v>
      </c>
      <c r="O957" s="209">
        <f t="shared" si="43"/>
        <v>0</v>
      </c>
      <c r="P957" s="209">
        <f t="shared" si="43"/>
        <v>0</v>
      </c>
      <c r="R957" s="210"/>
      <c r="S957" s="210"/>
    </row>
    <row r="958" spans="2:19" s="200" customFormat="1" ht="15" hidden="1" outlineLevel="1" x14ac:dyDescent="0.2">
      <c r="B958" s="201">
        <v>954</v>
      </c>
      <c r="C958" s="202" t="s">
        <v>2747</v>
      </c>
      <c r="D958" s="202" t="s">
        <v>19</v>
      </c>
      <c r="E958" s="203" t="s">
        <v>2748</v>
      </c>
      <c r="F958" s="204" t="s">
        <v>5494</v>
      </c>
      <c r="G958" s="205">
        <v>192</v>
      </c>
      <c r="H958" s="206">
        <v>8438.17</v>
      </c>
      <c r="I958" s="205">
        <v>240</v>
      </c>
      <c r="J958" s="206">
        <v>527.4</v>
      </c>
      <c r="K958" s="206">
        <f t="shared" si="44"/>
        <v>421.9085</v>
      </c>
      <c r="L958" s="206">
        <f t="shared" si="45"/>
        <v>421.9085</v>
      </c>
      <c r="M958" s="208">
        <v>0</v>
      </c>
      <c r="N958" s="208">
        <v>0</v>
      </c>
      <c r="O958" s="209">
        <f t="shared" si="43"/>
        <v>0</v>
      </c>
      <c r="P958" s="209">
        <f t="shared" si="43"/>
        <v>0</v>
      </c>
      <c r="R958" s="210"/>
      <c r="S958" s="210"/>
    </row>
    <row r="959" spans="2:19" s="200" customFormat="1" ht="15" hidden="1" outlineLevel="1" x14ac:dyDescent="0.2">
      <c r="B959" s="201">
        <v>955</v>
      </c>
      <c r="C959" s="202" t="s">
        <v>2749</v>
      </c>
      <c r="D959" s="202" t="s">
        <v>19</v>
      </c>
      <c r="E959" s="203" t="s">
        <v>2750</v>
      </c>
      <c r="F959" s="204" t="s">
        <v>5494</v>
      </c>
      <c r="G959" s="205">
        <v>192</v>
      </c>
      <c r="H959" s="206">
        <v>8438.17</v>
      </c>
      <c r="I959" s="205">
        <v>240</v>
      </c>
      <c r="J959" s="206">
        <v>527.4</v>
      </c>
      <c r="K959" s="206">
        <f t="shared" si="44"/>
        <v>421.9085</v>
      </c>
      <c r="L959" s="206">
        <f t="shared" si="45"/>
        <v>421.9085</v>
      </c>
      <c r="M959" s="208">
        <v>0</v>
      </c>
      <c r="N959" s="208">
        <v>0</v>
      </c>
      <c r="O959" s="209">
        <f t="shared" si="43"/>
        <v>0</v>
      </c>
      <c r="P959" s="209">
        <f t="shared" si="43"/>
        <v>0</v>
      </c>
      <c r="R959" s="210"/>
      <c r="S959" s="210"/>
    </row>
    <row r="960" spans="2:19" s="200" customFormat="1" ht="15" hidden="1" outlineLevel="1" x14ac:dyDescent="0.2">
      <c r="B960" s="201">
        <v>956</v>
      </c>
      <c r="C960" s="202" t="s">
        <v>2751</v>
      </c>
      <c r="D960" s="202" t="s">
        <v>19</v>
      </c>
      <c r="E960" s="203" t="s">
        <v>2752</v>
      </c>
      <c r="F960" s="204" t="s">
        <v>5494</v>
      </c>
      <c r="G960" s="205">
        <v>192</v>
      </c>
      <c r="H960" s="206">
        <v>8438.17</v>
      </c>
      <c r="I960" s="205">
        <v>240</v>
      </c>
      <c r="J960" s="206">
        <v>527.4</v>
      </c>
      <c r="K960" s="206">
        <f t="shared" si="44"/>
        <v>421.9085</v>
      </c>
      <c r="L960" s="206">
        <f t="shared" si="45"/>
        <v>421.9085</v>
      </c>
      <c r="M960" s="208">
        <v>0</v>
      </c>
      <c r="N960" s="208">
        <v>0</v>
      </c>
      <c r="O960" s="209">
        <f t="shared" si="43"/>
        <v>0</v>
      </c>
      <c r="P960" s="209">
        <f t="shared" si="43"/>
        <v>0</v>
      </c>
      <c r="R960" s="210"/>
      <c r="S960" s="210"/>
    </row>
    <row r="961" spans="2:19" s="200" customFormat="1" ht="15" hidden="1" outlineLevel="1" x14ac:dyDescent="0.2">
      <c r="B961" s="201">
        <v>957</v>
      </c>
      <c r="C961" s="202" t="s">
        <v>2753</v>
      </c>
      <c r="D961" s="202" t="s">
        <v>19</v>
      </c>
      <c r="E961" s="203" t="s">
        <v>2754</v>
      </c>
      <c r="F961" s="204" t="s">
        <v>5494</v>
      </c>
      <c r="G961" s="205">
        <v>192</v>
      </c>
      <c r="H961" s="206">
        <v>8438.17</v>
      </c>
      <c r="I961" s="205">
        <v>240</v>
      </c>
      <c r="J961" s="206">
        <v>527.4</v>
      </c>
      <c r="K961" s="206">
        <f t="shared" si="44"/>
        <v>421.9085</v>
      </c>
      <c r="L961" s="206">
        <f t="shared" si="45"/>
        <v>421.9085</v>
      </c>
      <c r="M961" s="208">
        <v>0</v>
      </c>
      <c r="N961" s="208">
        <v>0</v>
      </c>
      <c r="O961" s="209">
        <f t="shared" si="43"/>
        <v>0</v>
      </c>
      <c r="P961" s="209">
        <f t="shared" si="43"/>
        <v>0</v>
      </c>
      <c r="R961" s="210"/>
      <c r="S961" s="210"/>
    </row>
    <row r="962" spans="2:19" s="200" customFormat="1" ht="15" hidden="1" outlineLevel="1" x14ac:dyDescent="0.2">
      <c r="B962" s="201">
        <v>958</v>
      </c>
      <c r="C962" s="202" t="s">
        <v>2755</v>
      </c>
      <c r="D962" s="202" t="s">
        <v>19</v>
      </c>
      <c r="E962" s="203" t="s">
        <v>2756</v>
      </c>
      <c r="F962" s="204" t="s">
        <v>5494</v>
      </c>
      <c r="G962" s="205">
        <v>192</v>
      </c>
      <c r="H962" s="206">
        <v>8438.17</v>
      </c>
      <c r="I962" s="205">
        <v>240</v>
      </c>
      <c r="J962" s="206">
        <v>527.4</v>
      </c>
      <c r="K962" s="206">
        <f t="shared" si="44"/>
        <v>421.9085</v>
      </c>
      <c r="L962" s="206">
        <f t="shared" si="45"/>
        <v>421.9085</v>
      </c>
      <c r="M962" s="208">
        <v>0</v>
      </c>
      <c r="N962" s="208">
        <v>0</v>
      </c>
      <c r="O962" s="209">
        <f t="shared" si="43"/>
        <v>0</v>
      </c>
      <c r="P962" s="209">
        <f t="shared" si="43"/>
        <v>0</v>
      </c>
      <c r="R962" s="210"/>
      <c r="S962" s="210"/>
    </row>
    <row r="963" spans="2:19" s="200" customFormat="1" ht="15" hidden="1" outlineLevel="1" x14ac:dyDescent="0.2">
      <c r="B963" s="201">
        <v>959</v>
      </c>
      <c r="C963" s="202" t="s">
        <v>2757</v>
      </c>
      <c r="D963" s="202" t="s">
        <v>19</v>
      </c>
      <c r="E963" s="203" t="s">
        <v>2758</v>
      </c>
      <c r="F963" s="204" t="s">
        <v>5494</v>
      </c>
      <c r="G963" s="205">
        <v>192</v>
      </c>
      <c r="H963" s="206">
        <v>8438.17</v>
      </c>
      <c r="I963" s="205">
        <v>240</v>
      </c>
      <c r="J963" s="206">
        <v>527.4</v>
      </c>
      <c r="K963" s="206">
        <f t="shared" si="44"/>
        <v>421.9085</v>
      </c>
      <c r="L963" s="206">
        <f t="shared" si="45"/>
        <v>421.9085</v>
      </c>
      <c r="M963" s="208">
        <v>0</v>
      </c>
      <c r="N963" s="208">
        <v>0</v>
      </c>
      <c r="O963" s="209">
        <f t="shared" si="43"/>
        <v>0</v>
      </c>
      <c r="P963" s="209">
        <f t="shared" si="43"/>
        <v>0</v>
      </c>
      <c r="R963" s="210"/>
      <c r="S963" s="210"/>
    </row>
    <row r="964" spans="2:19" s="200" customFormat="1" ht="15" hidden="1" outlineLevel="1" x14ac:dyDescent="0.2">
      <c r="B964" s="201">
        <v>960</v>
      </c>
      <c r="C964" s="202" t="s">
        <v>2759</v>
      </c>
      <c r="D964" s="202" t="s">
        <v>19</v>
      </c>
      <c r="E964" s="203" t="s">
        <v>2760</v>
      </c>
      <c r="F964" s="204" t="s">
        <v>5494</v>
      </c>
      <c r="G964" s="205">
        <v>192</v>
      </c>
      <c r="H964" s="206">
        <v>8438.17</v>
      </c>
      <c r="I964" s="205">
        <v>240</v>
      </c>
      <c r="J964" s="206">
        <v>527.4</v>
      </c>
      <c r="K964" s="206">
        <f t="shared" si="44"/>
        <v>421.9085</v>
      </c>
      <c r="L964" s="206">
        <f t="shared" si="45"/>
        <v>421.9085</v>
      </c>
      <c r="M964" s="208">
        <v>0</v>
      </c>
      <c r="N964" s="208">
        <v>0</v>
      </c>
      <c r="O964" s="209">
        <f t="shared" si="43"/>
        <v>0</v>
      </c>
      <c r="P964" s="209">
        <f t="shared" si="43"/>
        <v>0</v>
      </c>
      <c r="R964" s="210"/>
      <c r="S964" s="210"/>
    </row>
    <row r="965" spans="2:19" s="200" customFormat="1" ht="15" hidden="1" outlineLevel="1" x14ac:dyDescent="0.2">
      <c r="B965" s="201">
        <v>961</v>
      </c>
      <c r="C965" s="202" t="s">
        <v>2761</v>
      </c>
      <c r="D965" s="202" t="s">
        <v>19</v>
      </c>
      <c r="E965" s="203" t="s">
        <v>2762</v>
      </c>
      <c r="F965" s="204" t="s">
        <v>5494</v>
      </c>
      <c r="G965" s="205">
        <v>192</v>
      </c>
      <c r="H965" s="206">
        <v>8438.17</v>
      </c>
      <c r="I965" s="205">
        <v>240</v>
      </c>
      <c r="J965" s="206">
        <v>527.4</v>
      </c>
      <c r="K965" s="206">
        <f t="shared" si="44"/>
        <v>421.9085</v>
      </c>
      <c r="L965" s="206">
        <f t="shared" si="45"/>
        <v>421.9085</v>
      </c>
      <c r="M965" s="208">
        <v>0</v>
      </c>
      <c r="N965" s="208">
        <v>0</v>
      </c>
      <c r="O965" s="209">
        <f t="shared" si="43"/>
        <v>0</v>
      </c>
      <c r="P965" s="209">
        <f t="shared" si="43"/>
        <v>0</v>
      </c>
      <c r="R965" s="210"/>
      <c r="S965" s="210"/>
    </row>
    <row r="966" spans="2:19" s="200" customFormat="1" ht="15" hidden="1" outlineLevel="1" x14ac:dyDescent="0.2">
      <c r="B966" s="201">
        <v>962</v>
      </c>
      <c r="C966" s="202" t="s">
        <v>2763</v>
      </c>
      <c r="D966" s="202" t="s">
        <v>19</v>
      </c>
      <c r="E966" s="203" t="s">
        <v>2764</v>
      </c>
      <c r="F966" s="204" t="s">
        <v>5494</v>
      </c>
      <c r="G966" s="205">
        <v>192</v>
      </c>
      <c r="H966" s="206">
        <v>8438.17</v>
      </c>
      <c r="I966" s="205">
        <v>240</v>
      </c>
      <c r="J966" s="206">
        <v>527.4</v>
      </c>
      <c r="K966" s="206">
        <f t="shared" si="44"/>
        <v>421.9085</v>
      </c>
      <c r="L966" s="206">
        <f t="shared" si="45"/>
        <v>421.9085</v>
      </c>
      <c r="M966" s="208">
        <v>0</v>
      </c>
      <c r="N966" s="208">
        <v>0</v>
      </c>
      <c r="O966" s="209">
        <f t="shared" si="43"/>
        <v>0</v>
      </c>
      <c r="P966" s="209">
        <f t="shared" si="43"/>
        <v>0</v>
      </c>
      <c r="R966" s="210"/>
      <c r="S966" s="210"/>
    </row>
    <row r="967" spans="2:19" s="200" customFormat="1" ht="15" hidden="1" outlineLevel="1" x14ac:dyDescent="0.2">
      <c r="B967" s="201">
        <v>963</v>
      </c>
      <c r="C967" s="202" t="s">
        <v>2765</v>
      </c>
      <c r="D967" s="202" t="s">
        <v>19</v>
      </c>
      <c r="E967" s="203" t="s">
        <v>2766</v>
      </c>
      <c r="F967" s="204" t="s">
        <v>5494</v>
      </c>
      <c r="G967" s="205">
        <v>192</v>
      </c>
      <c r="H967" s="206">
        <v>8438.17</v>
      </c>
      <c r="I967" s="205">
        <v>240</v>
      </c>
      <c r="J967" s="206">
        <v>527.4</v>
      </c>
      <c r="K967" s="206">
        <f t="shared" si="44"/>
        <v>421.9085</v>
      </c>
      <c r="L967" s="206">
        <f t="shared" si="45"/>
        <v>421.9085</v>
      </c>
      <c r="M967" s="208">
        <v>0</v>
      </c>
      <c r="N967" s="208">
        <v>0</v>
      </c>
      <c r="O967" s="209">
        <f t="shared" si="43"/>
        <v>0</v>
      </c>
      <c r="P967" s="209">
        <f t="shared" si="43"/>
        <v>0</v>
      </c>
      <c r="R967" s="210"/>
      <c r="S967" s="210"/>
    </row>
    <row r="968" spans="2:19" s="200" customFormat="1" ht="15" hidden="1" outlineLevel="1" x14ac:dyDescent="0.2">
      <c r="B968" s="201">
        <v>964</v>
      </c>
      <c r="C968" s="202" t="s">
        <v>2767</v>
      </c>
      <c r="D968" s="202" t="s">
        <v>19</v>
      </c>
      <c r="E968" s="203" t="s">
        <v>2768</v>
      </c>
      <c r="F968" s="204" t="s">
        <v>5494</v>
      </c>
      <c r="G968" s="205">
        <v>192</v>
      </c>
      <c r="H968" s="206">
        <v>8438.17</v>
      </c>
      <c r="I968" s="205">
        <v>240</v>
      </c>
      <c r="J968" s="206">
        <v>527.4</v>
      </c>
      <c r="K968" s="206">
        <f t="shared" si="44"/>
        <v>421.9085</v>
      </c>
      <c r="L968" s="206">
        <f t="shared" si="45"/>
        <v>421.9085</v>
      </c>
      <c r="M968" s="208">
        <v>0</v>
      </c>
      <c r="N968" s="208">
        <v>0</v>
      </c>
      <c r="O968" s="209">
        <f t="shared" si="43"/>
        <v>0</v>
      </c>
      <c r="P968" s="209">
        <f t="shared" si="43"/>
        <v>0</v>
      </c>
      <c r="R968" s="210"/>
      <c r="S968" s="210"/>
    </row>
    <row r="969" spans="2:19" s="200" customFormat="1" ht="15" hidden="1" outlineLevel="1" x14ac:dyDescent="0.2">
      <c r="B969" s="201">
        <v>965</v>
      </c>
      <c r="C969" s="202" t="s">
        <v>2769</v>
      </c>
      <c r="D969" s="202" t="s">
        <v>19</v>
      </c>
      <c r="E969" s="203" t="s">
        <v>2770</v>
      </c>
      <c r="F969" s="204" t="s">
        <v>5494</v>
      </c>
      <c r="G969" s="205">
        <v>192</v>
      </c>
      <c r="H969" s="206">
        <v>8438.17</v>
      </c>
      <c r="I969" s="205">
        <v>240</v>
      </c>
      <c r="J969" s="206">
        <v>527.4</v>
      </c>
      <c r="K969" s="206">
        <f t="shared" si="44"/>
        <v>421.9085</v>
      </c>
      <c r="L969" s="206">
        <f t="shared" si="45"/>
        <v>421.9085</v>
      </c>
      <c r="M969" s="208">
        <v>0</v>
      </c>
      <c r="N969" s="208">
        <v>0</v>
      </c>
      <c r="O969" s="209">
        <f t="shared" si="43"/>
        <v>0</v>
      </c>
      <c r="P969" s="209">
        <f t="shared" si="43"/>
        <v>0</v>
      </c>
      <c r="R969" s="210"/>
      <c r="S969" s="210"/>
    </row>
    <row r="970" spans="2:19" s="200" customFormat="1" ht="15" hidden="1" outlineLevel="1" x14ac:dyDescent="0.2">
      <c r="B970" s="201">
        <v>966</v>
      </c>
      <c r="C970" s="202" t="s">
        <v>2771</v>
      </c>
      <c r="D970" s="202" t="s">
        <v>19</v>
      </c>
      <c r="E970" s="203" t="s">
        <v>2772</v>
      </c>
      <c r="F970" s="204" t="s">
        <v>5494</v>
      </c>
      <c r="G970" s="205">
        <v>192</v>
      </c>
      <c r="H970" s="206">
        <v>8438.17</v>
      </c>
      <c r="I970" s="205">
        <v>240</v>
      </c>
      <c r="J970" s="206">
        <v>527.4</v>
      </c>
      <c r="K970" s="206">
        <f t="shared" si="44"/>
        <v>421.9085</v>
      </c>
      <c r="L970" s="206">
        <f t="shared" si="45"/>
        <v>421.9085</v>
      </c>
      <c r="M970" s="208">
        <v>0</v>
      </c>
      <c r="N970" s="208">
        <v>0</v>
      </c>
      <c r="O970" s="209">
        <f t="shared" si="43"/>
        <v>0</v>
      </c>
      <c r="P970" s="209">
        <f t="shared" si="43"/>
        <v>0</v>
      </c>
      <c r="R970" s="210"/>
      <c r="S970" s="210"/>
    </row>
    <row r="971" spans="2:19" s="200" customFormat="1" ht="15" hidden="1" outlineLevel="1" x14ac:dyDescent="0.2">
      <c r="B971" s="201">
        <v>967</v>
      </c>
      <c r="C971" s="202" t="s">
        <v>2773</v>
      </c>
      <c r="D971" s="202" t="s">
        <v>19</v>
      </c>
      <c r="E971" s="203" t="s">
        <v>2774</v>
      </c>
      <c r="F971" s="204" t="s">
        <v>5494</v>
      </c>
      <c r="G971" s="205">
        <v>192</v>
      </c>
      <c r="H971" s="206">
        <v>8438.17</v>
      </c>
      <c r="I971" s="205">
        <v>240</v>
      </c>
      <c r="J971" s="206">
        <v>527.4</v>
      </c>
      <c r="K971" s="206">
        <f t="shared" si="44"/>
        <v>421.9085</v>
      </c>
      <c r="L971" s="206">
        <f t="shared" si="45"/>
        <v>421.9085</v>
      </c>
      <c r="M971" s="208">
        <v>0</v>
      </c>
      <c r="N971" s="208">
        <v>0</v>
      </c>
      <c r="O971" s="209">
        <f t="shared" si="43"/>
        <v>0</v>
      </c>
      <c r="P971" s="209">
        <f t="shared" si="43"/>
        <v>0</v>
      </c>
      <c r="R971" s="210"/>
      <c r="S971" s="210"/>
    </row>
    <row r="972" spans="2:19" s="200" customFormat="1" ht="15" hidden="1" outlineLevel="1" x14ac:dyDescent="0.2">
      <c r="B972" s="201">
        <v>968</v>
      </c>
      <c r="C972" s="202" t="s">
        <v>2775</v>
      </c>
      <c r="D972" s="202" t="s">
        <v>19</v>
      </c>
      <c r="E972" s="203" t="s">
        <v>2776</v>
      </c>
      <c r="F972" s="204" t="s">
        <v>5498</v>
      </c>
      <c r="G972" s="205">
        <v>192</v>
      </c>
      <c r="H972" s="206">
        <v>8438.17</v>
      </c>
      <c r="I972" s="205">
        <v>240</v>
      </c>
      <c r="J972" s="206">
        <v>527.4</v>
      </c>
      <c r="K972" s="206">
        <f t="shared" si="44"/>
        <v>421.9085</v>
      </c>
      <c r="L972" s="206">
        <f t="shared" si="45"/>
        <v>421.9085</v>
      </c>
      <c r="M972" s="208">
        <v>0</v>
      </c>
      <c r="N972" s="208">
        <v>0</v>
      </c>
      <c r="O972" s="209">
        <f t="shared" si="43"/>
        <v>0</v>
      </c>
      <c r="P972" s="209">
        <f t="shared" si="43"/>
        <v>0</v>
      </c>
      <c r="R972" s="210"/>
      <c r="S972" s="210"/>
    </row>
    <row r="973" spans="2:19" s="200" customFormat="1" ht="15" hidden="1" outlineLevel="1" x14ac:dyDescent="0.2">
      <c r="B973" s="201">
        <v>969</v>
      </c>
      <c r="C973" s="202" t="s">
        <v>2777</v>
      </c>
      <c r="D973" s="202" t="s">
        <v>19</v>
      </c>
      <c r="E973" s="203" t="s">
        <v>2778</v>
      </c>
      <c r="F973" s="204" t="s">
        <v>5498</v>
      </c>
      <c r="G973" s="205">
        <v>192</v>
      </c>
      <c r="H973" s="206">
        <v>8438.17</v>
      </c>
      <c r="I973" s="205">
        <v>240</v>
      </c>
      <c r="J973" s="206">
        <v>527.4</v>
      </c>
      <c r="K973" s="206">
        <f t="shared" si="44"/>
        <v>421.9085</v>
      </c>
      <c r="L973" s="206">
        <f t="shared" si="45"/>
        <v>421.9085</v>
      </c>
      <c r="M973" s="208">
        <v>0</v>
      </c>
      <c r="N973" s="208">
        <v>0</v>
      </c>
      <c r="O973" s="209">
        <f t="shared" si="43"/>
        <v>0</v>
      </c>
      <c r="P973" s="209">
        <f t="shared" si="43"/>
        <v>0</v>
      </c>
      <c r="R973" s="210"/>
      <c r="S973" s="210"/>
    </row>
    <row r="974" spans="2:19" s="200" customFormat="1" ht="15" hidden="1" outlineLevel="1" x14ac:dyDescent="0.2">
      <c r="B974" s="201">
        <v>970</v>
      </c>
      <c r="C974" s="202" t="s">
        <v>2779</v>
      </c>
      <c r="D974" s="202" t="s">
        <v>19</v>
      </c>
      <c r="E974" s="203" t="s">
        <v>2780</v>
      </c>
      <c r="F974" s="204" t="s">
        <v>5498</v>
      </c>
      <c r="G974" s="205">
        <v>192</v>
      </c>
      <c r="H974" s="206">
        <v>8438.17</v>
      </c>
      <c r="I974" s="205">
        <v>240</v>
      </c>
      <c r="J974" s="206">
        <v>527.4</v>
      </c>
      <c r="K974" s="206">
        <f t="shared" si="44"/>
        <v>421.9085</v>
      </c>
      <c r="L974" s="206">
        <f t="shared" si="45"/>
        <v>421.9085</v>
      </c>
      <c r="M974" s="208">
        <v>0</v>
      </c>
      <c r="N974" s="208">
        <v>0</v>
      </c>
      <c r="O974" s="209">
        <f t="shared" si="43"/>
        <v>0</v>
      </c>
      <c r="P974" s="209">
        <f t="shared" si="43"/>
        <v>0</v>
      </c>
      <c r="R974" s="210"/>
      <c r="S974" s="210"/>
    </row>
    <row r="975" spans="2:19" s="200" customFormat="1" ht="15" hidden="1" outlineLevel="1" x14ac:dyDescent="0.2">
      <c r="B975" s="201">
        <v>971</v>
      </c>
      <c r="C975" s="202" t="s">
        <v>2781</v>
      </c>
      <c r="D975" s="202" t="s">
        <v>19</v>
      </c>
      <c r="E975" s="203" t="s">
        <v>2782</v>
      </c>
      <c r="F975" s="204" t="s">
        <v>5498</v>
      </c>
      <c r="G975" s="205">
        <v>192</v>
      </c>
      <c r="H975" s="206">
        <v>8438.17</v>
      </c>
      <c r="I975" s="205">
        <v>240</v>
      </c>
      <c r="J975" s="206">
        <v>527.4</v>
      </c>
      <c r="K975" s="206">
        <f t="shared" si="44"/>
        <v>421.9085</v>
      </c>
      <c r="L975" s="206">
        <f t="shared" si="45"/>
        <v>421.9085</v>
      </c>
      <c r="M975" s="208">
        <v>0</v>
      </c>
      <c r="N975" s="208">
        <v>0</v>
      </c>
      <c r="O975" s="209">
        <f t="shared" si="43"/>
        <v>0</v>
      </c>
      <c r="P975" s="209">
        <f t="shared" si="43"/>
        <v>0</v>
      </c>
      <c r="R975" s="210"/>
      <c r="S975" s="210"/>
    </row>
    <row r="976" spans="2:19" s="200" customFormat="1" ht="15" hidden="1" outlineLevel="1" x14ac:dyDescent="0.2">
      <c r="B976" s="201">
        <v>972</v>
      </c>
      <c r="C976" s="202" t="s">
        <v>2783</v>
      </c>
      <c r="D976" s="202" t="s">
        <v>19</v>
      </c>
      <c r="E976" s="203" t="s">
        <v>2784</v>
      </c>
      <c r="F976" s="204" t="s">
        <v>5498</v>
      </c>
      <c r="G976" s="205">
        <v>192</v>
      </c>
      <c r="H976" s="206">
        <v>8438.17</v>
      </c>
      <c r="I976" s="205">
        <v>240</v>
      </c>
      <c r="J976" s="206">
        <v>527.4</v>
      </c>
      <c r="K976" s="206">
        <f t="shared" si="44"/>
        <v>421.9085</v>
      </c>
      <c r="L976" s="206">
        <f t="shared" si="45"/>
        <v>421.9085</v>
      </c>
      <c r="M976" s="208">
        <v>0</v>
      </c>
      <c r="N976" s="208">
        <v>0</v>
      </c>
      <c r="O976" s="209">
        <f t="shared" si="43"/>
        <v>0</v>
      </c>
      <c r="P976" s="209">
        <f t="shared" si="43"/>
        <v>0</v>
      </c>
      <c r="R976" s="210"/>
      <c r="S976" s="210"/>
    </row>
    <row r="977" spans="2:19" s="200" customFormat="1" ht="15" hidden="1" outlineLevel="1" x14ac:dyDescent="0.2">
      <c r="B977" s="201">
        <v>973</v>
      </c>
      <c r="C977" s="202" t="s">
        <v>2785</v>
      </c>
      <c r="D977" s="202" t="s">
        <v>19</v>
      </c>
      <c r="E977" s="203" t="s">
        <v>2786</v>
      </c>
      <c r="F977" s="204" t="s">
        <v>5498</v>
      </c>
      <c r="G977" s="205">
        <v>192</v>
      </c>
      <c r="H977" s="206">
        <v>8438.17</v>
      </c>
      <c r="I977" s="205">
        <v>240</v>
      </c>
      <c r="J977" s="206">
        <v>527.4</v>
      </c>
      <c r="K977" s="206">
        <f t="shared" si="44"/>
        <v>421.9085</v>
      </c>
      <c r="L977" s="206">
        <f t="shared" si="45"/>
        <v>421.9085</v>
      </c>
      <c r="M977" s="208">
        <v>0</v>
      </c>
      <c r="N977" s="208">
        <v>0</v>
      </c>
      <c r="O977" s="209">
        <f t="shared" si="43"/>
        <v>0</v>
      </c>
      <c r="P977" s="209">
        <f t="shared" si="43"/>
        <v>0</v>
      </c>
      <c r="R977" s="210"/>
      <c r="S977" s="210"/>
    </row>
    <row r="978" spans="2:19" s="200" customFormat="1" ht="15" hidden="1" outlineLevel="1" x14ac:dyDescent="0.2">
      <c r="B978" s="201">
        <v>974</v>
      </c>
      <c r="C978" s="202" t="s">
        <v>2787</v>
      </c>
      <c r="D978" s="202" t="s">
        <v>19</v>
      </c>
      <c r="E978" s="203" t="s">
        <v>2788</v>
      </c>
      <c r="F978" s="204" t="s">
        <v>5498</v>
      </c>
      <c r="G978" s="205">
        <v>192</v>
      </c>
      <c r="H978" s="206">
        <v>8438.17</v>
      </c>
      <c r="I978" s="205">
        <v>240</v>
      </c>
      <c r="J978" s="206">
        <v>527.4</v>
      </c>
      <c r="K978" s="206">
        <f t="shared" si="44"/>
        <v>421.9085</v>
      </c>
      <c r="L978" s="206">
        <f t="shared" si="45"/>
        <v>421.9085</v>
      </c>
      <c r="M978" s="208">
        <v>0</v>
      </c>
      <c r="N978" s="208">
        <v>0</v>
      </c>
      <c r="O978" s="209">
        <f t="shared" si="43"/>
        <v>0</v>
      </c>
      <c r="P978" s="209">
        <f t="shared" si="43"/>
        <v>0</v>
      </c>
      <c r="R978" s="210"/>
      <c r="S978" s="210"/>
    </row>
    <row r="979" spans="2:19" s="200" customFormat="1" ht="15" hidden="1" outlineLevel="1" x14ac:dyDescent="0.2">
      <c r="B979" s="201">
        <v>975</v>
      </c>
      <c r="C979" s="202" t="s">
        <v>2789</v>
      </c>
      <c r="D979" s="202" t="s">
        <v>19</v>
      </c>
      <c r="E979" s="203" t="s">
        <v>2790</v>
      </c>
      <c r="F979" s="204" t="s">
        <v>5498</v>
      </c>
      <c r="G979" s="205">
        <v>192</v>
      </c>
      <c r="H979" s="206">
        <v>8438.17</v>
      </c>
      <c r="I979" s="205">
        <v>240</v>
      </c>
      <c r="J979" s="206">
        <v>527.4</v>
      </c>
      <c r="K979" s="206">
        <f t="shared" si="44"/>
        <v>421.9085</v>
      </c>
      <c r="L979" s="206">
        <f t="shared" si="45"/>
        <v>421.9085</v>
      </c>
      <c r="M979" s="208">
        <v>0</v>
      </c>
      <c r="N979" s="208">
        <v>0</v>
      </c>
      <c r="O979" s="209">
        <f t="shared" si="43"/>
        <v>0</v>
      </c>
      <c r="P979" s="209">
        <f t="shared" si="43"/>
        <v>0</v>
      </c>
      <c r="R979" s="210"/>
      <c r="S979" s="210"/>
    </row>
    <row r="980" spans="2:19" s="200" customFormat="1" ht="15" hidden="1" outlineLevel="1" x14ac:dyDescent="0.2">
      <c r="B980" s="201">
        <v>976</v>
      </c>
      <c r="C980" s="202" t="s">
        <v>2791</v>
      </c>
      <c r="D980" s="202" t="s">
        <v>19</v>
      </c>
      <c r="E980" s="203" t="s">
        <v>2792</v>
      </c>
      <c r="F980" s="204" t="s">
        <v>5498</v>
      </c>
      <c r="G980" s="205">
        <v>192</v>
      </c>
      <c r="H980" s="206">
        <v>8438.17</v>
      </c>
      <c r="I980" s="205">
        <v>240</v>
      </c>
      <c r="J980" s="206">
        <v>527.4</v>
      </c>
      <c r="K980" s="206">
        <f t="shared" si="44"/>
        <v>421.9085</v>
      </c>
      <c r="L980" s="206">
        <f t="shared" si="45"/>
        <v>421.9085</v>
      </c>
      <c r="M980" s="208">
        <v>0</v>
      </c>
      <c r="N980" s="208">
        <v>0</v>
      </c>
      <c r="O980" s="209">
        <f t="shared" si="43"/>
        <v>0</v>
      </c>
      <c r="P980" s="209">
        <f t="shared" si="43"/>
        <v>0</v>
      </c>
      <c r="R980" s="210"/>
      <c r="S980" s="210"/>
    </row>
    <row r="981" spans="2:19" s="200" customFormat="1" ht="15" hidden="1" outlineLevel="1" x14ac:dyDescent="0.2">
      <c r="B981" s="201">
        <v>977</v>
      </c>
      <c r="C981" s="202" t="s">
        <v>2793</v>
      </c>
      <c r="D981" s="202" t="s">
        <v>19</v>
      </c>
      <c r="E981" s="203" t="s">
        <v>2794</v>
      </c>
      <c r="F981" s="204" t="s">
        <v>5498</v>
      </c>
      <c r="G981" s="205">
        <v>192</v>
      </c>
      <c r="H981" s="206">
        <v>8438.17</v>
      </c>
      <c r="I981" s="205">
        <v>240</v>
      </c>
      <c r="J981" s="206">
        <v>527.4</v>
      </c>
      <c r="K981" s="206">
        <f t="shared" si="44"/>
        <v>421.9085</v>
      </c>
      <c r="L981" s="206">
        <f t="shared" si="45"/>
        <v>421.9085</v>
      </c>
      <c r="M981" s="208">
        <v>0</v>
      </c>
      <c r="N981" s="208">
        <v>0</v>
      </c>
      <c r="O981" s="209">
        <f t="shared" ref="O981:P1044" si="46">M981*K981</f>
        <v>0</v>
      </c>
      <c r="P981" s="209">
        <f t="shared" si="46"/>
        <v>0</v>
      </c>
      <c r="R981" s="210"/>
      <c r="S981" s="210"/>
    </row>
    <row r="982" spans="2:19" s="200" customFormat="1" ht="15" hidden="1" outlineLevel="1" x14ac:dyDescent="0.2">
      <c r="B982" s="201">
        <v>978</v>
      </c>
      <c r="C982" s="202" t="s">
        <v>2795</v>
      </c>
      <c r="D982" s="202" t="s">
        <v>19</v>
      </c>
      <c r="E982" s="203" t="s">
        <v>2796</v>
      </c>
      <c r="F982" s="204" t="s">
        <v>5498</v>
      </c>
      <c r="G982" s="205">
        <v>192</v>
      </c>
      <c r="H982" s="206">
        <v>8438.17</v>
      </c>
      <c r="I982" s="205">
        <v>240</v>
      </c>
      <c r="J982" s="206">
        <v>527.4</v>
      </c>
      <c r="K982" s="206">
        <f t="shared" si="44"/>
        <v>421.9085</v>
      </c>
      <c r="L982" s="206">
        <f t="shared" si="45"/>
        <v>421.9085</v>
      </c>
      <c r="M982" s="208">
        <v>0</v>
      </c>
      <c r="N982" s="208">
        <v>0</v>
      </c>
      <c r="O982" s="209">
        <f t="shared" si="46"/>
        <v>0</v>
      </c>
      <c r="P982" s="209">
        <f t="shared" si="46"/>
        <v>0</v>
      </c>
      <c r="R982" s="210"/>
      <c r="S982" s="210"/>
    </row>
    <row r="983" spans="2:19" s="200" customFormat="1" ht="15" hidden="1" outlineLevel="1" x14ac:dyDescent="0.2">
      <c r="B983" s="201">
        <v>979</v>
      </c>
      <c r="C983" s="202" t="s">
        <v>2797</v>
      </c>
      <c r="D983" s="202" t="s">
        <v>19</v>
      </c>
      <c r="E983" s="203" t="s">
        <v>2798</v>
      </c>
      <c r="F983" s="204" t="s">
        <v>5498</v>
      </c>
      <c r="G983" s="205">
        <v>192</v>
      </c>
      <c r="H983" s="206">
        <v>8438.17</v>
      </c>
      <c r="I983" s="205">
        <v>240</v>
      </c>
      <c r="J983" s="206">
        <v>527.4</v>
      </c>
      <c r="K983" s="206">
        <f t="shared" si="44"/>
        <v>421.9085</v>
      </c>
      <c r="L983" s="206">
        <f t="shared" si="45"/>
        <v>421.9085</v>
      </c>
      <c r="M983" s="208">
        <v>0</v>
      </c>
      <c r="N983" s="208">
        <v>0</v>
      </c>
      <c r="O983" s="209">
        <f t="shared" si="46"/>
        <v>0</v>
      </c>
      <c r="P983" s="209">
        <f t="shared" si="46"/>
        <v>0</v>
      </c>
      <c r="R983" s="210"/>
      <c r="S983" s="210"/>
    </row>
    <row r="984" spans="2:19" s="200" customFormat="1" ht="15" hidden="1" outlineLevel="1" x14ac:dyDescent="0.2">
      <c r="B984" s="201">
        <v>980</v>
      </c>
      <c r="C984" s="202" t="s">
        <v>2799</v>
      </c>
      <c r="D984" s="202" t="s">
        <v>19</v>
      </c>
      <c r="E984" s="203" t="s">
        <v>2800</v>
      </c>
      <c r="F984" s="204" t="s">
        <v>5498</v>
      </c>
      <c r="G984" s="205">
        <v>192</v>
      </c>
      <c r="H984" s="206">
        <v>8438.17</v>
      </c>
      <c r="I984" s="205">
        <v>240</v>
      </c>
      <c r="J984" s="206">
        <v>527.4</v>
      </c>
      <c r="K984" s="206">
        <f t="shared" si="44"/>
        <v>421.9085</v>
      </c>
      <c r="L984" s="206">
        <f t="shared" si="45"/>
        <v>421.9085</v>
      </c>
      <c r="M984" s="208">
        <v>0</v>
      </c>
      <c r="N984" s="208">
        <v>0</v>
      </c>
      <c r="O984" s="209">
        <f t="shared" si="46"/>
        <v>0</v>
      </c>
      <c r="P984" s="209">
        <f t="shared" si="46"/>
        <v>0</v>
      </c>
      <c r="R984" s="210"/>
      <c r="S984" s="210"/>
    </row>
    <row r="985" spans="2:19" s="200" customFormat="1" ht="15" hidden="1" outlineLevel="1" x14ac:dyDescent="0.2">
      <c r="B985" s="201">
        <v>981</v>
      </c>
      <c r="C985" s="202" t="s">
        <v>2801</v>
      </c>
      <c r="D985" s="202" t="s">
        <v>19</v>
      </c>
      <c r="E985" s="203" t="s">
        <v>2802</v>
      </c>
      <c r="F985" s="204" t="s">
        <v>5498</v>
      </c>
      <c r="G985" s="205">
        <v>192</v>
      </c>
      <c r="H985" s="206">
        <v>8438.17</v>
      </c>
      <c r="I985" s="205">
        <v>240</v>
      </c>
      <c r="J985" s="206">
        <v>527.4</v>
      </c>
      <c r="K985" s="206">
        <f t="shared" si="44"/>
        <v>421.9085</v>
      </c>
      <c r="L985" s="206">
        <f t="shared" si="45"/>
        <v>421.9085</v>
      </c>
      <c r="M985" s="208">
        <v>0</v>
      </c>
      <c r="N985" s="208">
        <v>0</v>
      </c>
      <c r="O985" s="209">
        <f t="shared" si="46"/>
        <v>0</v>
      </c>
      <c r="P985" s="209">
        <f t="shared" si="46"/>
        <v>0</v>
      </c>
      <c r="R985" s="210"/>
      <c r="S985" s="210"/>
    </row>
    <row r="986" spans="2:19" s="200" customFormat="1" ht="15" hidden="1" outlineLevel="1" x14ac:dyDescent="0.2">
      <c r="B986" s="201">
        <v>982</v>
      </c>
      <c r="C986" s="202" t="s">
        <v>2803</v>
      </c>
      <c r="D986" s="202" t="s">
        <v>19</v>
      </c>
      <c r="E986" s="203" t="s">
        <v>2804</v>
      </c>
      <c r="F986" s="204" t="s">
        <v>5498</v>
      </c>
      <c r="G986" s="205">
        <v>192</v>
      </c>
      <c r="H986" s="206">
        <v>8438.17</v>
      </c>
      <c r="I986" s="205">
        <v>240</v>
      </c>
      <c r="J986" s="206">
        <v>527.4</v>
      </c>
      <c r="K986" s="206">
        <f t="shared" si="44"/>
        <v>421.9085</v>
      </c>
      <c r="L986" s="206">
        <f t="shared" si="45"/>
        <v>421.9085</v>
      </c>
      <c r="M986" s="208">
        <v>0</v>
      </c>
      <c r="N986" s="208">
        <v>0</v>
      </c>
      <c r="O986" s="209">
        <f t="shared" si="46"/>
        <v>0</v>
      </c>
      <c r="P986" s="209">
        <f t="shared" si="46"/>
        <v>0</v>
      </c>
      <c r="R986" s="210"/>
      <c r="S986" s="210"/>
    </row>
    <row r="987" spans="2:19" s="200" customFormat="1" ht="15" hidden="1" outlineLevel="1" x14ac:dyDescent="0.2">
      <c r="B987" s="201">
        <v>983</v>
      </c>
      <c r="C987" s="202" t="s">
        <v>2805</v>
      </c>
      <c r="D987" s="202" t="s">
        <v>19</v>
      </c>
      <c r="E987" s="203" t="s">
        <v>2806</v>
      </c>
      <c r="F987" s="204" t="s">
        <v>5498</v>
      </c>
      <c r="G987" s="205">
        <v>192</v>
      </c>
      <c r="H987" s="206">
        <v>8438.17</v>
      </c>
      <c r="I987" s="205">
        <v>240</v>
      </c>
      <c r="J987" s="206">
        <v>527.4</v>
      </c>
      <c r="K987" s="206">
        <f t="shared" si="44"/>
        <v>421.9085</v>
      </c>
      <c r="L987" s="206">
        <f t="shared" si="45"/>
        <v>421.9085</v>
      </c>
      <c r="M987" s="208">
        <v>0</v>
      </c>
      <c r="N987" s="208">
        <v>0</v>
      </c>
      <c r="O987" s="209">
        <f t="shared" si="46"/>
        <v>0</v>
      </c>
      <c r="P987" s="209">
        <f t="shared" si="46"/>
        <v>0</v>
      </c>
      <c r="R987" s="210"/>
      <c r="S987" s="210"/>
    </row>
    <row r="988" spans="2:19" s="200" customFormat="1" ht="15" hidden="1" outlineLevel="1" x14ac:dyDescent="0.2">
      <c r="B988" s="201">
        <v>984</v>
      </c>
      <c r="C988" s="202" t="s">
        <v>2807</v>
      </c>
      <c r="D988" s="202" t="s">
        <v>19</v>
      </c>
      <c r="E988" s="203" t="s">
        <v>2808</v>
      </c>
      <c r="F988" s="204" t="s">
        <v>5498</v>
      </c>
      <c r="G988" s="205">
        <v>192</v>
      </c>
      <c r="H988" s="206">
        <v>8438.17</v>
      </c>
      <c r="I988" s="205">
        <v>240</v>
      </c>
      <c r="J988" s="206">
        <v>527.4</v>
      </c>
      <c r="K988" s="206">
        <f t="shared" si="44"/>
        <v>421.9085</v>
      </c>
      <c r="L988" s="206">
        <f t="shared" si="45"/>
        <v>421.9085</v>
      </c>
      <c r="M988" s="208">
        <v>0</v>
      </c>
      <c r="N988" s="208">
        <v>0</v>
      </c>
      <c r="O988" s="209">
        <f t="shared" si="46"/>
        <v>0</v>
      </c>
      <c r="P988" s="209">
        <f t="shared" si="46"/>
        <v>0</v>
      </c>
      <c r="R988" s="210"/>
      <c r="S988" s="210"/>
    </row>
    <row r="989" spans="2:19" s="200" customFormat="1" ht="15" hidden="1" outlineLevel="1" x14ac:dyDescent="0.2">
      <c r="B989" s="201">
        <v>985</v>
      </c>
      <c r="C989" s="202" t="s">
        <v>2809</v>
      </c>
      <c r="D989" s="202" t="s">
        <v>19</v>
      </c>
      <c r="E989" s="203" t="s">
        <v>2810</v>
      </c>
      <c r="F989" s="204" t="s">
        <v>5498</v>
      </c>
      <c r="G989" s="205">
        <v>192</v>
      </c>
      <c r="H989" s="206">
        <v>8438.17</v>
      </c>
      <c r="I989" s="205">
        <v>240</v>
      </c>
      <c r="J989" s="206">
        <v>527.4</v>
      </c>
      <c r="K989" s="206">
        <f t="shared" si="44"/>
        <v>421.9085</v>
      </c>
      <c r="L989" s="206">
        <f t="shared" si="45"/>
        <v>421.9085</v>
      </c>
      <c r="M989" s="208">
        <v>0</v>
      </c>
      <c r="N989" s="208">
        <v>0</v>
      </c>
      <c r="O989" s="209">
        <f t="shared" si="46"/>
        <v>0</v>
      </c>
      <c r="P989" s="209">
        <f t="shared" si="46"/>
        <v>0</v>
      </c>
      <c r="R989" s="210"/>
      <c r="S989" s="210"/>
    </row>
    <row r="990" spans="2:19" s="200" customFormat="1" ht="15" hidden="1" outlineLevel="1" x14ac:dyDescent="0.2">
      <c r="B990" s="201">
        <v>986</v>
      </c>
      <c r="C990" s="202" t="s">
        <v>2811</v>
      </c>
      <c r="D990" s="202" t="s">
        <v>19</v>
      </c>
      <c r="E990" s="203" t="s">
        <v>2812</v>
      </c>
      <c r="F990" s="204" t="s">
        <v>5498</v>
      </c>
      <c r="G990" s="205">
        <v>192</v>
      </c>
      <c r="H990" s="206">
        <v>8438.17</v>
      </c>
      <c r="I990" s="205">
        <v>240</v>
      </c>
      <c r="J990" s="206">
        <v>527.4</v>
      </c>
      <c r="K990" s="206">
        <f t="shared" si="44"/>
        <v>421.9085</v>
      </c>
      <c r="L990" s="206">
        <f t="shared" si="45"/>
        <v>421.9085</v>
      </c>
      <c r="M990" s="208">
        <v>0</v>
      </c>
      <c r="N990" s="208">
        <v>0</v>
      </c>
      <c r="O990" s="209">
        <f t="shared" si="46"/>
        <v>0</v>
      </c>
      <c r="P990" s="209">
        <f t="shared" si="46"/>
        <v>0</v>
      </c>
      <c r="R990" s="210"/>
      <c r="S990" s="210"/>
    </row>
    <row r="991" spans="2:19" s="200" customFormat="1" ht="15" hidden="1" outlineLevel="1" x14ac:dyDescent="0.2">
      <c r="B991" s="201">
        <v>987</v>
      </c>
      <c r="C991" s="202" t="s">
        <v>2813</v>
      </c>
      <c r="D991" s="202" t="s">
        <v>19</v>
      </c>
      <c r="E991" s="203" t="s">
        <v>2814</v>
      </c>
      <c r="F991" s="204" t="s">
        <v>5498</v>
      </c>
      <c r="G991" s="205">
        <v>192</v>
      </c>
      <c r="H991" s="206">
        <v>8438.17</v>
      </c>
      <c r="I991" s="205">
        <v>240</v>
      </c>
      <c r="J991" s="206">
        <v>527.4</v>
      </c>
      <c r="K991" s="206">
        <f t="shared" si="44"/>
        <v>421.9085</v>
      </c>
      <c r="L991" s="206">
        <f t="shared" si="45"/>
        <v>421.9085</v>
      </c>
      <c r="M991" s="208">
        <v>0</v>
      </c>
      <c r="N991" s="208">
        <v>0</v>
      </c>
      <c r="O991" s="209">
        <f t="shared" si="46"/>
        <v>0</v>
      </c>
      <c r="P991" s="209">
        <f t="shared" si="46"/>
        <v>0</v>
      </c>
      <c r="R991" s="210"/>
      <c r="S991" s="210"/>
    </row>
    <row r="992" spans="2:19" s="200" customFormat="1" ht="15" hidden="1" outlineLevel="1" x14ac:dyDescent="0.2">
      <c r="B992" s="201">
        <v>988</v>
      </c>
      <c r="C992" s="202" t="s">
        <v>2815</v>
      </c>
      <c r="D992" s="202" t="s">
        <v>19</v>
      </c>
      <c r="E992" s="203" t="s">
        <v>2816</v>
      </c>
      <c r="F992" s="204" t="s">
        <v>5498</v>
      </c>
      <c r="G992" s="205">
        <v>192</v>
      </c>
      <c r="H992" s="206">
        <v>8438.17</v>
      </c>
      <c r="I992" s="205">
        <v>240</v>
      </c>
      <c r="J992" s="206">
        <v>527.4</v>
      </c>
      <c r="K992" s="206">
        <f t="shared" si="44"/>
        <v>421.9085</v>
      </c>
      <c r="L992" s="206">
        <f t="shared" si="45"/>
        <v>421.9085</v>
      </c>
      <c r="M992" s="208">
        <v>0</v>
      </c>
      <c r="N992" s="208">
        <v>0</v>
      </c>
      <c r="O992" s="209">
        <f t="shared" si="46"/>
        <v>0</v>
      </c>
      <c r="P992" s="209">
        <f t="shared" si="46"/>
        <v>0</v>
      </c>
      <c r="R992" s="210"/>
      <c r="S992" s="210"/>
    </row>
    <row r="993" spans="2:19" s="200" customFormat="1" ht="15" hidden="1" outlineLevel="1" x14ac:dyDescent="0.2">
      <c r="B993" s="201">
        <v>989</v>
      </c>
      <c r="C993" s="202" t="s">
        <v>2817</v>
      </c>
      <c r="D993" s="202" t="s">
        <v>19</v>
      </c>
      <c r="E993" s="203" t="s">
        <v>2818</v>
      </c>
      <c r="F993" s="204" t="s">
        <v>5498</v>
      </c>
      <c r="G993" s="205">
        <v>192</v>
      </c>
      <c r="H993" s="206">
        <v>8438.17</v>
      </c>
      <c r="I993" s="205">
        <v>240</v>
      </c>
      <c r="J993" s="206">
        <v>527.4</v>
      </c>
      <c r="K993" s="206">
        <f t="shared" si="44"/>
        <v>421.9085</v>
      </c>
      <c r="L993" s="206">
        <f t="shared" si="45"/>
        <v>421.9085</v>
      </c>
      <c r="M993" s="208">
        <v>0</v>
      </c>
      <c r="N993" s="208">
        <v>0</v>
      </c>
      <c r="O993" s="209">
        <f t="shared" si="46"/>
        <v>0</v>
      </c>
      <c r="P993" s="209">
        <f t="shared" si="46"/>
        <v>0</v>
      </c>
      <c r="R993" s="210"/>
      <c r="S993" s="210"/>
    </row>
    <row r="994" spans="2:19" s="200" customFormat="1" ht="15" hidden="1" outlineLevel="1" x14ac:dyDescent="0.2">
      <c r="B994" s="201">
        <v>990</v>
      </c>
      <c r="C994" s="202" t="s">
        <v>2819</v>
      </c>
      <c r="D994" s="202" t="s">
        <v>19</v>
      </c>
      <c r="E994" s="203" t="s">
        <v>2820</v>
      </c>
      <c r="F994" s="204" t="s">
        <v>5498</v>
      </c>
      <c r="G994" s="205">
        <v>192</v>
      </c>
      <c r="H994" s="206">
        <v>8438.17</v>
      </c>
      <c r="I994" s="205">
        <v>240</v>
      </c>
      <c r="J994" s="206">
        <v>527.4</v>
      </c>
      <c r="K994" s="206">
        <f t="shared" si="44"/>
        <v>421.9085</v>
      </c>
      <c r="L994" s="206">
        <f t="shared" si="45"/>
        <v>421.9085</v>
      </c>
      <c r="M994" s="208">
        <v>0</v>
      </c>
      <c r="N994" s="208">
        <v>0</v>
      </c>
      <c r="O994" s="209">
        <f t="shared" si="46"/>
        <v>0</v>
      </c>
      <c r="P994" s="209">
        <f t="shared" si="46"/>
        <v>0</v>
      </c>
      <c r="R994" s="210"/>
      <c r="S994" s="210"/>
    </row>
    <row r="995" spans="2:19" s="200" customFormat="1" ht="15" hidden="1" outlineLevel="1" x14ac:dyDescent="0.2">
      <c r="B995" s="201">
        <v>991</v>
      </c>
      <c r="C995" s="202" t="s">
        <v>2821</v>
      </c>
      <c r="D995" s="202" t="s">
        <v>19</v>
      </c>
      <c r="E995" s="203" t="s">
        <v>2822</v>
      </c>
      <c r="F995" s="204" t="s">
        <v>5498</v>
      </c>
      <c r="G995" s="205">
        <v>192</v>
      </c>
      <c r="H995" s="206">
        <v>8438.17</v>
      </c>
      <c r="I995" s="205">
        <v>240</v>
      </c>
      <c r="J995" s="206">
        <v>527.4</v>
      </c>
      <c r="K995" s="206">
        <f t="shared" si="44"/>
        <v>421.9085</v>
      </c>
      <c r="L995" s="206">
        <f t="shared" si="45"/>
        <v>421.9085</v>
      </c>
      <c r="M995" s="208">
        <v>0</v>
      </c>
      <c r="N995" s="208">
        <v>0</v>
      </c>
      <c r="O995" s="209">
        <f t="shared" si="46"/>
        <v>0</v>
      </c>
      <c r="P995" s="209">
        <f t="shared" si="46"/>
        <v>0</v>
      </c>
      <c r="R995" s="210"/>
      <c r="S995" s="210"/>
    </row>
    <row r="996" spans="2:19" s="200" customFormat="1" ht="15" hidden="1" outlineLevel="1" x14ac:dyDescent="0.2">
      <c r="B996" s="201">
        <v>992</v>
      </c>
      <c r="C996" s="202" t="s">
        <v>2823</v>
      </c>
      <c r="D996" s="202" t="s">
        <v>19</v>
      </c>
      <c r="E996" s="203" t="s">
        <v>2824</v>
      </c>
      <c r="F996" s="204" t="s">
        <v>5498</v>
      </c>
      <c r="G996" s="205">
        <v>192</v>
      </c>
      <c r="H996" s="206">
        <v>8438.17</v>
      </c>
      <c r="I996" s="205">
        <v>240</v>
      </c>
      <c r="J996" s="206">
        <v>527.4</v>
      </c>
      <c r="K996" s="206">
        <f t="shared" si="44"/>
        <v>421.9085</v>
      </c>
      <c r="L996" s="206">
        <f t="shared" si="45"/>
        <v>421.9085</v>
      </c>
      <c r="M996" s="208">
        <v>0</v>
      </c>
      <c r="N996" s="208">
        <v>0</v>
      </c>
      <c r="O996" s="209">
        <f t="shared" si="46"/>
        <v>0</v>
      </c>
      <c r="P996" s="209">
        <f t="shared" si="46"/>
        <v>0</v>
      </c>
      <c r="R996" s="210"/>
      <c r="S996" s="210"/>
    </row>
    <row r="997" spans="2:19" s="200" customFormat="1" ht="15" hidden="1" outlineLevel="1" x14ac:dyDescent="0.2">
      <c r="B997" s="201">
        <v>993</v>
      </c>
      <c r="C997" s="202" t="s">
        <v>2825</v>
      </c>
      <c r="D997" s="202" t="s">
        <v>19</v>
      </c>
      <c r="E997" s="203" t="s">
        <v>2826</v>
      </c>
      <c r="F997" s="204" t="s">
        <v>5498</v>
      </c>
      <c r="G997" s="205">
        <v>192</v>
      </c>
      <c r="H997" s="206">
        <v>8438.17</v>
      </c>
      <c r="I997" s="205">
        <v>240</v>
      </c>
      <c r="J997" s="206">
        <v>527.4</v>
      </c>
      <c r="K997" s="206">
        <f t="shared" si="44"/>
        <v>421.9085</v>
      </c>
      <c r="L997" s="206">
        <f t="shared" si="45"/>
        <v>421.9085</v>
      </c>
      <c r="M997" s="208">
        <v>0</v>
      </c>
      <c r="N997" s="208">
        <v>0</v>
      </c>
      <c r="O997" s="209">
        <f t="shared" si="46"/>
        <v>0</v>
      </c>
      <c r="P997" s="209">
        <f t="shared" si="46"/>
        <v>0</v>
      </c>
      <c r="R997" s="210"/>
      <c r="S997" s="210"/>
    </row>
    <row r="998" spans="2:19" s="200" customFormat="1" ht="15" hidden="1" outlineLevel="1" x14ac:dyDescent="0.2">
      <c r="B998" s="201">
        <v>994</v>
      </c>
      <c r="C998" s="202" t="s">
        <v>2827</v>
      </c>
      <c r="D998" s="202" t="s">
        <v>19</v>
      </c>
      <c r="E998" s="203" t="s">
        <v>2828</v>
      </c>
      <c r="F998" s="204" t="s">
        <v>5498</v>
      </c>
      <c r="G998" s="205">
        <v>192</v>
      </c>
      <c r="H998" s="206">
        <v>8438.17</v>
      </c>
      <c r="I998" s="205">
        <v>240</v>
      </c>
      <c r="J998" s="206">
        <v>527.4</v>
      </c>
      <c r="K998" s="206">
        <f t="shared" si="44"/>
        <v>421.9085</v>
      </c>
      <c r="L998" s="206">
        <f t="shared" si="45"/>
        <v>421.9085</v>
      </c>
      <c r="M998" s="208">
        <v>0</v>
      </c>
      <c r="N998" s="208">
        <v>0</v>
      </c>
      <c r="O998" s="209">
        <f t="shared" si="46"/>
        <v>0</v>
      </c>
      <c r="P998" s="209">
        <f t="shared" si="46"/>
        <v>0</v>
      </c>
      <c r="R998" s="210"/>
      <c r="S998" s="210"/>
    </row>
    <row r="999" spans="2:19" s="200" customFormat="1" ht="15" hidden="1" outlineLevel="1" x14ac:dyDescent="0.2">
      <c r="B999" s="201">
        <v>995</v>
      </c>
      <c r="C999" s="202" t="s">
        <v>2829</v>
      </c>
      <c r="D999" s="202" t="s">
        <v>19</v>
      </c>
      <c r="E999" s="203" t="s">
        <v>2830</v>
      </c>
      <c r="F999" s="204" t="s">
        <v>5498</v>
      </c>
      <c r="G999" s="205">
        <v>192</v>
      </c>
      <c r="H999" s="206">
        <v>8438.17</v>
      </c>
      <c r="I999" s="205">
        <v>240</v>
      </c>
      <c r="J999" s="206">
        <v>527.4</v>
      </c>
      <c r="K999" s="206">
        <f t="shared" si="44"/>
        <v>421.9085</v>
      </c>
      <c r="L999" s="206">
        <f t="shared" si="45"/>
        <v>421.9085</v>
      </c>
      <c r="M999" s="208">
        <v>0</v>
      </c>
      <c r="N999" s="208">
        <v>0</v>
      </c>
      <c r="O999" s="209">
        <f t="shared" si="46"/>
        <v>0</v>
      </c>
      <c r="P999" s="209">
        <f t="shared" si="46"/>
        <v>0</v>
      </c>
      <c r="R999" s="210"/>
      <c r="S999" s="210"/>
    </row>
    <row r="1000" spans="2:19" s="200" customFormat="1" ht="15" hidden="1" outlineLevel="1" x14ac:dyDescent="0.2">
      <c r="B1000" s="201">
        <v>996</v>
      </c>
      <c r="C1000" s="202" t="s">
        <v>2831</v>
      </c>
      <c r="D1000" s="202" t="s">
        <v>19</v>
      </c>
      <c r="E1000" s="203" t="s">
        <v>2832</v>
      </c>
      <c r="F1000" s="204" t="s">
        <v>5498</v>
      </c>
      <c r="G1000" s="205">
        <v>192</v>
      </c>
      <c r="H1000" s="206">
        <v>8438.17</v>
      </c>
      <c r="I1000" s="205">
        <v>240</v>
      </c>
      <c r="J1000" s="206">
        <v>527.4</v>
      </c>
      <c r="K1000" s="206">
        <f t="shared" si="44"/>
        <v>421.9085</v>
      </c>
      <c r="L1000" s="206">
        <f t="shared" si="45"/>
        <v>421.9085</v>
      </c>
      <c r="M1000" s="208">
        <v>0</v>
      </c>
      <c r="N1000" s="208">
        <v>0</v>
      </c>
      <c r="O1000" s="209">
        <f t="shared" si="46"/>
        <v>0</v>
      </c>
      <c r="P1000" s="209">
        <f t="shared" si="46"/>
        <v>0</v>
      </c>
      <c r="R1000" s="210"/>
      <c r="S1000" s="210"/>
    </row>
    <row r="1001" spans="2:19" s="200" customFormat="1" ht="15" hidden="1" outlineLevel="1" x14ac:dyDescent="0.2">
      <c r="B1001" s="201">
        <v>997</v>
      </c>
      <c r="C1001" s="202" t="s">
        <v>2833</v>
      </c>
      <c r="D1001" s="202" t="s">
        <v>19</v>
      </c>
      <c r="E1001" s="203" t="s">
        <v>2834</v>
      </c>
      <c r="F1001" s="204" t="s">
        <v>5498</v>
      </c>
      <c r="G1001" s="205">
        <v>192</v>
      </c>
      <c r="H1001" s="206">
        <v>8438.17</v>
      </c>
      <c r="I1001" s="205">
        <v>240</v>
      </c>
      <c r="J1001" s="206">
        <v>527.4</v>
      </c>
      <c r="K1001" s="206">
        <f t="shared" si="44"/>
        <v>421.9085</v>
      </c>
      <c r="L1001" s="206">
        <f t="shared" si="45"/>
        <v>421.9085</v>
      </c>
      <c r="M1001" s="208">
        <v>0</v>
      </c>
      <c r="N1001" s="208">
        <v>0</v>
      </c>
      <c r="O1001" s="209">
        <f t="shared" si="46"/>
        <v>0</v>
      </c>
      <c r="P1001" s="209">
        <f t="shared" si="46"/>
        <v>0</v>
      </c>
      <c r="R1001" s="210"/>
      <c r="S1001" s="210"/>
    </row>
    <row r="1002" spans="2:19" s="200" customFormat="1" ht="15" hidden="1" outlineLevel="1" x14ac:dyDescent="0.2">
      <c r="B1002" s="201">
        <v>998</v>
      </c>
      <c r="C1002" s="202" t="s">
        <v>2835</v>
      </c>
      <c r="D1002" s="202" t="s">
        <v>19</v>
      </c>
      <c r="E1002" s="203" t="s">
        <v>2836</v>
      </c>
      <c r="F1002" s="204" t="s">
        <v>5498</v>
      </c>
      <c r="G1002" s="205">
        <v>192</v>
      </c>
      <c r="H1002" s="206">
        <v>8438.17</v>
      </c>
      <c r="I1002" s="205">
        <v>240</v>
      </c>
      <c r="J1002" s="206">
        <v>527.4</v>
      </c>
      <c r="K1002" s="206">
        <f t="shared" ref="K1002:K1065" si="47">H1002/I1002*12</f>
        <v>421.9085</v>
      </c>
      <c r="L1002" s="206">
        <f t="shared" ref="L1002:L1065" si="48">H1002/I1002*12</f>
        <v>421.9085</v>
      </c>
      <c r="M1002" s="208">
        <v>0</v>
      </c>
      <c r="N1002" s="208">
        <v>0</v>
      </c>
      <c r="O1002" s="209">
        <f t="shared" si="46"/>
        <v>0</v>
      </c>
      <c r="P1002" s="209">
        <f t="shared" si="46"/>
        <v>0</v>
      </c>
      <c r="R1002" s="210"/>
      <c r="S1002" s="210"/>
    </row>
    <row r="1003" spans="2:19" s="200" customFormat="1" ht="15" hidden="1" outlineLevel="1" x14ac:dyDescent="0.2">
      <c r="B1003" s="201">
        <v>999</v>
      </c>
      <c r="C1003" s="202" t="s">
        <v>2837</v>
      </c>
      <c r="D1003" s="202" t="s">
        <v>19</v>
      </c>
      <c r="E1003" s="203" t="s">
        <v>2838</v>
      </c>
      <c r="F1003" s="204" t="s">
        <v>5498</v>
      </c>
      <c r="G1003" s="205">
        <v>192</v>
      </c>
      <c r="H1003" s="206">
        <v>8438.17</v>
      </c>
      <c r="I1003" s="205">
        <v>240</v>
      </c>
      <c r="J1003" s="206">
        <v>527.4</v>
      </c>
      <c r="K1003" s="206">
        <f t="shared" si="47"/>
        <v>421.9085</v>
      </c>
      <c r="L1003" s="206">
        <f t="shared" si="48"/>
        <v>421.9085</v>
      </c>
      <c r="M1003" s="208">
        <v>0</v>
      </c>
      <c r="N1003" s="208">
        <v>0</v>
      </c>
      <c r="O1003" s="209">
        <f t="shared" si="46"/>
        <v>0</v>
      </c>
      <c r="P1003" s="209">
        <f t="shared" si="46"/>
        <v>0</v>
      </c>
      <c r="R1003" s="210"/>
      <c r="S1003" s="210"/>
    </row>
    <row r="1004" spans="2:19" s="200" customFormat="1" ht="15" hidden="1" outlineLevel="1" x14ac:dyDescent="0.2">
      <c r="B1004" s="201">
        <v>1000</v>
      </c>
      <c r="C1004" s="202" t="s">
        <v>2839</v>
      </c>
      <c r="D1004" s="202" t="s">
        <v>19</v>
      </c>
      <c r="E1004" s="203" t="s">
        <v>2840</v>
      </c>
      <c r="F1004" s="204" t="s">
        <v>5498</v>
      </c>
      <c r="G1004" s="205">
        <v>192</v>
      </c>
      <c r="H1004" s="206">
        <v>8438.17</v>
      </c>
      <c r="I1004" s="205">
        <v>240</v>
      </c>
      <c r="J1004" s="206">
        <v>527.4</v>
      </c>
      <c r="K1004" s="206">
        <f t="shared" si="47"/>
        <v>421.9085</v>
      </c>
      <c r="L1004" s="206">
        <f t="shared" si="48"/>
        <v>421.9085</v>
      </c>
      <c r="M1004" s="208">
        <v>0</v>
      </c>
      <c r="N1004" s="208">
        <v>0</v>
      </c>
      <c r="O1004" s="209">
        <f t="shared" si="46"/>
        <v>0</v>
      </c>
      <c r="P1004" s="209">
        <f t="shared" si="46"/>
        <v>0</v>
      </c>
      <c r="R1004" s="210"/>
      <c r="S1004" s="210"/>
    </row>
    <row r="1005" spans="2:19" s="200" customFormat="1" ht="15" hidden="1" outlineLevel="1" x14ac:dyDescent="0.2">
      <c r="B1005" s="201">
        <v>1001</v>
      </c>
      <c r="C1005" s="202" t="s">
        <v>2841</v>
      </c>
      <c r="D1005" s="202" t="s">
        <v>19</v>
      </c>
      <c r="E1005" s="203" t="s">
        <v>2842</v>
      </c>
      <c r="F1005" s="204" t="s">
        <v>5498</v>
      </c>
      <c r="G1005" s="205">
        <v>192</v>
      </c>
      <c r="H1005" s="206">
        <v>8438.17</v>
      </c>
      <c r="I1005" s="205">
        <v>240</v>
      </c>
      <c r="J1005" s="206">
        <v>527.4</v>
      </c>
      <c r="K1005" s="206">
        <f t="shared" si="47"/>
        <v>421.9085</v>
      </c>
      <c r="L1005" s="206">
        <f t="shared" si="48"/>
        <v>421.9085</v>
      </c>
      <c r="M1005" s="208">
        <v>0</v>
      </c>
      <c r="N1005" s="208">
        <v>0</v>
      </c>
      <c r="O1005" s="209">
        <f t="shared" si="46"/>
        <v>0</v>
      </c>
      <c r="P1005" s="209">
        <f t="shared" si="46"/>
        <v>0</v>
      </c>
      <c r="R1005" s="210"/>
      <c r="S1005" s="210"/>
    </row>
    <row r="1006" spans="2:19" s="200" customFormat="1" ht="15" hidden="1" outlineLevel="1" x14ac:dyDescent="0.2">
      <c r="B1006" s="201">
        <v>1002</v>
      </c>
      <c r="C1006" s="202" t="s">
        <v>2843</v>
      </c>
      <c r="D1006" s="202" t="s">
        <v>19</v>
      </c>
      <c r="E1006" s="203" t="s">
        <v>2844</v>
      </c>
      <c r="F1006" s="204" t="s">
        <v>5498</v>
      </c>
      <c r="G1006" s="205">
        <v>192</v>
      </c>
      <c r="H1006" s="206">
        <v>8438.17</v>
      </c>
      <c r="I1006" s="205">
        <v>240</v>
      </c>
      <c r="J1006" s="206">
        <v>527.4</v>
      </c>
      <c r="K1006" s="206">
        <f t="shared" si="47"/>
        <v>421.9085</v>
      </c>
      <c r="L1006" s="206">
        <f t="shared" si="48"/>
        <v>421.9085</v>
      </c>
      <c r="M1006" s="208">
        <v>0</v>
      </c>
      <c r="N1006" s="208">
        <v>0</v>
      </c>
      <c r="O1006" s="209">
        <f t="shared" si="46"/>
        <v>0</v>
      </c>
      <c r="P1006" s="209">
        <f t="shared" si="46"/>
        <v>0</v>
      </c>
      <c r="R1006" s="210"/>
      <c r="S1006" s="210"/>
    </row>
    <row r="1007" spans="2:19" s="200" customFormat="1" ht="15" hidden="1" outlineLevel="1" x14ac:dyDescent="0.2">
      <c r="B1007" s="201">
        <v>1003</v>
      </c>
      <c r="C1007" s="202" t="s">
        <v>2845</v>
      </c>
      <c r="D1007" s="202" t="s">
        <v>19</v>
      </c>
      <c r="E1007" s="203" t="s">
        <v>2846</v>
      </c>
      <c r="F1007" s="204" t="s">
        <v>5498</v>
      </c>
      <c r="G1007" s="205">
        <v>192</v>
      </c>
      <c r="H1007" s="206">
        <v>8438.17</v>
      </c>
      <c r="I1007" s="205">
        <v>240</v>
      </c>
      <c r="J1007" s="206">
        <v>527.4</v>
      </c>
      <c r="K1007" s="206">
        <f t="shared" si="47"/>
        <v>421.9085</v>
      </c>
      <c r="L1007" s="206">
        <f t="shared" si="48"/>
        <v>421.9085</v>
      </c>
      <c r="M1007" s="208">
        <v>0</v>
      </c>
      <c r="N1007" s="208">
        <v>0</v>
      </c>
      <c r="O1007" s="209">
        <f t="shared" si="46"/>
        <v>0</v>
      </c>
      <c r="P1007" s="209">
        <f t="shared" si="46"/>
        <v>0</v>
      </c>
      <c r="R1007" s="210"/>
      <c r="S1007" s="210"/>
    </row>
    <row r="1008" spans="2:19" s="200" customFormat="1" ht="15" hidden="1" outlineLevel="1" x14ac:dyDescent="0.2">
      <c r="B1008" s="201">
        <v>1004</v>
      </c>
      <c r="C1008" s="202" t="s">
        <v>2847</v>
      </c>
      <c r="D1008" s="202" t="s">
        <v>19</v>
      </c>
      <c r="E1008" s="203" t="s">
        <v>2848</v>
      </c>
      <c r="F1008" s="204" t="s">
        <v>5498</v>
      </c>
      <c r="G1008" s="205">
        <v>192</v>
      </c>
      <c r="H1008" s="206">
        <v>8438.17</v>
      </c>
      <c r="I1008" s="205">
        <v>240</v>
      </c>
      <c r="J1008" s="206">
        <v>527.4</v>
      </c>
      <c r="K1008" s="206">
        <f t="shared" si="47"/>
        <v>421.9085</v>
      </c>
      <c r="L1008" s="206">
        <f t="shared" si="48"/>
        <v>421.9085</v>
      </c>
      <c r="M1008" s="208">
        <v>0</v>
      </c>
      <c r="N1008" s="208">
        <v>0</v>
      </c>
      <c r="O1008" s="209">
        <f t="shared" si="46"/>
        <v>0</v>
      </c>
      <c r="P1008" s="209">
        <f t="shared" si="46"/>
        <v>0</v>
      </c>
      <c r="R1008" s="210"/>
      <c r="S1008" s="210"/>
    </row>
    <row r="1009" spans="2:19" s="200" customFormat="1" ht="15" hidden="1" outlineLevel="1" x14ac:dyDescent="0.2">
      <c r="B1009" s="201">
        <v>1005</v>
      </c>
      <c r="C1009" s="202" t="s">
        <v>2849</v>
      </c>
      <c r="D1009" s="202" t="s">
        <v>19</v>
      </c>
      <c r="E1009" s="203" t="s">
        <v>2850</v>
      </c>
      <c r="F1009" s="204" t="s">
        <v>5498</v>
      </c>
      <c r="G1009" s="205">
        <v>192</v>
      </c>
      <c r="H1009" s="206">
        <v>8438.17</v>
      </c>
      <c r="I1009" s="205">
        <v>240</v>
      </c>
      <c r="J1009" s="206">
        <v>527.4</v>
      </c>
      <c r="K1009" s="206">
        <f t="shared" si="47"/>
        <v>421.9085</v>
      </c>
      <c r="L1009" s="206">
        <f t="shared" si="48"/>
        <v>421.9085</v>
      </c>
      <c r="M1009" s="208">
        <v>0</v>
      </c>
      <c r="N1009" s="208">
        <v>0</v>
      </c>
      <c r="O1009" s="209">
        <f t="shared" si="46"/>
        <v>0</v>
      </c>
      <c r="P1009" s="209">
        <f t="shared" si="46"/>
        <v>0</v>
      </c>
      <c r="R1009" s="210"/>
      <c r="S1009" s="210"/>
    </row>
    <row r="1010" spans="2:19" s="200" customFormat="1" ht="15" hidden="1" outlineLevel="1" x14ac:dyDescent="0.2">
      <c r="B1010" s="201">
        <v>1006</v>
      </c>
      <c r="C1010" s="202" t="s">
        <v>2851</v>
      </c>
      <c r="D1010" s="202" t="s">
        <v>19</v>
      </c>
      <c r="E1010" s="203" t="s">
        <v>2852</v>
      </c>
      <c r="F1010" s="204" t="s">
        <v>5498</v>
      </c>
      <c r="G1010" s="205">
        <v>192</v>
      </c>
      <c r="H1010" s="206">
        <v>8438.17</v>
      </c>
      <c r="I1010" s="205">
        <v>240</v>
      </c>
      <c r="J1010" s="206">
        <v>527.4</v>
      </c>
      <c r="K1010" s="206">
        <f t="shared" si="47"/>
        <v>421.9085</v>
      </c>
      <c r="L1010" s="206">
        <f t="shared" si="48"/>
        <v>421.9085</v>
      </c>
      <c r="M1010" s="208">
        <v>0</v>
      </c>
      <c r="N1010" s="208">
        <v>0</v>
      </c>
      <c r="O1010" s="209">
        <f t="shared" si="46"/>
        <v>0</v>
      </c>
      <c r="P1010" s="209">
        <f t="shared" si="46"/>
        <v>0</v>
      </c>
      <c r="R1010" s="210"/>
      <c r="S1010" s="210"/>
    </row>
    <row r="1011" spans="2:19" s="200" customFormat="1" ht="15" hidden="1" outlineLevel="1" x14ac:dyDescent="0.2">
      <c r="B1011" s="201">
        <v>1007</v>
      </c>
      <c r="C1011" s="202" t="s">
        <v>2853</v>
      </c>
      <c r="D1011" s="202" t="s">
        <v>19</v>
      </c>
      <c r="E1011" s="203" t="s">
        <v>2854</v>
      </c>
      <c r="F1011" s="204" t="s">
        <v>5498</v>
      </c>
      <c r="G1011" s="205">
        <v>192</v>
      </c>
      <c r="H1011" s="206">
        <v>8438.17</v>
      </c>
      <c r="I1011" s="205">
        <v>240</v>
      </c>
      <c r="J1011" s="206">
        <v>527.4</v>
      </c>
      <c r="K1011" s="206">
        <f t="shared" si="47"/>
        <v>421.9085</v>
      </c>
      <c r="L1011" s="206">
        <f t="shared" si="48"/>
        <v>421.9085</v>
      </c>
      <c r="M1011" s="208">
        <v>0</v>
      </c>
      <c r="N1011" s="208">
        <v>0</v>
      </c>
      <c r="O1011" s="209">
        <f t="shared" si="46"/>
        <v>0</v>
      </c>
      <c r="P1011" s="209">
        <f t="shared" si="46"/>
        <v>0</v>
      </c>
      <c r="R1011" s="210"/>
      <c r="S1011" s="210"/>
    </row>
    <row r="1012" spans="2:19" s="200" customFormat="1" ht="15" hidden="1" outlineLevel="1" x14ac:dyDescent="0.2">
      <c r="B1012" s="201">
        <v>1008</v>
      </c>
      <c r="C1012" s="202" t="s">
        <v>2855</v>
      </c>
      <c r="D1012" s="202" t="s">
        <v>19</v>
      </c>
      <c r="E1012" s="203" t="s">
        <v>2856</v>
      </c>
      <c r="F1012" s="204" t="s">
        <v>5498</v>
      </c>
      <c r="G1012" s="205">
        <v>192</v>
      </c>
      <c r="H1012" s="206">
        <v>8438.17</v>
      </c>
      <c r="I1012" s="205">
        <v>240</v>
      </c>
      <c r="J1012" s="206">
        <v>527.4</v>
      </c>
      <c r="K1012" s="206">
        <f t="shared" si="47"/>
        <v>421.9085</v>
      </c>
      <c r="L1012" s="206">
        <f t="shared" si="48"/>
        <v>421.9085</v>
      </c>
      <c r="M1012" s="208">
        <v>0</v>
      </c>
      <c r="N1012" s="208">
        <v>0</v>
      </c>
      <c r="O1012" s="209">
        <f t="shared" si="46"/>
        <v>0</v>
      </c>
      <c r="P1012" s="209">
        <f t="shared" si="46"/>
        <v>0</v>
      </c>
      <c r="R1012" s="210"/>
      <c r="S1012" s="210"/>
    </row>
    <row r="1013" spans="2:19" s="200" customFormat="1" ht="15" hidden="1" outlineLevel="1" x14ac:dyDescent="0.2">
      <c r="B1013" s="201">
        <v>1009</v>
      </c>
      <c r="C1013" s="202" t="s">
        <v>2857</v>
      </c>
      <c r="D1013" s="202" t="s">
        <v>19</v>
      </c>
      <c r="E1013" s="203" t="s">
        <v>2858</v>
      </c>
      <c r="F1013" s="204" t="s">
        <v>5498</v>
      </c>
      <c r="G1013" s="205">
        <v>192</v>
      </c>
      <c r="H1013" s="206">
        <v>8438.17</v>
      </c>
      <c r="I1013" s="205">
        <v>240</v>
      </c>
      <c r="J1013" s="206">
        <v>527.4</v>
      </c>
      <c r="K1013" s="206">
        <f t="shared" si="47"/>
        <v>421.9085</v>
      </c>
      <c r="L1013" s="206">
        <f t="shared" si="48"/>
        <v>421.9085</v>
      </c>
      <c r="M1013" s="208">
        <v>0</v>
      </c>
      <c r="N1013" s="208">
        <v>0</v>
      </c>
      <c r="O1013" s="209">
        <f t="shared" si="46"/>
        <v>0</v>
      </c>
      <c r="P1013" s="209">
        <f t="shared" si="46"/>
        <v>0</v>
      </c>
      <c r="R1013" s="210"/>
      <c r="S1013" s="210"/>
    </row>
    <row r="1014" spans="2:19" s="200" customFormat="1" ht="15" hidden="1" outlineLevel="1" x14ac:dyDescent="0.2">
      <c r="B1014" s="201">
        <v>1010</v>
      </c>
      <c r="C1014" s="202" t="s">
        <v>2859</v>
      </c>
      <c r="D1014" s="202" t="s">
        <v>19</v>
      </c>
      <c r="E1014" s="203" t="s">
        <v>2860</v>
      </c>
      <c r="F1014" s="204" t="s">
        <v>5498</v>
      </c>
      <c r="G1014" s="205">
        <v>192</v>
      </c>
      <c r="H1014" s="206">
        <v>8438.17</v>
      </c>
      <c r="I1014" s="205">
        <v>240</v>
      </c>
      <c r="J1014" s="206">
        <v>527.4</v>
      </c>
      <c r="K1014" s="206">
        <f t="shared" si="47"/>
        <v>421.9085</v>
      </c>
      <c r="L1014" s="206">
        <f t="shared" si="48"/>
        <v>421.9085</v>
      </c>
      <c r="M1014" s="208">
        <v>0</v>
      </c>
      <c r="N1014" s="208">
        <v>0</v>
      </c>
      <c r="O1014" s="209">
        <f t="shared" si="46"/>
        <v>0</v>
      </c>
      <c r="P1014" s="209">
        <f t="shared" si="46"/>
        <v>0</v>
      </c>
      <c r="R1014" s="210"/>
      <c r="S1014" s="210"/>
    </row>
    <row r="1015" spans="2:19" s="200" customFormat="1" ht="15" hidden="1" outlineLevel="1" x14ac:dyDescent="0.2">
      <c r="B1015" s="201">
        <v>1011</v>
      </c>
      <c r="C1015" s="202" t="s">
        <v>2861</v>
      </c>
      <c r="D1015" s="202" t="s">
        <v>19</v>
      </c>
      <c r="E1015" s="203" t="s">
        <v>2862</v>
      </c>
      <c r="F1015" s="204" t="s">
        <v>5498</v>
      </c>
      <c r="G1015" s="205">
        <v>192</v>
      </c>
      <c r="H1015" s="206">
        <v>8438.17</v>
      </c>
      <c r="I1015" s="205">
        <v>240</v>
      </c>
      <c r="J1015" s="206">
        <v>527.4</v>
      </c>
      <c r="K1015" s="206">
        <f t="shared" si="47"/>
        <v>421.9085</v>
      </c>
      <c r="L1015" s="206">
        <f t="shared" si="48"/>
        <v>421.9085</v>
      </c>
      <c r="M1015" s="208">
        <v>0</v>
      </c>
      <c r="N1015" s="208">
        <v>0</v>
      </c>
      <c r="O1015" s="209">
        <f t="shared" si="46"/>
        <v>0</v>
      </c>
      <c r="P1015" s="209">
        <f t="shared" si="46"/>
        <v>0</v>
      </c>
      <c r="R1015" s="210"/>
      <c r="S1015" s="210"/>
    </row>
    <row r="1016" spans="2:19" s="200" customFormat="1" ht="15" hidden="1" outlineLevel="1" x14ac:dyDescent="0.2">
      <c r="B1016" s="201">
        <v>1012</v>
      </c>
      <c r="C1016" s="202" t="s">
        <v>2863</v>
      </c>
      <c r="D1016" s="202" t="s">
        <v>19</v>
      </c>
      <c r="E1016" s="203" t="s">
        <v>2864</v>
      </c>
      <c r="F1016" s="204" t="s">
        <v>5498</v>
      </c>
      <c r="G1016" s="205">
        <v>192</v>
      </c>
      <c r="H1016" s="206">
        <v>8438.17</v>
      </c>
      <c r="I1016" s="205">
        <v>240</v>
      </c>
      <c r="J1016" s="206">
        <v>527.4</v>
      </c>
      <c r="K1016" s="206">
        <f t="shared" si="47"/>
        <v>421.9085</v>
      </c>
      <c r="L1016" s="206">
        <f t="shared" si="48"/>
        <v>421.9085</v>
      </c>
      <c r="M1016" s="208">
        <v>0</v>
      </c>
      <c r="N1016" s="208">
        <v>0</v>
      </c>
      <c r="O1016" s="209">
        <f t="shared" si="46"/>
        <v>0</v>
      </c>
      <c r="P1016" s="209">
        <f t="shared" si="46"/>
        <v>0</v>
      </c>
      <c r="R1016" s="210"/>
      <c r="S1016" s="210"/>
    </row>
    <row r="1017" spans="2:19" s="200" customFormat="1" ht="15" hidden="1" outlineLevel="1" x14ac:dyDescent="0.2">
      <c r="B1017" s="201">
        <v>1013</v>
      </c>
      <c r="C1017" s="202" t="s">
        <v>2865</v>
      </c>
      <c r="D1017" s="202" t="s">
        <v>19</v>
      </c>
      <c r="E1017" s="203" t="s">
        <v>2866</v>
      </c>
      <c r="F1017" s="204" t="s">
        <v>5498</v>
      </c>
      <c r="G1017" s="205">
        <v>192</v>
      </c>
      <c r="H1017" s="206">
        <v>8438.17</v>
      </c>
      <c r="I1017" s="205">
        <v>240</v>
      </c>
      <c r="J1017" s="206">
        <v>527.4</v>
      </c>
      <c r="K1017" s="206">
        <f t="shared" si="47"/>
        <v>421.9085</v>
      </c>
      <c r="L1017" s="206">
        <f t="shared" si="48"/>
        <v>421.9085</v>
      </c>
      <c r="M1017" s="208">
        <v>0</v>
      </c>
      <c r="N1017" s="208">
        <v>0</v>
      </c>
      <c r="O1017" s="209">
        <f t="shared" si="46"/>
        <v>0</v>
      </c>
      <c r="P1017" s="209">
        <f t="shared" si="46"/>
        <v>0</v>
      </c>
      <c r="R1017" s="210"/>
      <c r="S1017" s="210"/>
    </row>
    <row r="1018" spans="2:19" s="200" customFormat="1" ht="15" hidden="1" outlineLevel="1" x14ac:dyDescent="0.2">
      <c r="B1018" s="201">
        <v>1014</v>
      </c>
      <c r="C1018" s="202" t="s">
        <v>2867</v>
      </c>
      <c r="D1018" s="202" t="s">
        <v>19</v>
      </c>
      <c r="E1018" s="203" t="s">
        <v>2868</v>
      </c>
      <c r="F1018" s="204" t="s">
        <v>5498</v>
      </c>
      <c r="G1018" s="205">
        <v>192</v>
      </c>
      <c r="H1018" s="206">
        <v>8438.17</v>
      </c>
      <c r="I1018" s="205">
        <v>240</v>
      </c>
      <c r="J1018" s="206">
        <v>527.4</v>
      </c>
      <c r="K1018" s="206">
        <f t="shared" si="47"/>
        <v>421.9085</v>
      </c>
      <c r="L1018" s="206">
        <f t="shared" si="48"/>
        <v>421.9085</v>
      </c>
      <c r="M1018" s="208">
        <v>0</v>
      </c>
      <c r="N1018" s="208">
        <v>0</v>
      </c>
      <c r="O1018" s="209">
        <f t="shared" si="46"/>
        <v>0</v>
      </c>
      <c r="P1018" s="209">
        <f t="shared" si="46"/>
        <v>0</v>
      </c>
      <c r="R1018" s="210"/>
      <c r="S1018" s="210"/>
    </row>
    <row r="1019" spans="2:19" s="200" customFormat="1" ht="15" hidden="1" outlineLevel="1" x14ac:dyDescent="0.2">
      <c r="B1019" s="201">
        <v>1015</v>
      </c>
      <c r="C1019" s="202" t="s">
        <v>2869</v>
      </c>
      <c r="D1019" s="202" t="s">
        <v>19</v>
      </c>
      <c r="E1019" s="203" t="s">
        <v>2870</v>
      </c>
      <c r="F1019" s="204" t="s">
        <v>5498</v>
      </c>
      <c r="G1019" s="205">
        <v>192</v>
      </c>
      <c r="H1019" s="206">
        <v>8438.17</v>
      </c>
      <c r="I1019" s="205">
        <v>240</v>
      </c>
      <c r="J1019" s="206">
        <v>527.4</v>
      </c>
      <c r="K1019" s="206">
        <f t="shared" si="47"/>
        <v>421.9085</v>
      </c>
      <c r="L1019" s="206">
        <f t="shared" si="48"/>
        <v>421.9085</v>
      </c>
      <c r="M1019" s="208">
        <v>0</v>
      </c>
      <c r="N1019" s="208">
        <v>0</v>
      </c>
      <c r="O1019" s="209">
        <f t="shared" si="46"/>
        <v>0</v>
      </c>
      <c r="P1019" s="209">
        <f t="shared" si="46"/>
        <v>0</v>
      </c>
      <c r="R1019" s="210"/>
      <c r="S1019" s="210"/>
    </row>
    <row r="1020" spans="2:19" s="200" customFormat="1" ht="15" hidden="1" outlineLevel="1" x14ac:dyDescent="0.2">
      <c r="B1020" s="201">
        <v>1016</v>
      </c>
      <c r="C1020" s="202" t="s">
        <v>2871</v>
      </c>
      <c r="D1020" s="202" t="s">
        <v>19</v>
      </c>
      <c r="E1020" s="203" t="s">
        <v>2872</v>
      </c>
      <c r="F1020" s="204" t="s">
        <v>5498</v>
      </c>
      <c r="G1020" s="205">
        <v>192</v>
      </c>
      <c r="H1020" s="206">
        <v>8438.17</v>
      </c>
      <c r="I1020" s="205">
        <v>240</v>
      </c>
      <c r="J1020" s="206">
        <v>527.4</v>
      </c>
      <c r="K1020" s="206">
        <f t="shared" si="47"/>
        <v>421.9085</v>
      </c>
      <c r="L1020" s="206">
        <f t="shared" si="48"/>
        <v>421.9085</v>
      </c>
      <c r="M1020" s="208">
        <v>0</v>
      </c>
      <c r="N1020" s="208">
        <v>0</v>
      </c>
      <c r="O1020" s="209">
        <f t="shared" si="46"/>
        <v>0</v>
      </c>
      <c r="P1020" s="209">
        <f t="shared" si="46"/>
        <v>0</v>
      </c>
      <c r="R1020" s="210"/>
      <c r="S1020" s="210"/>
    </row>
    <row r="1021" spans="2:19" s="200" customFormat="1" ht="15" hidden="1" outlineLevel="1" x14ac:dyDescent="0.2">
      <c r="B1021" s="201">
        <v>1017</v>
      </c>
      <c r="C1021" s="202" t="s">
        <v>2873</v>
      </c>
      <c r="D1021" s="202" t="s">
        <v>19</v>
      </c>
      <c r="E1021" s="203" t="s">
        <v>2874</v>
      </c>
      <c r="F1021" s="204" t="s">
        <v>5498</v>
      </c>
      <c r="G1021" s="205">
        <v>192</v>
      </c>
      <c r="H1021" s="206">
        <v>8438.17</v>
      </c>
      <c r="I1021" s="205">
        <v>240</v>
      </c>
      <c r="J1021" s="206">
        <v>527.4</v>
      </c>
      <c r="K1021" s="206">
        <f t="shared" si="47"/>
        <v>421.9085</v>
      </c>
      <c r="L1021" s="206">
        <f t="shared" si="48"/>
        <v>421.9085</v>
      </c>
      <c r="M1021" s="208">
        <v>0</v>
      </c>
      <c r="N1021" s="208">
        <v>0</v>
      </c>
      <c r="O1021" s="209">
        <f t="shared" si="46"/>
        <v>0</v>
      </c>
      <c r="P1021" s="209">
        <f t="shared" si="46"/>
        <v>0</v>
      </c>
      <c r="R1021" s="210"/>
      <c r="S1021" s="210"/>
    </row>
    <row r="1022" spans="2:19" s="200" customFormat="1" ht="15" hidden="1" outlineLevel="1" x14ac:dyDescent="0.2">
      <c r="B1022" s="201">
        <v>1018</v>
      </c>
      <c r="C1022" s="202" t="s">
        <v>2875</v>
      </c>
      <c r="D1022" s="202" t="s">
        <v>19</v>
      </c>
      <c r="E1022" s="203" t="s">
        <v>2876</v>
      </c>
      <c r="F1022" s="204" t="s">
        <v>5498</v>
      </c>
      <c r="G1022" s="205">
        <v>192</v>
      </c>
      <c r="H1022" s="206">
        <v>8438.17</v>
      </c>
      <c r="I1022" s="205">
        <v>240</v>
      </c>
      <c r="J1022" s="206">
        <v>527.4</v>
      </c>
      <c r="K1022" s="206">
        <f t="shared" si="47"/>
        <v>421.9085</v>
      </c>
      <c r="L1022" s="206">
        <f t="shared" si="48"/>
        <v>421.9085</v>
      </c>
      <c r="M1022" s="208">
        <v>0</v>
      </c>
      <c r="N1022" s="208">
        <v>0</v>
      </c>
      <c r="O1022" s="209">
        <f t="shared" si="46"/>
        <v>0</v>
      </c>
      <c r="P1022" s="209">
        <f t="shared" si="46"/>
        <v>0</v>
      </c>
      <c r="R1022" s="210"/>
      <c r="S1022" s="210"/>
    </row>
    <row r="1023" spans="2:19" s="200" customFormat="1" ht="15" hidden="1" outlineLevel="1" x14ac:dyDescent="0.2">
      <c r="B1023" s="201">
        <v>1019</v>
      </c>
      <c r="C1023" s="202" t="s">
        <v>2877</v>
      </c>
      <c r="D1023" s="202" t="s">
        <v>19</v>
      </c>
      <c r="E1023" s="203" t="s">
        <v>2878</v>
      </c>
      <c r="F1023" s="204" t="s">
        <v>5498</v>
      </c>
      <c r="G1023" s="205">
        <v>192</v>
      </c>
      <c r="H1023" s="206">
        <v>8438.17</v>
      </c>
      <c r="I1023" s="205">
        <v>240</v>
      </c>
      <c r="J1023" s="206">
        <v>527.4</v>
      </c>
      <c r="K1023" s="206">
        <f t="shared" si="47"/>
        <v>421.9085</v>
      </c>
      <c r="L1023" s="206">
        <f t="shared" si="48"/>
        <v>421.9085</v>
      </c>
      <c r="M1023" s="208">
        <v>0</v>
      </c>
      <c r="N1023" s="208">
        <v>0</v>
      </c>
      <c r="O1023" s="209">
        <f t="shared" si="46"/>
        <v>0</v>
      </c>
      <c r="P1023" s="209">
        <f t="shared" si="46"/>
        <v>0</v>
      </c>
      <c r="R1023" s="210"/>
      <c r="S1023" s="210"/>
    </row>
    <row r="1024" spans="2:19" s="200" customFormat="1" ht="15" hidden="1" outlineLevel="1" x14ac:dyDescent="0.2">
      <c r="B1024" s="201">
        <v>1020</v>
      </c>
      <c r="C1024" s="202" t="s">
        <v>2879</v>
      </c>
      <c r="D1024" s="202" t="s">
        <v>19</v>
      </c>
      <c r="E1024" s="203" t="s">
        <v>2880</v>
      </c>
      <c r="F1024" s="204" t="s">
        <v>5498</v>
      </c>
      <c r="G1024" s="205">
        <v>192</v>
      </c>
      <c r="H1024" s="206">
        <v>8438.17</v>
      </c>
      <c r="I1024" s="205">
        <v>240</v>
      </c>
      <c r="J1024" s="206">
        <v>527.4</v>
      </c>
      <c r="K1024" s="206">
        <f t="shared" si="47"/>
        <v>421.9085</v>
      </c>
      <c r="L1024" s="206">
        <f t="shared" si="48"/>
        <v>421.9085</v>
      </c>
      <c r="M1024" s="208">
        <v>0</v>
      </c>
      <c r="N1024" s="208">
        <v>0</v>
      </c>
      <c r="O1024" s="209">
        <f t="shared" si="46"/>
        <v>0</v>
      </c>
      <c r="P1024" s="209">
        <f t="shared" si="46"/>
        <v>0</v>
      </c>
      <c r="R1024" s="210"/>
      <c r="S1024" s="210"/>
    </row>
    <row r="1025" spans="2:19" s="200" customFormat="1" ht="15" hidden="1" outlineLevel="1" x14ac:dyDescent="0.2">
      <c r="B1025" s="201">
        <v>1021</v>
      </c>
      <c r="C1025" s="202" t="s">
        <v>2881</v>
      </c>
      <c r="D1025" s="202" t="s">
        <v>19</v>
      </c>
      <c r="E1025" s="203" t="s">
        <v>2882</v>
      </c>
      <c r="F1025" s="204" t="s">
        <v>5498</v>
      </c>
      <c r="G1025" s="205">
        <v>192</v>
      </c>
      <c r="H1025" s="206">
        <v>8438.17</v>
      </c>
      <c r="I1025" s="205">
        <v>240</v>
      </c>
      <c r="J1025" s="206">
        <v>527.4</v>
      </c>
      <c r="K1025" s="206">
        <f t="shared" si="47"/>
        <v>421.9085</v>
      </c>
      <c r="L1025" s="206">
        <f t="shared" si="48"/>
        <v>421.9085</v>
      </c>
      <c r="M1025" s="208">
        <v>0</v>
      </c>
      <c r="N1025" s="208">
        <v>0</v>
      </c>
      <c r="O1025" s="209">
        <f t="shared" si="46"/>
        <v>0</v>
      </c>
      <c r="P1025" s="209">
        <f t="shared" si="46"/>
        <v>0</v>
      </c>
      <c r="R1025" s="210"/>
      <c r="S1025" s="210"/>
    </row>
    <row r="1026" spans="2:19" s="200" customFormat="1" ht="15" hidden="1" outlineLevel="1" x14ac:dyDescent="0.2">
      <c r="B1026" s="201">
        <v>1022</v>
      </c>
      <c r="C1026" s="202" t="s">
        <v>2883</v>
      </c>
      <c r="D1026" s="202" t="s">
        <v>19</v>
      </c>
      <c r="E1026" s="203" t="s">
        <v>2884</v>
      </c>
      <c r="F1026" s="204" t="s">
        <v>5498</v>
      </c>
      <c r="G1026" s="205">
        <v>192</v>
      </c>
      <c r="H1026" s="206">
        <v>8438.17</v>
      </c>
      <c r="I1026" s="205">
        <v>240</v>
      </c>
      <c r="J1026" s="206">
        <v>527.4</v>
      </c>
      <c r="K1026" s="206">
        <f t="shared" si="47"/>
        <v>421.9085</v>
      </c>
      <c r="L1026" s="206">
        <f t="shared" si="48"/>
        <v>421.9085</v>
      </c>
      <c r="M1026" s="208">
        <v>0</v>
      </c>
      <c r="N1026" s="208">
        <v>0</v>
      </c>
      <c r="O1026" s="209">
        <f t="shared" si="46"/>
        <v>0</v>
      </c>
      <c r="P1026" s="209">
        <f t="shared" si="46"/>
        <v>0</v>
      </c>
      <c r="R1026" s="210"/>
      <c r="S1026" s="210"/>
    </row>
    <row r="1027" spans="2:19" s="200" customFormat="1" ht="15" hidden="1" outlineLevel="1" x14ac:dyDescent="0.2">
      <c r="B1027" s="201">
        <v>1023</v>
      </c>
      <c r="C1027" s="202" t="s">
        <v>2885</v>
      </c>
      <c r="D1027" s="202" t="s">
        <v>19</v>
      </c>
      <c r="E1027" s="203" t="s">
        <v>2886</v>
      </c>
      <c r="F1027" s="204" t="s">
        <v>5498</v>
      </c>
      <c r="G1027" s="205">
        <v>192</v>
      </c>
      <c r="H1027" s="206">
        <v>8438.17</v>
      </c>
      <c r="I1027" s="205">
        <v>240</v>
      </c>
      <c r="J1027" s="206">
        <v>527.4</v>
      </c>
      <c r="K1027" s="206">
        <f t="shared" si="47"/>
        <v>421.9085</v>
      </c>
      <c r="L1027" s="206">
        <f t="shared" si="48"/>
        <v>421.9085</v>
      </c>
      <c r="M1027" s="208">
        <v>0</v>
      </c>
      <c r="N1027" s="208">
        <v>0</v>
      </c>
      <c r="O1027" s="209">
        <f t="shared" si="46"/>
        <v>0</v>
      </c>
      <c r="P1027" s="209">
        <f t="shared" si="46"/>
        <v>0</v>
      </c>
      <c r="R1027" s="210"/>
      <c r="S1027" s="210"/>
    </row>
    <row r="1028" spans="2:19" s="200" customFormat="1" ht="15" hidden="1" outlineLevel="1" x14ac:dyDescent="0.2">
      <c r="B1028" s="201">
        <v>1024</v>
      </c>
      <c r="C1028" s="202" t="s">
        <v>2887</v>
      </c>
      <c r="D1028" s="202" t="s">
        <v>19</v>
      </c>
      <c r="E1028" s="203" t="s">
        <v>2888</v>
      </c>
      <c r="F1028" s="204" t="s">
        <v>5498</v>
      </c>
      <c r="G1028" s="205">
        <v>192</v>
      </c>
      <c r="H1028" s="206">
        <v>8438.17</v>
      </c>
      <c r="I1028" s="205">
        <v>240</v>
      </c>
      <c r="J1028" s="206">
        <v>527.4</v>
      </c>
      <c r="K1028" s="206">
        <f t="shared" si="47"/>
        <v>421.9085</v>
      </c>
      <c r="L1028" s="206">
        <f t="shared" si="48"/>
        <v>421.9085</v>
      </c>
      <c r="M1028" s="208">
        <v>0</v>
      </c>
      <c r="N1028" s="208">
        <v>0</v>
      </c>
      <c r="O1028" s="209">
        <f t="shared" si="46"/>
        <v>0</v>
      </c>
      <c r="P1028" s="209">
        <f t="shared" si="46"/>
        <v>0</v>
      </c>
      <c r="R1028" s="210"/>
      <c r="S1028" s="210"/>
    </row>
    <row r="1029" spans="2:19" s="200" customFormat="1" ht="15" hidden="1" outlineLevel="1" x14ac:dyDescent="0.2">
      <c r="B1029" s="201">
        <v>1025</v>
      </c>
      <c r="C1029" s="202" t="s">
        <v>2889</v>
      </c>
      <c r="D1029" s="202" t="s">
        <v>19</v>
      </c>
      <c r="E1029" s="203" t="s">
        <v>2890</v>
      </c>
      <c r="F1029" s="204" t="s">
        <v>5498</v>
      </c>
      <c r="G1029" s="205">
        <v>192</v>
      </c>
      <c r="H1029" s="206">
        <v>8438.17</v>
      </c>
      <c r="I1029" s="205">
        <v>240</v>
      </c>
      <c r="J1029" s="206">
        <v>527.4</v>
      </c>
      <c r="K1029" s="206">
        <f t="shared" si="47"/>
        <v>421.9085</v>
      </c>
      <c r="L1029" s="206">
        <f t="shared" si="48"/>
        <v>421.9085</v>
      </c>
      <c r="M1029" s="208">
        <v>0</v>
      </c>
      <c r="N1029" s="208">
        <v>0</v>
      </c>
      <c r="O1029" s="209">
        <f t="shared" si="46"/>
        <v>0</v>
      </c>
      <c r="P1029" s="209">
        <f t="shared" si="46"/>
        <v>0</v>
      </c>
      <c r="R1029" s="210"/>
      <c r="S1029" s="210"/>
    </row>
    <row r="1030" spans="2:19" s="200" customFormat="1" ht="15" hidden="1" outlineLevel="1" x14ac:dyDescent="0.2">
      <c r="B1030" s="201">
        <v>1026</v>
      </c>
      <c r="C1030" s="202" t="s">
        <v>2891</v>
      </c>
      <c r="D1030" s="202" t="s">
        <v>19</v>
      </c>
      <c r="E1030" s="203" t="s">
        <v>2892</v>
      </c>
      <c r="F1030" s="204" t="s">
        <v>5498</v>
      </c>
      <c r="G1030" s="205">
        <v>192</v>
      </c>
      <c r="H1030" s="206">
        <v>8438.17</v>
      </c>
      <c r="I1030" s="205">
        <v>240</v>
      </c>
      <c r="J1030" s="206">
        <v>527.4</v>
      </c>
      <c r="K1030" s="206">
        <f t="shared" si="47"/>
        <v>421.9085</v>
      </c>
      <c r="L1030" s="206">
        <f t="shared" si="48"/>
        <v>421.9085</v>
      </c>
      <c r="M1030" s="208">
        <v>0</v>
      </c>
      <c r="N1030" s="208">
        <v>0</v>
      </c>
      <c r="O1030" s="209">
        <f t="shared" si="46"/>
        <v>0</v>
      </c>
      <c r="P1030" s="209">
        <f t="shared" si="46"/>
        <v>0</v>
      </c>
      <c r="R1030" s="210"/>
      <c r="S1030" s="210"/>
    </row>
    <row r="1031" spans="2:19" s="200" customFormat="1" ht="15" hidden="1" outlineLevel="1" x14ac:dyDescent="0.2">
      <c r="B1031" s="201">
        <v>1027</v>
      </c>
      <c r="C1031" s="202" t="s">
        <v>2893</v>
      </c>
      <c r="D1031" s="202" t="s">
        <v>19</v>
      </c>
      <c r="E1031" s="203" t="s">
        <v>2894</v>
      </c>
      <c r="F1031" s="204" t="s">
        <v>5498</v>
      </c>
      <c r="G1031" s="205">
        <v>192</v>
      </c>
      <c r="H1031" s="206">
        <v>8438.17</v>
      </c>
      <c r="I1031" s="205">
        <v>240</v>
      </c>
      <c r="J1031" s="206">
        <v>527.4</v>
      </c>
      <c r="K1031" s="206">
        <f t="shared" si="47"/>
        <v>421.9085</v>
      </c>
      <c r="L1031" s="206">
        <f t="shared" si="48"/>
        <v>421.9085</v>
      </c>
      <c r="M1031" s="208">
        <v>0</v>
      </c>
      <c r="N1031" s="208">
        <v>0</v>
      </c>
      <c r="O1031" s="209">
        <f t="shared" si="46"/>
        <v>0</v>
      </c>
      <c r="P1031" s="209">
        <f t="shared" si="46"/>
        <v>0</v>
      </c>
      <c r="R1031" s="210"/>
      <c r="S1031" s="210"/>
    </row>
    <row r="1032" spans="2:19" s="200" customFormat="1" ht="15" hidden="1" outlineLevel="1" x14ac:dyDescent="0.2">
      <c r="B1032" s="201">
        <v>1028</v>
      </c>
      <c r="C1032" s="202" t="s">
        <v>2895</v>
      </c>
      <c r="D1032" s="202" t="s">
        <v>19</v>
      </c>
      <c r="E1032" s="203" t="s">
        <v>2896</v>
      </c>
      <c r="F1032" s="204" t="s">
        <v>5498</v>
      </c>
      <c r="G1032" s="205">
        <v>192</v>
      </c>
      <c r="H1032" s="206">
        <v>8438.17</v>
      </c>
      <c r="I1032" s="205">
        <v>240</v>
      </c>
      <c r="J1032" s="206">
        <v>527.4</v>
      </c>
      <c r="K1032" s="206">
        <f t="shared" si="47"/>
        <v>421.9085</v>
      </c>
      <c r="L1032" s="206">
        <f t="shared" si="48"/>
        <v>421.9085</v>
      </c>
      <c r="M1032" s="208">
        <v>0</v>
      </c>
      <c r="N1032" s="208">
        <v>0</v>
      </c>
      <c r="O1032" s="209">
        <f t="shared" si="46"/>
        <v>0</v>
      </c>
      <c r="P1032" s="209">
        <f t="shared" si="46"/>
        <v>0</v>
      </c>
      <c r="R1032" s="210"/>
      <c r="S1032" s="210"/>
    </row>
    <row r="1033" spans="2:19" s="200" customFormat="1" ht="15" hidden="1" outlineLevel="1" x14ac:dyDescent="0.2">
      <c r="B1033" s="201">
        <v>1029</v>
      </c>
      <c r="C1033" s="202" t="s">
        <v>2897</v>
      </c>
      <c r="D1033" s="202" t="s">
        <v>19</v>
      </c>
      <c r="E1033" s="203" t="s">
        <v>2898</v>
      </c>
      <c r="F1033" s="204" t="s">
        <v>5498</v>
      </c>
      <c r="G1033" s="205">
        <v>192</v>
      </c>
      <c r="H1033" s="206">
        <v>8438.17</v>
      </c>
      <c r="I1033" s="205">
        <v>240</v>
      </c>
      <c r="J1033" s="206">
        <v>527.4</v>
      </c>
      <c r="K1033" s="206">
        <f t="shared" si="47"/>
        <v>421.9085</v>
      </c>
      <c r="L1033" s="206">
        <f t="shared" si="48"/>
        <v>421.9085</v>
      </c>
      <c r="M1033" s="208">
        <v>0</v>
      </c>
      <c r="N1033" s="208">
        <v>0</v>
      </c>
      <c r="O1033" s="209">
        <f t="shared" si="46"/>
        <v>0</v>
      </c>
      <c r="P1033" s="209">
        <f t="shared" si="46"/>
        <v>0</v>
      </c>
      <c r="R1033" s="210"/>
      <c r="S1033" s="210"/>
    </row>
    <row r="1034" spans="2:19" s="200" customFormat="1" ht="15" hidden="1" outlineLevel="1" x14ac:dyDescent="0.2">
      <c r="B1034" s="201">
        <v>1030</v>
      </c>
      <c r="C1034" s="202" t="s">
        <v>2899</v>
      </c>
      <c r="D1034" s="202" t="s">
        <v>19</v>
      </c>
      <c r="E1034" s="203" t="s">
        <v>2900</v>
      </c>
      <c r="F1034" s="204" t="s">
        <v>5498</v>
      </c>
      <c r="G1034" s="205">
        <v>192</v>
      </c>
      <c r="H1034" s="206">
        <v>8438.17</v>
      </c>
      <c r="I1034" s="205">
        <v>240</v>
      </c>
      <c r="J1034" s="206">
        <v>527.4</v>
      </c>
      <c r="K1034" s="206">
        <f t="shared" si="47"/>
        <v>421.9085</v>
      </c>
      <c r="L1034" s="206">
        <f t="shared" si="48"/>
        <v>421.9085</v>
      </c>
      <c r="M1034" s="208">
        <v>0</v>
      </c>
      <c r="N1034" s="208">
        <v>0</v>
      </c>
      <c r="O1034" s="209">
        <f t="shared" si="46"/>
        <v>0</v>
      </c>
      <c r="P1034" s="209">
        <f t="shared" si="46"/>
        <v>0</v>
      </c>
      <c r="R1034" s="210"/>
      <c r="S1034" s="210"/>
    </row>
    <row r="1035" spans="2:19" s="200" customFormat="1" ht="15" hidden="1" outlineLevel="1" x14ac:dyDescent="0.2">
      <c r="B1035" s="201">
        <v>1031</v>
      </c>
      <c r="C1035" s="202" t="s">
        <v>2901</v>
      </c>
      <c r="D1035" s="202" t="s">
        <v>19</v>
      </c>
      <c r="E1035" s="203" t="s">
        <v>2902</v>
      </c>
      <c r="F1035" s="204" t="s">
        <v>5498</v>
      </c>
      <c r="G1035" s="205">
        <v>192</v>
      </c>
      <c r="H1035" s="206">
        <v>8438.17</v>
      </c>
      <c r="I1035" s="205">
        <v>240</v>
      </c>
      <c r="J1035" s="206">
        <v>527.4</v>
      </c>
      <c r="K1035" s="206">
        <f t="shared" si="47"/>
        <v>421.9085</v>
      </c>
      <c r="L1035" s="206">
        <f t="shared" si="48"/>
        <v>421.9085</v>
      </c>
      <c r="M1035" s="208">
        <v>0</v>
      </c>
      <c r="N1035" s="208">
        <v>0</v>
      </c>
      <c r="O1035" s="209">
        <f t="shared" si="46"/>
        <v>0</v>
      </c>
      <c r="P1035" s="209">
        <f t="shared" si="46"/>
        <v>0</v>
      </c>
      <c r="R1035" s="210"/>
      <c r="S1035" s="210"/>
    </row>
    <row r="1036" spans="2:19" s="200" customFormat="1" ht="15" hidden="1" outlineLevel="1" x14ac:dyDescent="0.2">
      <c r="B1036" s="201">
        <v>1032</v>
      </c>
      <c r="C1036" s="202" t="s">
        <v>2903</v>
      </c>
      <c r="D1036" s="202" t="s">
        <v>19</v>
      </c>
      <c r="E1036" s="203" t="s">
        <v>2904</v>
      </c>
      <c r="F1036" s="204" t="s">
        <v>5498</v>
      </c>
      <c r="G1036" s="205">
        <v>192</v>
      </c>
      <c r="H1036" s="206">
        <v>8438.17</v>
      </c>
      <c r="I1036" s="205">
        <v>240</v>
      </c>
      <c r="J1036" s="206">
        <v>527.4</v>
      </c>
      <c r="K1036" s="206">
        <f t="shared" si="47"/>
        <v>421.9085</v>
      </c>
      <c r="L1036" s="206">
        <f t="shared" si="48"/>
        <v>421.9085</v>
      </c>
      <c r="M1036" s="208">
        <v>0</v>
      </c>
      <c r="N1036" s="208">
        <v>0</v>
      </c>
      <c r="O1036" s="209">
        <f t="shared" si="46"/>
        <v>0</v>
      </c>
      <c r="P1036" s="209">
        <f t="shared" si="46"/>
        <v>0</v>
      </c>
      <c r="R1036" s="210"/>
      <c r="S1036" s="210"/>
    </row>
    <row r="1037" spans="2:19" s="200" customFormat="1" ht="15" hidden="1" outlineLevel="1" x14ac:dyDescent="0.2">
      <c r="B1037" s="201">
        <v>1033</v>
      </c>
      <c r="C1037" s="202" t="s">
        <v>2905</v>
      </c>
      <c r="D1037" s="202" t="s">
        <v>19</v>
      </c>
      <c r="E1037" s="203" t="s">
        <v>2906</v>
      </c>
      <c r="F1037" s="204" t="s">
        <v>5498</v>
      </c>
      <c r="G1037" s="205">
        <v>192</v>
      </c>
      <c r="H1037" s="206">
        <v>8438.17</v>
      </c>
      <c r="I1037" s="205">
        <v>240</v>
      </c>
      <c r="J1037" s="206">
        <v>527.4</v>
      </c>
      <c r="K1037" s="206">
        <f t="shared" si="47"/>
        <v>421.9085</v>
      </c>
      <c r="L1037" s="206">
        <f t="shared" si="48"/>
        <v>421.9085</v>
      </c>
      <c r="M1037" s="208">
        <v>0</v>
      </c>
      <c r="N1037" s="208">
        <v>0</v>
      </c>
      <c r="O1037" s="209">
        <f t="shared" si="46"/>
        <v>0</v>
      </c>
      <c r="P1037" s="209">
        <f t="shared" si="46"/>
        <v>0</v>
      </c>
      <c r="R1037" s="210"/>
      <c r="S1037" s="210"/>
    </row>
    <row r="1038" spans="2:19" s="200" customFormat="1" ht="15" hidden="1" outlineLevel="1" x14ac:dyDescent="0.2">
      <c r="B1038" s="201">
        <v>1034</v>
      </c>
      <c r="C1038" s="202" t="s">
        <v>2907</v>
      </c>
      <c r="D1038" s="202" t="s">
        <v>19</v>
      </c>
      <c r="E1038" s="203" t="s">
        <v>2908</v>
      </c>
      <c r="F1038" s="204" t="s">
        <v>5498</v>
      </c>
      <c r="G1038" s="205">
        <v>192</v>
      </c>
      <c r="H1038" s="206">
        <v>8438.17</v>
      </c>
      <c r="I1038" s="205">
        <v>240</v>
      </c>
      <c r="J1038" s="206">
        <v>527.4</v>
      </c>
      <c r="K1038" s="206">
        <f t="shared" si="47"/>
        <v>421.9085</v>
      </c>
      <c r="L1038" s="206">
        <f t="shared" si="48"/>
        <v>421.9085</v>
      </c>
      <c r="M1038" s="208">
        <v>0</v>
      </c>
      <c r="N1038" s="208">
        <v>0</v>
      </c>
      <c r="O1038" s="209">
        <f t="shared" si="46"/>
        <v>0</v>
      </c>
      <c r="P1038" s="209">
        <f t="shared" si="46"/>
        <v>0</v>
      </c>
      <c r="R1038" s="210"/>
      <c r="S1038" s="210"/>
    </row>
    <row r="1039" spans="2:19" s="200" customFormat="1" ht="15" hidden="1" outlineLevel="1" x14ac:dyDescent="0.2">
      <c r="B1039" s="201">
        <v>1035</v>
      </c>
      <c r="C1039" s="202" t="s">
        <v>2909</v>
      </c>
      <c r="D1039" s="202" t="s">
        <v>19</v>
      </c>
      <c r="E1039" s="203" t="s">
        <v>2910</v>
      </c>
      <c r="F1039" s="204" t="s">
        <v>5498</v>
      </c>
      <c r="G1039" s="205">
        <v>192</v>
      </c>
      <c r="H1039" s="206">
        <v>8438.17</v>
      </c>
      <c r="I1039" s="205">
        <v>240</v>
      </c>
      <c r="J1039" s="206">
        <v>527.4</v>
      </c>
      <c r="K1039" s="206">
        <f t="shared" si="47"/>
        <v>421.9085</v>
      </c>
      <c r="L1039" s="206">
        <f t="shared" si="48"/>
        <v>421.9085</v>
      </c>
      <c r="M1039" s="208">
        <v>0</v>
      </c>
      <c r="N1039" s="208">
        <v>0</v>
      </c>
      <c r="O1039" s="209">
        <f t="shared" si="46"/>
        <v>0</v>
      </c>
      <c r="P1039" s="209">
        <f t="shared" si="46"/>
        <v>0</v>
      </c>
      <c r="R1039" s="210"/>
      <c r="S1039" s="210"/>
    </row>
    <row r="1040" spans="2:19" s="200" customFormat="1" ht="15" hidden="1" outlineLevel="1" x14ac:dyDescent="0.2">
      <c r="B1040" s="201">
        <v>1036</v>
      </c>
      <c r="C1040" s="202" t="s">
        <v>2911</v>
      </c>
      <c r="D1040" s="202" t="s">
        <v>19</v>
      </c>
      <c r="E1040" s="203" t="s">
        <v>2912</v>
      </c>
      <c r="F1040" s="204" t="s">
        <v>5498</v>
      </c>
      <c r="G1040" s="205">
        <v>192</v>
      </c>
      <c r="H1040" s="206">
        <v>8438.17</v>
      </c>
      <c r="I1040" s="205">
        <v>240</v>
      </c>
      <c r="J1040" s="206">
        <v>527.4</v>
      </c>
      <c r="K1040" s="206">
        <f t="shared" si="47"/>
        <v>421.9085</v>
      </c>
      <c r="L1040" s="206">
        <f t="shared" si="48"/>
        <v>421.9085</v>
      </c>
      <c r="M1040" s="208">
        <v>0</v>
      </c>
      <c r="N1040" s="208">
        <v>0</v>
      </c>
      <c r="O1040" s="209">
        <f t="shared" si="46"/>
        <v>0</v>
      </c>
      <c r="P1040" s="209">
        <f t="shared" si="46"/>
        <v>0</v>
      </c>
      <c r="R1040" s="210"/>
      <c r="S1040" s="210"/>
    </row>
    <row r="1041" spans="2:19" s="200" customFormat="1" ht="15" hidden="1" outlineLevel="1" x14ac:dyDescent="0.2">
      <c r="B1041" s="201">
        <v>1037</v>
      </c>
      <c r="C1041" s="202" t="s">
        <v>2913</v>
      </c>
      <c r="D1041" s="202" t="s">
        <v>19</v>
      </c>
      <c r="E1041" s="203" t="s">
        <v>2914</v>
      </c>
      <c r="F1041" s="204" t="s">
        <v>5498</v>
      </c>
      <c r="G1041" s="205">
        <v>192</v>
      </c>
      <c r="H1041" s="206">
        <v>8438.17</v>
      </c>
      <c r="I1041" s="205">
        <v>240</v>
      </c>
      <c r="J1041" s="206">
        <v>527.4</v>
      </c>
      <c r="K1041" s="206">
        <f t="shared" si="47"/>
        <v>421.9085</v>
      </c>
      <c r="L1041" s="206">
        <f t="shared" si="48"/>
        <v>421.9085</v>
      </c>
      <c r="M1041" s="208">
        <v>0</v>
      </c>
      <c r="N1041" s="208">
        <v>0</v>
      </c>
      <c r="O1041" s="209">
        <f t="shared" si="46"/>
        <v>0</v>
      </c>
      <c r="P1041" s="209">
        <f t="shared" si="46"/>
        <v>0</v>
      </c>
      <c r="R1041" s="210"/>
      <c r="S1041" s="210"/>
    </row>
    <row r="1042" spans="2:19" s="200" customFormat="1" ht="15" hidden="1" outlineLevel="1" x14ac:dyDescent="0.2">
      <c r="B1042" s="201">
        <v>1038</v>
      </c>
      <c r="C1042" s="202" t="s">
        <v>2915</v>
      </c>
      <c r="D1042" s="202" t="s">
        <v>19</v>
      </c>
      <c r="E1042" s="203" t="s">
        <v>2916</v>
      </c>
      <c r="F1042" s="204" t="s">
        <v>5498</v>
      </c>
      <c r="G1042" s="205">
        <v>192</v>
      </c>
      <c r="H1042" s="206">
        <v>8438.17</v>
      </c>
      <c r="I1042" s="205">
        <v>240</v>
      </c>
      <c r="J1042" s="206">
        <v>527.4</v>
      </c>
      <c r="K1042" s="206">
        <f t="shared" si="47"/>
        <v>421.9085</v>
      </c>
      <c r="L1042" s="206">
        <f t="shared" si="48"/>
        <v>421.9085</v>
      </c>
      <c r="M1042" s="208">
        <v>0</v>
      </c>
      <c r="N1042" s="208">
        <v>0</v>
      </c>
      <c r="O1042" s="209">
        <f t="shared" si="46"/>
        <v>0</v>
      </c>
      <c r="P1042" s="209">
        <f t="shared" si="46"/>
        <v>0</v>
      </c>
      <c r="R1042" s="210"/>
      <c r="S1042" s="210"/>
    </row>
    <row r="1043" spans="2:19" s="200" customFormat="1" ht="15" hidden="1" outlineLevel="1" x14ac:dyDescent="0.2">
      <c r="B1043" s="201">
        <v>1039</v>
      </c>
      <c r="C1043" s="202" t="s">
        <v>2917</v>
      </c>
      <c r="D1043" s="202" t="s">
        <v>19</v>
      </c>
      <c r="E1043" s="203" t="s">
        <v>2918</v>
      </c>
      <c r="F1043" s="204" t="s">
        <v>5498</v>
      </c>
      <c r="G1043" s="205">
        <v>192</v>
      </c>
      <c r="H1043" s="206">
        <v>8438.17</v>
      </c>
      <c r="I1043" s="205">
        <v>240</v>
      </c>
      <c r="J1043" s="206">
        <v>527.4</v>
      </c>
      <c r="K1043" s="206">
        <f t="shared" si="47"/>
        <v>421.9085</v>
      </c>
      <c r="L1043" s="206">
        <f t="shared" si="48"/>
        <v>421.9085</v>
      </c>
      <c r="M1043" s="208">
        <v>0</v>
      </c>
      <c r="N1043" s="208">
        <v>0</v>
      </c>
      <c r="O1043" s="209">
        <f t="shared" si="46"/>
        <v>0</v>
      </c>
      <c r="P1043" s="209">
        <f t="shared" si="46"/>
        <v>0</v>
      </c>
      <c r="R1043" s="210"/>
      <c r="S1043" s="210"/>
    </row>
    <row r="1044" spans="2:19" s="200" customFormat="1" ht="15" hidden="1" outlineLevel="1" x14ac:dyDescent="0.2">
      <c r="B1044" s="201">
        <v>1040</v>
      </c>
      <c r="C1044" s="202" t="s">
        <v>2919</v>
      </c>
      <c r="D1044" s="202" t="s">
        <v>19</v>
      </c>
      <c r="E1044" s="203" t="s">
        <v>2920</v>
      </c>
      <c r="F1044" s="204" t="s">
        <v>5498</v>
      </c>
      <c r="G1044" s="205">
        <v>192</v>
      </c>
      <c r="H1044" s="206">
        <v>8438.17</v>
      </c>
      <c r="I1044" s="205">
        <v>240</v>
      </c>
      <c r="J1044" s="206">
        <v>527.4</v>
      </c>
      <c r="K1044" s="206">
        <f t="shared" si="47"/>
        <v>421.9085</v>
      </c>
      <c r="L1044" s="206">
        <f t="shared" si="48"/>
        <v>421.9085</v>
      </c>
      <c r="M1044" s="208">
        <v>0</v>
      </c>
      <c r="N1044" s="208">
        <v>0</v>
      </c>
      <c r="O1044" s="209">
        <f t="shared" si="46"/>
        <v>0</v>
      </c>
      <c r="P1044" s="209">
        <f t="shared" si="46"/>
        <v>0</v>
      </c>
      <c r="R1044" s="210"/>
      <c r="S1044" s="210"/>
    </row>
    <row r="1045" spans="2:19" s="200" customFormat="1" ht="15" hidden="1" outlineLevel="1" x14ac:dyDescent="0.2">
      <c r="B1045" s="201">
        <v>1041</v>
      </c>
      <c r="C1045" s="202" t="s">
        <v>2921</v>
      </c>
      <c r="D1045" s="202" t="s">
        <v>19</v>
      </c>
      <c r="E1045" s="203" t="s">
        <v>2922</v>
      </c>
      <c r="F1045" s="204" t="s">
        <v>5498</v>
      </c>
      <c r="G1045" s="205">
        <v>192</v>
      </c>
      <c r="H1045" s="206">
        <v>8438.17</v>
      </c>
      <c r="I1045" s="205">
        <v>240</v>
      </c>
      <c r="J1045" s="206">
        <v>527.4</v>
      </c>
      <c r="K1045" s="206">
        <f t="shared" si="47"/>
        <v>421.9085</v>
      </c>
      <c r="L1045" s="206">
        <f t="shared" si="48"/>
        <v>421.9085</v>
      </c>
      <c r="M1045" s="208">
        <v>0</v>
      </c>
      <c r="N1045" s="208">
        <v>0</v>
      </c>
      <c r="O1045" s="209">
        <f t="shared" ref="O1045:P1108" si="49">M1045*K1045</f>
        <v>0</v>
      </c>
      <c r="P1045" s="209">
        <f t="shared" si="49"/>
        <v>0</v>
      </c>
      <c r="R1045" s="210"/>
      <c r="S1045" s="210"/>
    </row>
    <row r="1046" spans="2:19" s="200" customFormat="1" ht="15" hidden="1" outlineLevel="1" x14ac:dyDescent="0.2">
      <c r="B1046" s="201">
        <v>1042</v>
      </c>
      <c r="C1046" s="202" t="s">
        <v>2923</v>
      </c>
      <c r="D1046" s="202" t="s">
        <v>19</v>
      </c>
      <c r="E1046" s="203" t="s">
        <v>2924</v>
      </c>
      <c r="F1046" s="204" t="s">
        <v>5498</v>
      </c>
      <c r="G1046" s="205">
        <v>192</v>
      </c>
      <c r="H1046" s="206">
        <v>8438.17</v>
      </c>
      <c r="I1046" s="205">
        <v>240</v>
      </c>
      <c r="J1046" s="206">
        <v>527.4</v>
      </c>
      <c r="K1046" s="206">
        <f t="shared" si="47"/>
        <v>421.9085</v>
      </c>
      <c r="L1046" s="206">
        <f t="shared" si="48"/>
        <v>421.9085</v>
      </c>
      <c r="M1046" s="208">
        <v>0</v>
      </c>
      <c r="N1046" s="208">
        <v>0</v>
      </c>
      <c r="O1046" s="209">
        <f t="shared" si="49"/>
        <v>0</v>
      </c>
      <c r="P1046" s="209">
        <f t="shared" si="49"/>
        <v>0</v>
      </c>
      <c r="R1046" s="210"/>
      <c r="S1046" s="210"/>
    </row>
    <row r="1047" spans="2:19" s="200" customFormat="1" ht="15" hidden="1" outlineLevel="1" x14ac:dyDescent="0.2">
      <c r="B1047" s="201">
        <v>1043</v>
      </c>
      <c r="C1047" s="202" t="s">
        <v>2925</v>
      </c>
      <c r="D1047" s="202" t="s">
        <v>19</v>
      </c>
      <c r="E1047" s="203" t="s">
        <v>2926</v>
      </c>
      <c r="F1047" s="204" t="s">
        <v>5498</v>
      </c>
      <c r="G1047" s="205">
        <v>192</v>
      </c>
      <c r="H1047" s="206">
        <v>8438.17</v>
      </c>
      <c r="I1047" s="205">
        <v>240</v>
      </c>
      <c r="J1047" s="206">
        <v>527.4</v>
      </c>
      <c r="K1047" s="206">
        <f t="shared" si="47"/>
        <v>421.9085</v>
      </c>
      <c r="L1047" s="206">
        <f t="shared" si="48"/>
        <v>421.9085</v>
      </c>
      <c r="M1047" s="208">
        <v>0</v>
      </c>
      <c r="N1047" s="208">
        <v>0</v>
      </c>
      <c r="O1047" s="209">
        <f t="shared" si="49"/>
        <v>0</v>
      </c>
      <c r="P1047" s="209">
        <f t="shared" si="49"/>
        <v>0</v>
      </c>
      <c r="R1047" s="210"/>
      <c r="S1047" s="210"/>
    </row>
    <row r="1048" spans="2:19" s="200" customFormat="1" ht="15" hidden="1" outlineLevel="1" x14ac:dyDescent="0.2">
      <c r="B1048" s="201">
        <v>1044</v>
      </c>
      <c r="C1048" s="202" t="s">
        <v>2927</v>
      </c>
      <c r="D1048" s="202" t="s">
        <v>19</v>
      </c>
      <c r="E1048" s="203" t="s">
        <v>2928</v>
      </c>
      <c r="F1048" s="204" t="s">
        <v>5498</v>
      </c>
      <c r="G1048" s="205">
        <v>192</v>
      </c>
      <c r="H1048" s="206">
        <v>8438.17</v>
      </c>
      <c r="I1048" s="205">
        <v>240</v>
      </c>
      <c r="J1048" s="206">
        <v>527.4</v>
      </c>
      <c r="K1048" s="206">
        <f t="shared" si="47"/>
        <v>421.9085</v>
      </c>
      <c r="L1048" s="206">
        <f t="shared" si="48"/>
        <v>421.9085</v>
      </c>
      <c r="M1048" s="208">
        <v>0</v>
      </c>
      <c r="N1048" s="208">
        <v>0</v>
      </c>
      <c r="O1048" s="209">
        <f t="shared" si="49"/>
        <v>0</v>
      </c>
      <c r="P1048" s="209">
        <f t="shared" si="49"/>
        <v>0</v>
      </c>
      <c r="R1048" s="210"/>
      <c r="S1048" s="210"/>
    </row>
    <row r="1049" spans="2:19" s="200" customFormat="1" ht="15" hidden="1" outlineLevel="1" x14ac:dyDescent="0.2">
      <c r="B1049" s="201">
        <v>1045</v>
      </c>
      <c r="C1049" s="202" t="s">
        <v>2929</v>
      </c>
      <c r="D1049" s="202" t="s">
        <v>19</v>
      </c>
      <c r="E1049" s="203" t="s">
        <v>2930</v>
      </c>
      <c r="F1049" s="204" t="s">
        <v>5498</v>
      </c>
      <c r="G1049" s="205">
        <v>192</v>
      </c>
      <c r="H1049" s="206">
        <v>8438.17</v>
      </c>
      <c r="I1049" s="205">
        <v>240</v>
      </c>
      <c r="J1049" s="206">
        <v>527.4</v>
      </c>
      <c r="K1049" s="206">
        <f t="shared" si="47"/>
        <v>421.9085</v>
      </c>
      <c r="L1049" s="206">
        <f t="shared" si="48"/>
        <v>421.9085</v>
      </c>
      <c r="M1049" s="208">
        <v>0</v>
      </c>
      <c r="N1049" s="208">
        <v>0</v>
      </c>
      <c r="O1049" s="209">
        <f t="shared" si="49"/>
        <v>0</v>
      </c>
      <c r="P1049" s="209">
        <f t="shared" si="49"/>
        <v>0</v>
      </c>
      <c r="R1049" s="210"/>
      <c r="S1049" s="210"/>
    </row>
    <row r="1050" spans="2:19" s="200" customFormat="1" ht="15" hidden="1" outlineLevel="1" x14ac:dyDescent="0.2">
      <c r="B1050" s="201">
        <v>1046</v>
      </c>
      <c r="C1050" s="202" t="s">
        <v>2931</v>
      </c>
      <c r="D1050" s="202" t="s">
        <v>19</v>
      </c>
      <c r="E1050" s="203" t="s">
        <v>2932</v>
      </c>
      <c r="F1050" s="204" t="s">
        <v>5498</v>
      </c>
      <c r="G1050" s="205">
        <v>192</v>
      </c>
      <c r="H1050" s="206">
        <v>8438.17</v>
      </c>
      <c r="I1050" s="205">
        <v>240</v>
      </c>
      <c r="J1050" s="206">
        <v>527.4</v>
      </c>
      <c r="K1050" s="206">
        <f t="shared" si="47"/>
        <v>421.9085</v>
      </c>
      <c r="L1050" s="206">
        <f t="shared" si="48"/>
        <v>421.9085</v>
      </c>
      <c r="M1050" s="208">
        <v>0</v>
      </c>
      <c r="N1050" s="208">
        <v>0</v>
      </c>
      <c r="O1050" s="209">
        <f t="shared" si="49"/>
        <v>0</v>
      </c>
      <c r="P1050" s="209">
        <f t="shared" si="49"/>
        <v>0</v>
      </c>
      <c r="R1050" s="210"/>
      <c r="S1050" s="210"/>
    </row>
    <row r="1051" spans="2:19" s="200" customFormat="1" ht="15" hidden="1" outlineLevel="1" x14ac:dyDescent="0.2">
      <c r="B1051" s="201">
        <v>1047</v>
      </c>
      <c r="C1051" s="202" t="s">
        <v>2933</v>
      </c>
      <c r="D1051" s="202" t="s">
        <v>19</v>
      </c>
      <c r="E1051" s="203" t="s">
        <v>2934</v>
      </c>
      <c r="F1051" s="204" t="s">
        <v>5498</v>
      </c>
      <c r="G1051" s="205">
        <v>192</v>
      </c>
      <c r="H1051" s="206">
        <v>8438.17</v>
      </c>
      <c r="I1051" s="205">
        <v>240</v>
      </c>
      <c r="J1051" s="206">
        <v>527.4</v>
      </c>
      <c r="K1051" s="206">
        <f t="shared" si="47"/>
        <v>421.9085</v>
      </c>
      <c r="L1051" s="206">
        <f t="shared" si="48"/>
        <v>421.9085</v>
      </c>
      <c r="M1051" s="208">
        <v>0</v>
      </c>
      <c r="N1051" s="208">
        <v>0</v>
      </c>
      <c r="O1051" s="209">
        <f t="shared" si="49"/>
        <v>0</v>
      </c>
      <c r="P1051" s="209">
        <f t="shared" si="49"/>
        <v>0</v>
      </c>
      <c r="R1051" s="210"/>
      <c r="S1051" s="210"/>
    </row>
    <row r="1052" spans="2:19" s="200" customFormat="1" ht="15" hidden="1" outlineLevel="1" x14ac:dyDescent="0.2">
      <c r="B1052" s="201">
        <v>1048</v>
      </c>
      <c r="C1052" s="202" t="s">
        <v>2935</v>
      </c>
      <c r="D1052" s="202" t="s">
        <v>19</v>
      </c>
      <c r="E1052" s="203" t="s">
        <v>2936</v>
      </c>
      <c r="F1052" s="204" t="s">
        <v>5498</v>
      </c>
      <c r="G1052" s="205">
        <v>192</v>
      </c>
      <c r="H1052" s="206">
        <v>8438.17</v>
      </c>
      <c r="I1052" s="205">
        <v>240</v>
      </c>
      <c r="J1052" s="206">
        <v>527.4</v>
      </c>
      <c r="K1052" s="206">
        <f t="shared" si="47"/>
        <v>421.9085</v>
      </c>
      <c r="L1052" s="206">
        <f t="shared" si="48"/>
        <v>421.9085</v>
      </c>
      <c r="M1052" s="208">
        <v>0</v>
      </c>
      <c r="N1052" s="208">
        <v>0</v>
      </c>
      <c r="O1052" s="209">
        <f t="shared" si="49"/>
        <v>0</v>
      </c>
      <c r="P1052" s="209">
        <f t="shared" si="49"/>
        <v>0</v>
      </c>
      <c r="R1052" s="210"/>
      <c r="S1052" s="210"/>
    </row>
    <row r="1053" spans="2:19" s="200" customFormat="1" ht="15" hidden="1" outlineLevel="1" x14ac:dyDescent="0.2">
      <c r="B1053" s="201">
        <v>1049</v>
      </c>
      <c r="C1053" s="202" t="s">
        <v>2937</v>
      </c>
      <c r="D1053" s="202" t="s">
        <v>19</v>
      </c>
      <c r="E1053" s="203" t="s">
        <v>2938</v>
      </c>
      <c r="F1053" s="204" t="s">
        <v>5498</v>
      </c>
      <c r="G1053" s="205">
        <v>192</v>
      </c>
      <c r="H1053" s="206">
        <v>8438.17</v>
      </c>
      <c r="I1053" s="205">
        <v>240</v>
      </c>
      <c r="J1053" s="206">
        <v>527.4</v>
      </c>
      <c r="K1053" s="206">
        <f t="shared" si="47"/>
        <v>421.9085</v>
      </c>
      <c r="L1053" s="206">
        <f t="shared" si="48"/>
        <v>421.9085</v>
      </c>
      <c r="M1053" s="208">
        <v>0</v>
      </c>
      <c r="N1053" s="208">
        <v>0</v>
      </c>
      <c r="O1053" s="209">
        <f t="shared" si="49"/>
        <v>0</v>
      </c>
      <c r="P1053" s="209">
        <f t="shared" si="49"/>
        <v>0</v>
      </c>
      <c r="R1053" s="210"/>
      <c r="S1053" s="210"/>
    </row>
    <row r="1054" spans="2:19" s="200" customFormat="1" ht="15" hidden="1" outlineLevel="1" x14ac:dyDescent="0.2">
      <c r="B1054" s="201">
        <v>1050</v>
      </c>
      <c r="C1054" s="202" t="s">
        <v>2939</v>
      </c>
      <c r="D1054" s="202" t="s">
        <v>19</v>
      </c>
      <c r="E1054" s="203" t="s">
        <v>2940</v>
      </c>
      <c r="F1054" s="204" t="s">
        <v>5498</v>
      </c>
      <c r="G1054" s="205">
        <v>192</v>
      </c>
      <c r="H1054" s="206">
        <v>8438.17</v>
      </c>
      <c r="I1054" s="205">
        <v>240</v>
      </c>
      <c r="J1054" s="206">
        <v>527.4</v>
      </c>
      <c r="K1054" s="206">
        <f t="shared" si="47"/>
        <v>421.9085</v>
      </c>
      <c r="L1054" s="206">
        <f t="shared" si="48"/>
        <v>421.9085</v>
      </c>
      <c r="M1054" s="208">
        <v>0</v>
      </c>
      <c r="N1054" s="208">
        <v>0</v>
      </c>
      <c r="O1054" s="209">
        <f t="shared" si="49"/>
        <v>0</v>
      </c>
      <c r="P1054" s="209">
        <f t="shared" si="49"/>
        <v>0</v>
      </c>
      <c r="R1054" s="210"/>
      <c r="S1054" s="210"/>
    </row>
    <row r="1055" spans="2:19" s="200" customFormat="1" ht="15" hidden="1" outlineLevel="1" x14ac:dyDescent="0.2">
      <c r="B1055" s="201">
        <v>1051</v>
      </c>
      <c r="C1055" s="202" t="s">
        <v>2941</v>
      </c>
      <c r="D1055" s="202" t="s">
        <v>19</v>
      </c>
      <c r="E1055" s="203" t="s">
        <v>2942</v>
      </c>
      <c r="F1055" s="204" t="s">
        <v>5498</v>
      </c>
      <c r="G1055" s="205">
        <v>192</v>
      </c>
      <c r="H1055" s="206">
        <v>8438.17</v>
      </c>
      <c r="I1055" s="205">
        <v>240</v>
      </c>
      <c r="J1055" s="206">
        <v>527.4</v>
      </c>
      <c r="K1055" s="206">
        <f t="shared" si="47"/>
        <v>421.9085</v>
      </c>
      <c r="L1055" s="206">
        <f t="shared" si="48"/>
        <v>421.9085</v>
      </c>
      <c r="M1055" s="208">
        <v>0</v>
      </c>
      <c r="N1055" s="208">
        <v>0</v>
      </c>
      <c r="O1055" s="209">
        <f t="shared" si="49"/>
        <v>0</v>
      </c>
      <c r="P1055" s="209">
        <f t="shared" si="49"/>
        <v>0</v>
      </c>
      <c r="R1055" s="210"/>
      <c r="S1055" s="210"/>
    </row>
    <row r="1056" spans="2:19" s="200" customFormat="1" ht="15" hidden="1" outlineLevel="1" x14ac:dyDescent="0.2">
      <c r="B1056" s="201">
        <v>1052</v>
      </c>
      <c r="C1056" s="202" t="s">
        <v>2943</v>
      </c>
      <c r="D1056" s="202" t="s">
        <v>19</v>
      </c>
      <c r="E1056" s="203" t="s">
        <v>2944</v>
      </c>
      <c r="F1056" s="204" t="s">
        <v>5498</v>
      </c>
      <c r="G1056" s="205">
        <v>192</v>
      </c>
      <c r="H1056" s="206">
        <v>8438.17</v>
      </c>
      <c r="I1056" s="205">
        <v>240</v>
      </c>
      <c r="J1056" s="206">
        <v>527.4</v>
      </c>
      <c r="K1056" s="206">
        <f t="shared" si="47"/>
        <v>421.9085</v>
      </c>
      <c r="L1056" s="206">
        <f t="shared" si="48"/>
        <v>421.9085</v>
      </c>
      <c r="M1056" s="208">
        <v>0</v>
      </c>
      <c r="N1056" s="208">
        <v>0</v>
      </c>
      <c r="O1056" s="209">
        <f t="shared" si="49"/>
        <v>0</v>
      </c>
      <c r="P1056" s="209">
        <f t="shared" si="49"/>
        <v>0</v>
      </c>
      <c r="R1056" s="210"/>
      <c r="S1056" s="210"/>
    </row>
    <row r="1057" spans="2:19" s="200" customFormat="1" ht="15" hidden="1" outlineLevel="1" x14ac:dyDescent="0.2">
      <c r="B1057" s="201">
        <v>1053</v>
      </c>
      <c r="C1057" s="202" t="s">
        <v>2945</v>
      </c>
      <c r="D1057" s="202" t="s">
        <v>19</v>
      </c>
      <c r="E1057" s="203" t="s">
        <v>2946</v>
      </c>
      <c r="F1057" s="204" t="s">
        <v>5498</v>
      </c>
      <c r="G1057" s="205">
        <v>192</v>
      </c>
      <c r="H1057" s="206">
        <v>8438.17</v>
      </c>
      <c r="I1057" s="205">
        <v>240</v>
      </c>
      <c r="J1057" s="206">
        <v>527.4</v>
      </c>
      <c r="K1057" s="206">
        <f t="shared" si="47"/>
        <v>421.9085</v>
      </c>
      <c r="L1057" s="206">
        <f t="shared" si="48"/>
        <v>421.9085</v>
      </c>
      <c r="M1057" s="208">
        <v>0</v>
      </c>
      <c r="N1057" s="208">
        <v>0</v>
      </c>
      <c r="O1057" s="209">
        <f t="shared" si="49"/>
        <v>0</v>
      </c>
      <c r="P1057" s="209">
        <f t="shared" si="49"/>
        <v>0</v>
      </c>
      <c r="R1057" s="210"/>
      <c r="S1057" s="210"/>
    </row>
    <row r="1058" spans="2:19" s="200" customFormat="1" ht="15" hidden="1" outlineLevel="1" x14ac:dyDescent="0.2">
      <c r="B1058" s="201">
        <v>1054</v>
      </c>
      <c r="C1058" s="202" t="s">
        <v>2947</v>
      </c>
      <c r="D1058" s="202" t="s">
        <v>19</v>
      </c>
      <c r="E1058" s="203" t="s">
        <v>2948</v>
      </c>
      <c r="F1058" s="204" t="s">
        <v>5498</v>
      </c>
      <c r="G1058" s="205">
        <v>192</v>
      </c>
      <c r="H1058" s="206">
        <v>8438.17</v>
      </c>
      <c r="I1058" s="205">
        <v>240</v>
      </c>
      <c r="J1058" s="206">
        <v>527.4</v>
      </c>
      <c r="K1058" s="206">
        <f t="shared" si="47"/>
        <v>421.9085</v>
      </c>
      <c r="L1058" s="206">
        <f t="shared" si="48"/>
        <v>421.9085</v>
      </c>
      <c r="M1058" s="208">
        <v>0</v>
      </c>
      <c r="N1058" s="208">
        <v>0</v>
      </c>
      <c r="O1058" s="209">
        <f t="shared" si="49"/>
        <v>0</v>
      </c>
      <c r="P1058" s="209">
        <f t="shared" si="49"/>
        <v>0</v>
      </c>
      <c r="R1058" s="210"/>
      <c r="S1058" s="210"/>
    </row>
    <row r="1059" spans="2:19" s="200" customFormat="1" ht="15" hidden="1" outlineLevel="1" x14ac:dyDescent="0.2">
      <c r="B1059" s="201">
        <v>1055</v>
      </c>
      <c r="C1059" s="202" t="s">
        <v>2949</v>
      </c>
      <c r="D1059" s="202" t="s">
        <v>19</v>
      </c>
      <c r="E1059" s="203" t="s">
        <v>2950</v>
      </c>
      <c r="F1059" s="204" t="s">
        <v>5498</v>
      </c>
      <c r="G1059" s="205">
        <v>192</v>
      </c>
      <c r="H1059" s="206">
        <v>8438.17</v>
      </c>
      <c r="I1059" s="205">
        <v>240</v>
      </c>
      <c r="J1059" s="206">
        <v>527.4</v>
      </c>
      <c r="K1059" s="206">
        <f t="shared" si="47"/>
        <v>421.9085</v>
      </c>
      <c r="L1059" s="206">
        <f t="shared" si="48"/>
        <v>421.9085</v>
      </c>
      <c r="M1059" s="208">
        <v>0</v>
      </c>
      <c r="N1059" s="208">
        <v>0</v>
      </c>
      <c r="O1059" s="209">
        <f t="shared" si="49"/>
        <v>0</v>
      </c>
      <c r="P1059" s="209">
        <f t="shared" si="49"/>
        <v>0</v>
      </c>
      <c r="R1059" s="210"/>
      <c r="S1059" s="210"/>
    </row>
    <row r="1060" spans="2:19" s="200" customFormat="1" ht="15" hidden="1" outlineLevel="1" x14ac:dyDescent="0.2">
      <c r="B1060" s="201">
        <v>1056</v>
      </c>
      <c r="C1060" s="202" t="s">
        <v>2951</v>
      </c>
      <c r="D1060" s="202" t="s">
        <v>19</v>
      </c>
      <c r="E1060" s="203" t="s">
        <v>2952</v>
      </c>
      <c r="F1060" s="204" t="s">
        <v>5498</v>
      </c>
      <c r="G1060" s="205">
        <v>192</v>
      </c>
      <c r="H1060" s="206">
        <v>8438.17</v>
      </c>
      <c r="I1060" s="205">
        <v>240</v>
      </c>
      <c r="J1060" s="206">
        <v>527.4</v>
      </c>
      <c r="K1060" s="206">
        <f t="shared" si="47"/>
        <v>421.9085</v>
      </c>
      <c r="L1060" s="206">
        <f t="shared" si="48"/>
        <v>421.9085</v>
      </c>
      <c r="M1060" s="208">
        <v>0</v>
      </c>
      <c r="N1060" s="208">
        <v>0</v>
      </c>
      <c r="O1060" s="209">
        <f t="shared" si="49"/>
        <v>0</v>
      </c>
      <c r="P1060" s="209">
        <f t="shared" si="49"/>
        <v>0</v>
      </c>
      <c r="R1060" s="210"/>
      <c r="S1060" s="210"/>
    </row>
    <row r="1061" spans="2:19" s="200" customFormat="1" ht="15" hidden="1" outlineLevel="1" x14ac:dyDescent="0.2">
      <c r="B1061" s="201">
        <v>1057</v>
      </c>
      <c r="C1061" s="202" t="s">
        <v>2953</v>
      </c>
      <c r="D1061" s="202" t="s">
        <v>19</v>
      </c>
      <c r="E1061" s="203" t="s">
        <v>2954</v>
      </c>
      <c r="F1061" s="204" t="s">
        <v>5498</v>
      </c>
      <c r="G1061" s="205">
        <v>192</v>
      </c>
      <c r="H1061" s="206">
        <v>8438.17</v>
      </c>
      <c r="I1061" s="205">
        <v>240</v>
      </c>
      <c r="J1061" s="206">
        <v>527.4</v>
      </c>
      <c r="K1061" s="206">
        <f t="shared" si="47"/>
        <v>421.9085</v>
      </c>
      <c r="L1061" s="206">
        <f t="shared" si="48"/>
        <v>421.9085</v>
      </c>
      <c r="M1061" s="208">
        <v>0</v>
      </c>
      <c r="N1061" s="208">
        <v>0</v>
      </c>
      <c r="O1061" s="209">
        <f t="shared" si="49"/>
        <v>0</v>
      </c>
      <c r="P1061" s="209">
        <f t="shared" si="49"/>
        <v>0</v>
      </c>
      <c r="R1061" s="210"/>
      <c r="S1061" s="210"/>
    </row>
    <row r="1062" spans="2:19" s="200" customFormat="1" ht="15" hidden="1" outlineLevel="1" x14ac:dyDescent="0.2">
      <c r="B1062" s="201">
        <v>1058</v>
      </c>
      <c r="C1062" s="202" t="s">
        <v>2955</v>
      </c>
      <c r="D1062" s="202" t="s">
        <v>19</v>
      </c>
      <c r="E1062" s="203" t="s">
        <v>2956</v>
      </c>
      <c r="F1062" s="204" t="s">
        <v>5498</v>
      </c>
      <c r="G1062" s="205">
        <v>192</v>
      </c>
      <c r="H1062" s="206">
        <v>8438.17</v>
      </c>
      <c r="I1062" s="205">
        <v>240</v>
      </c>
      <c r="J1062" s="206">
        <v>527.4</v>
      </c>
      <c r="K1062" s="206">
        <f t="shared" si="47"/>
        <v>421.9085</v>
      </c>
      <c r="L1062" s="206">
        <f t="shared" si="48"/>
        <v>421.9085</v>
      </c>
      <c r="M1062" s="208">
        <v>0</v>
      </c>
      <c r="N1062" s="208">
        <v>0</v>
      </c>
      <c r="O1062" s="209">
        <f t="shared" si="49"/>
        <v>0</v>
      </c>
      <c r="P1062" s="209">
        <f t="shared" si="49"/>
        <v>0</v>
      </c>
      <c r="R1062" s="210"/>
      <c r="S1062" s="210"/>
    </row>
    <row r="1063" spans="2:19" s="200" customFormat="1" ht="15" hidden="1" outlineLevel="1" x14ac:dyDescent="0.2">
      <c r="B1063" s="201">
        <v>1059</v>
      </c>
      <c r="C1063" s="202" t="s">
        <v>2957</v>
      </c>
      <c r="D1063" s="202" t="s">
        <v>19</v>
      </c>
      <c r="E1063" s="203" t="s">
        <v>2958</v>
      </c>
      <c r="F1063" s="204" t="s">
        <v>5498</v>
      </c>
      <c r="G1063" s="205">
        <v>192</v>
      </c>
      <c r="H1063" s="206">
        <v>8438.17</v>
      </c>
      <c r="I1063" s="205">
        <v>240</v>
      </c>
      <c r="J1063" s="206">
        <v>527.4</v>
      </c>
      <c r="K1063" s="206">
        <f t="shared" si="47"/>
        <v>421.9085</v>
      </c>
      <c r="L1063" s="206">
        <f t="shared" si="48"/>
        <v>421.9085</v>
      </c>
      <c r="M1063" s="208">
        <v>0</v>
      </c>
      <c r="N1063" s="208">
        <v>0</v>
      </c>
      <c r="O1063" s="209">
        <f t="shared" si="49"/>
        <v>0</v>
      </c>
      <c r="P1063" s="209">
        <f t="shared" si="49"/>
        <v>0</v>
      </c>
      <c r="R1063" s="210"/>
      <c r="S1063" s="210"/>
    </row>
    <row r="1064" spans="2:19" s="200" customFormat="1" ht="15" hidden="1" outlineLevel="1" x14ac:dyDescent="0.2">
      <c r="B1064" s="201">
        <v>1060</v>
      </c>
      <c r="C1064" s="202" t="s">
        <v>2959</v>
      </c>
      <c r="D1064" s="202" t="s">
        <v>19</v>
      </c>
      <c r="E1064" s="203" t="s">
        <v>2960</v>
      </c>
      <c r="F1064" s="204" t="s">
        <v>5498</v>
      </c>
      <c r="G1064" s="205">
        <v>192</v>
      </c>
      <c r="H1064" s="206">
        <v>8438.17</v>
      </c>
      <c r="I1064" s="205">
        <v>240</v>
      </c>
      <c r="J1064" s="206">
        <v>527.4</v>
      </c>
      <c r="K1064" s="206">
        <f t="shared" si="47"/>
        <v>421.9085</v>
      </c>
      <c r="L1064" s="206">
        <f t="shared" si="48"/>
        <v>421.9085</v>
      </c>
      <c r="M1064" s="208">
        <v>0</v>
      </c>
      <c r="N1064" s="208">
        <v>0</v>
      </c>
      <c r="O1064" s="209">
        <f t="shared" si="49"/>
        <v>0</v>
      </c>
      <c r="P1064" s="209">
        <f t="shared" si="49"/>
        <v>0</v>
      </c>
      <c r="R1064" s="210"/>
      <c r="S1064" s="210"/>
    </row>
    <row r="1065" spans="2:19" s="200" customFormat="1" ht="15" hidden="1" outlineLevel="1" x14ac:dyDescent="0.2">
      <c r="B1065" s="201">
        <v>1061</v>
      </c>
      <c r="C1065" s="202" t="s">
        <v>2961</v>
      </c>
      <c r="D1065" s="202" t="s">
        <v>19</v>
      </c>
      <c r="E1065" s="203" t="s">
        <v>2962</v>
      </c>
      <c r="F1065" s="204" t="s">
        <v>5498</v>
      </c>
      <c r="G1065" s="205">
        <v>192</v>
      </c>
      <c r="H1065" s="206">
        <v>8438.17</v>
      </c>
      <c r="I1065" s="205">
        <v>240</v>
      </c>
      <c r="J1065" s="206">
        <v>527.4</v>
      </c>
      <c r="K1065" s="206">
        <f t="shared" si="47"/>
        <v>421.9085</v>
      </c>
      <c r="L1065" s="206">
        <f t="shared" si="48"/>
        <v>421.9085</v>
      </c>
      <c r="M1065" s="208">
        <v>0</v>
      </c>
      <c r="N1065" s="208">
        <v>0</v>
      </c>
      <c r="O1065" s="209">
        <f t="shared" si="49"/>
        <v>0</v>
      </c>
      <c r="P1065" s="209">
        <f t="shared" si="49"/>
        <v>0</v>
      </c>
      <c r="R1065" s="210"/>
      <c r="S1065" s="210"/>
    </row>
    <row r="1066" spans="2:19" s="200" customFormat="1" ht="15" hidden="1" outlineLevel="1" x14ac:dyDescent="0.2">
      <c r="B1066" s="201">
        <v>1062</v>
      </c>
      <c r="C1066" s="202" t="s">
        <v>2963</v>
      </c>
      <c r="D1066" s="202" t="s">
        <v>19</v>
      </c>
      <c r="E1066" s="203" t="s">
        <v>2964</v>
      </c>
      <c r="F1066" s="204" t="s">
        <v>5498</v>
      </c>
      <c r="G1066" s="205">
        <v>192</v>
      </c>
      <c r="H1066" s="206">
        <v>8438.17</v>
      </c>
      <c r="I1066" s="205">
        <v>240</v>
      </c>
      <c r="J1066" s="206">
        <v>527.4</v>
      </c>
      <c r="K1066" s="206">
        <f t="shared" ref="K1066:K1129" si="50">H1066/I1066*12</f>
        <v>421.9085</v>
      </c>
      <c r="L1066" s="206">
        <f t="shared" ref="L1066:L1129" si="51">H1066/I1066*12</f>
        <v>421.9085</v>
      </c>
      <c r="M1066" s="208">
        <v>0</v>
      </c>
      <c r="N1066" s="208">
        <v>0</v>
      </c>
      <c r="O1066" s="209">
        <f t="shared" si="49"/>
        <v>0</v>
      </c>
      <c r="P1066" s="209">
        <f t="shared" si="49"/>
        <v>0</v>
      </c>
      <c r="R1066" s="210"/>
      <c r="S1066" s="210"/>
    </row>
    <row r="1067" spans="2:19" s="200" customFormat="1" ht="15" hidden="1" outlineLevel="1" x14ac:dyDescent="0.2">
      <c r="B1067" s="201">
        <v>1063</v>
      </c>
      <c r="C1067" s="202" t="s">
        <v>2965</v>
      </c>
      <c r="D1067" s="202" t="s">
        <v>19</v>
      </c>
      <c r="E1067" s="203" t="s">
        <v>2966</v>
      </c>
      <c r="F1067" s="204" t="s">
        <v>5498</v>
      </c>
      <c r="G1067" s="205">
        <v>192</v>
      </c>
      <c r="H1067" s="206">
        <v>8438.17</v>
      </c>
      <c r="I1067" s="205">
        <v>240</v>
      </c>
      <c r="J1067" s="206">
        <v>527.4</v>
      </c>
      <c r="K1067" s="206">
        <f t="shared" si="50"/>
        <v>421.9085</v>
      </c>
      <c r="L1067" s="206">
        <f t="shared" si="51"/>
        <v>421.9085</v>
      </c>
      <c r="M1067" s="208">
        <v>0</v>
      </c>
      <c r="N1067" s="208">
        <v>0</v>
      </c>
      <c r="O1067" s="209">
        <f t="shared" si="49"/>
        <v>0</v>
      </c>
      <c r="P1067" s="209">
        <f t="shared" si="49"/>
        <v>0</v>
      </c>
      <c r="R1067" s="210"/>
      <c r="S1067" s="210"/>
    </row>
    <row r="1068" spans="2:19" s="200" customFormat="1" ht="15" hidden="1" outlineLevel="1" x14ac:dyDescent="0.2">
      <c r="B1068" s="201">
        <v>1064</v>
      </c>
      <c r="C1068" s="202" t="s">
        <v>2967</v>
      </c>
      <c r="D1068" s="202" t="s">
        <v>19</v>
      </c>
      <c r="E1068" s="203" t="s">
        <v>2968</v>
      </c>
      <c r="F1068" s="204" t="s">
        <v>5498</v>
      </c>
      <c r="G1068" s="205">
        <v>192</v>
      </c>
      <c r="H1068" s="206">
        <v>8438.17</v>
      </c>
      <c r="I1068" s="205">
        <v>240</v>
      </c>
      <c r="J1068" s="206">
        <v>527.4</v>
      </c>
      <c r="K1068" s="206">
        <f t="shared" si="50"/>
        <v>421.9085</v>
      </c>
      <c r="L1068" s="206">
        <f t="shared" si="51"/>
        <v>421.9085</v>
      </c>
      <c r="M1068" s="208">
        <v>0</v>
      </c>
      <c r="N1068" s="208">
        <v>0</v>
      </c>
      <c r="O1068" s="209">
        <f t="shared" si="49"/>
        <v>0</v>
      </c>
      <c r="P1068" s="209">
        <f t="shared" si="49"/>
        <v>0</v>
      </c>
      <c r="R1068" s="210"/>
      <c r="S1068" s="210"/>
    </row>
    <row r="1069" spans="2:19" s="200" customFormat="1" ht="15" hidden="1" outlineLevel="1" x14ac:dyDescent="0.2">
      <c r="B1069" s="201">
        <v>1065</v>
      </c>
      <c r="C1069" s="202" t="s">
        <v>2969</v>
      </c>
      <c r="D1069" s="202" t="s">
        <v>19</v>
      </c>
      <c r="E1069" s="203" t="s">
        <v>2970</v>
      </c>
      <c r="F1069" s="204" t="s">
        <v>5498</v>
      </c>
      <c r="G1069" s="205">
        <v>192</v>
      </c>
      <c r="H1069" s="206">
        <v>8438.17</v>
      </c>
      <c r="I1069" s="205">
        <v>240</v>
      </c>
      <c r="J1069" s="206">
        <v>527.4</v>
      </c>
      <c r="K1069" s="206">
        <f t="shared" si="50"/>
        <v>421.9085</v>
      </c>
      <c r="L1069" s="206">
        <f t="shared" si="51"/>
        <v>421.9085</v>
      </c>
      <c r="M1069" s="208">
        <v>0</v>
      </c>
      <c r="N1069" s="208">
        <v>0</v>
      </c>
      <c r="O1069" s="209">
        <f t="shared" si="49"/>
        <v>0</v>
      </c>
      <c r="P1069" s="209">
        <f t="shared" si="49"/>
        <v>0</v>
      </c>
      <c r="R1069" s="210"/>
      <c r="S1069" s="210"/>
    </row>
    <row r="1070" spans="2:19" s="200" customFormat="1" ht="15" hidden="1" outlineLevel="1" x14ac:dyDescent="0.2">
      <c r="B1070" s="201">
        <v>1066</v>
      </c>
      <c r="C1070" s="202" t="s">
        <v>2971</v>
      </c>
      <c r="D1070" s="202" t="s">
        <v>19</v>
      </c>
      <c r="E1070" s="203" t="s">
        <v>2972</v>
      </c>
      <c r="F1070" s="204" t="s">
        <v>5498</v>
      </c>
      <c r="G1070" s="205">
        <v>192</v>
      </c>
      <c r="H1070" s="206">
        <v>8438.17</v>
      </c>
      <c r="I1070" s="205">
        <v>240</v>
      </c>
      <c r="J1070" s="206">
        <v>527.4</v>
      </c>
      <c r="K1070" s="206">
        <f t="shared" si="50"/>
        <v>421.9085</v>
      </c>
      <c r="L1070" s="206">
        <f t="shared" si="51"/>
        <v>421.9085</v>
      </c>
      <c r="M1070" s="208">
        <v>0</v>
      </c>
      <c r="N1070" s="208">
        <v>0</v>
      </c>
      <c r="O1070" s="209">
        <f t="shared" si="49"/>
        <v>0</v>
      </c>
      <c r="P1070" s="209">
        <f t="shared" si="49"/>
        <v>0</v>
      </c>
      <c r="R1070" s="210"/>
      <c r="S1070" s="210"/>
    </row>
    <row r="1071" spans="2:19" s="200" customFormat="1" ht="15" hidden="1" outlineLevel="1" x14ac:dyDescent="0.2">
      <c r="B1071" s="201">
        <v>1067</v>
      </c>
      <c r="C1071" s="202" t="s">
        <v>2973</v>
      </c>
      <c r="D1071" s="202" t="s">
        <v>19</v>
      </c>
      <c r="E1071" s="203" t="s">
        <v>2974</v>
      </c>
      <c r="F1071" s="204" t="s">
        <v>5498</v>
      </c>
      <c r="G1071" s="205">
        <v>192</v>
      </c>
      <c r="H1071" s="206">
        <v>8438.17</v>
      </c>
      <c r="I1071" s="205">
        <v>240</v>
      </c>
      <c r="J1071" s="206">
        <v>527.4</v>
      </c>
      <c r="K1071" s="206">
        <f t="shared" si="50"/>
        <v>421.9085</v>
      </c>
      <c r="L1071" s="206">
        <f t="shared" si="51"/>
        <v>421.9085</v>
      </c>
      <c r="M1071" s="208">
        <v>0</v>
      </c>
      <c r="N1071" s="208">
        <v>0</v>
      </c>
      <c r="O1071" s="209">
        <f t="shared" si="49"/>
        <v>0</v>
      </c>
      <c r="P1071" s="209">
        <f t="shared" si="49"/>
        <v>0</v>
      </c>
      <c r="R1071" s="210"/>
      <c r="S1071" s="210"/>
    </row>
    <row r="1072" spans="2:19" s="200" customFormat="1" ht="15" hidden="1" outlineLevel="1" x14ac:dyDescent="0.2">
      <c r="B1072" s="201">
        <v>1068</v>
      </c>
      <c r="C1072" s="202" t="s">
        <v>2975</v>
      </c>
      <c r="D1072" s="202" t="s">
        <v>19</v>
      </c>
      <c r="E1072" s="203" t="s">
        <v>2976</v>
      </c>
      <c r="F1072" s="204" t="s">
        <v>5498</v>
      </c>
      <c r="G1072" s="205">
        <v>192</v>
      </c>
      <c r="H1072" s="206">
        <v>8438.17</v>
      </c>
      <c r="I1072" s="205">
        <v>240</v>
      </c>
      <c r="J1072" s="206">
        <v>527.4</v>
      </c>
      <c r="K1072" s="206">
        <f t="shared" si="50"/>
        <v>421.9085</v>
      </c>
      <c r="L1072" s="206">
        <f t="shared" si="51"/>
        <v>421.9085</v>
      </c>
      <c r="M1072" s="208">
        <v>0</v>
      </c>
      <c r="N1072" s="208">
        <v>0</v>
      </c>
      <c r="O1072" s="209">
        <f t="shared" si="49"/>
        <v>0</v>
      </c>
      <c r="P1072" s="209">
        <f t="shared" si="49"/>
        <v>0</v>
      </c>
      <c r="R1072" s="210"/>
      <c r="S1072" s="210"/>
    </row>
    <row r="1073" spans="2:19" s="200" customFormat="1" ht="15" hidden="1" outlineLevel="1" x14ac:dyDescent="0.2">
      <c r="B1073" s="201">
        <v>1069</v>
      </c>
      <c r="C1073" s="202" t="s">
        <v>2977</v>
      </c>
      <c r="D1073" s="202" t="s">
        <v>19</v>
      </c>
      <c r="E1073" s="203" t="s">
        <v>2978</v>
      </c>
      <c r="F1073" s="204" t="s">
        <v>5498</v>
      </c>
      <c r="G1073" s="205">
        <v>192</v>
      </c>
      <c r="H1073" s="206">
        <v>8438.17</v>
      </c>
      <c r="I1073" s="205">
        <v>240</v>
      </c>
      <c r="J1073" s="206">
        <v>527.4</v>
      </c>
      <c r="K1073" s="206">
        <f t="shared" si="50"/>
        <v>421.9085</v>
      </c>
      <c r="L1073" s="206">
        <f t="shared" si="51"/>
        <v>421.9085</v>
      </c>
      <c r="M1073" s="208">
        <v>0</v>
      </c>
      <c r="N1073" s="208">
        <v>0</v>
      </c>
      <c r="O1073" s="209">
        <f t="shared" si="49"/>
        <v>0</v>
      </c>
      <c r="P1073" s="209">
        <f t="shared" si="49"/>
        <v>0</v>
      </c>
      <c r="R1073" s="210"/>
      <c r="S1073" s="210"/>
    </row>
    <row r="1074" spans="2:19" s="200" customFormat="1" ht="15" hidden="1" outlineLevel="1" x14ac:dyDescent="0.2">
      <c r="B1074" s="201">
        <v>1070</v>
      </c>
      <c r="C1074" s="202" t="s">
        <v>2979</v>
      </c>
      <c r="D1074" s="202" t="s">
        <v>19</v>
      </c>
      <c r="E1074" s="203" t="s">
        <v>2980</v>
      </c>
      <c r="F1074" s="204" t="s">
        <v>5498</v>
      </c>
      <c r="G1074" s="205">
        <v>192</v>
      </c>
      <c r="H1074" s="206">
        <v>8438.17</v>
      </c>
      <c r="I1074" s="205">
        <v>240</v>
      </c>
      <c r="J1074" s="206">
        <v>527.4</v>
      </c>
      <c r="K1074" s="206">
        <f t="shared" si="50"/>
        <v>421.9085</v>
      </c>
      <c r="L1074" s="206">
        <f t="shared" si="51"/>
        <v>421.9085</v>
      </c>
      <c r="M1074" s="208">
        <v>0</v>
      </c>
      <c r="N1074" s="208">
        <v>0</v>
      </c>
      <c r="O1074" s="209">
        <f t="shared" si="49"/>
        <v>0</v>
      </c>
      <c r="P1074" s="209">
        <f t="shared" si="49"/>
        <v>0</v>
      </c>
      <c r="R1074" s="210"/>
      <c r="S1074" s="210"/>
    </row>
    <row r="1075" spans="2:19" s="200" customFormat="1" ht="15" hidden="1" outlineLevel="1" x14ac:dyDescent="0.2">
      <c r="B1075" s="201">
        <v>1071</v>
      </c>
      <c r="C1075" s="202" t="s">
        <v>2981</v>
      </c>
      <c r="D1075" s="202" t="s">
        <v>19</v>
      </c>
      <c r="E1075" s="203" t="s">
        <v>2982</v>
      </c>
      <c r="F1075" s="204" t="s">
        <v>5498</v>
      </c>
      <c r="G1075" s="205">
        <v>192</v>
      </c>
      <c r="H1075" s="206">
        <v>8438.17</v>
      </c>
      <c r="I1075" s="205">
        <v>240</v>
      </c>
      <c r="J1075" s="206">
        <v>527.4</v>
      </c>
      <c r="K1075" s="206">
        <f t="shared" si="50"/>
        <v>421.9085</v>
      </c>
      <c r="L1075" s="206">
        <f t="shared" si="51"/>
        <v>421.9085</v>
      </c>
      <c r="M1075" s="208">
        <v>0</v>
      </c>
      <c r="N1075" s="208">
        <v>0</v>
      </c>
      <c r="O1075" s="209">
        <f t="shared" si="49"/>
        <v>0</v>
      </c>
      <c r="P1075" s="209">
        <f t="shared" si="49"/>
        <v>0</v>
      </c>
      <c r="R1075" s="210"/>
      <c r="S1075" s="210"/>
    </row>
    <row r="1076" spans="2:19" s="200" customFormat="1" ht="15" hidden="1" outlineLevel="1" x14ac:dyDescent="0.2">
      <c r="B1076" s="201">
        <v>1072</v>
      </c>
      <c r="C1076" s="202" t="s">
        <v>2983</v>
      </c>
      <c r="D1076" s="202" t="s">
        <v>19</v>
      </c>
      <c r="E1076" s="203" t="s">
        <v>2984</v>
      </c>
      <c r="F1076" s="204" t="s">
        <v>5498</v>
      </c>
      <c r="G1076" s="205">
        <v>192</v>
      </c>
      <c r="H1076" s="206">
        <v>8438.17</v>
      </c>
      <c r="I1076" s="205">
        <v>240</v>
      </c>
      <c r="J1076" s="206">
        <v>527.4</v>
      </c>
      <c r="K1076" s="206">
        <f t="shared" si="50"/>
        <v>421.9085</v>
      </c>
      <c r="L1076" s="206">
        <f t="shared" si="51"/>
        <v>421.9085</v>
      </c>
      <c r="M1076" s="208">
        <v>0</v>
      </c>
      <c r="N1076" s="208">
        <v>0</v>
      </c>
      <c r="O1076" s="209">
        <f t="shared" si="49"/>
        <v>0</v>
      </c>
      <c r="P1076" s="209">
        <f t="shared" si="49"/>
        <v>0</v>
      </c>
      <c r="R1076" s="210"/>
      <c r="S1076" s="210"/>
    </row>
    <row r="1077" spans="2:19" s="200" customFormat="1" ht="15" hidden="1" outlineLevel="1" x14ac:dyDescent="0.2">
      <c r="B1077" s="201">
        <v>1073</v>
      </c>
      <c r="C1077" s="202" t="s">
        <v>2985</v>
      </c>
      <c r="D1077" s="202" t="s">
        <v>19</v>
      </c>
      <c r="E1077" s="203" t="s">
        <v>2986</v>
      </c>
      <c r="F1077" s="204" t="s">
        <v>5498</v>
      </c>
      <c r="G1077" s="205">
        <v>192</v>
      </c>
      <c r="H1077" s="206">
        <v>8438.17</v>
      </c>
      <c r="I1077" s="205">
        <v>240</v>
      </c>
      <c r="J1077" s="206">
        <v>527.4</v>
      </c>
      <c r="K1077" s="206">
        <f t="shared" si="50"/>
        <v>421.9085</v>
      </c>
      <c r="L1077" s="206">
        <f t="shared" si="51"/>
        <v>421.9085</v>
      </c>
      <c r="M1077" s="208">
        <v>0</v>
      </c>
      <c r="N1077" s="208">
        <v>0</v>
      </c>
      <c r="O1077" s="209">
        <f t="shared" si="49"/>
        <v>0</v>
      </c>
      <c r="P1077" s="209">
        <f t="shared" si="49"/>
        <v>0</v>
      </c>
      <c r="R1077" s="210"/>
      <c r="S1077" s="210"/>
    </row>
    <row r="1078" spans="2:19" s="200" customFormat="1" ht="15" hidden="1" outlineLevel="1" x14ac:dyDescent="0.2">
      <c r="B1078" s="201">
        <v>1074</v>
      </c>
      <c r="C1078" s="202" t="s">
        <v>2987</v>
      </c>
      <c r="D1078" s="202" t="s">
        <v>19</v>
      </c>
      <c r="E1078" s="203" t="s">
        <v>2988</v>
      </c>
      <c r="F1078" s="204" t="s">
        <v>5498</v>
      </c>
      <c r="G1078" s="205">
        <v>192</v>
      </c>
      <c r="H1078" s="206">
        <v>8438.17</v>
      </c>
      <c r="I1078" s="205">
        <v>240</v>
      </c>
      <c r="J1078" s="206">
        <v>527.4</v>
      </c>
      <c r="K1078" s="206">
        <f t="shared" si="50"/>
        <v>421.9085</v>
      </c>
      <c r="L1078" s="206">
        <f t="shared" si="51"/>
        <v>421.9085</v>
      </c>
      <c r="M1078" s="208">
        <v>0</v>
      </c>
      <c r="N1078" s="208">
        <v>0</v>
      </c>
      <c r="O1078" s="209">
        <f t="shared" si="49"/>
        <v>0</v>
      </c>
      <c r="P1078" s="209">
        <f t="shared" si="49"/>
        <v>0</v>
      </c>
      <c r="R1078" s="210"/>
      <c r="S1078" s="210"/>
    </row>
    <row r="1079" spans="2:19" s="200" customFormat="1" ht="15" hidden="1" outlineLevel="1" x14ac:dyDescent="0.2">
      <c r="B1079" s="201">
        <v>1075</v>
      </c>
      <c r="C1079" s="202" t="s">
        <v>2989</v>
      </c>
      <c r="D1079" s="202" t="s">
        <v>19</v>
      </c>
      <c r="E1079" s="203" t="s">
        <v>2990</v>
      </c>
      <c r="F1079" s="204" t="s">
        <v>5498</v>
      </c>
      <c r="G1079" s="205">
        <v>192</v>
      </c>
      <c r="H1079" s="206">
        <v>8438.17</v>
      </c>
      <c r="I1079" s="205">
        <v>240</v>
      </c>
      <c r="J1079" s="206">
        <v>527.4</v>
      </c>
      <c r="K1079" s="206">
        <f t="shared" si="50"/>
        <v>421.9085</v>
      </c>
      <c r="L1079" s="206">
        <f t="shared" si="51"/>
        <v>421.9085</v>
      </c>
      <c r="M1079" s="208">
        <v>0</v>
      </c>
      <c r="N1079" s="208">
        <v>0</v>
      </c>
      <c r="O1079" s="209">
        <f t="shared" si="49"/>
        <v>0</v>
      </c>
      <c r="P1079" s="209">
        <f t="shared" si="49"/>
        <v>0</v>
      </c>
      <c r="R1079" s="210"/>
      <c r="S1079" s="210"/>
    </row>
    <row r="1080" spans="2:19" s="200" customFormat="1" ht="15" hidden="1" outlineLevel="1" x14ac:dyDescent="0.2">
      <c r="B1080" s="201">
        <v>1076</v>
      </c>
      <c r="C1080" s="202" t="s">
        <v>2991</v>
      </c>
      <c r="D1080" s="202" t="s">
        <v>19</v>
      </c>
      <c r="E1080" s="203" t="s">
        <v>2992</v>
      </c>
      <c r="F1080" s="204" t="s">
        <v>5498</v>
      </c>
      <c r="G1080" s="205">
        <v>192</v>
      </c>
      <c r="H1080" s="206">
        <v>8438.17</v>
      </c>
      <c r="I1080" s="205">
        <v>240</v>
      </c>
      <c r="J1080" s="206">
        <v>527.4</v>
      </c>
      <c r="K1080" s="206">
        <f t="shared" si="50"/>
        <v>421.9085</v>
      </c>
      <c r="L1080" s="206">
        <f t="shared" si="51"/>
        <v>421.9085</v>
      </c>
      <c r="M1080" s="208">
        <v>0</v>
      </c>
      <c r="N1080" s="208">
        <v>0</v>
      </c>
      <c r="O1080" s="209">
        <f t="shared" si="49"/>
        <v>0</v>
      </c>
      <c r="P1080" s="209">
        <f t="shared" si="49"/>
        <v>0</v>
      </c>
      <c r="R1080" s="210"/>
      <c r="S1080" s="210"/>
    </row>
    <row r="1081" spans="2:19" s="200" customFormat="1" ht="15" hidden="1" outlineLevel="1" x14ac:dyDescent="0.2">
      <c r="B1081" s="201">
        <v>1077</v>
      </c>
      <c r="C1081" s="202" t="s">
        <v>2993</v>
      </c>
      <c r="D1081" s="202" t="s">
        <v>19</v>
      </c>
      <c r="E1081" s="203" t="s">
        <v>2994</v>
      </c>
      <c r="F1081" s="204" t="s">
        <v>5498</v>
      </c>
      <c r="G1081" s="205">
        <v>192</v>
      </c>
      <c r="H1081" s="206">
        <v>8438.17</v>
      </c>
      <c r="I1081" s="205">
        <v>240</v>
      </c>
      <c r="J1081" s="206">
        <v>527.4</v>
      </c>
      <c r="K1081" s="206">
        <f t="shared" si="50"/>
        <v>421.9085</v>
      </c>
      <c r="L1081" s="206">
        <f t="shared" si="51"/>
        <v>421.9085</v>
      </c>
      <c r="M1081" s="208">
        <v>0</v>
      </c>
      <c r="N1081" s="208">
        <v>0</v>
      </c>
      <c r="O1081" s="209">
        <f t="shared" si="49"/>
        <v>0</v>
      </c>
      <c r="P1081" s="209">
        <f t="shared" si="49"/>
        <v>0</v>
      </c>
      <c r="R1081" s="210"/>
      <c r="S1081" s="210"/>
    </row>
    <row r="1082" spans="2:19" s="200" customFormat="1" ht="15" hidden="1" outlineLevel="1" x14ac:dyDescent="0.2">
      <c r="B1082" s="201">
        <v>1078</v>
      </c>
      <c r="C1082" s="202" t="s">
        <v>2995</v>
      </c>
      <c r="D1082" s="202" t="s">
        <v>19</v>
      </c>
      <c r="E1082" s="203" t="s">
        <v>2996</v>
      </c>
      <c r="F1082" s="204" t="s">
        <v>5498</v>
      </c>
      <c r="G1082" s="205">
        <v>192</v>
      </c>
      <c r="H1082" s="206">
        <v>8438.17</v>
      </c>
      <c r="I1082" s="205">
        <v>240</v>
      </c>
      <c r="J1082" s="206">
        <v>527.4</v>
      </c>
      <c r="K1082" s="206">
        <f t="shared" si="50"/>
        <v>421.9085</v>
      </c>
      <c r="L1082" s="206">
        <f t="shared" si="51"/>
        <v>421.9085</v>
      </c>
      <c r="M1082" s="208">
        <v>0</v>
      </c>
      <c r="N1082" s="208">
        <v>0</v>
      </c>
      <c r="O1082" s="209">
        <f t="shared" si="49"/>
        <v>0</v>
      </c>
      <c r="P1082" s="209">
        <f t="shared" si="49"/>
        <v>0</v>
      </c>
      <c r="R1082" s="210"/>
      <c r="S1082" s="210"/>
    </row>
    <row r="1083" spans="2:19" s="200" customFormat="1" ht="15" hidden="1" outlineLevel="1" x14ac:dyDescent="0.2">
      <c r="B1083" s="201">
        <v>1079</v>
      </c>
      <c r="C1083" s="202" t="s">
        <v>2997</v>
      </c>
      <c r="D1083" s="202" t="s">
        <v>19</v>
      </c>
      <c r="E1083" s="203" t="s">
        <v>2998</v>
      </c>
      <c r="F1083" s="204" t="s">
        <v>5498</v>
      </c>
      <c r="G1083" s="205">
        <v>192</v>
      </c>
      <c r="H1083" s="206">
        <v>8438.17</v>
      </c>
      <c r="I1083" s="205">
        <v>240</v>
      </c>
      <c r="J1083" s="206">
        <v>527.4</v>
      </c>
      <c r="K1083" s="206">
        <f t="shared" si="50"/>
        <v>421.9085</v>
      </c>
      <c r="L1083" s="206">
        <f t="shared" si="51"/>
        <v>421.9085</v>
      </c>
      <c r="M1083" s="208">
        <v>0</v>
      </c>
      <c r="N1083" s="208">
        <v>0</v>
      </c>
      <c r="O1083" s="209">
        <f t="shared" si="49"/>
        <v>0</v>
      </c>
      <c r="P1083" s="209">
        <f t="shared" si="49"/>
        <v>0</v>
      </c>
      <c r="R1083" s="210"/>
      <c r="S1083" s="210"/>
    </row>
    <row r="1084" spans="2:19" s="200" customFormat="1" ht="15" hidden="1" outlineLevel="1" x14ac:dyDescent="0.2">
      <c r="B1084" s="201">
        <v>1080</v>
      </c>
      <c r="C1084" s="202" t="s">
        <v>2999</v>
      </c>
      <c r="D1084" s="202" t="s">
        <v>19</v>
      </c>
      <c r="E1084" s="203" t="s">
        <v>3000</v>
      </c>
      <c r="F1084" s="204" t="s">
        <v>5498</v>
      </c>
      <c r="G1084" s="205">
        <v>192</v>
      </c>
      <c r="H1084" s="206">
        <v>8438.17</v>
      </c>
      <c r="I1084" s="205">
        <v>240</v>
      </c>
      <c r="J1084" s="206">
        <v>527.4</v>
      </c>
      <c r="K1084" s="206">
        <f t="shared" si="50"/>
        <v>421.9085</v>
      </c>
      <c r="L1084" s="206">
        <f t="shared" si="51"/>
        <v>421.9085</v>
      </c>
      <c r="M1084" s="208">
        <v>0</v>
      </c>
      <c r="N1084" s="208">
        <v>0</v>
      </c>
      <c r="O1084" s="209">
        <f t="shared" si="49"/>
        <v>0</v>
      </c>
      <c r="P1084" s="209">
        <f t="shared" si="49"/>
        <v>0</v>
      </c>
      <c r="R1084" s="210"/>
      <c r="S1084" s="210"/>
    </row>
    <row r="1085" spans="2:19" s="200" customFormat="1" ht="15" hidden="1" outlineLevel="1" x14ac:dyDescent="0.2">
      <c r="B1085" s="201">
        <v>1081</v>
      </c>
      <c r="C1085" s="202" t="s">
        <v>3001</v>
      </c>
      <c r="D1085" s="202" t="s">
        <v>19</v>
      </c>
      <c r="E1085" s="203" t="s">
        <v>3002</v>
      </c>
      <c r="F1085" s="204" t="s">
        <v>5498</v>
      </c>
      <c r="G1085" s="205">
        <v>192</v>
      </c>
      <c r="H1085" s="206">
        <v>8438.17</v>
      </c>
      <c r="I1085" s="205">
        <v>240</v>
      </c>
      <c r="J1085" s="206">
        <v>527.4</v>
      </c>
      <c r="K1085" s="206">
        <f t="shared" si="50"/>
        <v>421.9085</v>
      </c>
      <c r="L1085" s="206">
        <f t="shared" si="51"/>
        <v>421.9085</v>
      </c>
      <c r="M1085" s="208">
        <v>0</v>
      </c>
      <c r="N1085" s="208">
        <v>0</v>
      </c>
      <c r="O1085" s="209">
        <f t="shared" si="49"/>
        <v>0</v>
      </c>
      <c r="P1085" s="209">
        <f t="shared" si="49"/>
        <v>0</v>
      </c>
      <c r="R1085" s="210"/>
      <c r="S1085" s="210"/>
    </row>
    <row r="1086" spans="2:19" s="200" customFormat="1" ht="15" hidden="1" outlineLevel="1" x14ac:dyDescent="0.2">
      <c r="B1086" s="201">
        <v>1082</v>
      </c>
      <c r="C1086" s="202" t="s">
        <v>3003</v>
      </c>
      <c r="D1086" s="202" t="s">
        <v>19</v>
      </c>
      <c r="E1086" s="203" t="s">
        <v>3004</v>
      </c>
      <c r="F1086" s="204" t="s">
        <v>5498</v>
      </c>
      <c r="G1086" s="205">
        <v>192</v>
      </c>
      <c r="H1086" s="206">
        <v>8438.17</v>
      </c>
      <c r="I1086" s="205">
        <v>240</v>
      </c>
      <c r="J1086" s="206">
        <v>527.4</v>
      </c>
      <c r="K1086" s="206">
        <f t="shared" si="50"/>
        <v>421.9085</v>
      </c>
      <c r="L1086" s="206">
        <f t="shared" si="51"/>
        <v>421.9085</v>
      </c>
      <c r="M1086" s="208">
        <v>0</v>
      </c>
      <c r="N1086" s="208">
        <v>0</v>
      </c>
      <c r="O1086" s="209">
        <f t="shared" si="49"/>
        <v>0</v>
      </c>
      <c r="P1086" s="209">
        <f t="shared" si="49"/>
        <v>0</v>
      </c>
      <c r="R1086" s="210"/>
      <c r="S1086" s="210"/>
    </row>
    <row r="1087" spans="2:19" s="200" customFormat="1" ht="15" hidden="1" outlineLevel="1" x14ac:dyDescent="0.2">
      <c r="B1087" s="201">
        <v>1083</v>
      </c>
      <c r="C1087" s="202" t="s">
        <v>3005</v>
      </c>
      <c r="D1087" s="202" t="s">
        <v>19</v>
      </c>
      <c r="E1087" s="203" t="s">
        <v>3006</v>
      </c>
      <c r="F1087" s="204" t="s">
        <v>5498</v>
      </c>
      <c r="G1087" s="205">
        <v>192</v>
      </c>
      <c r="H1087" s="206">
        <v>8438.17</v>
      </c>
      <c r="I1087" s="205">
        <v>240</v>
      </c>
      <c r="J1087" s="206">
        <v>527.4</v>
      </c>
      <c r="K1087" s="206">
        <f t="shared" si="50"/>
        <v>421.9085</v>
      </c>
      <c r="L1087" s="206">
        <f t="shared" si="51"/>
        <v>421.9085</v>
      </c>
      <c r="M1087" s="208">
        <v>0</v>
      </c>
      <c r="N1087" s="208">
        <v>0</v>
      </c>
      <c r="O1087" s="209">
        <f t="shared" si="49"/>
        <v>0</v>
      </c>
      <c r="P1087" s="209">
        <f t="shared" si="49"/>
        <v>0</v>
      </c>
      <c r="R1087" s="210"/>
      <c r="S1087" s="210"/>
    </row>
    <row r="1088" spans="2:19" s="200" customFormat="1" ht="15" hidden="1" outlineLevel="1" x14ac:dyDescent="0.2">
      <c r="B1088" s="201">
        <v>1084</v>
      </c>
      <c r="C1088" s="202" t="s">
        <v>3007</v>
      </c>
      <c r="D1088" s="202" t="s">
        <v>19</v>
      </c>
      <c r="E1088" s="203" t="s">
        <v>3008</v>
      </c>
      <c r="F1088" s="204" t="s">
        <v>5498</v>
      </c>
      <c r="G1088" s="205">
        <v>192</v>
      </c>
      <c r="H1088" s="206">
        <v>8438.17</v>
      </c>
      <c r="I1088" s="205">
        <v>240</v>
      </c>
      <c r="J1088" s="206">
        <v>527.4</v>
      </c>
      <c r="K1088" s="206">
        <f t="shared" si="50"/>
        <v>421.9085</v>
      </c>
      <c r="L1088" s="206">
        <f t="shared" si="51"/>
        <v>421.9085</v>
      </c>
      <c r="M1088" s="208">
        <v>0</v>
      </c>
      <c r="N1088" s="208">
        <v>0</v>
      </c>
      <c r="O1088" s="209">
        <f t="shared" si="49"/>
        <v>0</v>
      </c>
      <c r="P1088" s="209">
        <f t="shared" si="49"/>
        <v>0</v>
      </c>
      <c r="R1088" s="210"/>
      <c r="S1088" s="210"/>
    </row>
    <row r="1089" spans="2:19" s="200" customFormat="1" ht="15" hidden="1" outlineLevel="1" x14ac:dyDescent="0.2">
      <c r="B1089" s="201">
        <v>1085</v>
      </c>
      <c r="C1089" s="202" t="s">
        <v>3009</v>
      </c>
      <c r="D1089" s="202" t="s">
        <v>19</v>
      </c>
      <c r="E1089" s="203" t="s">
        <v>3010</v>
      </c>
      <c r="F1089" s="204" t="s">
        <v>5498</v>
      </c>
      <c r="G1089" s="205">
        <v>192</v>
      </c>
      <c r="H1089" s="206">
        <v>8438.17</v>
      </c>
      <c r="I1089" s="205">
        <v>240</v>
      </c>
      <c r="J1089" s="206">
        <v>527.4</v>
      </c>
      <c r="K1089" s="206">
        <f t="shared" si="50"/>
        <v>421.9085</v>
      </c>
      <c r="L1089" s="206">
        <f t="shared" si="51"/>
        <v>421.9085</v>
      </c>
      <c r="M1089" s="208">
        <v>0</v>
      </c>
      <c r="N1089" s="208">
        <v>0</v>
      </c>
      <c r="O1089" s="209">
        <f t="shared" si="49"/>
        <v>0</v>
      </c>
      <c r="P1089" s="209">
        <f t="shared" si="49"/>
        <v>0</v>
      </c>
      <c r="R1089" s="210"/>
      <c r="S1089" s="210"/>
    </row>
    <row r="1090" spans="2:19" s="200" customFormat="1" ht="15" hidden="1" outlineLevel="1" x14ac:dyDescent="0.2">
      <c r="B1090" s="201">
        <v>1086</v>
      </c>
      <c r="C1090" s="202" t="s">
        <v>3011</v>
      </c>
      <c r="D1090" s="202" t="s">
        <v>19</v>
      </c>
      <c r="E1090" s="203" t="s">
        <v>3012</v>
      </c>
      <c r="F1090" s="204" t="s">
        <v>5498</v>
      </c>
      <c r="G1090" s="205">
        <v>192</v>
      </c>
      <c r="H1090" s="206">
        <v>8438.17</v>
      </c>
      <c r="I1090" s="205">
        <v>240</v>
      </c>
      <c r="J1090" s="206">
        <v>527.4</v>
      </c>
      <c r="K1090" s="206">
        <f t="shared" si="50"/>
        <v>421.9085</v>
      </c>
      <c r="L1090" s="206">
        <f t="shared" si="51"/>
        <v>421.9085</v>
      </c>
      <c r="M1090" s="208">
        <v>0</v>
      </c>
      <c r="N1090" s="208">
        <v>0</v>
      </c>
      <c r="O1090" s="209">
        <f t="shared" si="49"/>
        <v>0</v>
      </c>
      <c r="P1090" s="209">
        <f t="shared" si="49"/>
        <v>0</v>
      </c>
      <c r="R1090" s="210"/>
      <c r="S1090" s="210"/>
    </row>
    <row r="1091" spans="2:19" s="200" customFormat="1" ht="15" hidden="1" outlineLevel="1" x14ac:dyDescent="0.2">
      <c r="B1091" s="201">
        <v>1087</v>
      </c>
      <c r="C1091" s="202" t="s">
        <v>3013</v>
      </c>
      <c r="D1091" s="202" t="s">
        <v>19</v>
      </c>
      <c r="E1091" s="203" t="s">
        <v>3014</v>
      </c>
      <c r="F1091" s="204" t="s">
        <v>5498</v>
      </c>
      <c r="G1091" s="205">
        <v>192</v>
      </c>
      <c r="H1091" s="206">
        <v>8438.17</v>
      </c>
      <c r="I1091" s="205">
        <v>240</v>
      </c>
      <c r="J1091" s="206">
        <v>527.4</v>
      </c>
      <c r="K1091" s="206">
        <f t="shared" si="50"/>
        <v>421.9085</v>
      </c>
      <c r="L1091" s="206">
        <f t="shared" si="51"/>
        <v>421.9085</v>
      </c>
      <c r="M1091" s="208">
        <v>0</v>
      </c>
      <c r="N1091" s="208">
        <v>0</v>
      </c>
      <c r="O1091" s="209">
        <f t="shared" si="49"/>
        <v>0</v>
      </c>
      <c r="P1091" s="209">
        <f t="shared" si="49"/>
        <v>0</v>
      </c>
      <c r="R1091" s="210"/>
      <c r="S1091" s="210"/>
    </row>
    <row r="1092" spans="2:19" s="200" customFormat="1" ht="15" hidden="1" outlineLevel="1" x14ac:dyDescent="0.2">
      <c r="B1092" s="201">
        <v>1088</v>
      </c>
      <c r="C1092" s="202" t="s">
        <v>3015</v>
      </c>
      <c r="D1092" s="202" t="s">
        <v>19</v>
      </c>
      <c r="E1092" s="203" t="s">
        <v>3016</v>
      </c>
      <c r="F1092" s="204" t="s">
        <v>5498</v>
      </c>
      <c r="G1092" s="205">
        <v>192</v>
      </c>
      <c r="H1092" s="206">
        <v>8438.17</v>
      </c>
      <c r="I1092" s="205">
        <v>240</v>
      </c>
      <c r="J1092" s="206">
        <v>527.4</v>
      </c>
      <c r="K1092" s="206">
        <f t="shared" si="50"/>
        <v>421.9085</v>
      </c>
      <c r="L1092" s="206">
        <f t="shared" si="51"/>
        <v>421.9085</v>
      </c>
      <c r="M1092" s="208">
        <v>0</v>
      </c>
      <c r="N1092" s="208">
        <v>0</v>
      </c>
      <c r="O1092" s="209">
        <f t="shared" si="49"/>
        <v>0</v>
      </c>
      <c r="P1092" s="209">
        <f t="shared" si="49"/>
        <v>0</v>
      </c>
      <c r="R1092" s="210"/>
      <c r="S1092" s="210"/>
    </row>
    <row r="1093" spans="2:19" s="200" customFormat="1" ht="15" hidden="1" outlineLevel="1" x14ac:dyDescent="0.2">
      <c r="B1093" s="201">
        <v>1089</v>
      </c>
      <c r="C1093" s="202" t="s">
        <v>3017</v>
      </c>
      <c r="D1093" s="202" t="s">
        <v>19</v>
      </c>
      <c r="E1093" s="203" t="s">
        <v>3018</v>
      </c>
      <c r="F1093" s="204" t="s">
        <v>5498</v>
      </c>
      <c r="G1093" s="205">
        <v>192</v>
      </c>
      <c r="H1093" s="206">
        <v>8438.17</v>
      </c>
      <c r="I1093" s="205">
        <v>240</v>
      </c>
      <c r="J1093" s="206">
        <v>527.4</v>
      </c>
      <c r="K1093" s="206">
        <f t="shared" si="50"/>
        <v>421.9085</v>
      </c>
      <c r="L1093" s="206">
        <f t="shared" si="51"/>
        <v>421.9085</v>
      </c>
      <c r="M1093" s="208">
        <v>0</v>
      </c>
      <c r="N1093" s="208">
        <v>0</v>
      </c>
      <c r="O1093" s="209">
        <f t="shared" si="49"/>
        <v>0</v>
      </c>
      <c r="P1093" s="209">
        <f t="shared" si="49"/>
        <v>0</v>
      </c>
      <c r="R1093" s="210"/>
      <c r="S1093" s="210"/>
    </row>
    <row r="1094" spans="2:19" s="200" customFormat="1" ht="15" hidden="1" outlineLevel="1" x14ac:dyDescent="0.2">
      <c r="B1094" s="201">
        <v>1090</v>
      </c>
      <c r="C1094" s="202" t="s">
        <v>3019</v>
      </c>
      <c r="D1094" s="202" t="s">
        <v>19</v>
      </c>
      <c r="E1094" s="203" t="s">
        <v>3020</v>
      </c>
      <c r="F1094" s="204" t="s">
        <v>5498</v>
      </c>
      <c r="G1094" s="205">
        <v>192</v>
      </c>
      <c r="H1094" s="206">
        <v>8438.17</v>
      </c>
      <c r="I1094" s="205">
        <v>240</v>
      </c>
      <c r="J1094" s="206">
        <v>527.4</v>
      </c>
      <c r="K1094" s="206">
        <f t="shared" si="50"/>
        <v>421.9085</v>
      </c>
      <c r="L1094" s="206">
        <f t="shared" si="51"/>
        <v>421.9085</v>
      </c>
      <c r="M1094" s="208">
        <v>0</v>
      </c>
      <c r="N1094" s="208">
        <v>0</v>
      </c>
      <c r="O1094" s="209">
        <f t="shared" si="49"/>
        <v>0</v>
      </c>
      <c r="P1094" s="209">
        <f t="shared" si="49"/>
        <v>0</v>
      </c>
      <c r="R1094" s="210"/>
      <c r="S1094" s="210"/>
    </row>
    <row r="1095" spans="2:19" s="200" customFormat="1" ht="15" hidden="1" outlineLevel="1" x14ac:dyDescent="0.2">
      <c r="B1095" s="201">
        <v>1091</v>
      </c>
      <c r="C1095" s="202" t="s">
        <v>3021</v>
      </c>
      <c r="D1095" s="202" t="s">
        <v>19</v>
      </c>
      <c r="E1095" s="203" t="s">
        <v>3022</v>
      </c>
      <c r="F1095" s="204" t="s">
        <v>5498</v>
      </c>
      <c r="G1095" s="205">
        <v>192</v>
      </c>
      <c r="H1095" s="206">
        <v>8438.17</v>
      </c>
      <c r="I1095" s="205">
        <v>240</v>
      </c>
      <c r="J1095" s="206">
        <v>527.4</v>
      </c>
      <c r="K1095" s="206">
        <f t="shared" si="50"/>
        <v>421.9085</v>
      </c>
      <c r="L1095" s="206">
        <f t="shared" si="51"/>
        <v>421.9085</v>
      </c>
      <c r="M1095" s="208">
        <v>0</v>
      </c>
      <c r="N1095" s="208">
        <v>0</v>
      </c>
      <c r="O1095" s="209">
        <f t="shared" si="49"/>
        <v>0</v>
      </c>
      <c r="P1095" s="209">
        <f t="shared" si="49"/>
        <v>0</v>
      </c>
      <c r="R1095" s="210"/>
      <c r="S1095" s="210"/>
    </row>
    <row r="1096" spans="2:19" s="200" customFormat="1" ht="15" hidden="1" outlineLevel="1" x14ac:dyDescent="0.2">
      <c r="B1096" s="201">
        <v>1092</v>
      </c>
      <c r="C1096" s="202" t="s">
        <v>3023</v>
      </c>
      <c r="D1096" s="202" t="s">
        <v>19</v>
      </c>
      <c r="E1096" s="203" t="s">
        <v>3024</v>
      </c>
      <c r="F1096" s="204" t="s">
        <v>5498</v>
      </c>
      <c r="G1096" s="205">
        <v>192</v>
      </c>
      <c r="H1096" s="206">
        <v>8438.17</v>
      </c>
      <c r="I1096" s="205">
        <v>240</v>
      </c>
      <c r="J1096" s="206">
        <v>527.4</v>
      </c>
      <c r="K1096" s="206">
        <f t="shared" si="50"/>
        <v>421.9085</v>
      </c>
      <c r="L1096" s="206">
        <f t="shared" si="51"/>
        <v>421.9085</v>
      </c>
      <c r="M1096" s="208">
        <v>0</v>
      </c>
      <c r="N1096" s="208">
        <v>0</v>
      </c>
      <c r="O1096" s="209">
        <f t="shared" si="49"/>
        <v>0</v>
      </c>
      <c r="P1096" s="209">
        <f t="shared" si="49"/>
        <v>0</v>
      </c>
      <c r="R1096" s="210"/>
      <c r="S1096" s="210"/>
    </row>
    <row r="1097" spans="2:19" s="200" customFormat="1" ht="15" hidden="1" outlineLevel="1" x14ac:dyDescent="0.2">
      <c r="B1097" s="201">
        <v>1093</v>
      </c>
      <c r="C1097" s="202" t="s">
        <v>3025</v>
      </c>
      <c r="D1097" s="202" t="s">
        <v>19</v>
      </c>
      <c r="E1097" s="203" t="s">
        <v>3026</v>
      </c>
      <c r="F1097" s="204" t="s">
        <v>5498</v>
      </c>
      <c r="G1097" s="205">
        <v>192</v>
      </c>
      <c r="H1097" s="206">
        <v>8438.17</v>
      </c>
      <c r="I1097" s="205">
        <v>240</v>
      </c>
      <c r="J1097" s="206">
        <v>527.4</v>
      </c>
      <c r="K1097" s="206">
        <f t="shared" si="50"/>
        <v>421.9085</v>
      </c>
      <c r="L1097" s="206">
        <f t="shared" si="51"/>
        <v>421.9085</v>
      </c>
      <c r="M1097" s="208">
        <v>0</v>
      </c>
      <c r="N1097" s="208">
        <v>0</v>
      </c>
      <c r="O1097" s="209">
        <f t="shared" si="49"/>
        <v>0</v>
      </c>
      <c r="P1097" s="209">
        <f t="shared" si="49"/>
        <v>0</v>
      </c>
      <c r="R1097" s="210"/>
      <c r="S1097" s="210"/>
    </row>
    <row r="1098" spans="2:19" s="200" customFormat="1" ht="15" hidden="1" outlineLevel="1" x14ac:dyDescent="0.2">
      <c r="B1098" s="201">
        <v>1094</v>
      </c>
      <c r="C1098" s="202" t="s">
        <v>3027</v>
      </c>
      <c r="D1098" s="202" t="s">
        <v>19</v>
      </c>
      <c r="E1098" s="203" t="s">
        <v>3028</v>
      </c>
      <c r="F1098" s="204" t="s">
        <v>5498</v>
      </c>
      <c r="G1098" s="205">
        <v>192</v>
      </c>
      <c r="H1098" s="206">
        <v>8438.17</v>
      </c>
      <c r="I1098" s="205">
        <v>240</v>
      </c>
      <c r="J1098" s="206">
        <v>527.4</v>
      </c>
      <c r="K1098" s="206">
        <f t="shared" si="50"/>
        <v>421.9085</v>
      </c>
      <c r="L1098" s="206">
        <f t="shared" si="51"/>
        <v>421.9085</v>
      </c>
      <c r="M1098" s="208">
        <v>0</v>
      </c>
      <c r="N1098" s="208">
        <v>0</v>
      </c>
      <c r="O1098" s="209">
        <f t="shared" si="49"/>
        <v>0</v>
      </c>
      <c r="P1098" s="209">
        <f t="shared" si="49"/>
        <v>0</v>
      </c>
      <c r="R1098" s="210"/>
      <c r="S1098" s="210"/>
    </row>
    <row r="1099" spans="2:19" s="200" customFormat="1" ht="15" hidden="1" outlineLevel="1" x14ac:dyDescent="0.2">
      <c r="B1099" s="201">
        <v>1095</v>
      </c>
      <c r="C1099" s="202" t="s">
        <v>3029</v>
      </c>
      <c r="D1099" s="202" t="s">
        <v>19</v>
      </c>
      <c r="E1099" s="203" t="s">
        <v>3030</v>
      </c>
      <c r="F1099" s="204" t="s">
        <v>5498</v>
      </c>
      <c r="G1099" s="205">
        <v>192</v>
      </c>
      <c r="H1099" s="206">
        <v>8438.17</v>
      </c>
      <c r="I1099" s="205">
        <v>240</v>
      </c>
      <c r="J1099" s="206">
        <v>527.4</v>
      </c>
      <c r="K1099" s="206">
        <f t="shared" si="50"/>
        <v>421.9085</v>
      </c>
      <c r="L1099" s="206">
        <f t="shared" si="51"/>
        <v>421.9085</v>
      </c>
      <c r="M1099" s="208">
        <v>0</v>
      </c>
      <c r="N1099" s="208">
        <v>0</v>
      </c>
      <c r="O1099" s="209">
        <f t="shared" si="49"/>
        <v>0</v>
      </c>
      <c r="P1099" s="209">
        <f t="shared" si="49"/>
        <v>0</v>
      </c>
      <c r="R1099" s="210"/>
      <c r="S1099" s="210"/>
    </row>
    <row r="1100" spans="2:19" s="200" customFormat="1" ht="15" hidden="1" outlineLevel="1" x14ac:dyDescent="0.2">
      <c r="B1100" s="201">
        <v>1096</v>
      </c>
      <c r="C1100" s="202" t="s">
        <v>3031</v>
      </c>
      <c r="D1100" s="202" t="s">
        <v>19</v>
      </c>
      <c r="E1100" s="203" t="s">
        <v>3032</v>
      </c>
      <c r="F1100" s="204" t="s">
        <v>5498</v>
      </c>
      <c r="G1100" s="205">
        <v>192</v>
      </c>
      <c r="H1100" s="206">
        <v>8438.17</v>
      </c>
      <c r="I1100" s="205">
        <v>240</v>
      </c>
      <c r="J1100" s="206">
        <v>527.4</v>
      </c>
      <c r="K1100" s="206">
        <f t="shared" si="50"/>
        <v>421.9085</v>
      </c>
      <c r="L1100" s="206">
        <f t="shared" si="51"/>
        <v>421.9085</v>
      </c>
      <c r="M1100" s="208">
        <v>0</v>
      </c>
      <c r="N1100" s="208">
        <v>0</v>
      </c>
      <c r="O1100" s="209">
        <f t="shared" si="49"/>
        <v>0</v>
      </c>
      <c r="P1100" s="209">
        <f t="shared" si="49"/>
        <v>0</v>
      </c>
      <c r="R1100" s="210"/>
      <c r="S1100" s="210"/>
    </row>
    <row r="1101" spans="2:19" s="200" customFormat="1" ht="15" hidden="1" outlineLevel="1" x14ac:dyDescent="0.2">
      <c r="B1101" s="201">
        <v>1097</v>
      </c>
      <c r="C1101" s="202" t="s">
        <v>3033</v>
      </c>
      <c r="D1101" s="202" t="s">
        <v>19</v>
      </c>
      <c r="E1101" s="203" t="s">
        <v>3034</v>
      </c>
      <c r="F1101" s="204" t="s">
        <v>5498</v>
      </c>
      <c r="G1101" s="205">
        <v>192</v>
      </c>
      <c r="H1101" s="206">
        <v>8438.17</v>
      </c>
      <c r="I1101" s="205">
        <v>240</v>
      </c>
      <c r="J1101" s="206">
        <v>527.4</v>
      </c>
      <c r="K1101" s="206">
        <f t="shared" si="50"/>
        <v>421.9085</v>
      </c>
      <c r="L1101" s="206">
        <f t="shared" si="51"/>
        <v>421.9085</v>
      </c>
      <c r="M1101" s="208">
        <v>0</v>
      </c>
      <c r="N1101" s="208">
        <v>0</v>
      </c>
      <c r="O1101" s="209">
        <f t="shared" si="49"/>
        <v>0</v>
      </c>
      <c r="P1101" s="209">
        <f t="shared" si="49"/>
        <v>0</v>
      </c>
      <c r="R1101" s="210"/>
      <c r="S1101" s="210"/>
    </row>
    <row r="1102" spans="2:19" s="200" customFormat="1" ht="15" hidden="1" outlineLevel="1" x14ac:dyDescent="0.2">
      <c r="B1102" s="201">
        <v>1098</v>
      </c>
      <c r="C1102" s="202" t="s">
        <v>3035</v>
      </c>
      <c r="D1102" s="202" t="s">
        <v>19</v>
      </c>
      <c r="E1102" s="203" t="s">
        <v>3036</v>
      </c>
      <c r="F1102" s="204" t="s">
        <v>5498</v>
      </c>
      <c r="G1102" s="205">
        <v>192</v>
      </c>
      <c r="H1102" s="206">
        <v>8438.17</v>
      </c>
      <c r="I1102" s="205">
        <v>240</v>
      </c>
      <c r="J1102" s="206">
        <v>527.4</v>
      </c>
      <c r="K1102" s="206">
        <f t="shared" si="50"/>
        <v>421.9085</v>
      </c>
      <c r="L1102" s="206">
        <f t="shared" si="51"/>
        <v>421.9085</v>
      </c>
      <c r="M1102" s="208">
        <v>0</v>
      </c>
      <c r="N1102" s="208">
        <v>0</v>
      </c>
      <c r="O1102" s="209">
        <f t="shared" si="49"/>
        <v>0</v>
      </c>
      <c r="P1102" s="209">
        <f t="shared" si="49"/>
        <v>0</v>
      </c>
      <c r="R1102" s="210"/>
      <c r="S1102" s="210"/>
    </row>
    <row r="1103" spans="2:19" s="200" customFormat="1" ht="15" hidden="1" outlineLevel="1" x14ac:dyDescent="0.2">
      <c r="B1103" s="201">
        <v>1099</v>
      </c>
      <c r="C1103" s="202" t="s">
        <v>3037</v>
      </c>
      <c r="D1103" s="202" t="s">
        <v>19</v>
      </c>
      <c r="E1103" s="203" t="s">
        <v>3038</v>
      </c>
      <c r="F1103" s="204" t="s">
        <v>5498</v>
      </c>
      <c r="G1103" s="205">
        <v>192</v>
      </c>
      <c r="H1103" s="206">
        <v>8438.17</v>
      </c>
      <c r="I1103" s="205">
        <v>240</v>
      </c>
      <c r="J1103" s="206">
        <v>527.4</v>
      </c>
      <c r="K1103" s="206">
        <f t="shared" si="50"/>
        <v>421.9085</v>
      </c>
      <c r="L1103" s="206">
        <f t="shared" si="51"/>
        <v>421.9085</v>
      </c>
      <c r="M1103" s="208">
        <v>0</v>
      </c>
      <c r="N1103" s="208">
        <v>0</v>
      </c>
      <c r="O1103" s="209">
        <f t="shared" si="49"/>
        <v>0</v>
      </c>
      <c r="P1103" s="209">
        <f t="shared" si="49"/>
        <v>0</v>
      </c>
      <c r="R1103" s="210"/>
      <c r="S1103" s="210"/>
    </row>
    <row r="1104" spans="2:19" s="200" customFormat="1" ht="15" hidden="1" outlineLevel="1" x14ac:dyDescent="0.2">
      <c r="B1104" s="201">
        <v>1100</v>
      </c>
      <c r="C1104" s="202" t="s">
        <v>3039</v>
      </c>
      <c r="D1104" s="202" t="s">
        <v>19</v>
      </c>
      <c r="E1104" s="203" t="s">
        <v>3040</v>
      </c>
      <c r="F1104" s="204" t="s">
        <v>5498</v>
      </c>
      <c r="G1104" s="205">
        <v>192</v>
      </c>
      <c r="H1104" s="206">
        <v>8438.17</v>
      </c>
      <c r="I1104" s="205">
        <v>240</v>
      </c>
      <c r="J1104" s="206">
        <v>527.4</v>
      </c>
      <c r="K1104" s="206">
        <f t="shared" si="50"/>
        <v>421.9085</v>
      </c>
      <c r="L1104" s="206">
        <f t="shared" si="51"/>
        <v>421.9085</v>
      </c>
      <c r="M1104" s="208">
        <v>0</v>
      </c>
      <c r="N1104" s="208">
        <v>0</v>
      </c>
      <c r="O1104" s="209">
        <f t="shared" si="49"/>
        <v>0</v>
      </c>
      <c r="P1104" s="209">
        <f t="shared" si="49"/>
        <v>0</v>
      </c>
      <c r="R1104" s="210"/>
      <c r="S1104" s="210"/>
    </row>
    <row r="1105" spans="2:19" s="200" customFormat="1" ht="15" hidden="1" outlineLevel="1" x14ac:dyDescent="0.2">
      <c r="B1105" s="201">
        <v>1101</v>
      </c>
      <c r="C1105" s="202" t="s">
        <v>3041</v>
      </c>
      <c r="D1105" s="202" t="s">
        <v>19</v>
      </c>
      <c r="E1105" s="203" t="s">
        <v>3042</v>
      </c>
      <c r="F1105" s="204" t="s">
        <v>5498</v>
      </c>
      <c r="G1105" s="205">
        <v>192</v>
      </c>
      <c r="H1105" s="206">
        <v>8438.17</v>
      </c>
      <c r="I1105" s="205">
        <v>240</v>
      </c>
      <c r="J1105" s="206">
        <v>527.4</v>
      </c>
      <c r="K1105" s="206">
        <f t="shared" si="50"/>
        <v>421.9085</v>
      </c>
      <c r="L1105" s="206">
        <f t="shared" si="51"/>
        <v>421.9085</v>
      </c>
      <c r="M1105" s="208">
        <v>0</v>
      </c>
      <c r="N1105" s="208">
        <v>0</v>
      </c>
      <c r="O1105" s="209">
        <f t="shared" si="49"/>
        <v>0</v>
      </c>
      <c r="P1105" s="209">
        <f t="shared" si="49"/>
        <v>0</v>
      </c>
      <c r="R1105" s="210"/>
      <c r="S1105" s="210"/>
    </row>
    <row r="1106" spans="2:19" s="200" customFormat="1" ht="15" hidden="1" outlineLevel="1" x14ac:dyDescent="0.2">
      <c r="B1106" s="201">
        <v>1102</v>
      </c>
      <c r="C1106" s="202" t="s">
        <v>3043</v>
      </c>
      <c r="D1106" s="202" t="s">
        <v>19</v>
      </c>
      <c r="E1106" s="203" t="s">
        <v>3044</v>
      </c>
      <c r="F1106" s="204" t="s">
        <v>5498</v>
      </c>
      <c r="G1106" s="205">
        <v>192</v>
      </c>
      <c r="H1106" s="206">
        <v>8438.17</v>
      </c>
      <c r="I1106" s="205">
        <v>240</v>
      </c>
      <c r="J1106" s="206">
        <v>527.4</v>
      </c>
      <c r="K1106" s="206">
        <f t="shared" si="50"/>
        <v>421.9085</v>
      </c>
      <c r="L1106" s="206">
        <f t="shared" si="51"/>
        <v>421.9085</v>
      </c>
      <c r="M1106" s="208">
        <v>0</v>
      </c>
      <c r="N1106" s="208">
        <v>0</v>
      </c>
      <c r="O1106" s="209">
        <f t="shared" si="49"/>
        <v>0</v>
      </c>
      <c r="P1106" s="209">
        <f t="shared" si="49"/>
        <v>0</v>
      </c>
      <c r="R1106" s="210"/>
      <c r="S1106" s="210"/>
    </row>
    <row r="1107" spans="2:19" s="200" customFormat="1" ht="15" hidden="1" outlineLevel="1" x14ac:dyDescent="0.2">
      <c r="B1107" s="201">
        <v>1103</v>
      </c>
      <c r="C1107" s="202" t="s">
        <v>3045</v>
      </c>
      <c r="D1107" s="202" t="s">
        <v>19</v>
      </c>
      <c r="E1107" s="203" t="s">
        <v>3046</v>
      </c>
      <c r="F1107" s="204" t="s">
        <v>5498</v>
      </c>
      <c r="G1107" s="205">
        <v>192</v>
      </c>
      <c r="H1107" s="206">
        <v>8438.17</v>
      </c>
      <c r="I1107" s="205">
        <v>240</v>
      </c>
      <c r="J1107" s="206">
        <v>527.4</v>
      </c>
      <c r="K1107" s="206">
        <f t="shared" si="50"/>
        <v>421.9085</v>
      </c>
      <c r="L1107" s="206">
        <f t="shared" si="51"/>
        <v>421.9085</v>
      </c>
      <c r="M1107" s="208">
        <v>0</v>
      </c>
      <c r="N1107" s="208">
        <v>0</v>
      </c>
      <c r="O1107" s="209">
        <f t="shared" si="49"/>
        <v>0</v>
      </c>
      <c r="P1107" s="209">
        <f t="shared" si="49"/>
        <v>0</v>
      </c>
      <c r="R1107" s="210"/>
      <c r="S1107" s="210"/>
    </row>
    <row r="1108" spans="2:19" s="200" customFormat="1" ht="15" hidden="1" outlineLevel="1" x14ac:dyDescent="0.2">
      <c r="B1108" s="201">
        <v>1104</v>
      </c>
      <c r="C1108" s="202" t="s">
        <v>3047</v>
      </c>
      <c r="D1108" s="202" t="s">
        <v>19</v>
      </c>
      <c r="E1108" s="203" t="s">
        <v>3048</v>
      </c>
      <c r="F1108" s="204" t="s">
        <v>5498</v>
      </c>
      <c r="G1108" s="205">
        <v>192</v>
      </c>
      <c r="H1108" s="206">
        <v>8438.17</v>
      </c>
      <c r="I1108" s="205">
        <v>240</v>
      </c>
      <c r="J1108" s="206">
        <v>527.4</v>
      </c>
      <c r="K1108" s="206">
        <f t="shared" si="50"/>
        <v>421.9085</v>
      </c>
      <c r="L1108" s="206">
        <f t="shared" si="51"/>
        <v>421.9085</v>
      </c>
      <c r="M1108" s="208">
        <v>0</v>
      </c>
      <c r="N1108" s="208">
        <v>0</v>
      </c>
      <c r="O1108" s="209">
        <f t="shared" si="49"/>
        <v>0</v>
      </c>
      <c r="P1108" s="209">
        <f t="shared" si="49"/>
        <v>0</v>
      </c>
      <c r="R1108" s="210"/>
      <c r="S1108" s="210"/>
    </row>
    <row r="1109" spans="2:19" s="200" customFormat="1" ht="15" hidden="1" outlineLevel="1" x14ac:dyDescent="0.2">
      <c r="B1109" s="201">
        <v>1105</v>
      </c>
      <c r="C1109" s="202" t="s">
        <v>3049</v>
      </c>
      <c r="D1109" s="202" t="s">
        <v>19</v>
      </c>
      <c r="E1109" s="203" t="s">
        <v>3050</v>
      </c>
      <c r="F1109" s="204" t="s">
        <v>5498</v>
      </c>
      <c r="G1109" s="205">
        <v>192</v>
      </c>
      <c r="H1109" s="206">
        <v>8438.17</v>
      </c>
      <c r="I1109" s="205">
        <v>240</v>
      </c>
      <c r="J1109" s="206">
        <v>527.4</v>
      </c>
      <c r="K1109" s="206">
        <f t="shared" si="50"/>
        <v>421.9085</v>
      </c>
      <c r="L1109" s="206">
        <f t="shared" si="51"/>
        <v>421.9085</v>
      </c>
      <c r="M1109" s="208">
        <v>0</v>
      </c>
      <c r="N1109" s="208">
        <v>0</v>
      </c>
      <c r="O1109" s="209">
        <f t="shared" ref="O1109:P1172" si="52">M1109*K1109</f>
        <v>0</v>
      </c>
      <c r="P1109" s="209">
        <f t="shared" si="52"/>
        <v>0</v>
      </c>
      <c r="R1109" s="210"/>
      <c r="S1109" s="210"/>
    </row>
    <row r="1110" spans="2:19" s="200" customFormat="1" ht="15" hidden="1" outlineLevel="1" x14ac:dyDescent="0.2">
      <c r="B1110" s="201">
        <v>1106</v>
      </c>
      <c r="C1110" s="202" t="s">
        <v>3051</v>
      </c>
      <c r="D1110" s="202" t="s">
        <v>19</v>
      </c>
      <c r="E1110" s="203" t="s">
        <v>3052</v>
      </c>
      <c r="F1110" s="204" t="s">
        <v>5498</v>
      </c>
      <c r="G1110" s="205">
        <v>192</v>
      </c>
      <c r="H1110" s="206">
        <v>8438.17</v>
      </c>
      <c r="I1110" s="205">
        <v>240</v>
      </c>
      <c r="J1110" s="206">
        <v>527.4</v>
      </c>
      <c r="K1110" s="206">
        <f t="shared" si="50"/>
        <v>421.9085</v>
      </c>
      <c r="L1110" s="206">
        <f t="shared" si="51"/>
        <v>421.9085</v>
      </c>
      <c r="M1110" s="208">
        <v>0</v>
      </c>
      <c r="N1110" s="208">
        <v>0</v>
      </c>
      <c r="O1110" s="209">
        <f t="shared" si="52"/>
        <v>0</v>
      </c>
      <c r="P1110" s="209">
        <f t="shared" si="52"/>
        <v>0</v>
      </c>
      <c r="R1110" s="210"/>
      <c r="S1110" s="210"/>
    </row>
    <row r="1111" spans="2:19" s="200" customFormat="1" ht="15" hidden="1" outlineLevel="1" x14ac:dyDescent="0.2">
      <c r="B1111" s="201">
        <v>1107</v>
      </c>
      <c r="C1111" s="202" t="s">
        <v>3053</v>
      </c>
      <c r="D1111" s="202" t="s">
        <v>19</v>
      </c>
      <c r="E1111" s="203" t="s">
        <v>3054</v>
      </c>
      <c r="F1111" s="204" t="s">
        <v>5498</v>
      </c>
      <c r="G1111" s="205">
        <v>192</v>
      </c>
      <c r="H1111" s="206">
        <v>8438.17</v>
      </c>
      <c r="I1111" s="205">
        <v>240</v>
      </c>
      <c r="J1111" s="206">
        <v>527.4</v>
      </c>
      <c r="K1111" s="206">
        <f t="shared" si="50"/>
        <v>421.9085</v>
      </c>
      <c r="L1111" s="206">
        <f t="shared" si="51"/>
        <v>421.9085</v>
      </c>
      <c r="M1111" s="208">
        <v>0</v>
      </c>
      <c r="N1111" s="208">
        <v>0</v>
      </c>
      <c r="O1111" s="209">
        <f t="shared" si="52"/>
        <v>0</v>
      </c>
      <c r="P1111" s="209">
        <f t="shared" si="52"/>
        <v>0</v>
      </c>
      <c r="R1111" s="210"/>
      <c r="S1111" s="210"/>
    </row>
    <row r="1112" spans="2:19" s="200" customFormat="1" ht="15" hidden="1" outlineLevel="1" x14ac:dyDescent="0.2">
      <c r="B1112" s="201">
        <v>1108</v>
      </c>
      <c r="C1112" s="202" t="s">
        <v>3055</v>
      </c>
      <c r="D1112" s="202" t="s">
        <v>19</v>
      </c>
      <c r="E1112" s="203" t="s">
        <v>3056</v>
      </c>
      <c r="F1112" s="204" t="s">
        <v>5498</v>
      </c>
      <c r="G1112" s="205">
        <v>192</v>
      </c>
      <c r="H1112" s="206">
        <v>8438.17</v>
      </c>
      <c r="I1112" s="205">
        <v>240</v>
      </c>
      <c r="J1112" s="206">
        <v>527.4</v>
      </c>
      <c r="K1112" s="206">
        <f t="shared" si="50"/>
        <v>421.9085</v>
      </c>
      <c r="L1112" s="206">
        <f t="shared" si="51"/>
        <v>421.9085</v>
      </c>
      <c r="M1112" s="208">
        <v>0</v>
      </c>
      <c r="N1112" s="208">
        <v>0</v>
      </c>
      <c r="O1112" s="209">
        <f t="shared" si="52"/>
        <v>0</v>
      </c>
      <c r="P1112" s="209">
        <f t="shared" si="52"/>
        <v>0</v>
      </c>
      <c r="R1112" s="210"/>
      <c r="S1112" s="210"/>
    </row>
    <row r="1113" spans="2:19" s="200" customFormat="1" ht="15" hidden="1" outlineLevel="1" x14ac:dyDescent="0.2">
      <c r="B1113" s="201">
        <v>1109</v>
      </c>
      <c r="C1113" s="202" t="s">
        <v>3057</v>
      </c>
      <c r="D1113" s="202" t="s">
        <v>19</v>
      </c>
      <c r="E1113" s="203" t="s">
        <v>3058</v>
      </c>
      <c r="F1113" s="204" t="s">
        <v>5498</v>
      </c>
      <c r="G1113" s="205">
        <v>192</v>
      </c>
      <c r="H1113" s="206">
        <v>8438.17</v>
      </c>
      <c r="I1113" s="205">
        <v>240</v>
      </c>
      <c r="J1113" s="206">
        <v>527.4</v>
      </c>
      <c r="K1113" s="206">
        <f t="shared" si="50"/>
        <v>421.9085</v>
      </c>
      <c r="L1113" s="206">
        <f t="shared" si="51"/>
        <v>421.9085</v>
      </c>
      <c r="M1113" s="208">
        <v>0</v>
      </c>
      <c r="N1113" s="208">
        <v>0</v>
      </c>
      <c r="O1113" s="209">
        <f t="shared" si="52"/>
        <v>0</v>
      </c>
      <c r="P1113" s="209">
        <f t="shared" si="52"/>
        <v>0</v>
      </c>
      <c r="R1113" s="210"/>
      <c r="S1113" s="210"/>
    </row>
    <row r="1114" spans="2:19" s="200" customFormat="1" ht="15" hidden="1" outlineLevel="1" x14ac:dyDescent="0.2">
      <c r="B1114" s="201">
        <v>1110</v>
      </c>
      <c r="C1114" s="202" t="s">
        <v>3059</v>
      </c>
      <c r="D1114" s="202" t="s">
        <v>19</v>
      </c>
      <c r="E1114" s="203" t="s">
        <v>3060</v>
      </c>
      <c r="F1114" s="204" t="s">
        <v>5498</v>
      </c>
      <c r="G1114" s="205">
        <v>192</v>
      </c>
      <c r="H1114" s="206">
        <v>8438.17</v>
      </c>
      <c r="I1114" s="205">
        <v>240</v>
      </c>
      <c r="J1114" s="206">
        <v>527.4</v>
      </c>
      <c r="K1114" s="206">
        <f t="shared" si="50"/>
        <v>421.9085</v>
      </c>
      <c r="L1114" s="206">
        <f t="shared" si="51"/>
        <v>421.9085</v>
      </c>
      <c r="M1114" s="208">
        <v>0</v>
      </c>
      <c r="N1114" s="208">
        <v>0</v>
      </c>
      <c r="O1114" s="209">
        <f t="shared" si="52"/>
        <v>0</v>
      </c>
      <c r="P1114" s="209">
        <f t="shared" si="52"/>
        <v>0</v>
      </c>
      <c r="R1114" s="210"/>
      <c r="S1114" s="210"/>
    </row>
    <row r="1115" spans="2:19" s="200" customFormat="1" ht="15" hidden="1" outlineLevel="1" x14ac:dyDescent="0.2">
      <c r="B1115" s="201">
        <v>1111</v>
      </c>
      <c r="C1115" s="202" t="s">
        <v>3061</v>
      </c>
      <c r="D1115" s="202" t="s">
        <v>19</v>
      </c>
      <c r="E1115" s="203" t="s">
        <v>3062</v>
      </c>
      <c r="F1115" s="204" t="s">
        <v>5498</v>
      </c>
      <c r="G1115" s="205">
        <v>192</v>
      </c>
      <c r="H1115" s="206">
        <v>8438.17</v>
      </c>
      <c r="I1115" s="205">
        <v>240</v>
      </c>
      <c r="J1115" s="206">
        <v>527.4</v>
      </c>
      <c r="K1115" s="206">
        <f t="shared" si="50"/>
        <v>421.9085</v>
      </c>
      <c r="L1115" s="206">
        <f t="shared" si="51"/>
        <v>421.9085</v>
      </c>
      <c r="M1115" s="208">
        <v>0</v>
      </c>
      <c r="N1115" s="208">
        <v>0</v>
      </c>
      <c r="O1115" s="209">
        <f t="shared" si="52"/>
        <v>0</v>
      </c>
      <c r="P1115" s="209">
        <f t="shared" si="52"/>
        <v>0</v>
      </c>
      <c r="R1115" s="210"/>
      <c r="S1115" s="210"/>
    </row>
    <row r="1116" spans="2:19" s="200" customFormat="1" ht="15" hidden="1" outlineLevel="1" x14ac:dyDescent="0.2">
      <c r="B1116" s="201">
        <v>1112</v>
      </c>
      <c r="C1116" s="202" t="s">
        <v>3063</v>
      </c>
      <c r="D1116" s="202" t="s">
        <v>19</v>
      </c>
      <c r="E1116" s="203" t="s">
        <v>3064</v>
      </c>
      <c r="F1116" s="204" t="s">
        <v>5498</v>
      </c>
      <c r="G1116" s="205">
        <v>192</v>
      </c>
      <c r="H1116" s="206">
        <v>8438.17</v>
      </c>
      <c r="I1116" s="205">
        <v>240</v>
      </c>
      <c r="J1116" s="206">
        <v>527.4</v>
      </c>
      <c r="K1116" s="206">
        <f t="shared" si="50"/>
        <v>421.9085</v>
      </c>
      <c r="L1116" s="206">
        <f t="shared" si="51"/>
        <v>421.9085</v>
      </c>
      <c r="M1116" s="208">
        <v>0</v>
      </c>
      <c r="N1116" s="208">
        <v>0</v>
      </c>
      <c r="O1116" s="209">
        <f t="shared" si="52"/>
        <v>0</v>
      </c>
      <c r="P1116" s="209">
        <f t="shared" si="52"/>
        <v>0</v>
      </c>
      <c r="R1116" s="210"/>
      <c r="S1116" s="210"/>
    </row>
    <row r="1117" spans="2:19" s="200" customFormat="1" ht="15" hidden="1" outlineLevel="1" x14ac:dyDescent="0.2">
      <c r="B1117" s="201">
        <v>1113</v>
      </c>
      <c r="C1117" s="202" t="s">
        <v>3065</v>
      </c>
      <c r="D1117" s="202" t="s">
        <v>19</v>
      </c>
      <c r="E1117" s="203" t="s">
        <v>3066</v>
      </c>
      <c r="F1117" s="204" t="s">
        <v>5498</v>
      </c>
      <c r="G1117" s="205">
        <v>192</v>
      </c>
      <c r="H1117" s="206">
        <v>8438.17</v>
      </c>
      <c r="I1117" s="205">
        <v>240</v>
      </c>
      <c r="J1117" s="206">
        <v>527.4</v>
      </c>
      <c r="K1117" s="206">
        <f t="shared" si="50"/>
        <v>421.9085</v>
      </c>
      <c r="L1117" s="206">
        <f t="shared" si="51"/>
        <v>421.9085</v>
      </c>
      <c r="M1117" s="208">
        <v>0</v>
      </c>
      <c r="N1117" s="208">
        <v>0</v>
      </c>
      <c r="O1117" s="209">
        <f t="shared" si="52"/>
        <v>0</v>
      </c>
      <c r="P1117" s="209">
        <f t="shared" si="52"/>
        <v>0</v>
      </c>
      <c r="R1117" s="210"/>
      <c r="S1117" s="210"/>
    </row>
    <row r="1118" spans="2:19" s="200" customFormat="1" ht="15" hidden="1" outlineLevel="1" x14ac:dyDescent="0.2">
      <c r="B1118" s="201">
        <v>1114</v>
      </c>
      <c r="C1118" s="202" t="s">
        <v>3067</v>
      </c>
      <c r="D1118" s="202" t="s">
        <v>19</v>
      </c>
      <c r="E1118" s="203" t="s">
        <v>3068</v>
      </c>
      <c r="F1118" s="204" t="s">
        <v>5498</v>
      </c>
      <c r="G1118" s="205">
        <v>192</v>
      </c>
      <c r="H1118" s="206">
        <v>8438.17</v>
      </c>
      <c r="I1118" s="205">
        <v>240</v>
      </c>
      <c r="J1118" s="206">
        <v>527.4</v>
      </c>
      <c r="K1118" s="206">
        <f t="shared" si="50"/>
        <v>421.9085</v>
      </c>
      <c r="L1118" s="206">
        <f t="shared" si="51"/>
        <v>421.9085</v>
      </c>
      <c r="M1118" s="208">
        <v>0</v>
      </c>
      <c r="N1118" s="208">
        <v>0</v>
      </c>
      <c r="O1118" s="209">
        <f t="shared" si="52"/>
        <v>0</v>
      </c>
      <c r="P1118" s="209">
        <f t="shared" si="52"/>
        <v>0</v>
      </c>
      <c r="R1118" s="210"/>
      <c r="S1118" s="210"/>
    </row>
    <row r="1119" spans="2:19" s="200" customFormat="1" ht="15" hidden="1" outlineLevel="1" x14ac:dyDescent="0.2">
      <c r="B1119" s="201">
        <v>1115</v>
      </c>
      <c r="C1119" s="202" t="s">
        <v>3069</v>
      </c>
      <c r="D1119" s="202" t="s">
        <v>19</v>
      </c>
      <c r="E1119" s="203" t="s">
        <v>3070</v>
      </c>
      <c r="F1119" s="204" t="s">
        <v>5498</v>
      </c>
      <c r="G1119" s="205">
        <v>192</v>
      </c>
      <c r="H1119" s="206">
        <v>8438.17</v>
      </c>
      <c r="I1119" s="205">
        <v>240</v>
      </c>
      <c r="J1119" s="206">
        <v>527.4</v>
      </c>
      <c r="K1119" s="206">
        <f t="shared" si="50"/>
        <v>421.9085</v>
      </c>
      <c r="L1119" s="206">
        <f t="shared" si="51"/>
        <v>421.9085</v>
      </c>
      <c r="M1119" s="208">
        <v>0</v>
      </c>
      <c r="N1119" s="208">
        <v>0</v>
      </c>
      <c r="O1119" s="209">
        <f t="shared" si="52"/>
        <v>0</v>
      </c>
      <c r="P1119" s="209">
        <f t="shared" si="52"/>
        <v>0</v>
      </c>
      <c r="R1119" s="210"/>
      <c r="S1119" s="210"/>
    </row>
    <row r="1120" spans="2:19" s="200" customFormat="1" ht="15" hidden="1" outlineLevel="1" x14ac:dyDescent="0.2">
      <c r="B1120" s="201">
        <v>1116</v>
      </c>
      <c r="C1120" s="202" t="s">
        <v>3071</v>
      </c>
      <c r="D1120" s="202" t="s">
        <v>19</v>
      </c>
      <c r="E1120" s="203" t="s">
        <v>3072</v>
      </c>
      <c r="F1120" s="204" t="s">
        <v>5498</v>
      </c>
      <c r="G1120" s="205">
        <v>192</v>
      </c>
      <c r="H1120" s="206">
        <v>8438.17</v>
      </c>
      <c r="I1120" s="205">
        <v>240</v>
      </c>
      <c r="J1120" s="206">
        <v>527.4</v>
      </c>
      <c r="K1120" s="206">
        <f t="shared" si="50"/>
        <v>421.9085</v>
      </c>
      <c r="L1120" s="206">
        <f t="shared" si="51"/>
        <v>421.9085</v>
      </c>
      <c r="M1120" s="208">
        <v>0</v>
      </c>
      <c r="N1120" s="208">
        <v>0</v>
      </c>
      <c r="O1120" s="209">
        <f t="shared" si="52"/>
        <v>0</v>
      </c>
      <c r="P1120" s="209">
        <f t="shared" si="52"/>
        <v>0</v>
      </c>
      <c r="R1120" s="210"/>
      <c r="S1120" s="210"/>
    </row>
    <row r="1121" spans="2:19" s="200" customFormat="1" ht="15" hidden="1" outlineLevel="1" x14ac:dyDescent="0.2">
      <c r="B1121" s="201">
        <v>1117</v>
      </c>
      <c r="C1121" s="202" t="s">
        <v>3073</v>
      </c>
      <c r="D1121" s="202" t="s">
        <v>19</v>
      </c>
      <c r="E1121" s="203" t="s">
        <v>3074</v>
      </c>
      <c r="F1121" s="204" t="s">
        <v>5498</v>
      </c>
      <c r="G1121" s="205">
        <v>192</v>
      </c>
      <c r="H1121" s="206">
        <v>8438.17</v>
      </c>
      <c r="I1121" s="205">
        <v>240</v>
      </c>
      <c r="J1121" s="206">
        <v>527.4</v>
      </c>
      <c r="K1121" s="206">
        <f t="shared" si="50"/>
        <v>421.9085</v>
      </c>
      <c r="L1121" s="206">
        <f t="shared" si="51"/>
        <v>421.9085</v>
      </c>
      <c r="M1121" s="208">
        <v>0</v>
      </c>
      <c r="N1121" s="208">
        <v>0</v>
      </c>
      <c r="O1121" s="209">
        <f t="shared" si="52"/>
        <v>0</v>
      </c>
      <c r="P1121" s="209">
        <f t="shared" si="52"/>
        <v>0</v>
      </c>
      <c r="R1121" s="210"/>
      <c r="S1121" s="210"/>
    </row>
    <row r="1122" spans="2:19" s="200" customFormat="1" ht="15" hidden="1" outlineLevel="1" x14ac:dyDescent="0.2">
      <c r="B1122" s="201">
        <v>1118</v>
      </c>
      <c r="C1122" s="202" t="s">
        <v>3075</v>
      </c>
      <c r="D1122" s="202" t="s">
        <v>19</v>
      </c>
      <c r="E1122" s="203" t="s">
        <v>3076</v>
      </c>
      <c r="F1122" s="204" t="s">
        <v>5498</v>
      </c>
      <c r="G1122" s="205">
        <v>192</v>
      </c>
      <c r="H1122" s="206">
        <v>8438.17</v>
      </c>
      <c r="I1122" s="205">
        <v>240</v>
      </c>
      <c r="J1122" s="206">
        <v>527.4</v>
      </c>
      <c r="K1122" s="206">
        <f t="shared" si="50"/>
        <v>421.9085</v>
      </c>
      <c r="L1122" s="206">
        <f t="shared" si="51"/>
        <v>421.9085</v>
      </c>
      <c r="M1122" s="208">
        <v>0</v>
      </c>
      <c r="N1122" s="208">
        <v>0</v>
      </c>
      <c r="O1122" s="209">
        <f t="shared" si="52"/>
        <v>0</v>
      </c>
      <c r="P1122" s="209">
        <f t="shared" si="52"/>
        <v>0</v>
      </c>
      <c r="R1122" s="210"/>
      <c r="S1122" s="210"/>
    </row>
    <row r="1123" spans="2:19" s="200" customFormat="1" ht="15" hidden="1" outlineLevel="1" x14ac:dyDescent="0.2">
      <c r="B1123" s="201">
        <v>1119</v>
      </c>
      <c r="C1123" s="202" t="s">
        <v>3077</v>
      </c>
      <c r="D1123" s="202" t="s">
        <v>19</v>
      </c>
      <c r="E1123" s="203" t="s">
        <v>3078</v>
      </c>
      <c r="F1123" s="204" t="s">
        <v>5498</v>
      </c>
      <c r="G1123" s="205">
        <v>192</v>
      </c>
      <c r="H1123" s="206">
        <v>8438.17</v>
      </c>
      <c r="I1123" s="205">
        <v>240</v>
      </c>
      <c r="J1123" s="206">
        <v>527.4</v>
      </c>
      <c r="K1123" s="206">
        <f t="shared" si="50"/>
        <v>421.9085</v>
      </c>
      <c r="L1123" s="206">
        <f t="shared" si="51"/>
        <v>421.9085</v>
      </c>
      <c r="M1123" s="208">
        <v>0</v>
      </c>
      <c r="N1123" s="208">
        <v>0</v>
      </c>
      <c r="O1123" s="209">
        <f t="shared" si="52"/>
        <v>0</v>
      </c>
      <c r="P1123" s="209">
        <f t="shared" si="52"/>
        <v>0</v>
      </c>
      <c r="R1123" s="210"/>
      <c r="S1123" s="210"/>
    </row>
    <row r="1124" spans="2:19" s="200" customFormat="1" ht="15" hidden="1" outlineLevel="1" x14ac:dyDescent="0.2">
      <c r="B1124" s="201">
        <v>1120</v>
      </c>
      <c r="C1124" s="202" t="s">
        <v>3079</v>
      </c>
      <c r="D1124" s="202" t="s">
        <v>19</v>
      </c>
      <c r="E1124" s="203" t="s">
        <v>3080</v>
      </c>
      <c r="F1124" s="204" t="s">
        <v>5498</v>
      </c>
      <c r="G1124" s="205">
        <v>192</v>
      </c>
      <c r="H1124" s="206">
        <v>8438.17</v>
      </c>
      <c r="I1124" s="205">
        <v>240</v>
      </c>
      <c r="J1124" s="206">
        <v>527.4</v>
      </c>
      <c r="K1124" s="206">
        <f t="shared" si="50"/>
        <v>421.9085</v>
      </c>
      <c r="L1124" s="206">
        <f t="shared" si="51"/>
        <v>421.9085</v>
      </c>
      <c r="M1124" s="208">
        <v>0</v>
      </c>
      <c r="N1124" s="208">
        <v>0</v>
      </c>
      <c r="O1124" s="209">
        <f t="shared" si="52"/>
        <v>0</v>
      </c>
      <c r="P1124" s="209">
        <f t="shared" si="52"/>
        <v>0</v>
      </c>
      <c r="R1124" s="210"/>
      <c r="S1124" s="210"/>
    </row>
    <row r="1125" spans="2:19" s="200" customFormat="1" ht="15" hidden="1" outlineLevel="1" x14ac:dyDescent="0.2">
      <c r="B1125" s="201">
        <v>1121</v>
      </c>
      <c r="C1125" s="202" t="s">
        <v>3081</v>
      </c>
      <c r="D1125" s="202" t="s">
        <v>19</v>
      </c>
      <c r="E1125" s="203" t="s">
        <v>3082</v>
      </c>
      <c r="F1125" s="204" t="s">
        <v>5498</v>
      </c>
      <c r="G1125" s="205">
        <v>192</v>
      </c>
      <c r="H1125" s="206">
        <v>8438.17</v>
      </c>
      <c r="I1125" s="205">
        <v>240</v>
      </c>
      <c r="J1125" s="206">
        <v>527.4</v>
      </c>
      <c r="K1125" s="206">
        <f t="shared" si="50"/>
        <v>421.9085</v>
      </c>
      <c r="L1125" s="206">
        <f t="shared" si="51"/>
        <v>421.9085</v>
      </c>
      <c r="M1125" s="208">
        <v>0</v>
      </c>
      <c r="N1125" s="208">
        <v>0</v>
      </c>
      <c r="O1125" s="209">
        <f t="shared" si="52"/>
        <v>0</v>
      </c>
      <c r="P1125" s="209">
        <f t="shared" si="52"/>
        <v>0</v>
      </c>
      <c r="R1125" s="210"/>
      <c r="S1125" s="210"/>
    </row>
    <row r="1126" spans="2:19" s="200" customFormat="1" ht="15" hidden="1" outlineLevel="1" x14ac:dyDescent="0.2">
      <c r="B1126" s="201">
        <v>1122</v>
      </c>
      <c r="C1126" s="202" t="s">
        <v>3083</v>
      </c>
      <c r="D1126" s="202" t="s">
        <v>19</v>
      </c>
      <c r="E1126" s="203" t="s">
        <v>3084</v>
      </c>
      <c r="F1126" s="204" t="s">
        <v>5498</v>
      </c>
      <c r="G1126" s="205">
        <v>192</v>
      </c>
      <c r="H1126" s="206">
        <v>8438.17</v>
      </c>
      <c r="I1126" s="205">
        <v>240</v>
      </c>
      <c r="J1126" s="206">
        <v>527.4</v>
      </c>
      <c r="K1126" s="206">
        <f t="shared" si="50"/>
        <v>421.9085</v>
      </c>
      <c r="L1126" s="206">
        <f t="shared" si="51"/>
        <v>421.9085</v>
      </c>
      <c r="M1126" s="208">
        <v>0</v>
      </c>
      <c r="N1126" s="208">
        <v>0</v>
      </c>
      <c r="O1126" s="209">
        <f t="shared" si="52"/>
        <v>0</v>
      </c>
      <c r="P1126" s="209">
        <f t="shared" si="52"/>
        <v>0</v>
      </c>
      <c r="R1126" s="210"/>
      <c r="S1126" s="210"/>
    </row>
    <row r="1127" spans="2:19" s="200" customFormat="1" ht="15" hidden="1" outlineLevel="1" x14ac:dyDescent="0.2">
      <c r="B1127" s="201">
        <v>1123</v>
      </c>
      <c r="C1127" s="202" t="s">
        <v>3085</v>
      </c>
      <c r="D1127" s="202" t="s">
        <v>19</v>
      </c>
      <c r="E1127" s="203" t="s">
        <v>3086</v>
      </c>
      <c r="F1127" s="204" t="s">
        <v>5498</v>
      </c>
      <c r="G1127" s="205">
        <v>192</v>
      </c>
      <c r="H1127" s="206">
        <v>8438.17</v>
      </c>
      <c r="I1127" s="205">
        <v>240</v>
      </c>
      <c r="J1127" s="206">
        <v>527.4</v>
      </c>
      <c r="K1127" s="206">
        <f t="shared" si="50"/>
        <v>421.9085</v>
      </c>
      <c r="L1127" s="206">
        <f t="shared" si="51"/>
        <v>421.9085</v>
      </c>
      <c r="M1127" s="208">
        <v>0</v>
      </c>
      <c r="N1127" s="208">
        <v>0</v>
      </c>
      <c r="O1127" s="209">
        <f t="shared" si="52"/>
        <v>0</v>
      </c>
      <c r="P1127" s="209">
        <f t="shared" si="52"/>
        <v>0</v>
      </c>
      <c r="R1127" s="210"/>
      <c r="S1127" s="210"/>
    </row>
    <row r="1128" spans="2:19" s="200" customFormat="1" ht="15" hidden="1" outlineLevel="1" x14ac:dyDescent="0.2">
      <c r="B1128" s="201">
        <v>1124</v>
      </c>
      <c r="C1128" s="202" t="s">
        <v>3087</v>
      </c>
      <c r="D1128" s="202" t="s">
        <v>19</v>
      </c>
      <c r="E1128" s="203" t="s">
        <v>3088</v>
      </c>
      <c r="F1128" s="204" t="s">
        <v>5498</v>
      </c>
      <c r="G1128" s="205">
        <v>192</v>
      </c>
      <c r="H1128" s="206">
        <v>8438.17</v>
      </c>
      <c r="I1128" s="205">
        <v>240</v>
      </c>
      <c r="J1128" s="206">
        <v>527.4</v>
      </c>
      <c r="K1128" s="206">
        <f t="shared" si="50"/>
        <v>421.9085</v>
      </c>
      <c r="L1128" s="206">
        <f t="shared" si="51"/>
        <v>421.9085</v>
      </c>
      <c r="M1128" s="208">
        <v>0</v>
      </c>
      <c r="N1128" s="208">
        <v>0</v>
      </c>
      <c r="O1128" s="209">
        <f t="shared" si="52"/>
        <v>0</v>
      </c>
      <c r="P1128" s="209">
        <f t="shared" si="52"/>
        <v>0</v>
      </c>
      <c r="R1128" s="210"/>
      <c r="S1128" s="210"/>
    </row>
    <row r="1129" spans="2:19" s="200" customFormat="1" ht="15" hidden="1" outlineLevel="1" x14ac:dyDescent="0.2">
      <c r="B1129" s="201">
        <v>1125</v>
      </c>
      <c r="C1129" s="202" t="s">
        <v>3089</v>
      </c>
      <c r="D1129" s="202" t="s">
        <v>19</v>
      </c>
      <c r="E1129" s="203" t="s">
        <v>3090</v>
      </c>
      <c r="F1129" s="204" t="s">
        <v>5498</v>
      </c>
      <c r="G1129" s="205">
        <v>192</v>
      </c>
      <c r="H1129" s="206">
        <v>8438.17</v>
      </c>
      <c r="I1129" s="205">
        <v>240</v>
      </c>
      <c r="J1129" s="206">
        <v>527.4</v>
      </c>
      <c r="K1129" s="206">
        <f t="shared" si="50"/>
        <v>421.9085</v>
      </c>
      <c r="L1129" s="206">
        <f t="shared" si="51"/>
        <v>421.9085</v>
      </c>
      <c r="M1129" s="208">
        <v>0</v>
      </c>
      <c r="N1129" s="208">
        <v>0</v>
      </c>
      <c r="O1129" s="209">
        <f t="shared" si="52"/>
        <v>0</v>
      </c>
      <c r="P1129" s="209">
        <f t="shared" si="52"/>
        <v>0</v>
      </c>
      <c r="R1129" s="210"/>
      <c r="S1129" s="210"/>
    </row>
    <row r="1130" spans="2:19" s="200" customFormat="1" ht="15" hidden="1" outlineLevel="1" x14ac:dyDescent="0.2">
      <c r="B1130" s="201">
        <v>1126</v>
      </c>
      <c r="C1130" s="202" t="s">
        <v>3091</v>
      </c>
      <c r="D1130" s="202" t="s">
        <v>19</v>
      </c>
      <c r="E1130" s="203" t="s">
        <v>3092</v>
      </c>
      <c r="F1130" s="204" t="s">
        <v>5498</v>
      </c>
      <c r="G1130" s="205">
        <v>192</v>
      </c>
      <c r="H1130" s="206">
        <v>8438.17</v>
      </c>
      <c r="I1130" s="205">
        <v>240</v>
      </c>
      <c r="J1130" s="206">
        <v>527.4</v>
      </c>
      <c r="K1130" s="206">
        <f t="shared" ref="K1130:K1193" si="53">H1130/I1130*12</f>
        <v>421.9085</v>
      </c>
      <c r="L1130" s="206">
        <f t="shared" ref="L1130:L1193" si="54">H1130/I1130*12</f>
        <v>421.9085</v>
      </c>
      <c r="M1130" s="208">
        <v>0</v>
      </c>
      <c r="N1130" s="208">
        <v>0</v>
      </c>
      <c r="O1130" s="209">
        <f t="shared" si="52"/>
        <v>0</v>
      </c>
      <c r="P1130" s="209">
        <f t="shared" si="52"/>
        <v>0</v>
      </c>
      <c r="R1130" s="210"/>
      <c r="S1130" s="210"/>
    </row>
    <row r="1131" spans="2:19" s="200" customFormat="1" ht="15" hidden="1" outlineLevel="1" x14ac:dyDescent="0.2">
      <c r="B1131" s="201">
        <v>1127</v>
      </c>
      <c r="C1131" s="202" t="s">
        <v>3093</v>
      </c>
      <c r="D1131" s="202" t="s">
        <v>19</v>
      </c>
      <c r="E1131" s="203" t="s">
        <v>3094</v>
      </c>
      <c r="F1131" s="204" t="s">
        <v>5498</v>
      </c>
      <c r="G1131" s="205">
        <v>192</v>
      </c>
      <c r="H1131" s="206">
        <v>8438.17</v>
      </c>
      <c r="I1131" s="205">
        <v>240</v>
      </c>
      <c r="J1131" s="206">
        <v>527.4</v>
      </c>
      <c r="K1131" s="206">
        <f t="shared" si="53"/>
        <v>421.9085</v>
      </c>
      <c r="L1131" s="206">
        <f t="shared" si="54"/>
        <v>421.9085</v>
      </c>
      <c r="M1131" s="208">
        <v>0</v>
      </c>
      <c r="N1131" s="208">
        <v>0</v>
      </c>
      <c r="O1131" s="209">
        <f t="shared" si="52"/>
        <v>0</v>
      </c>
      <c r="P1131" s="209">
        <f t="shared" si="52"/>
        <v>0</v>
      </c>
      <c r="R1131" s="210"/>
      <c r="S1131" s="210"/>
    </row>
    <row r="1132" spans="2:19" s="200" customFormat="1" ht="15" hidden="1" outlineLevel="1" x14ac:dyDescent="0.2">
      <c r="B1132" s="201">
        <v>1128</v>
      </c>
      <c r="C1132" s="202" t="s">
        <v>3095</v>
      </c>
      <c r="D1132" s="202" t="s">
        <v>19</v>
      </c>
      <c r="E1132" s="203" t="s">
        <v>3096</v>
      </c>
      <c r="F1132" s="204" t="s">
        <v>5498</v>
      </c>
      <c r="G1132" s="205">
        <v>192</v>
      </c>
      <c r="H1132" s="206">
        <v>8438.17</v>
      </c>
      <c r="I1132" s="205">
        <v>240</v>
      </c>
      <c r="J1132" s="206">
        <v>527.4</v>
      </c>
      <c r="K1132" s="206">
        <f t="shared" si="53"/>
        <v>421.9085</v>
      </c>
      <c r="L1132" s="206">
        <f t="shared" si="54"/>
        <v>421.9085</v>
      </c>
      <c r="M1132" s="208">
        <v>0</v>
      </c>
      <c r="N1132" s="208">
        <v>0</v>
      </c>
      <c r="O1132" s="209">
        <f t="shared" si="52"/>
        <v>0</v>
      </c>
      <c r="P1132" s="209">
        <f t="shared" si="52"/>
        <v>0</v>
      </c>
      <c r="R1132" s="210"/>
      <c r="S1132" s="210"/>
    </row>
    <row r="1133" spans="2:19" s="200" customFormat="1" ht="15" hidden="1" outlineLevel="1" x14ac:dyDescent="0.2">
      <c r="B1133" s="201">
        <v>1129</v>
      </c>
      <c r="C1133" s="202" t="s">
        <v>3097</v>
      </c>
      <c r="D1133" s="202" t="s">
        <v>19</v>
      </c>
      <c r="E1133" s="203" t="s">
        <v>3098</v>
      </c>
      <c r="F1133" s="204" t="s">
        <v>5498</v>
      </c>
      <c r="G1133" s="205">
        <v>192</v>
      </c>
      <c r="H1133" s="206">
        <v>8438.17</v>
      </c>
      <c r="I1133" s="205">
        <v>240</v>
      </c>
      <c r="J1133" s="206">
        <v>527.4</v>
      </c>
      <c r="K1133" s="206">
        <f t="shared" si="53"/>
        <v>421.9085</v>
      </c>
      <c r="L1133" s="206">
        <f t="shared" si="54"/>
        <v>421.9085</v>
      </c>
      <c r="M1133" s="208">
        <v>0</v>
      </c>
      <c r="N1133" s="208">
        <v>0</v>
      </c>
      <c r="O1133" s="209">
        <f t="shared" si="52"/>
        <v>0</v>
      </c>
      <c r="P1133" s="209">
        <f t="shared" si="52"/>
        <v>0</v>
      </c>
      <c r="R1133" s="210"/>
      <c r="S1133" s="210"/>
    </row>
    <row r="1134" spans="2:19" s="200" customFormat="1" ht="15" hidden="1" outlineLevel="1" x14ac:dyDescent="0.2">
      <c r="B1134" s="201">
        <v>1130</v>
      </c>
      <c r="C1134" s="202" t="s">
        <v>3099</v>
      </c>
      <c r="D1134" s="202" t="s">
        <v>19</v>
      </c>
      <c r="E1134" s="203" t="s">
        <v>3100</v>
      </c>
      <c r="F1134" s="204" t="s">
        <v>5498</v>
      </c>
      <c r="G1134" s="205">
        <v>192</v>
      </c>
      <c r="H1134" s="206">
        <v>8438.17</v>
      </c>
      <c r="I1134" s="205">
        <v>240</v>
      </c>
      <c r="J1134" s="206">
        <v>527.4</v>
      </c>
      <c r="K1134" s="206">
        <f t="shared" si="53"/>
        <v>421.9085</v>
      </c>
      <c r="L1134" s="206">
        <f t="shared" si="54"/>
        <v>421.9085</v>
      </c>
      <c r="M1134" s="208">
        <v>0</v>
      </c>
      <c r="N1134" s="208">
        <v>0</v>
      </c>
      <c r="O1134" s="209">
        <f t="shared" si="52"/>
        <v>0</v>
      </c>
      <c r="P1134" s="209">
        <f t="shared" si="52"/>
        <v>0</v>
      </c>
      <c r="R1134" s="210"/>
      <c r="S1134" s="210"/>
    </row>
    <row r="1135" spans="2:19" s="200" customFormat="1" ht="15" hidden="1" outlineLevel="1" x14ac:dyDescent="0.2">
      <c r="B1135" s="201">
        <v>1131</v>
      </c>
      <c r="C1135" s="202" t="s">
        <v>3101</v>
      </c>
      <c r="D1135" s="202" t="s">
        <v>19</v>
      </c>
      <c r="E1135" s="203" t="s">
        <v>3102</v>
      </c>
      <c r="F1135" s="204" t="s">
        <v>5498</v>
      </c>
      <c r="G1135" s="205">
        <v>192</v>
      </c>
      <c r="H1135" s="206">
        <v>8438.17</v>
      </c>
      <c r="I1135" s="205">
        <v>240</v>
      </c>
      <c r="J1135" s="206">
        <v>527.4</v>
      </c>
      <c r="K1135" s="206">
        <f t="shared" si="53"/>
        <v>421.9085</v>
      </c>
      <c r="L1135" s="206">
        <f t="shared" si="54"/>
        <v>421.9085</v>
      </c>
      <c r="M1135" s="208">
        <v>0</v>
      </c>
      <c r="N1135" s="208">
        <v>0</v>
      </c>
      <c r="O1135" s="209">
        <f t="shared" si="52"/>
        <v>0</v>
      </c>
      <c r="P1135" s="209">
        <f t="shared" si="52"/>
        <v>0</v>
      </c>
      <c r="R1135" s="210"/>
      <c r="S1135" s="210"/>
    </row>
    <row r="1136" spans="2:19" s="200" customFormat="1" ht="15" hidden="1" outlineLevel="1" x14ac:dyDescent="0.2">
      <c r="B1136" s="201">
        <v>1132</v>
      </c>
      <c r="C1136" s="202" t="s">
        <v>3103</v>
      </c>
      <c r="D1136" s="202" t="s">
        <v>19</v>
      </c>
      <c r="E1136" s="203" t="s">
        <v>3104</v>
      </c>
      <c r="F1136" s="204" t="s">
        <v>5498</v>
      </c>
      <c r="G1136" s="205">
        <v>192</v>
      </c>
      <c r="H1136" s="206">
        <v>8438.17</v>
      </c>
      <c r="I1136" s="205">
        <v>240</v>
      </c>
      <c r="J1136" s="206">
        <v>527.4</v>
      </c>
      <c r="K1136" s="206">
        <f t="shared" si="53"/>
        <v>421.9085</v>
      </c>
      <c r="L1136" s="206">
        <f t="shared" si="54"/>
        <v>421.9085</v>
      </c>
      <c r="M1136" s="208">
        <v>0</v>
      </c>
      <c r="N1136" s="208">
        <v>0</v>
      </c>
      <c r="O1136" s="209">
        <f t="shared" si="52"/>
        <v>0</v>
      </c>
      <c r="P1136" s="209">
        <f t="shared" si="52"/>
        <v>0</v>
      </c>
      <c r="R1136" s="210"/>
      <c r="S1136" s="210"/>
    </row>
    <row r="1137" spans="2:19" s="200" customFormat="1" ht="15" hidden="1" outlineLevel="1" x14ac:dyDescent="0.2">
      <c r="B1137" s="201">
        <v>1133</v>
      </c>
      <c r="C1137" s="202" t="s">
        <v>3105</v>
      </c>
      <c r="D1137" s="202" t="s">
        <v>19</v>
      </c>
      <c r="E1137" s="203" t="s">
        <v>3106</v>
      </c>
      <c r="F1137" s="204" t="s">
        <v>5498</v>
      </c>
      <c r="G1137" s="205">
        <v>192</v>
      </c>
      <c r="H1137" s="206">
        <v>8438.17</v>
      </c>
      <c r="I1137" s="205">
        <v>240</v>
      </c>
      <c r="J1137" s="206">
        <v>527.4</v>
      </c>
      <c r="K1137" s="206">
        <f t="shared" si="53"/>
        <v>421.9085</v>
      </c>
      <c r="L1137" s="206">
        <f t="shared" si="54"/>
        <v>421.9085</v>
      </c>
      <c r="M1137" s="208">
        <v>0</v>
      </c>
      <c r="N1137" s="208">
        <v>0</v>
      </c>
      <c r="O1137" s="209">
        <f t="shared" si="52"/>
        <v>0</v>
      </c>
      <c r="P1137" s="209">
        <f t="shared" si="52"/>
        <v>0</v>
      </c>
      <c r="R1137" s="210"/>
      <c r="S1137" s="210"/>
    </row>
    <row r="1138" spans="2:19" s="200" customFormat="1" ht="15" hidden="1" outlineLevel="1" x14ac:dyDescent="0.2">
      <c r="B1138" s="201">
        <v>1134</v>
      </c>
      <c r="C1138" s="202" t="s">
        <v>3107</v>
      </c>
      <c r="D1138" s="202" t="s">
        <v>19</v>
      </c>
      <c r="E1138" s="203" t="s">
        <v>3108</v>
      </c>
      <c r="F1138" s="204" t="s">
        <v>5498</v>
      </c>
      <c r="G1138" s="205">
        <v>192</v>
      </c>
      <c r="H1138" s="206">
        <v>8438.17</v>
      </c>
      <c r="I1138" s="205">
        <v>240</v>
      </c>
      <c r="J1138" s="206">
        <v>527.4</v>
      </c>
      <c r="K1138" s="206">
        <f t="shared" si="53"/>
        <v>421.9085</v>
      </c>
      <c r="L1138" s="206">
        <f t="shared" si="54"/>
        <v>421.9085</v>
      </c>
      <c r="M1138" s="208">
        <v>0</v>
      </c>
      <c r="N1138" s="208">
        <v>0</v>
      </c>
      <c r="O1138" s="209">
        <f t="shared" si="52"/>
        <v>0</v>
      </c>
      <c r="P1138" s="209">
        <f t="shared" si="52"/>
        <v>0</v>
      </c>
      <c r="R1138" s="210"/>
      <c r="S1138" s="210"/>
    </row>
    <row r="1139" spans="2:19" s="200" customFormat="1" ht="15" hidden="1" outlineLevel="1" x14ac:dyDescent="0.2">
      <c r="B1139" s="201">
        <v>1135</v>
      </c>
      <c r="C1139" s="202" t="s">
        <v>3109</v>
      </c>
      <c r="D1139" s="202" t="s">
        <v>19</v>
      </c>
      <c r="E1139" s="203" t="s">
        <v>3110</v>
      </c>
      <c r="F1139" s="204" t="s">
        <v>5498</v>
      </c>
      <c r="G1139" s="205">
        <v>192</v>
      </c>
      <c r="H1139" s="206">
        <v>8438.17</v>
      </c>
      <c r="I1139" s="205">
        <v>240</v>
      </c>
      <c r="J1139" s="206">
        <v>527.4</v>
      </c>
      <c r="K1139" s="206">
        <f t="shared" si="53"/>
        <v>421.9085</v>
      </c>
      <c r="L1139" s="206">
        <f t="shared" si="54"/>
        <v>421.9085</v>
      </c>
      <c r="M1139" s="208">
        <v>0</v>
      </c>
      <c r="N1139" s="208">
        <v>0</v>
      </c>
      <c r="O1139" s="209">
        <f t="shared" si="52"/>
        <v>0</v>
      </c>
      <c r="P1139" s="209">
        <f t="shared" si="52"/>
        <v>0</v>
      </c>
      <c r="R1139" s="210"/>
      <c r="S1139" s="210"/>
    </row>
    <row r="1140" spans="2:19" s="200" customFormat="1" ht="15" hidden="1" outlineLevel="1" x14ac:dyDescent="0.2">
      <c r="B1140" s="201">
        <v>1136</v>
      </c>
      <c r="C1140" s="202" t="s">
        <v>3111</v>
      </c>
      <c r="D1140" s="202" t="s">
        <v>19</v>
      </c>
      <c r="E1140" s="203" t="s">
        <v>3112</v>
      </c>
      <c r="F1140" s="204" t="s">
        <v>5498</v>
      </c>
      <c r="G1140" s="205">
        <v>192</v>
      </c>
      <c r="H1140" s="206">
        <v>8438.17</v>
      </c>
      <c r="I1140" s="205">
        <v>240</v>
      </c>
      <c r="J1140" s="206">
        <v>527.4</v>
      </c>
      <c r="K1140" s="206">
        <f t="shared" si="53"/>
        <v>421.9085</v>
      </c>
      <c r="L1140" s="206">
        <f t="shared" si="54"/>
        <v>421.9085</v>
      </c>
      <c r="M1140" s="208">
        <v>0</v>
      </c>
      <c r="N1140" s="208">
        <v>0</v>
      </c>
      <c r="O1140" s="209">
        <f t="shared" si="52"/>
        <v>0</v>
      </c>
      <c r="P1140" s="209">
        <f t="shared" si="52"/>
        <v>0</v>
      </c>
      <c r="R1140" s="210"/>
      <c r="S1140" s="210"/>
    </row>
    <row r="1141" spans="2:19" s="200" customFormat="1" ht="15" hidden="1" outlineLevel="1" x14ac:dyDescent="0.2">
      <c r="B1141" s="201">
        <v>1137</v>
      </c>
      <c r="C1141" s="202" t="s">
        <v>3113</v>
      </c>
      <c r="D1141" s="202" t="s">
        <v>19</v>
      </c>
      <c r="E1141" s="203" t="s">
        <v>3114</v>
      </c>
      <c r="F1141" s="204" t="s">
        <v>5498</v>
      </c>
      <c r="G1141" s="205">
        <v>192</v>
      </c>
      <c r="H1141" s="206">
        <v>8438.17</v>
      </c>
      <c r="I1141" s="205">
        <v>240</v>
      </c>
      <c r="J1141" s="206">
        <v>527.4</v>
      </c>
      <c r="K1141" s="206">
        <f t="shared" si="53"/>
        <v>421.9085</v>
      </c>
      <c r="L1141" s="206">
        <f t="shared" si="54"/>
        <v>421.9085</v>
      </c>
      <c r="M1141" s="208">
        <v>0</v>
      </c>
      <c r="N1141" s="208">
        <v>0</v>
      </c>
      <c r="O1141" s="209">
        <f t="shared" si="52"/>
        <v>0</v>
      </c>
      <c r="P1141" s="209">
        <f t="shared" si="52"/>
        <v>0</v>
      </c>
      <c r="R1141" s="210"/>
      <c r="S1141" s="210"/>
    </row>
    <row r="1142" spans="2:19" s="200" customFormat="1" ht="15" hidden="1" outlineLevel="1" x14ac:dyDescent="0.2">
      <c r="B1142" s="201">
        <v>1138</v>
      </c>
      <c r="C1142" s="202" t="s">
        <v>3115</v>
      </c>
      <c r="D1142" s="202" t="s">
        <v>19</v>
      </c>
      <c r="E1142" s="203" t="s">
        <v>3116</v>
      </c>
      <c r="F1142" s="204" t="s">
        <v>5498</v>
      </c>
      <c r="G1142" s="205">
        <v>192</v>
      </c>
      <c r="H1142" s="206">
        <v>8438.17</v>
      </c>
      <c r="I1142" s="205">
        <v>240</v>
      </c>
      <c r="J1142" s="206">
        <v>527.4</v>
      </c>
      <c r="K1142" s="206">
        <f t="shared" si="53"/>
        <v>421.9085</v>
      </c>
      <c r="L1142" s="206">
        <f t="shared" si="54"/>
        <v>421.9085</v>
      </c>
      <c r="M1142" s="208">
        <v>0</v>
      </c>
      <c r="N1142" s="208">
        <v>0</v>
      </c>
      <c r="O1142" s="209">
        <f t="shared" si="52"/>
        <v>0</v>
      </c>
      <c r="P1142" s="209">
        <f t="shared" si="52"/>
        <v>0</v>
      </c>
      <c r="R1142" s="210"/>
      <c r="S1142" s="210"/>
    </row>
    <row r="1143" spans="2:19" s="200" customFormat="1" ht="15" hidden="1" outlineLevel="1" x14ac:dyDescent="0.2">
      <c r="B1143" s="201">
        <v>1139</v>
      </c>
      <c r="C1143" s="202" t="s">
        <v>3117</v>
      </c>
      <c r="D1143" s="202" t="s">
        <v>19</v>
      </c>
      <c r="E1143" s="203" t="s">
        <v>3118</v>
      </c>
      <c r="F1143" s="204" t="s">
        <v>5498</v>
      </c>
      <c r="G1143" s="205">
        <v>192</v>
      </c>
      <c r="H1143" s="206">
        <v>8438.17</v>
      </c>
      <c r="I1143" s="205">
        <v>240</v>
      </c>
      <c r="J1143" s="206">
        <v>527.4</v>
      </c>
      <c r="K1143" s="206">
        <f t="shared" si="53"/>
        <v>421.9085</v>
      </c>
      <c r="L1143" s="206">
        <f t="shared" si="54"/>
        <v>421.9085</v>
      </c>
      <c r="M1143" s="208">
        <v>0</v>
      </c>
      <c r="N1143" s="208">
        <v>0</v>
      </c>
      <c r="O1143" s="209">
        <f t="shared" si="52"/>
        <v>0</v>
      </c>
      <c r="P1143" s="209">
        <f t="shared" si="52"/>
        <v>0</v>
      </c>
      <c r="R1143" s="210"/>
      <c r="S1143" s="210"/>
    </row>
    <row r="1144" spans="2:19" s="200" customFormat="1" ht="15" hidden="1" outlineLevel="1" x14ac:dyDescent="0.2">
      <c r="B1144" s="201">
        <v>1140</v>
      </c>
      <c r="C1144" s="202" t="s">
        <v>3119</v>
      </c>
      <c r="D1144" s="202" t="s">
        <v>19</v>
      </c>
      <c r="E1144" s="203" t="s">
        <v>3120</v>
      </c>
      <c r="F1144" s="204" t="s">
        <v>5498</v>
      </c>
      <c r="G1144" s="205">
        <v>192</v>
      </c>
      <c r="H1144" s="206">
        <v>8438.17</v>
      </c>
      <c r="I1144" s="205">
        <v>240</v>
      </c>
      <c r="J1144" s="206">
        <v>527.4</v>
      </c>
      <c r="K1144" s="206">
        <f t="shared" si="53"/>
        <v>421.9085</v>
      </c>
      <c r="L1144" s="206">
        <f t="shared" si="54"/>
        <v>421.9085</v>
      </c>
      <c r="M1144" s="208">
        <v>0</v>
      </c>
      <c r="N1144" s="208">
        <v>0</v>
      </c>
      <c r="O1144" s="209">
        <f t="shared" si="52"/>
        <v>0</v>
      </c>
      <c r="P1144" s="209">
        <f t="shared" si="52"/>
        <v>0</v>
      </c>
      <c r="R1144" s="210"/>
      <c r="S1144" s="210"/>
    </row>
    <row r="1145" spans="2:19" s="200" customFormat="1" ht="15" hidden="1" outlineLevel="1" x14ac:dyDescent="0.2">
      <c r="B1145" s="201">
        <v>1141</v>
      </c>
      <c r="C1145" s="202" t="s">
        <v>3121</v>
      </c>
      <c r="D1145" s="202" t="s">
        <v>19</v>
      </c>
      <c r="E1145" s="203" t="s">
        <v>3122</v>
      </c>
      <c r="F1145" s="204" t="s">
        <v>5498</v>
      </c>
      <c r="G1145" s="205">
        <v>192</v>
      </c>
      <c r="H1145" s="206">
        <v>8438.17</v>
      </c>
      <c r="I1145" s="205">
        <v>240</v>
      </c>
      <c r="J1145" s="206">
        <v>527.4</v>
      </c>
      <c r="K1145" s="206">
        <f t="shared" si="53"/>
        <v>421.9085</v>
      </c>
      <c r="L1145" s="206">
        <f t="shared" si="54"/>
        <v>421.9085</v>
      </c>
      <c r="M1145" s="208">
        <v>0</v>
      </c>
      <c r="N1145" s="208">
        <v>0</v>
      </c>
      <c r="O1145" s="209">
        <f t="shared" si="52"/>
        <v>0</v>
      </c>
      <c r="P1145" s="209">
        <f t="shared" si="52"/>
        <v>0</v>
      </c>
      <c r="R1145" s="210"/>
      <c r="S1145" s="210"/>
    </row>
    <row r="1146" spans="2:19" s="200" customFormat="1" ht="15" hidden="1" outlineLevel="1" x14ac:dyDescent="0.2">
      <c r="B1146" s="201">
        <v>1142</v>
      </c>
      <c r="C1146" s="202" t="s">
        <v>3123</v>
      </c>
      <c r="D1146" s="202" t="s">
        <v>19</v>
      </c>
      <c r="E1146" s="203" t="s">
        <v>3124</v>
      </c>
      <c r="F1146" s="204" t="s">
        <v>5498</v>
      </c>
      <c r="G1146" s="205">
        <v>192</v>
      </c>
      <c r="H1146" s="206">
        <v>8438.17</v>
      </c>
      <c r="I1146" s="205">
        <v>240</v>
      </c>
      <c r="J1146" s="206">
        <v>527.4</v>
      </c>
      <c r="K1146" s="206">
        <f t="shared" si="53"/>
        <v>421.9085</v>
      </c>
      <c r="L1146" s="206">
        <f t="shared" si="54"/>
        <v>421.9085</v>
      </c>
      <c r="M1146" s="208">
        <v>0</v>
      </c>
      <c r="N1146" s="208">
        <v>0</v>
      </c>
      <c r="O1146" s="209">
        <f t="shared" si="52"/>
        <v>0</v>
      </c>
      <c r="P1146" s="209">
        <f t="shared" si="52"/>
        <v>0</v>
      </c>
      <c r="R1146" s="210"/>
      <c r="S1146" s="210"/>
    </row>
    <row r="1147" spans="2:19" s="200" customFormat="1" ht="15" hidden="1" outlineLevel="1" x14ac:dyDescent="0.2">
      <c r="B1147" s="201">
        <v>1143</v>
      </c>
      <c r="C1147" s="202" t="s">
        <v>3125</v>
      </c>
      <c r="D1147" s="202" t="s">
        <v>19</v>
      </c>
      <c r="E1147" s="203" t="s">
        <v>3126</v>
      </c>
      <c r="F1147" s="204" t="s">
        <v>5498</v>
      </c>
      <c r="G1147" s="205">
        <v>192</v>
      </c>
      <c r="H1147" s="206">
        <v>8438.17</v>
      </c>
      <c r="I1147" s="205">
        <v>240</v>
      </c>
      <c r="J1147" s="206">
        <v>527.4</v>
      </c>
      <c r="K1147" s="206">
        <f t="shared" si="53"/>
        <v>421.9085</v>
      </c>
      <c r="L1147" s="206">
        <f t="shared" si="54"/>
        <v>421.9085</v>
      </c>
      <c r="M1147" s="208">
        <v>0</v>
      </c>
      <c r="N1147" s="208">
        <v>0</v>
      </c>
      <c r="O1147" s="209">
        <f t="shared" si="52"/>
        <v>0</v>
      </c>
      <c r="P1147" s="209">
        <f t="shared" si="52"/>
        <v>0</v>
      </c>
      <c r="R1147" s="210"/>
      <c r="S1147" s="210"/>
    </row>
    <row r="1148" spans="2:19" s="200" customFormat="1" ht="15" hidden="1" outlineLevel="1" x14ac:dyDescent="0.2">
      <c r="B1148" s="201">
        <v>1144</v>
      </c>
      <c r="C1148" s="202" t="s">
        <v>3127</v>
      </c>
      <c r="D1148" s="202" t="s">
        <v>19</v>
      </c>
      <c r="E1148" s="203" t="s">
        <v>3128</v>
      </c>
      <c r="F1148" s="204" t="s">
        <v>5498</v>
      </c>
      <c r="G1148" s="205">
        <v>192</v>
      </c>
      <c r="H1148" s="206">
        <v>8438.17</v>
      </c>
      <c r="I1148" s="205">
        <v>240</v>
      </c>
      <c r="J1148" s="206">
        <v>527.4</v>
      </c>
      <c r="K1148" s="206">
        <f t="shared" si="53"/>
        <v>421.9085</v>
      </c>
      <c r="L1148" s="206">
        <f t="shared" si="54"/>
        <v>421.9085</v>
      </c>
      <c r="M1148" s="208">
        <v>0</v>
      </c>
      <c r="N1148" s="208">
        <v>0</v>
      </c>
      <c r="O1148" s="209">
        <f t="shared" si="52"/>
        <v>0</v>
      </c>
      <c r="P1148" s="209">
        <f t="shared" si="52"/>
        <v>0</v>
      </c>
      <c r="R1148" s="210"/>
      <c r="S1148" s="210"/>
    </row>
    <row r="1149" spans="2:19" s="200" customFormat="1" ht="15" hidden="1" outlineLevel="1" x14ac:dyDescent="0.2">
      <c r="B1149" s="201">
        <v>1145</v>
      </c>
      <c r="C1149" s="202" t="s">
        <v>3129</v>
      </c>
      <c r="D1149" s="202" t="s">
        <v>19</v>
      </c>
      <c r="E1149" s="203" t="s">
        <v>3130</v>
      </c>
      <c r="F1149" s="204" t="s">
        <v>5498</v>
      </c>
      <c r="G1149" s="205">
        <v>192</v>
      </c>
      <c r="H1149" s="206">
        <v>8438.17</v>
      </c>
      <c r="I1149" s="205">
        <v>240</v>
      </c>
      <c r="J1149" s="206">
        <v>527.4</v>
      </c>
      <c r="K1149" s="206">
        <f t="shared" si="53"/>
        <v>421.9085</v>
      </c>
      <c r="L1149" s="206">
        <f t="shared" si="54"/>
        <v>421.9085</v>
      </c>
      <c r="M1149" s="208">
        <v>0</v>
      </c>
      <c r="N1149" s="208">
        <v>0</v>
      </c>
      <c r="O1149" s="209">
        <f t="shared" si="52"/>
        <v>0</v>
      </c>
      <c r="P1149" s="209">
        <f t="shared" si="52"/>
        <v>0</v>
      </c>
      <c r="R1149" s="210"/>
      <c r="S1149" s="210"/>
    </row>
    <row r="1150" spans="2:19" s="200" customFormat="1" ht="15" hidden="1" outlineLevel="1" x14ac:dyDescent="0.2">
      <c r="B1150" s="201">
        <v>1146</v>
      </c>
      <c r="C1150" s="202" t="s">
        <v>3131</v>
      </c>
      <c r="D1150" s="202" t="s">
        <v>19</v>
      </c>
      <c r="E1150" s="203" t="s">
        <v>3132</v>
      </c>
      <c r="F1150" s="204" t="s">
        <v>5498</v>
      </c>
      <c r="G1150" s="205">
        <v>192</v>
      </c>
      <c r="H1150" s="206">
        <v>8438.17</v>
      </c>
      <c r="I1150" s="205">
        <v>240</v>
      </c>
      <c r="J1150" s="206">
        <v>527.4</v>
      </c>
      <c r="K1150" s="206">
        <f t="shared" si="53"/>
        <v>421.9085</v>
      </c>
      <c r="L1150" s="206">
        <f t="shared" si="54"/>
        <v>421.9085</v>
      </c>
      <c r="M1150" s="208">
        <v>0</v>
      </c>
      <c r="N1150" s="208">
        <v>0</v>
      </c>
      <c r="O1150" s="209">
        <f t="shared" si="52"/>
        <v>0</v>
      </c>
      <c r="P1150" s="209">
        <f t="shared" si="52"/>
        <v>0</v>
      </c>
      <c r="R1150" s="210"/>
      <c r="S1150" s="210"/>
    </row>
    <row r="1151" spans="2:19" s="200" customFormat="1" ht="15" hidden="1" outlineLevel="1" x14ac:dyDescent="0.2">
      <c r="B1151" s="201">
        <v>1147</v>
      </c>
      <c r="C1151" s="202" t="s">
        <v>3133</v>
      </c>
      <c r="D1151" s="202" t="s">
        <v>19</v>
      </c>
      <c r="E1151" s="203" t="s">
        <v>3134</v>
      </c>
      <c r="F1151" s="204" t="s">
        <v>5498</v>
      </c>
      <c r="G1151" s="205">
        <v>192</v>
      </c>
      <c r="H1151" s="206">
        <v>8438.17</v>
      </c>
      <c r="I1151" s="205">
        <v>240</v>
      </c>
      <c r="J1151" s="206">
        <v>527.4</v>
      </c>
      <c r="K1151" s="206">
        <f t="shared" si="53"/>
        <v>421.9085</v>
      </c>
      <c r="L1151" s="206">
        <f t="shared" si="54"/>
        <v>421.9085</v>
      </c>
      <c r="M1151" s="208">
        <v>0</v>
      </c>
      <c r="N1151" s="208">
        <v>0</v>
      </c>
      <c r="O1151" s="209">
        <f t="shared" si="52"/>
        <v>0</v>
      </c>
      <c r="P1151" s="209">
        <f t="shared" si="52"/>
        <v>0</v>
      </c>
      <c r="R1151" s="210"/>
      <c r="S1151" s="210"/>
    </row>
    <row r="1152" spans="2:19" s="200" customFormat="1" ht="15" hidden="1" outlineLevel="1" x14ac:dyDescent="0.2">
      <c r="B1152" s="201">
        <v>1148</v>
      </c>
      <c r="C1152" s="202" t="s">
        <v>3135</v>
      </c>
      <c r="D1152" s="202" t="s">
        <v>19</v>
      </c>
      <c r="E1152" s="203" t="s">
        <v>3136</v>
      </c>
      <c r="F1152" s="204" t="s">
        <v>5498</v>
      </c>
      <c r="G1152" s="205">
        <v>192</v>
      </c>
      <c r="H1152" s="206">
        <v>8438.17</v>
      </c>
      <c r="I1152" s="205">
        <v>240</v>
      </c>
      <c r="J1152" s="206">
        <v>527.4</v>
      </c>
      <c r="K1152" s="206">
        <f t="shared" si="53"/>
        <v>421.9085</v>
      </c>
      <c r="L1152" s="206">
        <f t="shared" si="54"/>
        <v>421.9085</v>
      </c>
      <c r="M1152" s="208">
        <v>0</v>
      </c>
      <c r="N1152" s="208">
        <v>0</v>
      </c>
      <c r="O1152" s="209">
        <f t="shared" si="52"/>
        <v>0</v>
      </c>
      <c r="P1152" s="209">
        <f t="shared" si="52"/>
        <v>0</v>
      </c>
      <c r="R1152" s="210"/>
      <c r="S1152" s="210"/>
    </row>
    <row r="1153" spans="2:19" s="200" customFormat="1" ht="15" hidden="1" outlineLevel="1" x14ac:dyDescent="0.2">
      <c r="B1153" s="201">
        <v>1149</v>
      </c>
      <c r="C1153" s="202" t="s">
        <v>3137</v>
      </c>
      <c r="D1153" s="202" t="s">
        <v>19</v>
      </c>
      <c r="E1153" s="203" t="s">
        <v>3138</v>
      </c>
      <c r="F1153" s="204" t="s">
        <v>5498</v>
      </c>
      <c r="G1153" s="205">
        <v>192</v>
      </c>
      <c r="H1153" s="206">
        <v>8438.17</v>
      </c>
      <c r="I1153" s="205">
        <v>240</v>
      </c>
      <c r="J1153" s="206">
        <v>527.4</v>
      </c>
      <c r="K1153" s="206">
        <f t="shared" si="53"/>
        <v>421.9085</v>
      </c>
      <c r="L1153" s="206">
        <f t="shared" si="54"/>
        <v>421.9085</v>
      </c>
      <c r="M1153" s="208">
        <v>0</v>
      </c>
      <c r="N1153" s="208">
        <v>0</v>
      </c>
      <c r="O1153" s="209">
        <f t="shared" si="52"/>
        <v>0</v>
      </c>
      <c r="P1153" s="209">
        <f t="shared" si="52"/>
        <v>0</v>
      </c>
      <c r="R1153" s="210"/>
      <c r="S1153" s="210"/>
    </row>
    <row r="1154" spans="2:19" s="200" customFormat="1" ht="15" hidden="1" outlineLevel="1" x14ac:dyDescent="0.2">
      <c r="B1154" s="201">
        <v>1150</v>
      </c>
      <c r="C1154" s="202" t="s">
        <v>3139</v>
      </c>
      <c r="D1154" s="202" t="s">
        <v>19</v>
      </c>
      <c r="E1154" s="203" t="s">
        <v>3140</v>
      </c>
      <c r="F1154" s="204" t="s">
        <v>5498</v>
      </c>
      <c r="G1154" s="205">
        <v>192</v>
      </c>
      <c r="H1154" s="206">
        <v>8438.17</v>
      </c>
      <c r="I1154" s="205">
        <v>240</v>
      </c>
      <c r="J1154" s="206">
        <v>527.4</v>
      </c>
      <c r="K1154" s="206">
        <f t="shared" si="53"/>
        <v>421.9085</v>
      </c>
      <c r="L1154" s="206">
        <f t="shared" si="54"/>
        <v>421.9085</v>
      </c>
      <c r="M1154" s="208">
        <v>0</v>
      </c>
      <c r="N1154" s="208">
        <v>0</v>
      </c>
      <c r="O1154" s="209">
        <f t="shared" si="52"/>
        <v>0</v>
      </c>
      <c r="P1154" s="209">
        <f t="shared" si="52"/>
        <v>0</v>
      </c>
      <c r="R1154" s="210"/>
      <c r="S1154" s="210"/>
    </row>
    <row r="1155" spans="2:19" s="200" customFormat="1" ht="15" hidden="1" outlineLevel="1" x14ac:dyDescent="0.2">
      <c r="B1155" s="201">
        <v>1151</v>
      </c>
      <c r="C1155" s="202" t="s">
        <v>3141</v>
      </c>
      <c r="D1155" s="202" t="s">
        <v>19</v>
      </c>
      <c r="E1155" s="203" t="s">
        <v>3142</v>
      </c>
      <c r="F1155" s="204" t="s">
        <v>5498</v>
      </c>
      <c r="G1155" s="205">
        <v>192</v>
      </c>
      <c r="H1155" s="206">
        <v>8438.17</v>
      </c>
      <c r="I1155" s="205">
        <v>240</v>
      </c>
      <c r="J1155" s="206">
        <v>527.4</v>
      </c>
      <c r="K1155" s="206">
        <f t="shared" si="53"/>
        <v>421.9085</v>
      </c>
      <c r="L1155" s="206">
        <f t="shared" si="54"/>
        <v>421.9085</v>
      </c>
      <c r="M1155" s="208">
        <v>0</v>
      </c>
      <c r="N1155" s="208">
        <v>0</v>
      </c>
      <c r="O1155" s="209">
        <f t="shared" si="52"/>
        <v>0</v>
      </c>
      <c r="P1155" s="209">
        <f t="shared" si="52"/>
        <v>0</v>
      </c>
      <c r="R1155" s="210"/>
      <c r="S1155" s="210"/>
    </row>
    <row r="1156" spans="2:19" s="200" customFormat="1" ht="15" hidden="1" outlineLevel="1" x14ac:dyDescent="0.2">
      <c r="B1156" s="201">
        <v>1152</v>
      </c>
      <c r="C1156" s="202" t="s">
        <v>3143</v>
      </c>
      <c r="D1156" s="202" t="s">
        <v>19</v>
      </c>
      <c r="E1156" s="203" t="s">
        <v>3144</v>
      </c>
      <c r="F1156" s="204" t="s">
        <v>5498</v>
      </c>
      <c r="G1156" s="205">
        <v>192</v>
      </c>
      <c r="H1156" s="206">
        <v>8438.17</v>
      </c>
      <c r="I1156" s="205">
        <v>240</v>
      </c>
      <c r="J1156" s="206">
        <v>527.4</v>
      </c>
      <c r="K1156" s="206">
        <f t="shared" si="53"/>
        <v>421.9085</v>
      </c>
      <c r="L1156" s="206">
        <f t="shared" si="54"/>
        <v>421.9085</v>
      </c>
      <c r="M1156" s="208">
        <v>0</v>
      </c>
      <c r="N1156" s="208">
        <v>0</v>
      </c>
      <c r="O1156" s="209">
        <f t="shared" si="52"/>
        <v>0</v>
      </c>
      <c r="P1156" s="209">
        <f t="shared" si="52"/>
        <v>0</v>
      </c>
      <c r="R1156" s="210"/>
      <c r="S1156" s="210"/>
    </row>
    <row r="1157" spans="2:19" s="200" customFormat="1" ht="15" hidden="1" outlineLevel="1" x14ac:dyDescent="0.2">
      <c r="B1157" s="201">
        <v>1153</v>
      </c>
      <c r="C1157" s="202" t="s">
        <v>3145</v>
      </c>
      <c r="D1157" s="202" t="s">
        <v>19</v>
      </c>
      <c r="E1157" s="203" t="s">
        <v>3146</v>
      </c>
      <c r="F1157" s="204" t="s">
        <v>5498</v>
      </c>
      <c r="G1157" s="205">
        <v>192</v>
      </c>
      <c r="H1157" s="206">
        <v>8438.17</v>
      </c>
      <c r="I1157" s="205">
        <v>240</v>
      </c>
      <c r="J1157" s="206">
        <v>527.4</v>
      </c>
      <c r="K1157" s="206">
        <f t="shared" si="53"/>
        <v>421.9085</v>
      </c>
      <c r="L1157" s="206">
        <f t="shared" si="54"/>
        <v>421.9085</v>
      </c>
      <c r="M1157" s="208">
        <v>0</v>
      </c>
      <c r="N1157" s="208">
        <v>0</v>
      </c>
      <c r="O1157" s="209">
        <f t="shared" si="52"/>
        <v>0</v>
      </c>
      <c r="P1157" s="209">
        <f t="shared" si="52"/>
        <v>0</v>
      </c>
      <c r="R1157" s="210"/>
      <c r="S1157" s="210"/>
    </row>
    <row r="1158" spans="2:19" s="200" customFormat="1" ht="15" hidden="1" outlineLevel="1" x14ac:dyDescent="0.2">
      <c r="B1158" s="201">
        <v>1154</v>
      </c>
      <c r="C1158" s="202" t="s">
        <v>3147</v>
      </c>
      <c r="D1158" s="202" t="s">
        <v>19</v>
      </c>
      <c r="E1158" s="203" t="s">
        <v>3148</v>
      </c>
      <c r="F1158" s="204" t="s">
        <v>5498</v>
      </c>
      <c r="G1158" s="205">
        <v>192</v>
      </c>
      <c r="H1158" s="206">
        <v>8438.17</v>
      </c>
      <c r="I1158" s="205">
        <v>240</v>
      </c>
      <c r="J1158" s="206">
        <v>527.4</v>
      </c>
      <c r="K1158" s="206">
        <f t="shared" si="53"/>
        <v>421.9085</v>
      </c>
      <c r="L1158" s="206">
        <f t="shared" si="54"/>
        <v>421.9085</v>
      </c>
      <c r="M1158" s="208">
        <v>0</v>
      </c>
      <c r="N1158" s="208">
        <v>0</v>
      </c>
      <c r="O1158" s="209">
        <f t="shared" si="52"/>
        <v>0</v>
      </c>
      <c r="P1158" s="209">
        <f t="shared" si="52"/>
        <v>0</v>
      </c>
      <c r="R1158" s="210"/>
      <c r="S1158" s="210"/>
    </row>
    <row r="1159" spans="2:19" s="200" customFormat="1" ht="15" hidden="1" outlineLevel="1" x14ac:dyDescent="0.2">
      <c r="B1159" s="201">
        <v>1155</v>
      </c>
      <c r="C1159" s="202" t="s">
        <v>3149</v>
      </c>
      <c r="D1159" s="202" t="s">
        <v>19</v>
      </c>
      <c r="E1159" s="203" t="s">
        <v>3150</v>
      </c>
      <c r="F1159" s="204" t="s">
        <v>5498</v>
      </c>
      <c r="G1159" s="205">
        <v>192</v>
      </c>
      <c r="H1159" s="206">
        <v>8438.17</v>
      </c>
      <c r="I1159" s="205">
        <v>240</v>
      </c>
      <c r="J1159" s="206">
        <v>527.4</v>
      </c>
      <c r="K1159" s="206">
        <f t="shared" si="53"/>
        <v>421.9085</v>
      </c>
      <c r="L1159" s="206">
        <f t="shared" si="54"/>
        <v>421.9085</v>
      </c>
      <c r="M1159" s="208">
        <v>0</v>
      </c>
      <c r="N1159" s="208">
        <v>0</v>
      </c>
      <c r="O1159" s="209">
        <f t="shared" si="52"/>
        <v>0</v>
      </c>
      <c r="P1159" s="209">
        <f t="shared" si="52"/>
        <v>0</v>
      </c>
      <c r="R1159" s="210"/>
      <c r="S1159" s="210"/>
    </row>
    <row r="1160" spans="2:19" s="200" customFormat="1" ht="15" hidden="1" outlineLevel="1" x14ac:dyDescent="0.2">
      <c r="B1160" s="201">
        <v>1156</v>
      </c>
      <c r="C1160" s="202" t="s">
        <v>3151</v>
      </c>
      <c r="D1160" s="202" t="s">
        <v>19</v>
      </c>
      <c r="E1160" s="203" t="s">
        <v>3152</v>
      </c>
      <c r="F1160" s="204" t="s">
        <v>5498</v>
      </c>
      <c r="G1160" s="205">
        <v>192</v>
      </c>
      <c r="H1160" s="206">
        <v>8438.17</v>
      </c>
      <c r="I1160" s="205">
        <v>240</v>
      </c>
      <c r="J1160" s="206">
        <v>527.4</v>
      </c>
      <c r="K1160" s="206">
        <f t="shared" si="53"/>
        <v>421.9085</v>
      </c>
      <c r="L1160" s="206">
        <f t="shared" si="54"/>
        <v>421.9085</v>
      </c>
      <c r="M1160" s="208">
        <v>0</v>
      </c>
      <c r="N1160" s="208">
        <v>0</v>
      </c>
      <c r="O1160" s="209">
        <f t="shared" si="52"/>
        <v>0</v>
      </c>
      <c r="P1160" s="209">
        <f t="shared" si="52"/>
        <v>0</v>
      </c>
      <c r="R1160" s="210"/>
      <c r="S1160" s="210"/>
    </row>
    <row r="1161" spans="2:19" s="200" customFormat="1" ht="15" hidden="1" outlineLevel="1" x14ac:dyDescent="0.2">
      <c r="B1161" s="201">
        <v>1157</v>
      </c>
      <c r="C1161" s="202" t="s">
        <v>3153</v>
      </c>
      <c r="D1161" s="202" t="s">
        <v>19</v>
      </c>
      <c r="E1161" s="203" t="s">
        <v>3154</v>
      </c>
      <c r="F1161" s="204" t="s">
        <v>5498</v>
      </c>
      <c r="G1161" s="205">
        <v>192</v>
      </c>
      <c r="H1161" s="206">
        <v>8438.17</v>
      </c>
      <c r="I1161" s="205">
        <v>240</v>
      </c>
      <c r="J1161" s="206">
        <v>527.4</v>
      </c>
      <c r="K1161" s="206">
        <f t="shared" si="53"/>
        <v>421.9085</v>
      </c>
      <c r="L1161" s="206">
        <f t="shared" si="54"/>
        <v>421.9085</v>
      </c>
      <c r="M1161" s="208">
        <v>0</v>
      </c>
      <c r="N1161" s="208">
        <v>0</v>
      </c>
      <c r="O1161" s="209">
        <f t="shared" si="52"/>
        <v>0</v>
      </c>
      <c r="P1161" s="209">
        <f t="shared" si="52"/>
        <v>0</v>
      </c>
      <c r="R1161" s="210"/>
      <c r="S1161" s="210"/>
    </row>
    <row r="1162" spans="2:19" s="200" customFormat="1" ht="15" hidden="1" outlineLevel="1" x14ac:dyDescent="0.2">
      <c r="B1162" s="201">
        <v>1158</v>
      </c>
      <c r="C1162" s="202" t="s">
        <v>3155</v>
      </c>
      <c r="D1162" s="202" t="s">
        <v>19</v>
      </c>
      <c r="E1162" s="203" t="s">
        <v>3156</v>
      </c>
      <c r="F1162" s="204" t="s">
        <v>5498</v>
      </c>
      <c r="G1162" s="205">
        <v>192</v>
      </c>
      <c r="H1162" s="206">
        <v>8438.17</v>
      </c>
      <c r="I1162" s="205">
        <v>240</v>
      </c>
      <c r="J1162" s="206">
        <v>527.4</v>
      </c>
      <c r="K1162" s="206">
        <f t="shared" si="53"/>
        <v>421.9085</v>
      </c>
      <c r="L1162" s="206">
        <f t="shared" si="54"/>
        <v>421.9085</v>
      </c>
      <c r="M1162" s="208">
        <v>0</v>
      </c>
      <c r="N1162" s="208">
        <v>0</v>
      </c>
      <c r="O1162" s="209">
        <f t="shared" si="52"/>
        <v>0</v>
      </c>
      <c r="P1162" s="209">
        <f t="shared" si="52"/>
        <v>0</v>
      </c>
      <c r="R1162" s="210"/>
      <c r="S1162" s="210"/>
    </row>
    <row r="1163" spans="2:19" s="200" customFormat="1" ht="15" hidden="1" outlineLevel="1" x14ac:dyDescent="0.2">
      <c r="B1163" s="201">
        <v>1159</v>
      </c>
      <c r="C1163" s="202" t="s">
        <v>3157</v>
      </c>
      <c r="D1163" s="202" t="s">
        <v>19</v>
      </c>
      <c r="E1163" s="203" t="s">
        <v>3158</v>
      </c>
      <c r="F1163" s="204" t="s">
        <v>5498</v>
      </c>
      <c r="G1163" s="205">
        <v>192</v>
      </c>
      <c r="H1163" s="206">
        <v>8438.17</v>
      </c>
      <c r="I1163" s="205">
        <v>240</v>
      </c>
      <c r="J1163" s="206">
        <v>527.4</v>
      </c>
      <c r="K1163" s="206">
        <f t="shared" si="53"/>
        <v>421.9085</v>
      </c>
      <c r="L1163" s="206">
        <f t="shared" si="54"/>
        <v>421.9085</v>
      </c>
      <c r="M1163" s="208">
        <v>0</v>
      </c>
      <c r="N1163" s="208">
        <v>0</v>
      </c>
      <c r="O1163" s="209">
        <f t="shared" si="52"/>
        <v>0</v>
      </c>
      <c r="P1163" s="209">
        <f t="shared" si="52"/>
        <v>0</v>
      </c>
      <c r="R1163" s="210"/>
      <c r="S1163" s="210"/>
    </row>
    <row r="1164" spans="2:19" s="200" customFormat="1" ht="15" hidden="1" outlineLevel="1" x14ac:dyDescent="0.2">
      <c r="B1164" s="201">
        <v>1160</v>
      </c>
      <c r="C1164" s="202" t="s">
        <v>3159</v>
      </c>
      <c r="D1164" s="202" t="s">
        <v>19</v>
      </c>
      <c r="E1164" s="203" t="s">
        <v>3160</v>
      </c>
      <c r="F1164" s="204" t="s">
        <v>5498</v>
      </c>
      <c r="G1164" s="205">
        <v>192</v>
      </c>
      <c r="H1164" s="206">
        <v>8438.17</v>
      </c>
      <c r="I1164" s="205">
        <v>240</v>
      </c>
      <c r="J1164" s="206">
        <v>527.4</v>
      </c>
      <c r="K1164" s="206">
        <f t="shared" si="53"/>
        <v>421.9085</v>
      </c>
      <c r="L1164" s="206">
        <f t="shared" si="54"/>
        <v>421.9085</v>
      </c>
      <c r="M1164" s="208">
        <v>0</v>
      </c>
      <c r="N1164" s="208">
        <v>0</v>
      </c>
      <c r="O1164" s="209">
        <f t="shared" si="52"/>
        <v>0</v>
      </c>
      <c r="P1164" s="209">
        <f t="shared" si="52"/>
        <v>0</v>
      </c>
      <c r="R1164" s="210"/>
      <c r="S1164" s="210"/>
    </row>
    <row r="1165" spans="2:19" s="200" customFormat="1" ht="15" hidden="1" outlineLevel="1" x14ac:dyDescent="0.2">
      <c r="B1165" s="201">
        <v>1161</v>
      </c>
      <c r="C1165" s="202" t="s">
        <v>3161</v>
      </c>
      <c r="D1165" s="202" t="s">
        <v>19</v>
      </c>
      <c r="E1165" s="203" t="s">
        <v>3162</v>
      </c>
      <c r="F1165" s="204" t="s">
        <v>5498</v>
      </c>
      <c r="G1165" s="205">
        <v>192</v>
      </c>
      <c r="H1165" s="206">
        <v>8438.17</v>
      </c>
      <c r="I1165" s="205">
        <v>240</v>
      </c>
      <c r="J1165" s="206">
        <v>527.4</v>
      </c>
      <c r="K1165" s="206">
        <f t="shared" si="53"/>
        <v>421.9085</v>
      </c>
      <c r="L1165" s="206">
        <f t="shared" si="54"/>
        <v>421.9085</v>
      </c>
      <c r="M1165" s="208">
        <v>0</v>
      </c>
      <c r="N1165" s="208">
        <v>0</v>
      </c>
      <c r="O1165" s="209">
        <f t="shared" si="52"/>
        <v>0</v>
      </c>
      <c r="P1165" s="209">
        <f t="shared" si="52"/>
        <v>0</v>
      </c>
      <c r="R1165" s="210"/>
      <c r="S1165" s="210"/>
    </row>
    <row r="1166" spans="2:19" s="200" customFormat="1" ht="15" hidden="1" outlineLevel="1" x14ac:dyDescent="0.2">
      <c r="B1166" s="201">
        <v>1162</v>
      </c>
      <c r="C1166" s="202" t="s">
        <v>3163</v>
      </c>
      <c r="D1166" s="202" t="s">
        <v>19</v>
      </c>
      <c r="E1166" s="203" t="s">
        <v>3164</v>
      </c>
      <c r="F1166" s="204" t="s">
        <v>5498</v>
      </c>
      <c r="G1166" s="205">
        <v>192</v>
      </c>
      <c r="H1166" s="206">
        <v>8438.17</v>
      </c>
      <c r="I1166" s="205">
        <v>240</v>
      </c>
      <c r="J1166" s="206">
        <v>527.4</v>
      </c>
      <c r="K1166" s="206">
        <f t="shared" si="53"/>
        <v>421.9085</v>
      </c>
      <c r="L1166" s="206">
        <f t="shared" si="54"/>
        <v>421.9085</v>
      </c>
      <c r="M1166" s="208">
        <v>0</v>
      </c>
      <c r="N1166" s="208">
        <v>0</v>
      </c>
      <c r="O1166" s="209">
        <f t="shared" si="52"/>
        <v>0</v>
      </c>
      <c r="P1166" s="209">
        <f t="shared" si="52"/>
        <v>0</v>
      </c>
      <c r="R1166" s="210"/>
      <c r="S1166" s="210"/>
    </row>
    <row r="1167" spans="2:19" s="200" customFormat="1" ht="15" hidden="1" outlineLevel="1" x14ac:dyDescent="0.2">
      <c r="B1167" s="201">
        <v>1163</v>
      </c>
      <c r="C1167" s="202" t="s">
        <v>3165</v>
      </c>
      <c r="D1167" s="202" t="s">
        <v>19</v>
      </c>
      <c r="E1167" s="203" t="s">
        <v>3166</v>
      </c>
      <c r="F1167" s="204" t="s">
        <v>5498</v>
      </c>
      <c r="G1167" s="205">
        <v>192</v>
      </c>
      <c r="H1167" s="206">
        <v>8438.17</v>
      </c>
      <c r="I1167" s="205">
        <v>240</v>
      </c>
      <c r="J1167" s="206">
        <v>527.4</v>
      </c>
      <c r="K1167" s="206">
        <f t="shared" si="53"/>
        <v>421.9085</v>
      </c>
      <c r="L1167" s="206">
        <f t="shared" si="54"/>
        <v>421.9085</v>
      </c>
      <c r="M1167" s="208">
        <v>0</v>
      </c>
      <c r="N1167" s="208">
        <v>0</v>
      </c>
      <c r="O1167" s="209">
        <f t="shared" si="52"/>
        <v>0</v>
      </c>
      <c r="P1167" s="209">
        <f t="shared" si="52"/>
        <v>0</v>
      </c>
      <c r="R1167" s="210"/>
      <c r="S1167" s="210"/>
    </row>
    <row r="1168" spans="2:19" s="200" customFormat="1" ht="15" hidden="1" outlineLevel="1" x14ac:dyDescent="0.2">
      <c r="B1168" s="201">
        <v>1164</v>
      </c>
      <c r="C1168" s="202" t="s">
        <v>3167</v>
      </c>
      <c r="D1168" s="202" t="s">
        <v>19</v>
      </c>
      <c r="E1168" s="203" t="s">
        <v>3168</v>
      </c>
      <c r="F1168" s="204" t="s">
        <v>5498</v>
      </c>
      <c r="G1168" s="205">
        <v>192</v>
      </c>
      <c r="H1168" s="206">
        <v>8438.17</v>
      </c>
      <c r="I1168" s="205">
        <v>240</v>
      </c>
      <c r="J1168" s="206">
        <v>527.4</v>
      </c>
      <c r="K1168" s="206">
        <f t="shared" si="53"/>
        <v>421.9085</v>
      </c>
      <c r="L1168" s="206">
        <f t="shared" si="54"/>
        <v>421.9085</v>
      </c>
      <c r="M1168" s="208">
        <v>0</v>
      </c>
      <c r="N1168" s="208">
        <v>0</v>
      </c>
      <c r="O1168" s="209">
        <f t="shared" si="52"/>
        <v>0</v>
      </c>
      <c r="P1168" s="209">
        <f t="shared" si="52"/>
        <v>0</v>
      </c>
      <c r="R1168" s="210"/>
      <c r="S1168" s="210"/>
    </row>
    <row r="1169" spans="2:19" s="200" customFormat="1" ht="15" hidden="1" outlineLevel="1" x14ac:dyDescent="0.2">
      <c r="B1169" s="201">
        <v>1165</v>
      </c>
      <c r="C1169" s="202" t="s">
        <v>3169</v>
      </c>
      <c r="D1169" s="202" t="s">
        <v>19</v>
      </c>
      <c r="E1169" s="203" t="s">
        <v>3170</v>
      </c>
      <c r="F1169" s="204" t="s">
        <v>5498</v>
      </c>
      <c r="G1169" s="205">
        <v>192</v>
      </c>
      <c r="H1169" s="206">
        <v>8438.17</v>
      </c>
      <c r="I1169" s="205">
        <v>240</v>
      </c>
      <c r="J1169" s="206">
        <v>527.4</v>
      </c>
      <c r="K1169" s="206">
        <f t="shared" si="53"/>
        <v>421.9085</v>
      </c>
      <c r="L1169" s="206">
        <f t="shared" si="54"/>
        <v>421.9085</v>
      </c>
      <c r="M1169" s="208">
        <v>0</v>
      </c>
      <c r="N1169" s="208">
        <v>0</v>
      </c>
      <c r="O1169" s="209">
        <f t="shared" si="52"/>
        <v>0</v>
      </c>
      <c r="P1169" s="209">
        <f t="shared" si="52"/>
        <v>0</v>
      </c>
      <c r="R1169" s="210"/>
      <c r="S1169" s="210"/>
    </row>
    <row r="1170" spans="2:19" s="200" customFormat="1" ht="15" hidden="1" outlineLevel="1" x14ac:dyDescent="0.2">
      <c r="B1170" s="201">
        <v>1166</v>
      </c>
      <c r="C1170" s="202" t="s">
        <v>3171</v>
      </c>
      <c r="D1170" s="202" t="s">
        <v>19</v>
      </c>
      <c r="E1170" s="203" t="s">
        <v>3172</v>
      </c>
      <c r="F1170" s="204" t="s">
        <v>5498</v>
      </c>
      <c r="G1170" s="205">
        <v>192</v>
      </c>
      <c r="H1170" s="206">
        <v>8438.17</v>
      </c>
      <c r="I1170" s="205">
        <v>240</v>
      </c>
      <c r="J1170" s="206">
        <v>527.4</v>
      </c>
      <c r="K1170" s="206">
        <f t="shared" si="53"/>
        <v>421.9085</v>
      </c>
      <c r="L1170" s="206">
        <f t="shared" si="54"/>
        <v>421.9085</v>
      </c>
      <c r="M1170" s="208">
        <v>0</v>
      </c>
      <c r="N1170" s="208">
        <v>0</v>
      </c>
      <c r="O1170" s="209">
        <f t="shared" si="52"/>
        <v>0</v>
      </c>
      <c r="P1170" s="209">
        <f t="shared" si="52"/>
        <v>0</v>
      </c>
      <c r="R1170" s="210"/>
      <c r="S1170" s="210"/>
    </row>
    <row r="1171" spans="2:19" s="200" customFormat="1" ht="15" hidden="1" outlineLevel="1" x14ac:dyDescent="0.2">
      <c r="B1171" s="201">
        <v>1167</v>
      </c>
      <c r="C1171" s="202" t="s">
        <v>3173</v>
      </c>
      <c r="D1171" s="202" t="s">
        <v>19</v>
      </c>
      <c r="E1171" s="203" t="s">
        <v>3174</v>
      </c>
      <c r="F1171" s="204" t="s">
        <v>5498</v>
      </c>
      <c r="G1171" s="205">
        <v>192</v>
      </c>
      <c r="H1171" s="206">
        <v>8438.17</v>
      </c>
      <c r="I1171" s="205">
        <v>240</v>
      </c>
      <c r="J1171" s="206">
        <v>527.4</v>
      </c>
      <c r="K1171" s="206">
        <f t="shared" si="53"/>
        <v>421.9085</v>
      </c>
      <c r="L1171" s="206">
        <f t="shared" si="54"/>
        <v>421.9085</v>
      </c>
      <c r="M1171" s="208">
        <v>0</v>
      </c>
      <c r="N1171" s="208">
        <v>0</v>
      </c>
      <c r="O1171" s="209">
        <f t="shared" si="52"/>
        <v>0</v>
      </c>
      <c r="P1171" s="209">
        <f t="shared" si="52"/>
        <v>0</v>
      </c>
      <c r="R1171" s="210"/>
      <c r="S1171" s="210"/>
    </row>
    <row r="1172" spans="2:19" s="200" customFormat="1" ht="15" hidden="1" outlineLevel="1" x14ac:dyDescent="0.2">
      <c r="B1172" s="201">
        <v>1168</v>
      </c>
      <c r="C1172" s="202" t="s">
        <v>3175</v>
      </c>
      <c r="D1172" s="202" t="s">
        <v>19</v>
      </c>
      <c r="E1172" s="203" t="s">
        <v>3176</v>
      </c>
      <c r="F1172" s="204" t="s">
        <v>5498</v>
      </c>
      <c r="G1172" s="205">
        <v>192</v>
      </c>
      <c r="H1172" s="206">
        <v>8438.17</v>
      </c>
      <c r="I1172" s="205">
        <v>240</v>
      </c>
      <c r="J1172" s="206">
        <v>527.4</v>
      </c>
      <c r="K1172" s="206">
        <f t="shared" si="53"/>
        <v>421.9085</v>
      </c>
      <c r="L1172" s="206">
        <f t="shared" si="54"/>
        <v>421.9085</v>
      </c>
      <c r="M1172" s="208">
        <v>0</v>
      </c>
      <c r="N1172" s="208">
        <v>0</v>
      </c>
      <c r="O1172" s="209">
        <f t="shared" si="52"/>
        <v>0</v>
      </c>
      <c r="P1172" s="209">
        <f t="shared" si="52"/>
        <v>0</v>
      </c>
      <c r="R1172" s="210"/>
      <c r="S1172" s="210"/>
    </row>
    <row r="1173" spans="2:19" s="200" customFormat="1" ht="15" hidden="1" outlineLevel="1" x14ac:dyDescent="0.2">
      <c r="B1173" s="201">
        <v>1169</v>
      </c>
      <c r="C1173" s="202" t="s">
        <v>3177</v>
      </c>
      <c r="D1173" s="202" t="s">
        <v>19</v>
      </c>
      <c r="E1173" s="203" t="s">
        <v>3178</v>
      </c>
      <c r="F1173" s="204" t="s">
        <v>5498</v>
      </c>
      <c r="G1173" s="205">
        <v>192</v>
      </c>
      <c r="H1173" s="206">
        <v>8438.17</v>
      </c>
      <c r="I1173" s="205">
        <v>240</v>
      </c>
      <c r="J1173" s="206">
        <v>527.4</v>
      </c>
      <c r="K1173" s="206">
        <f t="shared" si="53"/>
        <v>421.9085</v>
      </c>
      <c r="L1173" s="206">
        <f t="shared" si="54"/>
        <v>421.9085</v>
      </c>
      <c r="M1173" s="208">
        <v>0</v>
      </c>
      <c r="N1173" s="208">
        <v>0</v>
      </c>
      <c r="O1173" s="209">
        <f t="shared" ref="O1173:P1236" si="55">M1173*K1173</f>
        <v>0</v>
      </c>
      <c r="P1173" s="209">
        <f t="shared" si="55"/>
        <v>0</v>
      </c>
      <c r="R1173" s="210"/>
      <c r="S1173" s="210"/>
    </row>
    <row r="1174" spans="2:19" s="200" customFormat="1" ht="15" hidden="1" outlineLevel="1" x14ac:dyDescent="0.2">
      <c r="B1174" s="201">
        <v>1170</v>
      </c>
      <c r="C1174" s="202" t="s">
        <v>3179</v>
      </c>
      <c r="D1174" s="202" t="s">
        <v>19</v>
      </c>
      <c r="E1174" s="203" t="s">
        <v>3180</v>
      </c>
      <c r="F1174" s="204" t="s">
        <v>5498</v>
      </c>
      <c r="G1174" s="205">
        <v>192</v>
      </c>
      <c r="H1174" s="206">
        <v>8438.17</v>
      </c>
      <c r="I1174" s="205">
        <v>240</v>
      </c>
      <c r="J1174" s="206">
        <v>527.4</v>
      </c>
      <c r="K1174" s="206">
        <f t="shared" si="53"/>
        <v>421.9085</v>
      </c>
      <c r="L1174" s="206">
        <f t="shared" si="54"/>
        <v>421.9085</v>
      </c>
      <c r="M1174" s="208">
        <v>0</v>
      </c>
      <c r="N1174" s="208">
        <v>0</v>
      </c>
      <c r="O1174" s="209">
        <f t="shared" si="55"/>
        <v>0</v>
      </c>
      <c r="P1174" s="209">
        <f t="shared" si="55"/>
        <v>0</v>
      </c>
      <c r="R1174" s="210"/>
      <c r="S1174" s="210"/>
    </row>
    <row r="1175" spans="2:19" s="200" customFormat="1" ht="15" hidden="1" outlineLevel="1" x14ac:dyDescent="0.2">
      <c r="B1175" s="201">
        <v>1171</v>
      </c>
      <c r="C1175" s="202" t="s">
        <v>3181</v>
      </c>
      <c r="D1175" s="202" t="s">
        <v>19</v>
      </c>
      <c r="E1175" s="203" t="s">
        <v>3182</v>
      </c>
      <c r="F1175" s="204" t="s">
        <v>5498</v>
      </c>
      <c r="G1175" s="205">
        <v>192</v>
      </c>
      <c r="H1175" s="206">
        <v>8438.17</v>
      </c>
      <c r="I1175" s="205">
        <v>240</v>
      </c>
      <c r="J1175" s="206">
        <v>527.4</v>
      </c>
      <c r="K1175" s="206">
        <f t="shared" si="53"/>
        <v>421.9085</v>
      </c>
      <c r="L1175" s="206">
        <f t="shared" si="54"/>
        <v>421.9085</v>
      </c>
      <c r="M1175" s="208">
        <v>0</v>
      </c>
      <c r="N1175" s="208">
        <v>0</v>
      </c>
      <c r="O1175" s="209">
        <f t="shared" si="55"/>
        <v>0</v>
      </c>
      <c r="P1175" s="209">
        <f t="shared" si="55"/>
        <v>0</v>
      </c>
      <c r="R1175" s="210"/>
      <c r="S1175" s="210"/>
    </row>
    <row r="1176" spans="2:19" s="200" customFormat="1" ht="15" hidden="1" outlineLevel="1" x14ac:dyDescent="0.2">
      <c r="B1176" s="201">
        <v>1172</v>
      </c>
      <c r="C1176" s="202" t="s">
        <v>3183</v>
      </c>
      <c r="D1176" s="202" t="s">
        <v>19</v>
      </c>
      <c r="E1176" s="203" t="s">
        <v>3184</v>
      </c>
      <c r="F1176" s="204" t="s">
        <v>5498</v>
      </c>
      <c r="G1176" s="205">
        <v>192</v>
      </c>
      <c r="H1176" s="206">
        <v>8438.17</v>
      </c>
      <c r="I1176" s="205">
        <v>240</v>
      </c>
      <c r="J1176" s="206">
        <v>527.4</v>
      </c>
      <c r="K1176" s="206">
        <f t="shared" si="53"/>
        <v>421.9085</v>
      </c>
      <c r="L1176" s="206">
        <f t="shared" si="54"/>
        <v>421.9085</v>
      </c>
      <c r="M1176" s="208">
        <v>0</v>
      </c>
      <c r="N1176" s="208">
        <v>0</v>
      </c>
      <c r="O1176" s="209">
        <f t="shared" si="55"/>
        <v>0</v>
      </c>
      <c r="P1176" s="209">
        <f t="shared" si="55"/>
        <v>0</v>
      </c>
      <c r="R1176" s="210"/>
      <c r="S1176" s="210"/>
    </row>
    <row r="1177" spans="2:19" s="200" customFormat="1" ht="15" hidden="1" outlineLevel="1" x14ac:dyDescent="0.2">
      <c r="B1177" s="201">
        <v>1173</v>
      </c>
      <c r="C1177" s="202" t="s">
        <v>3185</v>
      </c>
      <c r="D1177" s="202" t="s">
        <v>19</v>
      </c>
      <c r="E1177" s="203" t="s">
        <v>3186</v>
      </c>
      <c r="F1177" s="204" t="s">
        <v>5498</v>
      </c>
      <c r="G1177" s="205">
        <v>192</v>
      </c>
      <c r="H1177" s="206">
        <v>8438.17</v>
      </c>
      <c r="I1177" s="205">
        <v>240</v>
      </c>
      <c r="J1177" s="206">
        <v>527.4</v>
      </c>
      <c r="K1177" s="206">
        <f t="shared" si="53"/>
        <v>421.9085</v>
      </c>
      <c r="L1177" s="206">
        <f t="shared" si="54"/>
        <v>421.9085</v>
      </c>
      <c r="M1177" s="208">
        <v>0</v>
      </c>
      <c r="N1177" s="208">
        <v>0</v>
      </c>
      <c r="O1177" s="209">
        <f t="shared" si="55"/>
        <v>0</v>
      </c>
      <c r="P1177" s="209">
        <f t="shared" si="55"/>
        <v>0</v>
      </c>
      <c r="R1177" s="210"/>
      <c r="S1177" s="210"/>
    </row>
    <row r="1178" spans="2:19" s="200" customFormat="1" ht="15" hidden="1" outlineLevel="1" x14ac:dyDescent="0.2">
      <c r="B1178" s="201">
        <v>1174</v>
      </c>
      <c r="C1178" s="202" t="s">
        <v>3187</v>
      </c>
      <c r="D1178" s="202" t="s">
        <v>19</v>
      </c>
      <c r="E1178" s="203" t="s">
        <v>3188</v>
      </c>
      <c r="F1178" s="204" t="s">
        <v>5498</v>
      </c>
      <c r="G1178" s="205">
        <v>192</v>
      </c>
      <c r="H1178" s="206">
        <v>8438.17</v>
      </c>
      <c r="I1178" s="205">
        <v>240</v>
      </c>
      <c r="J1178" s="206">
        <v>527.4</v>
      </c>
      <c r="K1178" s="206">
        <f t="shared" si="53"/>
        <v>421.9085</v>
      </c>
      <c r="L1178" s="206">
        <f t="shared" si="54"/>
        <v>421.9085</v>
      </c>
      <c r="M1178" s="208">
        <v>0</v>
      </c>
      <c r="N1178" s="208">
        <v>0</v>
      </c>
      <c r="O1178" s="209">
        <f t="shared" si="55"/>
        <v>0</v>
      </c>
      <c r="P1178" s="209">
        <f t="shared" si="55"/>
        <v>0</v>
      </c>
      <c r="R1178" s="210"/>
      <c r="S1178" s="210"/>
    </row>
    <row r="1179" spans="2:19" s="200" customFormat="1" ht="15" hidden="1" outlineLevel="1" x14ac:dyDescent="0.2">
      <c r="B1179" s="201">
        <v>1175</v>
      </c>
      <c r="C1179" s="202" t="s">
        <v>3189</v>
      </c>
      <c r="D1179" s="202" t="s">
        <v>19</v>
      </c>
      <c r="E1179" s="203" t="s">
        <v>3190</v>
      </c>
      <c r="F1179" s="204" t="s">
        <v>5498</v>
      </c>
      <c r="G1179" s="205">
        <v>192</v>
      </c>
      <c r="H1179" s="206">
        <v>8438.17</v>
      </c>
      <c r="I1179" s="205">
        <v>240</v>
      </c>
      <c r="J1179" s="206">
        <v>527.4</v>
      </c>
      <c r="K1179" s="206">
        <f t="shared" si="53"/>
        <v>421.9085</v>
      </c>
      <c r="L1179" s="206">
        <f t="shared" si="54"/>
        <v>421.9085</v>
      </c>
      <c r="M1179" s="208">
        <v>0</v>
      </c>
      <c r="N1179" s="208">
        <v>0</v>
      </c>
      <c r="O1179" s="209">
        <f t="shared" si="55"/>
        <v>0</v>
      </c>
      <c r="P1179" s="209">
        <f t="shared" si="55"/>
        <v>0</v>
      </c>
      <c r="R1179" s="210"/>
      <c r="S1179" s="210"/>
    </row>
    <row r="1180" spans="2:19" s="200" customFormat="1" ht="15" hidden="1" outlineLevel="1" x14ac:dyDescent="0.2">
      <c r="B1180" s="201">
        <v>1176</v>
      </c>
      <c r="C1180" s="202" t="s">
        <v>3191</v>
      </c>
      <c r="D1180" s="202" t="s">
        <v>19</v>
      </c>
      <c r="E1180" s="203" t="s">
        <v>3192</v>
      </c>
      <c r="F1180" s="204" t="s">
        <v>5498</v>
      </c>
      <c r="G1180" s="205">
        <v>192</v>
      </c>
      <c r="H1180" s="206">
        <v>8438.17</v>
      </c>
      <c r="I1180" s="205">
        <v>240</v>
      </c>
      <c r="J1180" s="206">
        <v>527.4</v>
      </c>
      <c r="K1180" s="206">
        <f t="shared" si="53"/>
        <v>421.9085</v>
      </c>
      <c r="L1180" s="206">
        <f t="shared" si="54"/>
        <v>421.9085</v>
      </c>
      <c r="M1180" s="208">
        <v>0</v>
      </c>
      <c r="N1180" s="208">
        <v>0</v>
      </c>
      <c r="O1180" s="209">
        <f t="shared" si="55"/>
        <v>0</v>
      </c>
      <c r="P1180" s="209">
        <f t="shared" si="55"/>
        <v>0</v>
      </c>
      <c r="R1180" s="210"/>
      <c r="S1180" s="210"/>
    </row>
    <row r="1181" spans="2:19" s="200" customFormat="1" ht="15" hidden="1" outlineLevel="1" x14ac:dyDescent="0.2">
      <c r="B1181" s="201">
        <v>1177</v>
      </c>
      <c r="C1181" s="202" t="s">
        <v>3193</v>
      </c>
      <c r="D1181" s="202" t="s">
        <v>19</v>
      </c>
      <c r="E1181" s="203" t="s">
        <v>3194</v>
      </c>
      <c r="F1181" s="204" t="s">
        <v>5498</v>
      </c>
      <c r="G1181" s="205">
        <v>192</v>
      </c>
      <c r="H1181" s="206">
        <v>8438.17</v>
      </c>
      <c r="I1181" s="205">
        <v>240</v>
      </c>
      <c r="J1181" s="206">
        <v>527.4</v>
      </c>
      <c r="K1181" s="206">
        <f t="shared" si="53"/>
        <v>421.9085</v>
      </c>
      <c r="L1181" s="206">
        <f t="shared" si="54"/>
        <v>421.9085</v>
      </c>
      <c r="M1181" s="208">
        <v>0</v>
      </c>
      <c r="N1181" s="208">
        <v>0</v>
      </c>
      <c r="O1181" s="209">
        <f t="shared" si="55"/>
        <v>0</v>
      </c>
      <c r="P1181" s="209">
        <f t="shared" si="55"/>
        <v>0</v>
      </c>
      <c r="R1181" s="210"/>
      <c r="S1181" s="210"/>
    </row>
    <row r="1182" spans="2:19" s="200" customFormat="1" ht="15" hidden="1" outlineLevel="1" x14ac:dyDescent="0.2">
      <c r="B1182" s="201">
        <v>1178</v>
      </c>
      <c r="C1182" s="202" t="s">
        <v>3195</v>
      </c>
      <c r="D1182" s="202" t="s">
        <v>19</v>
      </c>
      <c r="E1182" s="203" t="s">
        <v>3196</v>
      </c>
      <c r="F1182" s="204" t="s">
        <v>5498</v>
      </c>
      <c r="G1182" s="205">
        <v>192</v>
      </c>
      <c r="H1182" s="206">
        <v>8438.17</v>
      </c>
      <c r="I1182" s="205">
        <v>240</v>
      </c>
      <c r="J1182" s="206">
        <v>527.4</v>
      </c>
      <c r="K1182" s="206">
        <f t="shared" si="53"/>
        <v>421.9085</v>
      </c>
      <c r="L1182" s="206">
        <f t="shared" si="54"/>
        <v>421.9085</v>
      </c>
      <c r="M1182" s="208">
        <v>0</v>
      </c>
      <c r="N1182" s="208">
        <v>0</v>
      </c>
      <c r="O1182" s="209">
        <f t="shared" si="55"/>
        <v>0</v>
      </c>
      <c r="P1182" s="209">
        <f t="shared" si="55"/>
        <v>0</v>
      </c>
      <c r="R1182" s="210"/>
      <c r="S1182" s="210"/>
    </row>
    <row r="1183" spans="2:19" s="200" customFormat="1" ht="15" hidden="1" outlineLevel="1" x14ac:dyDescent="0.2">
      <c r="B1183" s="201">
        <v>1179</v>
      </c>
      <c r="C1183" s="202" t="s">
        <v>3197</v>
      </c>
      <c r="D1183" s="202" t="s">
        <v>19</v>
      </c>
      <c r="E1183" s="203" t="s">
        <v>3198</v>
      </c>
      <c r="F1183" s="204" t="s">
        <v>5498</v>
      </c>
      <c r="G1183" s="205">
        <v>192</v>
      </c>
      <c r="H1183" s="206">
        <v>8438.17</v>
      </c>
      <c r="I1183" s="205">
        <v>240</v>
      </c>
      <c r="J1183" s="206">
        <v>527.4</v>
      </c>
      <c r="K1183" s="206">
        <f t="shared" si="53"/>
        <v>421.9085</v>
      </c>
      <c r="L1183" s="206">
        <f t="shared" si="54"/>
        <v>421.9085</v>
      </c>
      <c r="M1183" s="208">
        <v>0</v>
      </c>
      <c r="N1183" s="208">
        <v>0</v>
      </c>
      <c r="O1183" s="209">
        <f t="shared" si="55"/>
        <v>0</v>
      </c>
      <c r="P1183" s="209">
        <f t="shared" si="55"/>
        <v>0</v>
      </c>
      <c r="R1183" s="210"/>
      <c r="S1183" s="210"/>
    </row>
    <row r="1184" spans="2:19" s="200" customFormat="1" ht="15" hidden="1" outlineLevel="1" x14ac:dyDescent="0.2">
      <c r="B1184" s="201">
        <v>1180</v>
      </c>
      <c r="C1184" s="202" t="s">
        <v>3199</v>
      </c>
      <c r="D1184" s="202" t="s">
        <v>19</v>
      </c>
      <c r="E1184" s="203" t="s">
        <v>3200</v>
      </c>
      <c r="F1184" s="204" t="s">
        <v>5498</v>
      </c>
      <c r="G1184" s="205">
        <v>192</v>
      </c>
      <c r="H1184" s="206">
        <v>8438.17</v>
      </c>
      <c r="I1184" s="205">
        <v>240</v>
      </c>
      <c r="J1184" s="206">
        <v>527.4</v>
      </c>
      <c r="K1184" s="206">
        <f t="shared" si="53"/>
        <v>421.9085</v>
      </c>
      <c r="L1184" s="206">
        <f t="shared" si="54"/>
        <v>421.9085</v>
      </c>
      <c r="M1184" s="208">
        <v>0</v>
      </c>
      <c r="N1184" s="208">
        <v>0</v>
      </c>
      <c r="O1184" s="209">
        <f t="shared" si="55"/>
        <v>0</v>
      </c>
      <c r="P1184" s="209">
        <f t="shared" si="55"/>
        <v>0</v>
      </c>
      <c r="R1184" s="210"/>
      <c r="S1184" s="210"/>
    </row>
    <row r="1185" spans="2:19" s="200" customFormat="1" ht="15" hidden="1" outlineLevel="1" x14ac:dyDescent="0.2">
      <c r="B1185" s="201">
        <v>1181</v>
      </c>
      <c r="C1185" s="202" t="s">
        <v>3201</v>
      </c>
      <c r="D1185" s="202" t="s">
        <v>19</v>
      </c>
      <c r="E1185" s="203" t="s">
        <v>3202</v>
      </c>
      <c r="F1185" s="204" t="s">
        <v>5498</v>
      </c>
      <c r="G1185" s="205">
        <v>192</v>
      </c>
      <c r="H1185" s="206">
        <v>8438.17</v>
      </c>
      <c r="I1185" s="205">
        <v>240</v>
      </c>
      <c r="J1185" s="206">
        <v>527.4</v>
      </c>
      <c r="K1185" s="206">
        <f t="shared" si="53"/>
        <v>421.9085</v>
      </c>
      <c r="L1185" s="206">
        <f t="shared" si="54"/>
        <v>421.9085</v>
      </c>
      <c r="M1185" s="208">
        <v>0</v>
      </c>
      <c r="N1185" s="208">
        <v>0</v>
      </c>
      <c r="O1185" s="209">
        <f t="shared" si="55"/>
        <v>0</v>
      </c>
      <c r="P1185" s="209">
        <f t="shared" si="55"/>
        <v>0</v>
      </c>
      <c r="R1185" s="210"/>
      <c r="S1185" s="210"/>
    </row>
    <row r="1186" spans="2:19" s="200" customFormat="1" ht="15" hidden="1" outlineLevel="1" x14ac:dyDescent="0.2">
      <c r="B1186" s="201">
        <v>1182</v>
      </c>
      <c r="C1186" s="202" t="s">
        <v>3203</v>
      </c>
      <c r="D1186" s="202" t="s">
        <v>19</v>
      </c>
      <c r="E1186" s="203" t="s">
        <v>3204</v>
      </c>
      <c r="F1186" s="204" t="s">
        <v>5498</v>
      </c>
      <c r="G1186" s="205">
        <v>192</v>
      </c>
      <c r="H1186" s="206">
        <v>8438.17</v>
      </c>
      <c r="I1186" s="205">
        <v>240</v>
      </c>
      <c r="J1186" s="206">
        <v>527.4</v>
      </c>
      <c r="K1186" s="206">
        <f t="shared" si="53"/>
        <v>421.9085</v>
      </c>
      <c r="L1186" s="206">
        <f t="shared" si="54"/>
        <v>421.9085</v>
      </c>
      <c r="M1186" s="208">
        <v>0</v>
      </c>
      <c r="N1186" s="208">
        <v>0</v>
      </c>
      <c r="O1186" s="209">
        <f t="shared" si="55"/>
        <v>0</v>
      </c>
      <c r="P1186" s="209">
        <f t="shared" si="55"/>
        <v>0</v>
      </c>
      <c r="R1186" s="210"/>
      <c r="S1186" s="210"/>
    </row>
    <row r="1187" spans="2:19" s="200" customFormat="1" ht="15" hidden="1" outlineLevel="1" x14ac:dyDescent="0.2">
      <c r="B1187" s="201">
        <v>1183</v>
      </c>
      <c r="C1187" s="202" t="s">
        <v>3205</v>
      </c>
      <c r="D1187" s="202" t="s">
        <v>19</v>
      </c>
      <c r="E1187" s="203" t="s">
        <v>3206</v>
      </c>
      <c r="F1187" s="204" t="s">
        <v>5498</v>
      </c>
      <c r="G1187" s="205">
        <v>192</v>
      </c>
      <c r="H1187" s="206">
        <v>8438.17</v>
      </c>
      <c r="I1187" s="205">
        <v>240</v>
      </c>
      <c r="J1187" s="206">
        <v>527.4</v>
      </c>
      <c r="K1187" s="206">
        <f t="shared" si="53"/>
        <v>421.9085</v>
      </c>
      <c r="L1187" s="206">
        <f t="shared" si="54"/>
        <v>421.9085</v>
      </c>
      <c r="M1187" s="208">
        <v>0</v>
      </c>
      <c r="N1187" s="208">
        <v>0</v>
      </c>
      <c r="O1187" s="209">
        <f t="shared" si="55"/>
        <v>0</v>
      </c>
      <c r="P1187" s="209">
        <f t="shared" si="55"/>
        <v>0</v>
      </c>
      <c r="R1187" s="210"/>
      <c r="S1187" s="210"/>
    </row>
    <row r="1188" spans="2:19" s="200" customFormat="1" ht="15" hidden="1" outlineLevel="1" x14ac:dyDescent="0.2">
      <c r="B1188" s="201">
        <v>1184</v>
      </c>
      <c r="C1188" s="202" t="s">
        <v>3207</v>
      </c>
      <c r="D1188" s="202" t="s">
        <v>19</v>
      </c>
      <c r="E1188" s="203" t="s">
        <v>3208</v>
      </c>
      <c r="F1188" s="204" t="s">
        <v>5498</v>
      </c>
      <c r="G1188" s="205">
        <v>192</v>
      </c>
      <c r="H1188" s="206">
        <v>8438.17</v>
      </c>
      <c r="I1188" s="205">
        <v>240</v>
      </c>
      <c r="J1188" s="206">
        <v>527.4</v>
      </c>
      <c r="K1188" s="206">
        <f t="shared" si="53"/>
        <v>421.9085</v>
      </c>
      <c r="L1188" s="206">
        <f t="shared" si="54"/>
        <v>421.9085</v>
      </c>
      <c r="M1188" s="208">
        <v>0</v>
      </c>
      <c r="N1188" s="208">
        <v>0</v>
      </c>
      <c r="O1188" s="209">
        <f t="shared" si="55"/>
        <v>0</v>
      </c>
      <c r="P1188" s="209">
        <f t="shared" si="55"/>
        <v>0</v>
      </c>
      <c r="R1188" s="210"/>
      <c r="S1188" s="210"/>
    </row>
    <row r="1189" spans="2:19" s="200" customFormat="1" ht="15" hidden="1" outlineLevel="1" x14ac:dyDescent="0.2">
      <c r="B1189" s="201">
        <v>1185</v>
      </c>
      <c r="C1189" s="202" t="s">
        <v>3209</v>
      </c>
      <c r="D1189" s="202" t="s">
        <v>19</v>
      </c>
      <c r="E1189" s="203" t="s">
        <v>3210</v>
      </c>
      <c r="F1189" s="204" t="s">
        <v>5498</v>
      </c>
      <c r="G1189" s="205">
        <v>192</v>
      </c>
      <c r="H1189" s="206">
        <v>8438.17</v>
      </c>
      <c r="I1189" s="205">
        <v>240</v>
      </c>
      <c r="J1189" s="206">
        <v>527.4</v>
      </c>
      <c r="K1189" s="206">
        <f t="shared" si="53"/>
        <v>421.9085</v>
      </c>
      <c r="L1189" s="206">
        <f t="shared" si="54"/>
        <v>421.9085</v>
      </c>
      <c r="M1189" s="208">
        <v>0</v>
      </c>
      <c r="N1189" s="208">
        <v>0</v>
      </c>
      <c r="O1189" s="209">
        <f t="shared" si="55"/>
        <v>0</v>
      </c>
      <c r="P1189" s="209">
        <f t="shared" si="55"/>
        <v>0</v>
      </c>
      <c r="R1189" s="210"/>
      <c r="S1189" s="210"/>
    </row>
    <row r="1190" spans="2:19" s="200" customFormat="1" ht="15" hidden="1" outlineLevel="1" x14ac:dyDescent="0.2">
      <c r="B1190" s="201">
        <v>1186</v>
      </c>
      <c r="C1190" s="202" t="s">
        <v>3211</v>
      </c>
      <c r="D1190" s="202" t="s">
        <v>19</v>
      </c>
      <c r="E1190" s="203" t="s">
        <v>3212</v>
      </c>
      <c r="F1190" s="204" t="s">
        <v>5498</v>
      </c>
      <c r="G1190" s="205">
        <v>192</v>
      </c>
      <c r="H1190" s="206">
        <v>8438.17</v>
      </c>
      <c r="I1190" s="205">
        <v>240</v>
      </c>
      <c r="J1190" s="206">
        <v>527.4</v>
      </c>
      <c r="K1190" s="206">
        <f t="shared" si="53"/>
        <v>421.9085</v>
      </c>
      <c r="L1190" s="206">
        <f t="shared" si="54"/>
        <v>421.9085</v>
      </c>
      <c r="M1190" s="208">
        <v>0</v>
      </c>
      <c r="N1190" s="208">
        <v>0</v>
      </c>
      <c r="O1190" s="209">
        <f t="shared" si="55"/>
        <v>0</v>
      </c>
      <c r="P1190" s="209">
        <f t="shared" si="55"/>
        <v>0</v>
      </c>
      <c r="R1190" s="210"/>
      <c r="S1190" s="210"/>
    </row>
    <row r="1191" spans="2:19" s="200" customFormat="1" ht="15" hidden="1" outlineLevel="1" x14ac:dyDescent="0.2">
      <c r="B1191" s="201">
        <v>1187</v>
      </c>
      <c r="C1191" s="202" t="s">
        <v>3213</v>
      </c>
      <c r="D1191" s="202" t="s">
        <v>19</v>
      </c>
      <c r="E1191" s="203" t="s">
        <v>3214</v>
      </c>
      <c r="F1191" s="204" t="s">
        <v>5498</v>
      </c>
      <c r="G1191" s="205">
        <v>192</v>
      </c>
      <c r="H1191" s="206">
        <v>8438.17</v>
      </c>
      <c r="I1191" s="205">
        <v>240</v>
      </c>
      <c r="J1191" s="206">
        <v>527.4</v>
      </c>
      <c r="K1191" s="206">
        <f t="shared" si="53"/>
        <v>421.9085</v>
      </c>
      <c r="L1191" s="206">
        <f t="shared" si="54"/>
        <v>421.9085</v>
      </c>
      <c r="M1191" s="208">
        <v>0</v>
      </c>
      <c r="N1191" s="208">
        <v>0</v>
      </c>
      <c r="O1191" s="209">
        <f t="shared" si="55"/>
        <v>0</v>
      </c>
      <c r="P1191" s="209">
        <f t="shared" si="55"/>
        <v>0</v>
      </c>
      <c r="R1191" s="210"/>
      <c r="S1191" s="210"/>
    </row>
    <row r="1192" spans="2:19" s="200" customFormat="1" ht="15" hidden="1" outlineLevel="1" x14ac:dyDescent="0.2">
      <c r="B1192" s="201">
        <v>1188</v>
      </c>
      <c r="C1192" s="202" t="s">
        <v>3215</v>
      </c>
      <c r="D1192" s="202" t="s">
        <v>19</v>
      </c>
      <c r="E1192" s="203" t="s">
        <v>3216</v>
      </c>
      <c r="F1192" s="204" t="s">
        <v>5498</v>
      </c>
      <c r="G1192" s="205">
        <v>192</v>
      </c>
      <c r="H1192" s="206">
        <v>8438.17</v>
      </c>
      <c r="I1192" s="205">
        <v>240</v>
      </c>
      <c r="J1192" s="206">
        <v>527.4</v>
      </c>
      <c r="K1192" s="206">
        <f t="shared" si="53"/>
        <v>421.9085</v>
      </c>
      <c r="L1192" s="206">
        <f t="shared" si="54"/>
        <v>421.9085</v>
      </c>
      <c r="M1192" s="208">
        <v>0</v>
      </c>
      <c r="N1192" s="208">
        <v>0</v>
      </c>
      <c r="O1192" s="209">
        <f t="shared" si="55"/>
        <v>0</v>
      </c>
      <c r="P1192" s="209">
        <f t="shared" si="55"/>
        <v>0</v>
      </c>
      <c r="R1192" s="210"/>
      <c r="S1192" s="210"/>
    </row>
    <row r="1193" spans="2:19" s="200" customFormat="1" ht="15" hidden="1" outlineLevel="1" x14ac:dyDescent="0.2">
      <c r="B1193" s="201">
        <v>1189</v>
      </c>
      <c r="C1193" s="202" t="s">
        <v>3217</v>
      </c>
      <c r="D1193" s="202" t="s">
        <v>19</v>
      </c>
      <c r="E1193" s="203" t="s">
        <v>3218</v>
      </c>
      <c r="F1193" s="204" t="s">
        <v>5498</v>
      </c>
      <c r="G1193" s="205">
        <v>192</v>
      </c>
      <c r="H1193" s="206">
        <v>8438.17</v>
      </c>
      <c r="I1193" s="205">
        <v>240</v>
      </c>
      <c r="J1193" s="206">
        <v>527.4</v>
      </c>
      <c r="K1193" s="206">
        <f t="shared" si="53"/>
        <v>421.9085</v>
      </c>
      <c r="L1193" s="206">
        <f t="shared" si="54"/>
        <v>421.9085</v>
      </c>
      <c r="M1193" s="208">
        <v>0</v>
      </c>
      <c r="N1193" s="208">
        <v>0</v>
      </c>
      <c r="O1193" s="209">
        <f t="shared" si="55"/>
        <v>0</v>
      </c>
      <c r="P1193" s="209">
        <f t="shared" si="55"/>
        <v>0</v>
      </c>
      <c r="R1193" s="210"/>
      <c r="S1193" s="210"/>
    </row>
    <row r="1194" spans="2:19" s="200" customFormat="1" ht="15" hidden="1" outlineLevel="1" x14ac:dyDescent="0.2">
      <c r="B1194" s="201">
        <v>1190</v>
      </c>
      <c r="C1194" s="202" t="s">
        <v>3219</v>
      </c>
      <c r="D1194" s="202" t="s">
        <v>19</v>
      </c>
      <c r="E1194" s="203" t="s">
        <v>3220</v>
      </c>
      <c r="F1194" s="204" t="s">
        <v>5498</v>
      </c>
      <c r="G1194" s="205">
        <v>192</v>
      </c>
      <c r="H1194" s="206">
        <v>8438.17</v>
      </c>
      <c r="I1194" s="205">
        <v>240</v>
      </c>
      <c r="J1194" s="206">
        <v>527.4</v>
      </c>
      <c r="K1194" s="206">
        <f t="shared" ref="K1194:K1257" si="56">H1194/I1194*12</f>
        <v>421.9085</v>
      </c>
      <c r="L1194" s="206">
        <f t="shared" ref="L1194:L1257" si="57">H1194/I1194*12</f>
        <v>421.9085</v>
      </c>
      <c r="M1194" s="208">
        <v>0</v>
      </c>
      <c r="N1194" s="208">
        <v>0</v>
      </c>
      <c r="O1194" s="209">
        <f t="shared" si="55"/>
        <v>0</v>
      </c>
      <c r="P1194" s="209">
        <f t="shared" si="55"/>
        <v>0</v>
      </c>
      <c r="R1194" s="210"/>
      <c r="S1194" s="210"/>
    </row>
    <row r="1195" spans="2:19" s="200" customFormat="1" ht="15" hidden="1" outlineLevel="1" x14ac:dyDescent="0.2">
      <c r="B1195" s="201">
        <v>1191</v>
      </c>
      <c r="C1195" s="202" t="s">
        <v>3221</v>
      </c>
      <c r="D1195" s="202" t="s">
        <v>19</v>
      </c>
      <c r="E1195" s="203" t="s">
        <v>3222</v>
      </c>
      <c r="F1195" s="204" t="s">
        <v>5498</v>
      </c>
      <c r="G1195" s="205">
        <v>192</v>
      </c>
      <c r="H1195" s="206">
        <v>8438.17</v>
      </c>
      <c r="I1195" s="205">
        <v>240</v>
      </c>
      <c r="J1195" s="206">
        <v>527.4</v>
      </c>
      <c r="K1195" s="206">
        <f t="shared" si="56"/>
        <v>421.9085</v>
      </c>
      <c r="L1195" s="206">
        <f t="shared" si="57"/>
        <v>421.9085</v>
      </c>
      <c r="M1195" s="208">
        <v>0</v>
      </c>
      <c r="N1195" s="208">
        <v>0</v>
      </c>
      <c r="O1195" s="209">
        <f t="shared" si="55"/>
        <v>0</v>
      </c>
      <c r="P1195" s="209">
        <f t="shared" si="55"/>
        <v>0</v>
      </c>
      <c r="R1195" s="210"/>
      <c r="S1195" s="210"/>
    </row>
    <row r="1196" spans="2:19" s="200" customFormat="1" ht="15" hidden="1" outlineLevel="1" x14ac:dyDescent="0.2">
      <c r="B1196" s="201">
        <v>1192</v>
      </c>
      <c r="C1196" s="202" t="s">
        <v>3223</v>
      </c>
      <c r="D1196" s="202" t="s">
        <v>19</v>
      </c>
      <c r="E1196" s="203" t="s">
        <v>3224</v>
      </c>
      <c r="F1196" s="204" t="s">
        <v>5498</v>
      </c>
      <c r="G1196" s="205">
        <v>192</v>
      </c>
      <c r="H1196" s="206">
        <v>8438.17</v>
      </c>
      <c r="I1196" s="205">
        <v>240</v>
      </c>
      <c r="J1196" s="206">
        <v>527.4</v>
      </c>
      <c r="K1196" s="206">
        <f t="shared" si="56"/>
        <v>421.9085</v>
      </c>
      <c r="L1196" s="206">
        <f t="shared" si="57"/>
        <v>421.9085</v>
      </c>
      <c r="M1196" s="208">
        <v>0</v>
      </c>
      <c r="N1196" s="208">
        <v>0</v>
      </c>
      <c r="O1196" s="209">
        <f t="shared" si="55"/>
        <v>0</v>
      </c>
      <c r="P1196" s="209">
        <f t="shared" si="55"/>
        <v>0</v>
      </c>
      <c r="R1196" s="210"/>
      <c r="S1196" s="210"/>
    </row>
    <row r="1197" spans="2:19" s="200" customFormat="1" ht="15" hidden="1" outlineLevel="1" x14ac:dyDescent="0.2">
      <c r="B1197" s="201">
        <v>1193</v>
      </c>
      <c r="C1197" s="202" t="s">
        <v>3225</v>
      </c>
      <c r="D1197" s="202" t="s">
        <v>19</v>
      </c>
      <c r="E1197" s="203" t="s">
        <v>3226</v>
      </c>
      <c r="F1197" s="204" t="s">
        <v>5498</v>
      </c>
      <c r="G1197" s="205">
        <v>192</v>
      </c>
      <c r="H1197" s="206">
        <v>8438.17</v>
      </c>
      <c r="I1197" s="205">
        <v>240</v>
      </c>
      <c r="J1197" s="206">
        <v>527.4</v>
      </c>
      <c r="K1197" s="206">
        <f t="shared" si="56"/>
        <v>421.9085</v>
      </c>
      <c r="L1197" s="206">
        <f t="shared" si="57"/>
        <v>421.9085</v>
      </c>
      <c r="M1197" s="208">
        <v>0</v>
      </c>
      <c r="N1197" s="208">
        <v>0</v>
      </c>
      <c r="O1197" s="209">
        <f t="shared" si="55"/>
        <v>0</v>
      </c>
      <c r="P1197" s="209">
        <f t="shared" si="55"/>
        <v>0</v>
      </c>
      <c r="R1197" s="210"/>
      <c r="S1197" s="210"/>
    </row>
    <row r="1198" spans="2:19" s="200" customFormat="1" ht="15" hidden="1" outlineLevel="1" x14ac:dyDescent="0.2">
      <c r="B1198" s="201">
        <v>1194</v>
      </c>
      <c r="C1198" s="202" t="s">
        <v>3227</v>
      </c>
      <c r="D1198" s="202" t="s">
        <v>19</v>
      </c>
      <c r="E1198" s="203" t="s">
        <v>3228</v>
      </c>
      <c r="F1198" s="204" t="s">
        <v>5498</v>
      </c>
      <c r="G1198" s="205">
        <v>192</v>
      </c>
      <c r="H1198" s="206">
        <v>8438.17</v>
      </c>
      <c r="I1198" s="205">
        <v>240</v>
      </c>
      <c r="J1198" s="206">
        <v>527.4</v>
      </c>
      <c r="K1198" s="206">
        <f t="shared" si="56"/>
        <v>421.9085</v>
      </c>
      <c r="L1198" s="206">
        <f t="shared" si="57"/>
        <v>421.9085</v>
      </c>
      <c r="M1198" s="208">
        <v>0</v>
      </c>
      <c r="N1198" s="208">
        <v>0</v>
      </c>
      <c r="O1198" s="209">
        <f t="shared" si="55"/>
        <v>0</v>
      </c>
      <c r="P1198" s="209">
        <f t="shared" si="55"/>
        <v>0</v>
      </c>
      <c r="R1198" s="210"/>
      <c r="S1198" s="210"/>
    </row>
    <row r="1199" spans="2:19" s="200" customFormat="1" ht="15" hidden="1" outlineLevel="1" x14ac:dyDescent="0.2">
      <c r="B1199" s="201">
        <v>1195</v>
      </c>
      <c r="C1199" s="202" t="s">
        <v>3229</v>
      </c>
      <c r="D1199" s="202" t="s">
        <v>19</v>
      </c>
      <c r="E1199" s="203" t="s">
        <v>3230</v>
      </c>
      <c r="F1199" s="204" t="s">
        <v>5498</v>
      </c>
      <c r="G1199" s="205">
        <v>192</v>
      </c>
      <c r="H1199" s="206">
        <v>8438.17</v>
      </c>
      <c r="I1199" s="205">
        <v>240</v>
      </c>
      <c r="J1199" s="206">
        <v>527.4</v>
      </c>
      <c r="K1199" s="206">
        <f t="shared" si="56"/>
        <v>421.9085</v>
      </c>
      <c r="L1199" s="206">
        <f t="shared" si="57"/>
        <v>421.9085</v>
      </c>
      <c r="M1199" s="208">
        <v>0</v>
      </c>
      <c r="N1199" s="208">
        <v>0</v>
      </c>
      <c r="O1199" s="209">
        <f t="shared" si="55"/>
        <v>0</v>
      </c>
      <c r="P1199" s="209">
        <f t="shared" si="55"/>
        <v>0</v>
      </c>
      <c r="R1199" s="210"/>
      <c r="S1199" s="210"/>
    </row>
    <row r="1200" spans="2:19" s="200" customFormat="1" ht="15" hidden="1" outlineLevel="1" x14ac:dyDescent="0.2">
      <c r="B1200" s="201">
        <v>1196</v>
      </c>
      <c r="C1200" s="202" t="s">
        <v>3231</v>
      </c>
      <c r="D1200" s="202" t="s">
        <v>19</v>
      </c>
      <c r="E1200" s="203" t="s">
        <v>3232</v>
      </c>
      <c r="F1200" s="204" t="s">
        <v>5498</v>
      </c>
      <c r="G1200" s="205">
        <v>192</v>
      </c>
      <c r="H1200" s="206">
        <v>8438.17</v>
      </c>
      <c r="I1200" s="205">
        <v>240</v>
      </c>
      <c r="J1200" s="206">
        <v>527.4</v>
      </c>
      <c r="K1200" s="206">
        <f t="shared" si="56"/>
        <v>421.9085</v>
      </c>
      <c r="L1200" s="206">
        <f t="shared" si="57"/>
        <v>421.9085</v>
      </c>
      <c r="M1200" s="208">
        <v>0</v>
      </c>
      <c r="N1200" s="208">
        <v>0</v>
      </c>
      <c r="O1200" s="209">
        <f t="shared" si="55"/>
        <v>0</v>
      </c>
      <c r="P1200" s="209">
        <f t="shared" si="55"/>
        <v>0</v>
      </c>
      <c r="R1200" s="210"/>
      <c r="S1200" s="210"/>
    </row>
    <row r="1201" spans="2:19" s="200" customFormat="1" ht="15" hidden="1" outlineLevel="1" x14ac:dyDescent="0.2">
      <c r="B1201" s="201">
        <v>1197</v>
      </c>
      <c r="C1201" s="202" t="s">
        <v>3233</v>
      </c>
      <c r="D1201" s="202" t="s">
        <v>19</v>
      </c>
      <c r="E1201" s="203" t="s">
        <v>3234</v>
      </c>
      <c r="F1201" s="204" t="s">
        <v>5498</v>
      </c>
      <c r="G1201" s="205">
        <v>192</v>
      </c>
      <c r="H1201" s="206">
        <v>8438.17</v>
      </c>
      <c r="I1201" s="205">
        <v>240</v>
      </c>
      <c r="J1201" s="206">
        <v>527.4</v>
      </c>
      <c r="K1201" s="206">
        <f t="shared" si="56"/>
        <v>421.9085</v>
      </c>
      <c r="L1201" s="206">
        <f t="shared" si="57"/>
        <v>421.9085</v>
      </c>
      <c r="M1201" s="208">
        <v>0</v>
      </c>
      <c r="N1201" s="208">
        <v>0</v>
      </c>
      <c r="O1201" s="209">
        <f t="shared" si="55"/>
        <v>0</v>
      </c>
      <c r="P1201" s="209">
        <f t="shared" si="55"/>
        <v>0</v>
      </c>
      <c r="R1201" s="210"/>
      <c r="S1201" s="210"/>
    </row>
    <row r="1202" spans="2:19" s="200" customFormat="1" ht="15" hidden="1" outlineLevel="1" x14ac:dyDescent="0.2">
      <c r="B1202" s="201">
        <v>1198</v>
      </c>
      <c r="C1202" s="202" t="s">
        <v>3235</v>
      </c>
      <c r="D1202" s="202" t="s">
        <v>19</v>
      </c>
      <c r="E1202" s="203" t="s">
        <v>3236</v>
      </c>
      <c r="F1202" s="204" t="s">
        <v>5498</v>
      </c>
      <c r="G1202" s="205">
        <v>192</v>
      </c>
      <c r="H1202" s="206">
        <v>8438.17</v>
      </c>
      <c r="I1202" s="205">
        <v>240</v>
      </c>
      <c r="J1202" s="206">
        <v>527.4</v>
      </c>
      <c r="K1202" s="206">
        <f t="shared" si="56"/>
        <v>421.9085</v>
      </c>
      <c r="L1202" s="206">
        <f t="shared" si="57"/>
        <v>421.9085</v>
      </c>
      <c r="M1202" s="208">
        <v>0</v>
      </c>
      <c r="N1202" s="208">
        <v>0</v>
      </c>
      <c r="O1202" s="209">
        <f t="shared" si="55"/>
        <v>0</v>
      </c>
      <c r="P1202" s="209">
        <f t="shared" si="55"/>
        <v>0</v>
      </c>
      <c r="R1202" s="210"/>
      <c r="S1202" s="210"/>
    </row>
    <row r="1203" spans="2:19" s="200" customFormat="1" ht="15" hidden="1" outlineLevel="1" x14ac:dyDescent="0.2">
      <c r="B1203" s="201">
        <v>1199</v>
      </c>
      <c r="C1203" s="202" t="s">
        <v>3237</v>
      </c>
      <c r="D1203" s="202" t="s">
        <v>19</v>
      </c>
      <c r="E1203" s="203" t="s">
        <v>3238</v>
      </c>
      <c r="F1203" s="204" t="s">
        <v>5498</v>
      </c>
      <c r="G1203" s="205">
        <v>192</v>
      </c>
      <c r="H1203" s="206">
        <v>8438.17</v>
      </c>
      <c r="I1203" s="205">
        <v>240</v>
      </c>
      <c r="J1203" s="206">
        <v>527.4</v>
      </c>
      <c r="K1203" s="206">
        <f t="shared" si="56"/>
        <v>421.9085</v>
      </c>
      <c r="L1203" s="206">
        <f t="shared" si="57"/>
        <v>421.9085</v>
      </c>
      <c r="M1203" s="208">
        <v>0</v>
      </c>
      <c r="N1203" s="208">
        <v>0</v>
      </c>
      <c r="O1203" s="209">
        <f t="shared" si="55"/>
        <v>0</v>
      </c>
      <c r="P1203" s="209">
        <f t="shared" si="55"/>
        <v>0</v>
      </c>
      <c r="R1203" s="210"/>
      <c r="S1203" s="210"/>
    </row>
    <row r="1204" spans="2:19" s="200" customFormat="1" ht="15" hidden="1" outlineLevel="1" x14ac:dyDescent="0.2">
      <c r="B1204" s="201">
        <v>1200</v>
      </c>
      <c r="C1204" s="202" t="s">
        <v>3239</v>
      </c>
      <c r="D1204" s="202" t="s">
        <v>19</v>
      </c>
      <c r="E1204" s="203" t="s">
        <v>3240</v>
      </c>
      <c r="F1204" s="204" t="s">
        <v>5498</v>
      </c>
      <c r="G1204" s="205">
        <v>192</v>
      </c>
      <c r="H1204" s="206">
        <v>8438.17</v>
      </c>
      <c r="I1204" s="205">
        <v>240</v>
      </c>
      <c r="J1204" s="206">
        <v>527.4</v>
      </c>
      <c r="K1204" s="206">
        <f t="shared" si="56"/>
        <v>421.9085</v>
      </c>
      <c r="L1204" s="206">
        <f t="shared" si="57"/>
        <v>421.9085</v>
      </c>
      <c r="M1204" s="208">
        <v>0</v>
      </c>
      <c r="N1204" s="208">
        <v>0</v>
      </c>
      <c r="O1204" s="209">
        <f t="shared" si="55"/>
        <v>0</v>
      </c>
      <c r="P1204" s="209">
        <f t="shared" si="55"/>
        <v>0</v>
      </c>
      <c r="R1204" s="210"/>
      <c r="S1204" s="210"/>
    </row>
    <row r="1205" spans="2:19" s="200" customFormat="1" ht="15" hidden="1" outlineLevel="1" x14ac:dyDescent="0.2">
      <c r="B1205" s="201">
        <v>1201</v>
      </c>
      <c r="C1205" s="202" t="s">
        <v>3241</v>
      </c>
      <c r="D1205" s="202" t="s">
        <v>19</v>
      </c>
      <c r="E1205" s="203" t="s">
        <v>3242</v>
      </c>
      <c r="F1205" s="204" t="s">
        <v>5498</v>
      </c>
      <c r="G1205" s="205">
        <v>192</v>
      </c>
      <c r="H1205" s="206">
        <v>8438.17</v>
      </c>
      <c r="I1205" s="205">
        <v>240</v>
      </c>
      <c r="J1205" s="206">
        <v>527.4</v>
      </c>
      <c r="K1205" s="206">
        <f t="shared" si="56"/>
        <v>421.9085</v>
      </c>
      <c r="L1205" s="206">
        <f t="shared" si="57"/>
        <v>421.9085</v>
      </c>
      <c r="M1205" s="208">
        <v>0</v>
      </c>
      <c r="N1205" s="208">
        <v>0</v>
      </c>
      <c r="O1205" s="209">
        <f t="shared" si="55"/>
        <v>0</v>
      </c>
      <c r="P1205" s="209">
        <f t="shared" si="55"/>
        <v>0</v>
      </c>
      <c r="R1205" s="210"/>
      <c r="S1205" s="210"/>
    </row>
    <row r="1206" spans="2:19" s="200" customFormat="1" ht="15" hidden="1" outlineLevel="1" x14ac:dyDescent="0.2">
      <c r="B1206" s="201">
        <v>1202</v>
      </c>
      <c r="C1206" s="202" t="s">
        <v>3243</v>
      </c>
      <c r="D1206" s="202" t="s">
        <v>19</v>
      </c>
      <c r="E1206" s="203" t="s">
        <v>3244</v>
      </c>
      <c r="F1206" s="204" t="s">
        <v>5498</v>
      </c>
      <c r="G1206" s="205">
        <v>192</v>
      </c>
      <c r="H1206" s="206">
        <v>8438.17</v>
      </c>
      <c r="I1206" s="205">
        <v>240</v>
      </c>
      <c r="J1206" s="206">
        <v>527.4</v>
      </c>
      <c r="K1206" s="206">
        <f t="shared" si="56"/>
        <v>421.9085</v>
      </c>
      <c r="L1206" s="206">
        <f t="shared" si="57"/>
        <v>421.9085</v>
      </c>
      <c r="M1206" s="208">
        <v>0</v>
      </c>
      <c r="N1206" s="208">
        <v>0</v>
      </c>
      <c r="O1206" s="209">
        <f t="shared" si="55"/>
        <v>0</v>
      </c>
      <c r="P1206" s="209">
        <f t="shared" si="55"/>
        <v>0</v>
      </c>
      <c r="R1206" s="210"/>
      <c r="S1206" s="210"/>
    </row>
    <row r="1207" spans="2:19" s="200" customFormat="1" ht="15" hidden="1" outlineLevel="1" x14ac:dyDescent="0.2">
      <c r="B1207" s="201">
        <v>1203</v>
      </c>
      <c r="C1207" s="202" t="s">
        <v>3245</v>
      </c>
      <c r="D1207" s="202" t="s">
        <v>19</v>
      </c>
      <c r="E1207" s="203" t="s">
        <v>3246</v>
      </c>
      <c r="F1207" s="204" t="s">
        <v>5498</v>
      </c>
      <c r="G1207" s="205">
        <v>192</v>
      </c>
      <c r="H1207" s="206">
        <v>8438.17</v>
      </c>
      <c r="I1207" s="205">
        <v>240</v>
      </c>
      <c r="J1207" s="206">
        <v>527.4</v>
      </c>
      <c r="K1207" s="206">
        <f t="shared" si="56"/>
        <v>421.9085</v>
      </c>
      <c r="L1207" s="206">
        <f t="shared" si="57"/>
        <v>421.9085</v>
      </c>
      <c r="M1207" s="208">
        <v>0</v>
      </c>
      <c r="N1207" s="208">
        <v>0</v>
      </c>
      <c r="O1207" s="209">
        <f t="shared" si="55"/>
        <v>0</v>
      </c>
      <c r="P1207" s="209">
        <f t="shared" si="55"/>
        <v>0</v>
      </c>
      <c r="R1207" s="210"/>
      <c r="S1207" s="210"/>
    </row>
    <row r="1208" spans="2:19" s="200" customFormat="1" ht="15" hidden="1" outlineLevel="1" x14ac:dyDescent="0.2">
      <c r="B1208" s="201">
        <v>1204</v>
      </c>
      <c r="C1208" s="202" t="s">
        <v>3247</v>
      </c>
      <c r="D1208" s="202" t="s">
        <v>19</v>
      </c>
      <c r="E1208" s="203" t="s">
        <v>3248</v>
      </c>
      <c r="F1208" s="204" t="s">
        <v>5498</v>
      </c>
      <c r="G1208" s="205">
        <v>192</v>
      </c>
      <c r="H1208" s="206">
        <v>8438.17</v>
      </c>
      <c r="I1208" s="205">
        <v>240</v>
      </c>
      <c r="J1208" s="206">
        <v>527.4</v>
      </c>
      <c r="K1208" s="206">
        <f t="shared" si="56"/>
        <v>421.9085</v>
      </c>
      <c r="L1208" s="206">
        <f t="shared" si="57"/>
        <v>421.9085</v>
      </c>
      <c r="M1208" s="208">
        <v>0</v>
      </c>
      <c r="N1208" s="208">
        <v>0</v>
      </c>
      <c r="O1208" s="209">
        <f t="shared" si="55"/>
        <v>0</v>
      </c>
      <c r="P1208" s="209">
        <f t="shared" si="55"/>
        <v>0</v>
      </c>
      <c r="R1208" s="210"/>
      <c r="S1208" s="210"/>
    </row>
    <row r="1209" spans="2:19" s="200" customFormat="1" ht="15" hidden="1" outlineLevel="1" x14ac:dyDescent="0.2">
      <c r="B1209" s="201">
        <v>1205</v>
      </c>
      <c r="C1209" s="202" t="s">
        <v>3249</v>
      </c>
      <c r="D1209" s="202" t="s">
        <v>19</v>
      </c>
      <c r="E1209" s="203" t="s">
        <v>3250</v>
      </c>
      <c r="F1209" s="204" t="s">
        <v>5498</v>
      </c>
      <c r="G1209" s="205">
        <v>192</v>
      </c>
      <c r="H1209" s="206">
        <v>8438.17</v>
      </c>
      <c r="I1209" s="205">
        <v>240</v>
      </c>
      <c r="J1209" s="206">
        <v>527.4</v>
      </c>
      <c r="K1209" s="206">
        <f t="shared" si="56"/>
        <v>421.9085</v>
      </c>
      <c r="L1209" s="206">
        <f t="shared" si="57"/>
        <v>421.9085</v>
      </c>
      <c r="M1209" s="208">
        <v>0</v>
      </c>
      <c r="N1209" s="208">
        <v>0</v>
      </c>
      <c r="O1209" s="209">
        <f t="shared" si="55"/>
        <v>0</v>
      </c>
      <c r="P1209" s="209">
        <f t="shared" si="55"/>
        <v>0</v>
      </c>
      <c r="R1209" s="210"/>
      <c r="S1209" s="210"/>
    </row>
    <row r="1210" spans="2:19" s="200" customFormat="1" ht="15" hidden="1" outlineLevel="1" x14ac:dyDescent="0.2">
      <c r="B1210" s="201">
        <v>1206</v>
      </c>
      <c r="C1210" s="202" t="s">
        <v>3251</v>
      </c>
      <c r="D1210" s="202" t="s">
        <v>19</v>
      </c>
      <c r="E1210" s="203" t="s">
        <v>3252</v>
      </c>
      <c r="F1210" s="204" t="s">
        <v>5498</v>
      </c>
      <c r="G1210" s="205">
        <v>192</v>
      </c>
      <c r="H1210" s="206">
        <v>8438.17</v>
      </c>
      <c r="I1210" s="205">
        <v>240</v>
      </c>
      <c r="J1210" s="206">
        <v>527.4</v>
      </c>
      <c r="K1210" s="206">
        <f t="shared" si="56"/>
        <v>421.9085</v>
      </c>
      <c r="L1210" s="206">
        <f t="shared" si="57"/>
        <v>421.9085</v>
      </c>
      <c r="M1210" s="208">
        <v>0</v>
      </c>
      <c r="N1210" s="208">
        <v>0</v>
      </c>
      <c r="O1210" s="209">
        <f t="shared" si="55"/>
        <v>0</v>
      </c>
      <c r="P1210" s="209">
        <f t="shared" si="55"/>
        <v>0</v>
      </c>
      <c r="R1210" s="210"/>
      <c r="S1210" s="210"/>
    </row>
    <row r="1211" spans="2:19" s="200" customFormat="1" ht="15" hidden="1" outlineLevel="1" x14ac:dyDescent="0.2">
      <c r="B1211" s="201">
        <v>1207</v>
      </c>
      <c r="C1211" s="202" t="s">
        <v>3253</v>
      </c>
      <c r="D1211" s="202" t="s">
        <v>19</v>
      </c>
      <c r="E1211" s="203" t="s">
        <v>3254</v>
      </c>
      <c r="F1211" s="204" t="s">
        <v>5498</v>
      </c>
      <c r="G1211" s="205">
        <v>192</v>
      </c>
      <c r="H1211" s="206">
        <v>8438.17</v>
      </c>
      <c r="I1211" s="205">
        <v>240</v>
      </c>
      <c r="J1211" s="206">
        <v>527.4</v>
      </c>
      <c r="K1211" s="206">
        <f t="shared" si="56"/>
        <v>421.9085</v>
      </c>
      <c r="L1211" s="206">
        <f t="shared" si="57"/>
        <v>421.9085</v>
      </c>
      <c r="M1211" s="208">
        <v>0</v>
      </c>
      <c r="N1211" s="208">
        <v>0</v>
      </c>
      <c r="O1211" s="209">
        <f t="shared" si="55"/>
        <v>0</v>
      </c>
      <c r="P1211" s="209">
        <f t="shared" si="55"/>
        <v>0</v>
      </c>
      <c r="R1211" s="210"/>
      <c r="S1211" s="210"/>
    </row>
    <row r="1212" spans="2:19" s="200" customFormat="1" ht="15" hidden="1" outlineLevel="1" x14ac:dyDescent="0.2">
      <c r="B1212" s="201">
        <v>1208</v>
      </c>
      <c r="C1212" s="202" t="s">
        <v>3255</v>
      </c>
      <c r="D1212" s="202" t="s">
        <v>19</v>
      </c>
      <c r="E1212" s="203" t="s">
        <v>3256</v>
      </c>
      <c r="F1212" s="204" t="s">
        <v>5498</v>
      </c>
      <c r="G1212" s="205">
        <v>192</v>
      </c>
      <c r="H1212" s="206">
        <v>8438.17</v>
      </c>
      <c r="I1212" s="205">
        <v>240</v>
      </c>
      <c r="J1212" s="206">
        <v>527.4</v>
      </c>
      <c r="K1212" s="206">
        <f t="shared" si="56"/>
        <v>421.9085</v>
      </c>
      <c r="L1212" s="206">
        <f t="shared" si="57"/>
        <v>421.9085</v>
      </c>
      <c r="M1212" s="208">
        <v>0</v>
      </c>
      <c r="N1212" s="208">
        <v>0</v>
      </c>
      <c r="O1212" s="209">
        <f t="shared" si="55"/>
        <v>0</v>
      </c>
      <c r="P1212" s="209">
        <f t="shared" si="55"/>
        <v>0</v>
      </c>
      <c r="R1212" s="210"/>
      <c r="S1212" s="210"/>
    </row>
    <row r="1213" spans="2:19" s="200" customFormat="1" ht="15" hidden="1" outlineLevel="1" x14ac:dyDescent="0.2">
      <c r="B1213" s="201">
        <v>1209</v>
      </c>
      <c r="C1213" s="202" t="s">
        <v>3257</v>
      </c>
      <c r="D1213" s="202" t="s">
        <v>19</v>
      </c>
      <c r="E1213" s="203" t="s">
        <v>3258</v>
      </c>
      <c r="F1213" s="204" t="s">
        <v>5498</v>
      </c>
      <c r="G1213" s="205">
        <v>192</v>
      </c>
      <c r="H1213" s="206">
        <v>8438.17</v>
      </c>
      <c r="I1213" s="205">
        <v>240</v>
      </c>
      <c r="J1213" s="206">
        <v>527.4</v>
      </c>
      <c r="K1213" s="206">
        <f t="shared" si="56"/>
        <v>421.9085</v>
      </c>
      <c r="L1213" s="206">
        <f t="shared" si="57"/>
        <v>421.9085</v>
      </c>
      <c r="M1213" s="208">
        <v>0</v>
      </c>
      <c r="N1213" s="208">
        <v>0</v>
      </c>
      <c r="O1213" s="209">
        <f t="shared" si="55"/>
        <v>0</v>
      </c>
      <c r="P1213" s="209">
        <f t="shared" si="55"/>
        <v>0</v>
      </c>
      <c r="R1213" s="210"/>
      <c r="S1213" s="210"/>
    </row>
    <row r="1214" spans="2:19" s="200" customFormat="1" ht="15" hidden="1" outlineLevel="1" x14ac:dyDescent="0.2">
      <c r="B1214" s="201">
        <v>1210</v>
      </c>
      <c r="C1214" s="202" t="s">
        <v>3259</v>
      </c>
      <c r="D1214" s="202" t="s">
        <v>19</v>
      </c>
      <c r="E1214" s="203" t="s">
        <v>3260</v>
      </c>
      <c r="F1214" s="204" t="s">
        <v>5498</v>
      </c>
      <c r="G1214" s="205">
        <v>192</v>
      </c>
      <c r="H1214" s="206">
        <v>8438.17</v>
      </c>
      <c r="I1214" s="205">
        <v>240</v>
      </c>
      <c r="J1214" s="206">
        <v>527.4</v>
      </c>
      <c r="K1214" s="206">
        <f t="shared" si="56"/>
        <v>421.9085</v>
      </c>
      <c r="L1214" s="206">
        <f t="shared" si="57"/>
        <v>421.9085</v>
      </c>
      <c r="M1214" s="208">
        <v>0</v>
      </c>
      <c r="N1214" s="208">
        <v>0</v>
      </c>
      <c r="O1214" s="209">
        <f t="shared" si="55"/>
        <v>0</v>
      </c>
      <c r="P1214" s="209">
        <f t="shared" si="55"/>
        <v>0</v>
      </c>
      <c r="R1214" s="210"/>
      <c r="S1214" s="210"/>
    </row>
    <row r="1215" spans="2:19" s="200" customFormat="1" ht="15" hidden="1" outlineLevel="1" x14ac:dyDescent="0.2">
      <c r="B1215" s="201">
        <v>1211</v>
      </c>
      <c r="C1215" s="202" t="s">
        <v>3261</v>
      </c>
      <c r="D1215" s="202" t="s">
        <v>19</v>
      </c>
      <c r="E1215" s="203" t="s">
        <v>3262</v>
      </c>
      <c r="F1215" s="204" t="s">
        <v>5498</v>
      </c>
      <c r="G1215" s="205">
        <v>192</v>
      </c>
      <c r="H1215" s="206">
        <v>8438.17</v>
      </c>
      <c r="I1215" s="205">
        <v>240</v>
      </c>
      <c r="J1215" s="206">
        <v>527.4</v>
      </c>
      <c r="K1215" s="206">
        <f t="shared" si="56"/>
        <v>421.9085</v>
      </c>
      <c r="L1215" s="206">
        <f t="shared" si="57"/>
        <v>421.9085</v>
      </c>
      <c r="M1215" s="208">
        <v>0</v>
      </c>
      <c r="N1215" s="208">
        <v>0</v>
      </c>
      <c r="O1215" s="209">
        <f t="shared" si="55"/>
        <v>0</v>
      </c>
      <c r="P1215" s="209">
        <f t="shared" si="55"/>
        <v>0</v>
      </c>
      <c r="R1215" s="210"/>
      <c r="S1215" s="210"/>
    </row>
    <row r="1216" spans="2:19" s="200" customFormat="1" ht="15" hidden="1" outlineLevel="1" x14ac:dyDescent="0.2">
      <c r="B1216" s="201">
        <v>1212</v>
      </c>
      <c r="C1216" s="202" t="s">
        <v>3263</v>
      </c>
      <c r="D1216" s="202" t="s">
        <v>19</v>
      </c>
      <c r="E1216" s="203" t="s">
        <v>3264</v>
      </c>
      <c r="F1216" s="204" t="s">
        <v>5498</v>
      </c>
      <c r="G1216" s="205">
        <v>192</v>
      </c>
      <c r="H1216" s="206">
        <v>8438.17</v>
      </c>
      <c r="I1216" s="205">
        <v>240</v>
      </c>
      <c r="J1216" s="206">
        <v>527.4</v>
      </c>
      <c r="K1216" s="206">
        <f t="shared" si="56"/>
        <v>421.9085</v>
      </c>
      <c r="L1216" s="206">
        <f t="shared" si="57"/>
        <v>421.9085</v>
      </c>
      <c r="M1216" s="208">
        <v>0</v>
      </c>
      <c r="N1216" s="208">
        <v>0</v>
      </c>
      <c r="O1216" s="209">
        <f t="shared" si="55"/>
        <v>0</v>
      </c>
      <c r="P1216" s="209">
        <f t="shared" si="55"/>
        <v>0</v>
      </c>
      <c r="R1216" s="210"/>
      <c r="S1216" s="210"/>
    </row>
    <row r="1217" spans="2:19" s="200" customFormat="1" ht="15" hidden="1" outlineLevel="1" x14ac:dyDescent="0.2">
      <c r="B1217" s="201">
        <v>1213</v>
      </c>
      <c r="C1217" s="202" t="s">
        <v>3265</v>
      </c>
      <c r="D1217" s="202" t="s">
        <v>19</v>
      </c>
      <c r="E1217" s="203" t="s">
        <v>3266</v>
      </c>
      <c r="F1217" s="204" t="s">
        <v>5498</v>
      </c>
      <c r="G1217" s="205">
        <v>192</v>
      </c>
      <c r="H1217" s="206">
        <v>8438.17</v>
      </c>
      <c r="I1217" s="205">
        <v>240</v>
      </c>
      <c r="J1217" s="206">
        <v>527.4</v>
      </c>
      <c r="K1217" s="206">
        <f t="shared" si="56"/>
        <v>421.9085</v>
      </c>
      <c r="L1217" s="206">
        <f t="shared" si="57"/>
        <v>421.9085</v>
      </c>
      <c r="M1217" s="208">
        <v>0</v>
      </c>
      <c r="N1217" s="208">
        <v>0</v>
      </c>
      <c r="O1217" s="209">
        <f t="shared" si="55"/>
        <v>0</v>
      </c>
      <c r="P1217" s="209">
        <f t="shared" si="55"/>
        <v>0</v>
      </c>
      <c r="R1217" s="210"/>
      <c r="S1217" s="210"/>
    </row>
    <row r="1218" spans="2:19" s="200" customFormat="1" ht="15" hidden="1" outlineLevel="1" x14ac:dyDescent="0.2">
      <c r="B1218" s="201">
        <v>1214</v>
      </c>
      <c r="C1218" s="202" t="s">
        <v>3267</v>
      </c>
      <c r="D1218" s="202" t="s">
        <v>19</v>
      </c>
      <c r="E1218" s="203" t="s">
        <v>3268</v>
      </c>
      <c r="F1218" s="204" t="s">
        <v>5498</v>
      </c>
      <c r="G1218" s="205">
        <v>192</v>
      </c>
      <c r="H1218" s="206">
        <v>8438.17</v>
      </c>
      <c r="I1218" s="205">
        <v>240</v>
      </c>
      <c r="J1218" s="206">
        <v>527.4</v>
      </c>
      <c r="K1218" s="206">
        <f t="shared" si="56"/>
        <v>421.9085</v>
      </c>
      <c r="L1218" s="206">
        <f t="shared" si="57"/>
        <v>421.9085</v>
      </c>
      <c r="M1218" s="208">
        <v>0</v>
      </c>
      <c r="N1218" s="208">
        <v>0</v>
      </c>
      <c r="O1218" s="209">
        <f t="shared" si="55"/>
        <v>0</v>
      </c>
      <c r="P1218" s="209">
        <f t="shared" si="55"/>
        <v>0</v>
      </c>
      <c r="R1218" s="210"/>
      <c r="S1218" s="210"/>
    </row>
    <row r="1219" spans="2:19" s="200" customFormat="1" ht="15" hidden="1" outlineLevel="1" x14ac:dyDescent="0.2">
      <c r="B1219" s="201">
        <v>1215</v>
      </c>
      <c r="C1219" s="202" t="s">
        <v>3269</v>
      </c>
      <c r="D1219" s="202" t="s">
        <v>19</v>
      </c>
      <c r="E1219" s="203" t="s">
        <v>3270</v>
      </c>
      <c r="F1219" s="204" t="s">
        <v>5498</v>
      </c>
      <c r="G1219" s="205">
        <v>192</v>
      </c>
      <c r="H1219" s="206">
        <v>8438.17</v>
      </c>
      <c r="I1219" s="205">
        <v>240</v>
      </c>
      <c r="J1219" s="206">
        <v>527.4</v>
      </c>
      <c r="K1219" s="206">
        <f t="shared" si="56"/>
        <v>421.9085</v>
      </c>
      <c r="L1219" s="206">
        <f t="shared" si="57"/>
        <v>421.9085</v>
      </c>
      <c r="M1219" s="208">
        <v>0</v>
      </c>
      <c r="N1219" s="208">
        <v>0</v>
      </c>
      <c r="O1219" s="209">
        <f t="shared" si="55"/>
        <v>0</v>
      </c>
      <c r="P1219" s="209">
        <f t="shared" si="55"/>
        <v>0</v>
      </c>
      <c r="R1219" s="210"/>
      <c r="S1219" s="210"/>
    </row>
    <row r="1220" spans="2:19" s="200" customFormat="1" ht="15" hidden="1" outlineLevel="1" x14ac:dyDescent="0.2">
      <c r="B1220" s="201">
        <v>1216</v>
      </c>
      <c r="C1220" s="202" t="s">
        <v>3271</v>
      </c>
      <c r="D1220" s="202" t="s">
        <v>19</v>
      </c>
      <c r="E1220" s="203" t="s">
        <v>3272</v>
      </c>
      <c r="F1220" s="204" t="s">
        <v>5498</v>
      </c>
      <c r="G1220" s="205">
        <v>192</v>
      </c>
      <c r="H1220" s="206">
        <v>8438.17</v>
      </c>
      <c r="I1220" s="205">
        <v>240</v>
      </c>
      <c r="J1220" s="206">
        <v>527.4</v>
      </c>
      <c r="K1220" s="206">
        <f t="shared" si="56"/>
        <v>421.9085</v>
      </c>
      <c r="L1220" s="206">
        <f t="shared" si="57"/>
        <v>421.9085</v>
      </c>
      <c r="M1220" s="208">
        <v>0</v>
      </c>
      <c r="N1220" s="208">
        <v>0</v>
      </c>
      <c r="O1220" s="209">
        <f t="shared" si="55"/>
        <v>0</v>
      </c>
      <c r="P1220" s="209">
        <f t="shared" si="55"/>
        <v>0</v>
      </c>
      <c r="R1220" s="210"/>
      <c r="S1220" s="210"/>
    </row>
    <row r="1221" spans="2:19" s="200" customFormat="1" ht="15" hidden="1" outlineLevel="1" x14ac:dyDescent="0.2">
      <c r="B1221" s="201">
        <v>1217</v>
      </c>
      <c r="C1221" s="202" t="s">
        <v>3273</v>
      </c>
      <c r="D1221" s="202" t="s">
        <v>19</v>
      </c>
      <c r="E1221" s="203" t="s">
        <v>3274</v>
      </c>
      <c r="F1221" s="204" t="s">
        <v>5498</v>
      </c>
      <c r="G1221" s="205">
        <v>192</v>
      </c>
      <c r="H1221" s="206">
        <v>8438.17</v>
      </c>
      <c r="I1221" s="205">
        <v>240</v>
      </c>
      <c r="J1221" s="206">
        <v>527.4</v>
      </c>
      <c r="K1221" s="206">
        <f t="shared" si="56"/>
        <v>421.9085</v>
      </c>
      <c r="L1221" s="206">
        <f t="shared" si="57"/>
        <v>421.9085</v>
      </c>
      <c r="M1221" s="208">
        <v>0</v>
      </c>
      <c r="N1221" s="208">
        <v>0</v>
      </c>
      <c r="O1221" s="209">
        <f t="shared" si="55"/>
        <v>0</v>
      </c>
      <c r="P1221" s="209">
        <f t="shared" si="55"/>
        <v>0</v>
      </c>
      <c r="R1221" s="210"/>
      <c r="S1221" s="210"/>
    </row>
    <row r="1222" spans="2:19" s="200" customFormat="1" ht="15" hidden="1" outlineLevel="1" x14ac:dyDescent="0.2">
      <c r="B1222" s="201">
        <v>1218</v>
      </c>
      <c r="C1222" s="202" t="s">
        <v>3275</v>
      </c>
      <c r="D1222" s="202" t="s">
        <v>19</v>
      </c>
      <c r="E1222" s="203" t="s">
        <v>3276</v>
      </c>
      <c r="F1222" s="204" t="s">
        <v>5498</v>
      </c>
      <c r="G1222" s="205">
        <v>192</v>
      </c>
      <c r="H1222" s="206">
        <v>8438.17</v>
      </c>
      <c r="I1222" s="205">
        <v>240</v>
      </c>
      <c r="J1222" s="206">
        <v>527.4</v>
      </c>
      <c r="K1222" s="206">
        <f t="shared" si="56"/>
        <v>421.9085</v>
      </c>
      <c r="L1222" s="206">
        <f t="shared" si="57"/>
        <v>421.9085</v>
      </c>
      <c r="M1222" s="208">
        <v>0</v>
      </c>
      <c r="N1222" s="208">
        <v>0</v>
      </c>
      <c r="O1222" s="209">
        <f t="shared" si="55"/>
        <v>0</v>
      </c>
      <c r="P1222" s="209">
        <f t="shared" si="55"/>
        <v>0</v>
      </c>
      <c r="R1222" s="210"/>
      <c r="S1222" s="210"/>
    </row>
    <row r="1223" spans="2:19" s="200" customFormat="1" ht="15" hidden="1" outlineLevel="1" x14ac:dyDescent="0.2">
      <c r="B1223" s="201">
        <v>1219</v>
      </c>
      <c r="C1223" s="202" t="s">
        <v>3277</v>
      </c>
      <c r="D1223" s="202" t="s">
        <v>19</v>
      </c>
      <c r="E1223" s="203" t="s">
        <v>3278</v>
      </c>
      <c r="F1223" s="204" t="s">
        <v>5498</v>
      </c>
      <c r="G1223" s="205">
        <v>192</v>
      </c>
      <c r="H1223" s="206">
        <v>8438.17</v>
      </c>
      <c r="I1223" s="205">
        <v>240</v>
      </c>
      <c r="J1223" s="206">
        <v>527.4</v>
      </c>
      <c r="K1223" s="206">
        <f t="shared" si="56"/>
        <v>421.9085</v>
      </c>
      <c r="L1223" s="206">
        <f t="shared" si="57"/>
        <v>421.9085</v>
      </c>
      <c r="M1223" s="208">
        <v>0</v>
      </c>
      <c r="N1223" s="208">
        <v>0</v>
      </c>
      <c r="O1223" s="209">
        <f t="shared" si="55"/>
        <v>0</v>
      </c>
      <c r="P1223" s="209">
        <f t="shared" si="55"/>
        <v>0</v>
      </c>
      <c r="R1223" s="210"/>
      <c r="S1223" s="210"/>
    </row>
    <row r="1224" spans="2:19" s="200" customFormat="1" ht="15" hidden="1" outlineLevel="1" x14ac:dyDescent="0.2">
      <c r="B1224" s="201">
        <v>1220</v>
      </c>
      <c r="C1224" s="202" t="s">
        <v>3279</v>
      </c>
      <c r="D1224" s="202" t="s">
        <v>19</v>
      </c>
      <c r="E1224" s="203" t="s">
        <v>3280</v>
      </c>
      <c r="F1224" s="204" t="s">
        <v>5498</v>
      </c>
      <c r="G1224" s="205">
        <v>192</v>
      </c>
      <c r="H1224" s="206">
        <v>8438.17</v>
      </c>
      <c r="I1224" s="205">
        <v>240</v>
      </c>
      <c r="J1224" s="206">
        <v>527.4</v>
      </c>
      <c r="K1224" s="206">
        <f t="shared" si="56"/>
        <v>421.9085</v>
      </c>
      <c r="L1224" s="206">
        <f t="shared" si="57"/>
        <v>421.9085</v>
      </c>
      <c r="M1224" s="208">
        <v>0</v>
      </c>
      <c r="N1224" s="208">
        <v>0</v>
      </c>
      <c r="O1224" s="209">
        <f t="shared" si="55"/>
        <v>0</v>
      </c>
      <c r="P1224" s="209">
        <f t="shared" si="55"/>
        <v>0</v>
      </c>
      <c r="R1224" s="210"/>
      <c r="S1224" s="210"/>
    </row>
    <row r="1225" spans="2:19" s="200" customFormat="1" ht="15" hidden="1" outlineLevel="1" x14ac:dyDescent="0.2">
      <c r="B1225" s="201">
        <v>1221</v>
      </c>
      <c r="C1225" s="202" t="s">
        <v>3281</v>
      </c>
      <c r="D1225" s="202" t="s">
        <v>19</v>
      </c>
      <c r="E1225" s="203" t="s">
        <v>3282</v>
      </c>
      <c r="F1225" s="204" t="s">
        <v>5498</v>
      </c>
      <c r="G1225" s="205">
        <v>192</v>
      </c>
      <c r="H1225" s="206">
        <v>8438.17</v>
      </c>
      <c r="I1225" s="205">
        <v>240</v>
      </c>
      <c r="J1225" s="206">
        <v>527.4</v>
      </c>
      <c r="K1225" s="206">
        <f t="shared" si="56"/>
        <v>421.9085</v>
      </c>
      <c r="L1225" s="206">
        <f t="shared" si="57"/>
        <v>421.9085</v>
      </c>
      <c r="M1225" s="208">
        <v>0</v>
      </c>
      <c r="N1225" s="208">
        <v>0</v>
      </c>
      <c r="O1225" s="209">
        <f t="shared" si="55"/>
        <v>0</v>
      </c>
      <c r="P1225" s="209">
        <f t="shared" si="55"/>
        <v>0</v>
      </c>
      <c r="R1225" s="210"/>
      <c r="S1225" s="210"/>
    </row>
    <row r="1226" spans="2:19" s="200" customFormat="1" ht="15" hidden="1" outlineLevel="1" x14ac:dyDescent="0.2">
      <c r="B1226" s="201">
        <v>1222</v>
      </c>
      <c r="C1226" s="202" t="s">
        <v>3283</v>
      </c>
      <c r="D1226" s="202" t="s">
        <v>19</v>
      </c>
      <c r="E1226" s="203" t="s">
        <v>3284</v>
      </c>
      <c r="F1226" s="204" t="s">
        <v>5498</v>
      </c>
      <c r="G1226" s="205">
        <v>192</v>
      </c>
      <c r="H1226" s="206">
        <v>8438.17</v>
      </c>
      <c r="I1226" s="205">
        <v>240</v>
      </c>
      <c r="J1226" s="206">
        <v>527.4</v>
      </c>
      <c r="K1226" s="206">
        <f t="shared" si="56"/>
        <v>421.9085</v>
      </c>
      <c r="L1226" s="206">
        <f t="shared" si="57"/>
        <v>421.9085</v>
      </c>
      <c r="M1226" s="208">
        <v>0</v>
      </c>
      <c r="N1226" s="208">
        <v>0</v>
      </c>
      <c r="O1226" s="209">
        <f t="shared" si="55"/>
        <v>0</v>
      </c>
      <c r="P1226" s="209">
        <f t="shared" si="55"/>
        <v>0</v>
      </c>
      <c r="R1226" s="210"/>
      <c r="S1226" s="210"/>
    </row>
    <row r="1227" spans="2:19" s="200" customFormat="1" ht="15" hidden="1" outlineLevel="1" x14ac:dyDescent="0.2">
      <c r="B1227" s="201">
        <v>1223</v>
      </c>
      <c r="C1227" s="202" t="s">
        <v>3285</v>
      </c>
      <c r="D1227" s="202" t="s">
        <v>19</v>
      </c>
      <c r="E1227" s="203" t="s">
        <v>3286</v>
      </c>
      <c r="F1227" s="204" t="s">
        <v>5498</v>
      </c>
      <c r="G1227" s="205">
        <v>192</v>
      </c>
      <c r="H1227" s="206">
        <v>8438.17</v>
      </c>
      <c r="I1227" s="205">
        <v>240</v>
      </c>
      <c r="J1227" s="206">
        <v>527.4</v>
      </c>
      <c r="K1227" s="206">
        <f t="shared" si="56"/>
        <v>421.9085</v>
      </c>
      <c r="L1227" s="206">
        <f t="shared" si="57"/>
        <v>421.9085</v>
      </c>
      <c r="M1227" s="208">
        <v>0</v>
      </c>
      <c r="N1227" s="208">
        <v>0</v>
      </c>
      <c r="O1227" s="209">
        <f t="shared" si="55"/>
        <v>0</v>
      </c>
      <c r="P1227" s="209">
        <f t="shared" si="55"/>
        <v>0</v>
      </c>
      <c r="R1227" s="210"/>
      <c r="S1227" s="210"/>
    </row>
    <row r="1228" spans="2:19" s="200" customFormat="1" ht="15" hidden="1" outlineLevel="1" x14ac:dyDescent="0.2">
      <c r="B1228" s="201">
        <v>1224</v>
      </c>
      <c r="C1228" s="202" t="s">
        <v>3287</v>
      </c>
      <c r="D1228" s="202" t="s">
        <v>19</v>
      </c>
      <c r="E1228" s="203" t="s">
        <v>3288</v>
      </c>
      <c r="F1228" s="204" t="s">
        <v>5498</v>
      </c>
      <c r="G1228" s="205">
        <v>192</v>
      </c>
      <c r="H1228" s="206">
        <v>8438.17</v>
      </c>
      <c r="I1228" s="205">
        <v>240</v>
      </c>
      <c r="J1228" s="206">
        <v>527.4</v>
      </c>
      <c r="K1228" s="206">
        <f t="shared" si="56"/>
        <v>421.9085</v>
      </c>
      <c r="L1228" s="206">
        <f t="shared" si="57"/>
        <v>421.9085</v>
      </c>
      <c r="M1228" s="208">
        <v>0</v>
      </c>
      <c r="N1228" s="208">
        <v>0</v>
      </c>
      <c r="O1228" s="209">
        <f t="shared" si="55"/>
        <v>0</v>
      </c>
      <c r="P1228" s="209">
        <f t="shared" si="55"/>
        <v>0</v>
      </c>
      <c r="R1228" s="210"/>
      <c r="S1228" s="210"/>
    </row>
    <row r="1229" spans="2:19" s="200" customFormat="1" ht="15" hidden="1" outlineLevel="1" x14ac:dyDescent="0.2">
      <c r="B1229" s="201">
        <v>1225</v>
      </c>
      <c r="C1229" s="202" t="s">
        <v>3289</v>
      </c>
      <c r="D1229" s="202" t="s">
        <v>19</v>
      </c>
      <c r="E1229" s="203" t="s">
        <v>3290</v>
      </c>
      <c r="F1229" s="204" t="s">
        <v>5498</v>
      </c>
      <c r="G1229" s="205">
        <v>192</v>
      </c>
      <c r="H1229" s="206">
        <v>8438.17</v>
      </c>
      <c r="I1229" s="205">
        <v>240</v>
      </c>
      <c r="J1229" s="206">
        <v>527.4</v>
      </c>
      <c r="K1229" s="206">
        <f t="shared" si="56"/>
        <v>421.9085</v>
      </c>
      <c r="L1229" s="206">
        <f t="shared" si="57"/>
        <v>421.9085</v>
      </c>
      <c r="M1229" s="208">
        <v>0</v>
      </c>
      <c r="N1229" s="208">
        <v>0</v>
      </c>
      <c r="O1229" s="209">
        <f t="shared" si="55"/>
        <v>0</v>
      </c>
      <c r="P1229" s="209">
        <f t="shared" si="55"/>
        <v>0</v>
      </c>
      <c r="R1229" s="210"/>
      <c r="S1229" s="210"/>
    </row>
    <row r="1230" spans="2:19" s="200" customFormat="1" ht="15" hidden="1" outlineLevel="1" x14ac:dyDescent="0.2">
      <c r="B1230" s="201">
        <v>1226</v>
      </c>
      <c r="C1230" s="202" t="s">
        <v>3291</v>
      </c>
      <c r="D1230" s="202" t="s">
        <v>19</v>
      </c>
      <c r="E1230" s="203" t="s">
        <v>3292</v>
      </c>
      <c r="F1230" s="204" t="s">
        <v>5498</v>
      </c>
      <c r="G1230" s="205">
        <v>192</v>
      </c>
      <c r="H1230" s="206">
        <v>8438.17</v>
      </c>
      <c r="I1230" s="205">
        <v>240</v>
      </c>
      <c r="J1230" s="206">
        <v>527.4</v>
      </c>
      <c r="K1230" s="206">
        <f t="shared" si="56"/>
        <v>421.9085</v>
      </c>
      <c r="L1230" s="206">
        <f t="shared" si="57"/>
        <v>421.9085</v>
      </c>
      <c r="M1230" s="208">
        <v>0</v>
      </c>
      <c r="N1230" s="208">
        <v>0</v>
      </c>
      <c r="O1230" s="209">
        <f t="shared" si="55"/>
        <v>0</v>
      </c>
      <c r="P1230" s="209">
        <f t="shared" si="55"/>
        <v>0</v>
      </c>
      <c r="R1230" s="210"/>
      <c r="S1230" s="210"/>
    </row>
    <row r="1231" spans="2:19" s="200" customFormat="1" ht="15" hidden="1" outlineLevel="1" x14ac:dyDescent="0.2">
      <c r="B1231" s="201">
        <v>1227</v>
      </c>
      <c r="C1231" s="202" t="s">
        <v>3293</v>
      </c>
      <c r="D1231" s="202" t="s">
        <v>19</v>
      </c>
      <c r="E1231" s="203" t="s">
        <v>3294</v>
      </c>
      <c r="F1231" s="204" t="s">
        <v>5498</v>
      </c>
      <c r="G1231" s="205">
        <v>192</v>
      </c>
      <c r="H1231" s="206">
        <v>8438.17</v>
      </c>
      <c r="I1231" s="205">
        <v>240</v>
      </c>
      <c r="J1231" s="206">
        <v>527.4</v>
      </c>
      <c r="K1231" s="206">
        <f t="shared" si="56"/>
        <v>421.9085</v>
      </c>
      <c r="L1231" s="206">
        <f t="shared" si="57"/>
        <v>421.9085</v>
      </c>
      <c r="M1231" s="208">
        <v>0</v>
      </c>
      <c r="N1231" s="208">
        <v>0</v>
      </c>
      <c r="O1231" s="209">
        <f t="shared" si="55"/>
        <v>0</v>
      </c>
      <c r="P1231" s="209">
        <f t="shared" si="55"/>
        <v>0</v>
      </c>
      <c r="R1231" s="210"/>
      <c r="S1231" s="210"/>
    </row>
    <row r="1232" spans="2:19" s="200" customFormat="1" ht="15" hidden="1" outlineLevel="1" x14ac:dyDescent="0.2">
      <c r="B1232" s="201">
        <v>1228</v>
      </c>
      <c r="C1232" s="202" t="s">
        <v>3295</v>
      </c>
      <c r="D1232" s="202" t="s">
        <v>19</v>
      </c>
      <c r="E1232" s="203" t="s">
        <v>3296</v>
      </c>
      <c r="F1232" s="204" t="s">
        <v>5498</v>
      </c>
      <c r="G1232" s="205">
        <v>192</v>
      </c>
      <c r="H1232" s="206">
        <v>8438.17</v>
      </c>
      <c r="I1232" s="205">
        <v>240</v>
      </c>
      <c r="J1232" s="206">
        <v>527.4</v>
      </c>
      <c r="K1232" s="206">
        <f t="shared" si="56"/>
        <v>421.9085</v>
      </c>
      <c r="L1232" s="206">
        <f t="shared" si="57"/>
        <v>421.9085</v>
      </c>
      <c r="M1232" s="208">
        <v>0</v>
      </c>
      <c r="N1232" s="208">
        <v>0</v>
      </c>
      <c r="O1232" s="209">
        <f t="shared" si="55"/>
        <v>0</v>
      </c>
      <c r="P1232" s="209">
        <f t="shared" si="55"/>
        <v>0</v>
      </c>
      <c r="R1232" s="210"/>
      <c r="S1232" s="210"/>
    </row>
    <row r="1233" spans="2:19" s="200" customFormat="1" ht="15" hidden="1" outlineLevel="1" x14ac:dyDescent="0.2">
      <c r="B1233" s="201">
        <v>1229</v>
      </c>
      <c r="C1233" s="202" t="s">
        <v>3297</v>
      </c>
      <c r="D1233" s="202" t="s">
        <v>19</v>
      </c>
      <c r="E1233" s="203" t="s">
        <v>3298</v>
      </c>
      <c r="F1233" s="204" t="s">
        <v>5498</v>
      </c>
      <c r="G1233" s="205">
        <v>192</v>
      </c>
      <c r="H1233" s="206">
        <v>8438.17</v>
      </c>
      <c r="I1233" s="205">
        <v>240</v>
      </c>
      <c r="J1233" s="206">
        <v>527.4</v>
      </c>
      <c r="K1233" s="206">
        <f t="shared" si="56"/>
        <v>421.9085</v>
      </c>
      <c r="L1233" s="206">
        <f t="shared" si="57"/>
        <v>421.9085</v>
      </c>
      <c r="M1233" s="208">
        <v>0</v>
      </c>
      <c r="N1233" s="208">
        <v>0</v>
      </c>
      <c r="O1233" s="209">
        <f t="shared" si="55"/>
        <v>0</v>
      </c>
      <c r="P1233" s="209">
        <f t="shared" si="55"/>
        <v>0</v>
      </c>
      <c r="R1233" s="210"/>
      <c r="S1233" s="210"/>
    </row>
    <row r="1234" spans="2:19" s="200" customFormat="1" ht="15" hidden="1" outlineLevel="1" x14ac:dyDescent="0.2">
      <c r="B1234" s="201">
        <v>1230</v>
      </c>
      <c r="C1234" s="202" t="s">
        <v>3299</v>
      </c>
      <c r="D1234" s="202" t="s">
        <v>19</v>
      </c>
      <c r="E1234" s="203" t="s">
        <v>3300</v>
      </c>
      <c r="F1234" s="204" t="s">
        <v>5498</v>
      </c>
      <c r="G1234" s="205">
        <v>192</v>
      </c>
      <c r="H1234" s="206">
        <v>8438.17</v>
      </c>
      <c r="I1234" s="205">
        <v>240</v>
      </c>
      <c r="J1234" s="206">
        <v>527.4</v>
      </c>
      <c r="K1234" s="206">
        <f t="shared" si="56"/>
        <v>421.9085</v>
      </c>
      <c r="L1234" s="206">
        <f t="shared" si="57"/>
        <v>421.9085</v>
      </c>
      <c r="M1234" s="208">
        <v>0</v>
      </c>
      <c r="N1234" s="208">
        <v>0</v>
      </c>
      <c r="O1234" s="209">
        <f t="shared" si="55"/>
        <v>0</v>
      </c>
      <c r="P1234" s="209">
        <f t="shared" si="55"/>
        <v>0</v>
      </c>
      <c r="R1234" s="210"/>
      <c r="S1234" s="210"/>
    </row>
    <row r="1235" spans="2:19" s="200" customFormat="1" ht="15" hidden="1" outlineLevel="1" x14ac:dyDescent="0.2">
      <c r="B1235" s="201">
        <v>1231</v>
      </c>
      <c r="C1235" s="202" t="s">
        <v>3301</v>
      </c>
      <c r="D1235" s="202" t="s">
        <v>19</v>
      </c>
      <c r="E1235" s="203" t="s">
        <v>3302</v>
      </c>
      <c r="F1235" s="204" t="s">
        <v>5498</v>
      </c>
      <c r="G1235" s="205">
        <v>192</v>
      </c>
      <c r="H1235" s="206">
        <v>8438.17</v>
      </c>
      <c r="I1235" s="205">
        <v>240</v>
      </c>
      <c r="J1235" s="206">
        <v>527.4</v>
      </c>
      <c r="K1235" s="206">
        <f t="shared" si="56"/>
        <v>421.9085</v>
      </c>
      <c r="L1235" s="206">
        <f t="shared" si="57"/>
        <v>421.9085</v>
      </c>
      <c r="M1235" s="208">
        <v>0</v>
      </c>
      <c r="N1235" s="208">
        <v>0</v>
      </c>
      <c r="O1235" s="209">
        <f t="shared" si="55"/>
        <v>0</v>
      </c>
      <c r="P1235" s="209">
        <f t="shared" si="55"/>
        <v>0</v>
      </c>
      <c r="R1235" s="210"/>
      <c r="S1235" s="210"/>
    </row>
    <row r="1236" spans="2:19" s="200" customFormat="1" ht="15" hidden="1" outlineLevel="1" x14ac:dyDescent="0.2">
      <c r="B1236" s="201">
        <v>1232</v>
      </c>
      <c r="C1236" s="202" t="s">
        <v>3303</v>
      </c>
      <c r="D1236" s="202" t="s">
        <v>19</v>
      </c>
      <c r="E1236" s="203" t="s">
        <v>3304</v>
      </c>
      <c r="F1236" s="204" t="s">
        <v>5498</v>
      </c>
      <c r="G1236" s="205">
        <v>192</v>
      </c>
      <c r="H1236" s="206">
        <v>8438.17</v>
      </c>
      <c r="I1236" s="205">
        <v>240</v>
      </c>
      <c r="J1236" s="206">
        <v>527.4</v>
      </c>
      <c r="K1236" s="206">
        <f t="shared" si="56"/>
        <v>421.9085</v>
      </c>
      <c r="L1236" s="206">
        <f t="shared" si="57"/>
        <v>421.9085</v>
      </c>
      <c r="M1236" s="208">
        <v>0</v>
      </c>
      <c r="N1236" s="208">
        <v>0</v>
      </c>
      <c r="O1236" s="209">
        <f t="shared" si="55"/>
        <v>0</v>
      </c>
      <c r="P1236" s="209">
        <f t="shared" si="55"/>
        <v>0</v>
      </c>
      <c r="R1236" s="210"/>
      <c r="S1236" s="210"/>
    </row>
    <row r="1237" spans="2:19" s="200" customFormat="1" ht="15" hidden="1" outlineLevel="1" x14ac:dyDescent="0.2">
      <c r="B1237" s="201">
        <v>1233</v>
      </c>
      <c r="C1237" s="202" t="s">
        <v>3305</v>
      </c>
      <c r="D1237" s="202" t="s">
        <v>19</v>
      </c>
      <c r="E1237" s="203" t="s">
        <v>3306</v>
      </c>
      <c r="F1237" s="204" t="s">
        <v>5498</v>
      </c>
      <c r="G1237" s="205">
        <v>192</v>
      </c>
      <c r="H1237" s="206">
        <v>8438.17</v>
      </c>
      <c r="I1237" s="205">
        <v>240</v>
      </c>
      <c r="J1237" s="206">
        <v>527.4</v>
      </c>
      <c r="K1237" s="206">
        <f t="shared" si="56"/>
        <v>421.9085</v>
      </c>
      <c r="L1237" s="206">
        <f t="shared" si="57"/>
        <v>421.9085</v>
      </c>
      <c r="M1237" s="208">
        <v>0</v>
      </c>
      <c r="N1237" s="208">
        <v>0</v>
      </c>
      <c r="O1237" s="209">
        <f t="shared" ref="O1237:P1300" si="58">M1237*K1237</f>
        <v>0</v>
      </c>
      <c r="P1237" s="209">
        <f t="shared" si="58"/>
        <v>0</v>
      </c>
      <c r="R1237" s="210"/>
      <c r="S1237" s="210"/>
    </row>
    <row r="1238" spans="2:19" s="200" customFormat="1" ht="15" hidden="1" outlineLevel="1" x14ac:dyDescent="0.2">
      <c r="B1238" s="201">
        <v>1234</v>
      </c>
      <c r="C1238" s="202" t="s">
        <v>3307</v>
      </c>
      <c r="D1238" s="202" t="s">
        <v>19</v>
      </c>
      <c r="E1238" s="203" t="s">
        <v>3308</v>
      </c>
      <c r="F1238" s="204" t="s">
        <v>5498</v>
      </c>
      <c r="G1238" s="205">
        <v>192</v>
      </c>
      <c r="H1238" s="206">
        <v>8438.17</v>
      </c>
      <c r="I1238" s="205">
        <v>240</v>
      </c>
      <c r="J1238" s="206">
        <v>527.4</v>
      </c>
      <c r="K1238" s="206">
        <f t="shared" si="56"/>
        <v>421.9085</v>
      </c>
      <c r="L1238" s="206">
        <f t="shared" si="57"/>
        <v>421.9085</v>
      </c>
      <c r="M1238" s="208">
        <v>0</v>
      </c>
      <c r="N1238" s="208">
        <v>0</v>
      </c>
      <c r="O1238" s="209">
        <f t="shared" si="58"/>
        <v>0</v>
      </c>
      <c r="P1238" s="209">
        <f t="shared" si="58"/>
        <v>0</v>
      </c>
      <c r="R1238" s="210"/>
      <c r="S1238" s="210"/>
    </row>
    <row r="1239" spans="2:19" s="200" customFormat="1" ht="15" hidden="1" outlineLevel="1" x14ac:dyDescent="0.2">
      <c r="B1239" s="201">
        <v>1235</v>
      </c>
      <c r="C1239" s="202" t="s">
        <v>3309</v>
      </c>
      <c r="D1239" s="202" t="s">
        <v>19</v>
      </c>
      <c r="E1239" s="203" t="s">
        <v>3310</v>
      </c>
      <c r="F1239" s="204" t="s">
        <v>5498</v>
      </c>
      <c r="G1239" s="205">
        <v>192</v>
      </c>
      <c r="H1239" s="206">
        <v>8438.17</v>
      </c>
      <c r="I1239" s="205">
        <v>240</v>
      </c>
      <c r="J1239" s="206">
        <v>527.4</v>
      </c>
      <c r="K1239" s="206">
        <f t="shared" si="56"/>
        <v>421.9085</v>
      </c>
      <c r="L1239" s="206">
        <f t="shared" si="57"/>
        <v>421.9085</v>
      </c>
      <c r="M1239" s="208">
        <v>0</v>
      </c>
      <c r="N1239" s="208">
        <v>0</v>
      </c>
      <c r="O1239" s="209">
        <f t="shared" si="58"/>
        <v>0</v>
      </c>
      <c r="P1239" s="209">
        <f t="shared" si="58"/>
        <v>0</v>
      </c>
      <c r="R1239" s="210"/>
      <c r="S1239" s="210"/>
    </row>
    <row r="1240" spans="2:19" s="200" customFormat="1" ht="15" hidden="1" outlineLevel="1" x14ac:dyDescent="0.2">
      <c r="B1240" s="201">
        <v>1236</v>
      </c>
      <c r="C1240" s="202" t="s">
        <v>3311</v>
      </c>
      <c r="D1240" s="202" t="s">
        <v>19</v>
      </c>
      <c r="E1240" s="203" t="s">
        <v>3312</v>
      </c>
      <c r="F1240" s="204" t="s">
        <v>5498</v>
      </c>
      <c r="G1240" s="205">
        <v>192</v>
      </c>
      <c r="H1240" s="206">
        <v>8438.17</v>
      </c>
      <c r="I1240" s="205">
        <v>240</v>
      </c>
      <c r="J1240" s="206">
        <v>527.4</v>
      </c>
      <c r="K1240" s="206">
        <f t="shared" si="56"/>
        <v>421.9085</v>
      </c>
      <c r="L1240" s="206">
        <f t="shared" si="57"/>
        <v>421.9085</v>
      </c>
      <c r="M1240" s="208">
        <v>0</v>
      </c>
      <c r="N1240" s="208">
        <v>0</v>
      </c>
      <c r="O1240" s="209">
        <f t="shared" si="58"/>
        <v>0</v>
      </c>
      <c r="P1240" s="209">
        <f t="shared" si="58"/>
        <v>0</v>
      </c>
      <c r="R1240" s="210"/>
      <c r="S1240" s="210"/>
    </row>
    <row r="1241" spans="2:19" s="200" customFormat="1" ht="15" hidden="1" outlineLevel="1" x14ac:dyDescent="0.2">
      <c r="B1241" s="201">
        <v>1237</v>
      </c>
      <c r="C1241" s="202" t="s">
        <v>3313</v>
      </c>
      <c r="D1241" s="202" t="s">
        <v>19</v>
      </c>
      <c r="E1241" s="203" t="s">
        <v>3314</v>
      </c>
      <c r="F1241" s="204" t="s">
        <v>5498</v>
      </c>
      <c r="G1241" s="205">
        <v>192</v>
      </c>
      <c r="H1241" s="206">
        <v>8438.17</v>
      </c>
      <c r="I1241" s="205">
        <v>240</v>
      </c>
      <c r="J1241" s="206">
        <v>527.4</v>
      </c>
      <c r="K1241" s="206">
        <f t="shared" si="56"/>
        <v>421.9085</v>
      </c>
      <c r="L1241" s="206">
        <f t="shared" si="57"/>
        <v>421.9085</v>
      </c>
      <c r="M1241" s="208">
        <v>0</v>
      </c>
      <c r="N1241" s="208">
        <v>0</v>
      </c>
      <c r="O1241" s="209">
        <f t="shared" si="58"/>
        <v>0</v>
      </c>
      <c r="P1241" s="209">
        <f t="shared" si="58"/>
        <v>0</v>
      </c>
      <c r="R1241" s="210"/>
      <c r="S1241" s="210"/>
    </row>
    <row r="1242" spans="2:19" s="200" customFormat="1" ht="15" hidden="1" outlineLevel="1" x14ac:dyDescent="0.2">
      <c r="B1242" s="201">
        <v>1238</v>
      </c>
      <c r="C1242" s="202" t="s">
        <v>3315</v>
      </c>
      <c r="D1242" s="202" t="s">
        <v>19</v>
      </c>
      <c r="E1242" s="203" t="s">
        <v>3316</v>
      </c>
      <c r="F1242" s="204" t="s">
        <v>5498</v>
      </c>
      <c r="G1242" s="205">
        <v>192</v>
      </c>
      <c r="H1242" s="206">
        <v>8438.17</v>
      </c>
      <c r="I1242" s="205">
        <v>240</v>
      </c>
      <c r="J1242" s="206">
        <v>527.4</v>
      </c>
      <c r="K1242" s="206">
        <f t="shared" si="56"/>
        <v>421.9085</v>
      </c>
      <c r="L1242" s="206">
        <f t="shared" si="57"/>
        <v>421.9085</v>
      </c>
      <c r="M1242" s="208">
        <v>0</v>
      </c>
      <c r="N1242" s="208">
        <v>0</v>
      </c>
      <c r="O1242" s="209">
        <f t="shared" si="58"/>
        <v>0</v>
      </c>
      <c r="P1242" s="209">
        <f t="shared" si="58"/>
        <v>0</v>
      </c>
      <c r="R1242" s="210"/>
      <c r="S1242" s="210"/>
    </row>
    <row r="1243" spans="2:19" s="200" customFormat="1" ht="15" hidden="1" outlineLevel="1" x14ac:dyDescent="0.2">
      <c r="B1243" s="201">
        <v>1239</v>
      </c>
      <c r="C1243" s="202" t="s">
        <v>3317</v>
      </c>
      <c r="D1243" s="202" t="s">
        <v>19</v>
      </c>
      <c r="E1243" s="203" t="s">
        <v>3318</v>
      </c>
      <c r="F1243" s="204" t="s">
        <v>5498</v>
      </c>
      <c r="G1243" s="205">
        <v>192</v>
      </c>
      <c r="H1243" s="206">
        <v>8438.17</v>
      </c>
      <c r="I1243" s="205">
        <v>240</v>
      </c>
      <c r="J1243" s="206">
        <v>527.4</v>
      </c>
      <c r="K1243" s="206">
        <f t="shared" si="56"/>
        <v>421.9085</v>
      </c>
      <c r="L1243" s="206">
        <f t="shared" si="57"/>
        <v>421.9085</v>
      </c>
      <c r="M1243" s="208">
        <v>0</v>
      </c>
      <c r="N1243" s="208">
        <v>0</v>
      </c>
      <c r="O1243" s="209">
        <f t="shared" si="58"/>
        <v>0</v>
      </c>
      <c r="P1243" s="209">
        <f t="shared" si="58"/>
        <v>0</v>
      </c>
      <c r="R1243" s="210"/>
      <c r="S1243" s="210"/>
    </row>
    <row r="1244" spans="2:19" s="200" customFormat="1" ht="15" hidden="1" outlineLevel="1" x14ac:dyDescent="0.2">
      <c r="B1244" s="201">
        <v>1240</v>
      </c>
      <c r="C1244" s="202" t="s">
        <v>3319</v>
      </c>
      <c r="D1244" s="202" t="s">
        <v>19</v>
      </c>
      <c r="E1244" s="203" t="s">
        <v>3320</v>
      </c>
      <c r="F1244" s="204" t="s">
        <v>5498</v>
      </c>
      <c r="G1244" s="205">
        <v>192</v>
      </c>
      <c r="H1244" s="206">
        <v>8438.17</v>
      </c>
      <c r="I1244" s="205">
        <v>240</v>
      </c>
      <c r="J1244" s="206">
        <v>527.4</v>
      </c>
      <c r="K1244" s="206">
        <f t="shared" si="56"/>
        <v>421.9085</v>
      </c>
      <c r="L1244" s="206">
        <f t="shared" si="57"/>
        <v>421.9085</v>
      </c>
      <c r="M1244" s="208">
        <v>0</v>
      </c>
      <c r="N1244" s="208">
        <v>0</v>
      </c>
      <c r="O1244" s="209">
        <f t="shared" si="58"/>
        <v>0</v>
      </c>
      <c r="P1244" s="209">
        <f t="shared" si="58"/>
        <v>0</v>
      </c>
      <c r="R1244" s="210"/>
      <c r="S1244" s="210"/>
    </row>
    <row r="1245" spans="2:19" s="200" customFormat="1" ht="15" hidden="1" outlineLevel="1" x14ac:dyDescent="0.2">
      <c r="B1245" s="201">
        <v>1241</v>
      </c>
      <c r="C1245" s="202" t="s">
        <v>3321</v>
      </c>
      <c r="D1245" s="202" t="s">
        <v>19</v>
      </c>
      <c r="E1245" s="203" t="s">
        <v>3322</v>
      </c>
      <c r="F1245" s="204" t="s">
        <v>5498</v>
      </c>
      <c r="G1245" s="205">
        <v>192</v>
      </c>
      <c r="H1245" s="206">
        <v>8438.17</v>
      </c>
      <c r="I1245" s="205">
        <v>240</v>
      </c>
      <c r="J1245" s="206">
        <v>527.4</v>
      </c>
      <c r="K1245" s="206">
        <f t="shared" si="56"/>
        <v>421.9085</v>
      </c>
      <c r="L1245" s="206">
        <f t="shared" si="57"/>
        <v>421.9085</v>
      </c>
      <c r="M1245" s="208">
        <v>0</v>
      </c>
      <c r="N1245" s="208">
        <v>0</v>
      </c>
      <c r="O1245" s="209">
        <f t="shared" si="58"/>
        <v>0</v>
      </c>
      <c r="P1245" s="209">
        <f t="shared" si="58"/>
        <v>0</v>
      </c>
      <c r="R1245" s="210"/>
      <c r="S1245" s="210"/>
    </row>
    <row r="1246" spans="2:19" s="200" customFormat="1" ht="15" hidden="1" outlineLevel="1" x14ac:dyDescent="0.2">
      <c r="B1246" s="201">
        <v>1242</v>
      </c>
      <c r="C1246" s="202" t="s">
        <v>3323</v>
      </c>
      <c r="D1246" s="202" t="s">
        <v>19</v>
      </c>
      <c r="E1246" s="203" t="s">
        <v>3324</v>
      </c>
      <c r="F1246" s="204" t="s">
        <v>5498</v>
      </c>
      <c r="G1246" s="205">
        <v>192</v>
      </c>
      <c r="H1246" s="206">
        <v>8438.17</v>
      </c>
      <c r="I1246" s="205">
        <v>240</v>
      </c>
      <c r="J1246" s="206">
        <v>527.4</v>
      </c>
      <c r="K1246" s="206">
        <f t="shared" si="56"/>
        <v>421.9085</v>
      </c>
      <c r="L1246" s="206">
        <f t="shared" si="57"/>
        <v>421.9085</v>
      </c>
      <c r="M1246" s="208">
        <v>0</v>
      </c>
      <c r="N1246" s="208">
        <v>0</v>
      </c>
      <c r="O1246" s="209">
        <f t="shared" si="58"/>
        <v>0</v>
      </c>
      <c r="P1246" s="209">
        <f t="shared" si="58"/>
        <v>0</v>
      </c>
      <c r="R1246" s="210"/>
      <c r="S1246" s="210"/>
    </row>
    <row r="1247" spans="2:19" s="200" customFormat="1" ht="15" hidden="1" outlineLevel="1" x14ac:dyDescent="0.2">
      <c r="B1247" s="201">
        <v>1243</v>
      </c>
      <c r="C1247" s="202" t="s">
        <v>3325</v>
      </c>
      <c r="D1247" s="202" t="s">
        <v>19</v>
      </c>
      <c r="E1247" s="203" t="s">
        <v>3326</v>
      </c>
      <c r="F1247" s="204" t="s">
        <v>5498</v>
      </c>
      <c r="G1247" s="205">
        <v>192</v>
      </c>
      <c r="H1247" s="206">
        <v>8438.17</v>
      </c>
      <c r="I1247" s="205">
        <v>240</v>
      </c>
      <c r="J1247" s="206">
        <v>527.4</v>
      </c>
      <c r="K1247" s="206">
        <f t="shared" si="56"/>
        <v>421.9085</v>
      </c>
      <c r="L1247" s="206">
        <f t="shared" si="57"/>
        <v>421.9085</v>
      </c>
      <c r="M1247" s="208">
        <v>0</v>
      </c>
      <c r="N1247" s="208">
        <v>0</v>
      </c>
      <c r="O1247" s="209">
        <f t="shared" si="58"/>
        <v>0</v>
      </c>
      <c r="P1247" s="209">
        <f t="shared" si="58"/>
        <v>0</v>
      </c>
      <c r="R1247" s="210"/>
      <c r="S1247" s="210"/>
    </row>
    <row r="1248" spans="2:19" s="200" customFormat="1" ht="15" hidden="1" outlineLevel="1" x14ac:dyDescent="0.2">
      <c r="B1248" s="201">
        <v>1244</v>
      </c>
      <c r="C1248" s="202" t="s">
        <v>3327</v>
      </c>
      <c r="D1248" s="202" t="s">
        <v>19</v>
      </c>
      <c r="E1248" s="203" t="s">
        <v>3328</v>
      </c>
      <c r="F1248" s="204" t="s">
        <v>5498</v>
      </c>
      <c r="G1248" s="205">
        <v>192</v>
      </c>
      <c r="H1248" s="206">
        <v>8438.17</v>
      </c>
      <c r="I1248" s="205">
        <v>240</v>
      </c>
      <c r="J1248" s="206">
        <v>527.4</v>
      </c>
      <c r="K1248" s="206">
        <f t="shared" si="56"/>
        <v>421.9085</v>
      </c>
      <c r="L1248" s="206">
        <f t="shared" si="57"/>
        <v>421.9085</v>
      </c>
      <c r="M1248" s="208">
        <v>0</v>
      </c>
      <c r="N1248" s="208">
        <v>0</v>
      </c>
      <c r="O1248" s="209">
        <f t="shared" si="58"/>
        <v>0</v>
      </c>
      <c r="P1248" s="209">
        <f t="shared" si="58"/>
        <v>0</v>
      </c>
      <c r="R1248" s="210"/>
      <c r="S1248" s="210"/>
    </row>
    <row r="1249" spans="2:19" s="200" customFormat="1" ht="15" hidden="1" outlineLevel="1" x14ac:dyDescent="0.2">
      <c r="B1249" s="201">
        <v>1245</v>
      </c>
      <c r="C1249" s="202" t="s">
        <v>3329</v>
      </c>
      <c r="D1249" s="202" t="s">
        <v>19</v>
      </c>
      <c r="E1249" s="203" t="s">
        <v>3330</v>
      </c>
      <c r="F1249" s="204" t="s">
        <v>5498</v>
      </c>
      <c r="G1249" s="205">
        <v>192</v>
      </c>
      <c r="H1249" s="206">
        <v>8438.17</v>
      </c>
      <c r="I1249" s="205">
        <v>240</v>
      </c>
      <c r="J1249" s="206">
        <v>527.4</v>
      </c>
      <c r="K1249" s="206">
        <f t="shared" si="56"/>
        <v>421.9085</v>
      </c>
      <c r="L1249" s="206">
        <f t="shared" si="57"/>
        <v>421.9085</v>
      </c>
      <c r="M1249" s="208">
        <v>0</v>
      </c>
      <c r="N1249" s="208">
        <v>0</v>
      </c>
      <c r="O1249" s="209">
        <f t="shared" si="58"/>
        <v>0</v>
      </c>
      <c r="P1249" s="209">
        <f t="shared" si="58"/>
        <v>0</v>
      </c>
      <c r="R1249" s="210"/>
      <c r="S1249" s="210"/>
    </row>
    <row r="1250" spans="2:19" s="200" customFormat="1" ht="15" hidden="1" outlineLevel="1" x14ac:dyDescent="0.2">
      <c r="B1250" s="201">
        <v>1246</v>
      </c>
      <c r="C1250" s="202" t="s">
        <v>3331</v>
      </c>
      <c r="D1250" s="202" t="s">
        <v>19</v>
      </c>
      <c r="E1250" s="203" t="s">
        <v>3332</v>
      </c>
      <c r="F1250" s="204" t="s">
        <v>5498</v>
      </c>
      <c r="G1250" s="205">
        <v>192</v>
      </c>
      <c r="H1250" s="206">
        <v>8438.17</v>
      </c>
      <c r="I1250" s="205">
        <v>240</v>
      </c>
      <c r="J1250" s="206">
        <v>527.4</v>
      </c>
      <c r="K1250" s="206">
        <f t="shared" si="56"/>
        <v>421.9085</v>
      </c>
      <c r="L1250" s="206">
        <f t="shared" si="57"/>
        <v>421.9085</v>
      </c>
      <c r="M1250" s="208">
        <v>0</v>
      </c>
      <c r="N1250" s="208">
        <v>0</v>
      </c>
      <c r="O1250" s="209">
        <f t="shared" si="58"/>
        <v>0</v>
      </c>
      <c r="P1250" s="209">
        <f t="shared" si="58"/>
        <v>0</v>
      </c>
      <c r="R1250" s="210"/>
      <c r="S1250" s="210"/>
    </row>
    <row r="1251" spans="2:19" s="200" customFormat="1" ht="15" hidden="1" outlineLevel="1" x14ac:dyDescent="0.2">
      <c r="B1251" s="201">
        <v>1247</v>
      </c>
      <c r="C1251" s="202" t="s">
        <v>3333</v>
      </c>
      <c r="D1251" s="202" t="s">
        <v>19</v>
      </c>
      <c r="E1251" s="203" t="s">
        <v>3334</v>
      </c>
      <c r="F1251" s="204" t="s">
        <v>5498</v>
      </c>
      <c r="G1251" s="205">
        <v>192</v>
      </c>
      <c r="H1251" s="206">
        <v>8438.17</v>
      </c>
      <c r="I1251" s="205">
        <v>240</v>
      </c>
      <c r="J1251" s="206">
        <v>527.4</v>
      </c>
      <c r="K1251" s="206">
        <f t="shared" si="56"/>
        <v>421.9085</v>
      </c>
      <c r="L1251" s="206">
        <f t="shared" si="57"/>
        <v>421.9085</v>
      </c>
      <c r="M1251" s="208">
        <v>0</v>
      </c>
      <c r="N1251" s="208">
        <v>0</v>
      </c>
      <c r="O1251" s="209">
        <f t="shared" si="58"/>
        <v>0</v>
      </c>
      <c r="P1251" s="209">
        <f t="shared" si="58"/>
        <v>0</v>
      </c>
      <c r="R1251" s="210"/>
      <c r="S1251" s="210"/>
    </row>
    <row r="1252" spans="2:19" s="200" customFormat="1" ht="15" hidden="1" outlineLevel="1" x14ac:dyDescent="0.2">
      <c r="B1252" s="201">
        <v>1248</v>
      </c>
      <c r="C1252" s="202" t="s">
        <v>3335</v>
      </c>
      <c r="D1252" s="202" t="s">
        <v>19</v>
      </c>
      <c r="E1252" s="203" t="s">
        <v>3336</v>
      </c>
      <c r="F1252" s="204" t="s">
        <v>5498</v>
      </c>
      <c r="G1252" s="205">
        <v>192</v>
      </c>
      <c r="H1252" s="206">
        <v>8438.17</v>
      </c>
      <c r="I1252" s="205">
        <v>240</v>
      </c>
      <c r="J1252" s="206">
        <v>527.4</v>
      </c>
      <c r="K1252" s="206">
        <f t="shared" si="56"/>
        <v>421.9085</v>
      </c>
      <c r="L1252" s="206">
        <f t="shared" si="57"/>
        <v>421.9085</v>
      </c>
      <c r="M1252" s="208">
        <v>0</v>
      </c>
      <c r="N1252" s="208">
        <v>0</v>
      </c>
      <c r="O1252" s="209">
        <f t="shared" si="58"/>
        <v>0</v>
      </c>
      <c r="P1252" s="209">
        <f t="shared" si="58"/>
        <v>0</v>
      </c>
      <c r="R1252" s="210"/>
      <c r="S1252" s="210"/>
    </row>
    <row r="1253" spans="2:19" s="200" customFormat="1" ht="15" hidden="1" outlineLevel="1" x14ac:dyDescent="0.2">
      <c r="B1253" s="201">
        <v>1249</v>
      </c>
      <c r="C1253" s="202" t="s">
        <v>3337</v>
      </c>
      <c r="D1253" s="202" t="s">
        <v>19</v>
      </c>
      <c r="E1253" s="203" t="s">
        <v>3338</v>
      </c>
      <c r="F1253" s="204" t="s">
        <v>5498</v>
      </c>
      <c r="G1253" s="205">
        <v>192</v>
      </c>
      <c r="H1253" s="206">
        <v>8438.17</v>
      </c>
      <c r="I1253" s="205">
        <v>240</v>
      </c>
      <c r="J1253" s="206">
        <v>527.4</v>
      </c>
      <c r="K1253" s="206">
        <f t="shared" si="56"/>
        <v>421.9085</v>
      </c>
      <c r="L1253" s="206">
        <f t="shared" si="57"/>
        <v>421.9085</v>
      </c>
      <c r="M1253" s="208">
        <v>0</v>
      </c>
      <c r="N1253" s="208">
        <v>0</v>
      </c>
      <c r="O1253" s="209">
        <f t="shared" si="58"/>
        <v>0</v>
      </c>
      <c r="P1253" s="209">
        <f t="shared" si="58"/>
        <v>0</v>
      </c>
      <c r="R1253" s="210"/>
      <c r="S1253" s="210"/>
    </row>
    <row r="1254" spans="2:19" s="200" customFormat="1" ht="15" hidden="1" outlineLevel="1" x14ac:dyDescent="0.2">
      <c r="B1254" s="201">
        <v>1250</v>
      </c>
      <c r="C1254" s="202" t="s">
        <v>3339</v>
      </c>
      <c r="D1254" s="202" t="s">
        <v>19</v>
      </c>
      <c r="E1254" s="203" t="s">
        <v>3340</v>
      </c>
      <c r="F1254" s="204" t="s">
        <v>5498</v>
      </c>
      <c r="G1254" s="205">
        <v>192</v>
      </c>
      <c r="H1254" s="206">
        <v>8438.17</v>
      </c>
      <c r="I1254" s="205">
        <v>240</v>
      </c>
      <c r="J1254" s="206">
        <v>527.4</v>
      </c>
      <c r="K1254" s="206">
        <f t="shared" si="56"/>
        <v>421.9085</v>
      </c>
      <c r="L1254" s="206">
        <f t="shared" si="57"/>
        <v>421.9085</v>
      </c>
      <c r="M1254" s="208">
        <v>0</v>
      </c>
      <c r="N1254" s="208">
        <v>0</v>
      </c>
      <c r="O1254" s="209">
        <f t="shared" si="58"/>
        <v>0</v>
      </c>
      <c r="P1254" s="209">
        <f t="shared" si="58"/>
        <v>0</v>
      </c>
      <c r="R1254" s="210"/>
      <c r="S1254" s="210"/>
    </row>
    <row r="1255" spans="2:19" s="200" customFormat="1" ht="15" hidden="1" outlineLevel="1" x14ac:dyDescent="0.2">
      <c r="B1255" s="201">
        <v>1251</v>
      </c>
      <c r="C1255" s="202" t="s">
        <v>3341</v>
      </c>
      <c r="D1255" s="202" t="s">
        <v>19</v>
      </c>
      <c r="E1255" s="203" t="s">
        <v>3342</v>
      </c>
      <c r="F1255" s="204" t="s">
        <v>5498</v>
      </c>
      <c r="G1255" s="205">
        <v>192</v>
      </c>
      <c r="H1255" s="206">
        <v>8438.17</v>
      </c>
      <c r="I1255" s="205">
        <v>240</v>
      </c>
      <c r="J1255" s="206">
        <v>527.4</v>
      </c>
      <c r="K1255" s="206">
        <f t="shared" si="56"/>
        <v>421.9085</v>
      </c>
      <c r="L1255" s="206">
        <f t="shared" si="57"/>
        <v>421.9085</v>
      </c>
      <c r="M1255" s="208">
        <v>0</v>
      </c>
      <c r="N1255" s="208">
        <v>0</v>
      </c>
      <c r="O1255" s="209">
        <f t="shared" si="58"/>
        <v>0</v>
      </c>
      <c r="P1255" s="209">
        <f t="shared" si="58"/>
        <v>0</v>
      </c>
      <c r="R1255" s="210"/>
      <c r="S1255" s="210"/>
    </row>
    <row r="1256" spans="2:19" s="200" customFormat="1" ht="15" hidden="1" outlineLevel="1" x14ac:dyDescent="0.2">
      <c r="B1256" s="201">
        <v>1252</v>
      </c>
      <c r="C1256" s="202" t="s">
        <v>3343</v>
      </c>
      <c r="D1256" s="202" t="s">
        <v>19</v>
      </c>
      <c r="E1256" s="203" t="s">
        <v>3344</v>
      </c>
      <c r="F1256" s="204" t="s">
        <v>5498</v>
      </c>
      <c r="G1256" s="205">
        <v>192</v>
      </c>
      <c r="H1256" s="206">
        <v>8438.17</v>
      </c>
      <c r="I1256" s="205">
        <v>240</v>
      </c>
      <c r="J1256" s="206">
        <v>527.4</v>
      </c>
      <c r="K1256" s="206">
        <f t="shared" si="56"/>
        <v>421.9085</v>
      </c>
      <c r="L1256" s="206">
        <f t="shared" si="57"/>
        <v>421.9085</v>
      </c>
      <c r="M1256" s="208">
        <v>0</v>
      </c>
      <c r="N1256" s="208">
        <v>0</v>
      </c>
      <c r="O1256" s="209">
        <f t="shared" si="58"/>
        <v>0</v>
      </c>
      <c r="P1256" s="209">
        <f t="shared" si="58"/>
        <v>0</v>
      </c>
      <c r="R1256" s="210"/>
      <c r="S1256" s="210"/>
    </row>
    <row r="1257" spans="2:19" s="200" customFormat="1" ht="15" hidden="1" outlineLevel="1" x14ac:dyDescent="0.2">
      <c r="B1257" s="201">
        <v>1253</v>
      </c>
      <c r="C1257" s="202" t="s">
        <v>3345</v>
      </c>
      <c r="D1257" s="202" t="s">
        <v>19</v>
      </c>
      <c r="E1257" s="203" t="s">
        <v>3346</v>
      </c>
      <c r="F1257" s="204" t="s">
        <v>5498</v>
      </c>
      <c r="G1257" s="205">
        <v>192</v>
      </c>
      <c r="H1257" s="206">
        <v>8438.17</v>
      </c>
      <c r="I1257" s="205">
        <v>240</v>
      </c>
      <c r="J1257" s="206">
        <v>527.4</v>
      </c>
      <c r="K1257" s="206">
        <f t="shared" si="56"/>
        <v>421.9085</v>
      </c>
      <c r="L1257" s="206">
        <f t="shared" si="57"/>
        <v>421.9085</v>
      </c>
      <c r="M1257" s="208">
        <v>0</v>
      </c>
      <c r="N1257" s="208">
        <v>0</v>
      </c>
      <c r="O1257" s="209">
        <f t="shared" si="58"/>
        <v>0</v>
      </c>
      <c r="P1257" s="209">
        <f t="shared" si="58"/>
        <v>0</v>
      </c>
      <c r="R1257" s="210"/>
      <c r="S1257" s="210"/>
    </row>
    <row r="1258" spans="2:19" s="200" customFormat="1" ht="15" hidden="1" outlineLevel="1" x14ac:dyDescent="0.2">
      <c r="B1258" s="201">
        <v>1254</v>
      </c>
      <c r="C1258" s="202" t="s">
        <v>3347</v>
      </c>
      <c r="D1258" s="202" t="s">
        <v>19</v>
      </c>
      <c r="E1258" s="203" t="s">
        <v>3348</v>
      </c>
      <c r="F1258" s="204" t="s">
        <v>5498</v>
      </c>
      <c r="G1258" s="205">
        <v>192</v>
      </c>
      <c r="H1258" s="206">
        <v>8438.17</v>
      </c>
      <c r="I1258" s="205">
        <v>240</v>
      </c>
      <c r="J1258" s="206">
        <v>527.4</v>
      </c>
      <c r="K1258" s="206">
        <f t="shared" ref="K1258:K1321" si="59">H1258/I1258*12</f>
        <v>421.9085</v>
      </c>
      <c r="L1258" s="206">
        <f t="shared" ref="L1258:L1321" si="60">H1258/I1258*12</f>
        <v>421.9085</v>
      </c>
      <c r="M1258" s="208">
        <v>0</v>
      </c>
      <c r="N1258" s="208">
        <v>0</v>
      </c>
      <c r="O1258" s="209">
        <f t="shared" si="58"/>
        <v>0</v>
      </c>
      <c r="P1258" s="209">
        <f t="shared" si="58"/>
        <v>0</v>
      </c>
      <c r="R1258" s="210"/>
      <c r="S1258" s="210"/>
    </row>
    <row r="1259" spans="2:19" s="200" customFormat="1" ht="15" hidden="1" outlineLevel="1" x14ac:dyDescent="0.2">
      <c r="B1259" s="201">
        <v>1255</v>
      </c>
      <c r="C1259" s="202" t="s">
        <v>3349</v>
      </c>
      <c r="D1259" s="202" t="s">
        <v>19</v>
      </c>
      <c r="E1259" s="203" t="s">
        <v>3350</v>
      </c>
      <c r="F1259" s="204" t="s">
        <v>5498</v>
      </c>
      <c r="G1259" s="205">
        <v>192</v>
      </c>
      <c r="H1259" s="206">
        <v>8438.17</v>
      </c>
      <c r="I1259" s="205">
        <v>240</v>
      </c>
      <c r="J1259" s="206">
        <v>527.4</v>
      </c>
      <c r="K1259" s="206">
        <f t="shared" si="59"/>
        <v>421.9085</v>
      </c>
      <c r="L1259" s="206">
        <f t="shared" si="60"/>
        <v>421.9085</v>
      </c>
      <c r="M1259" s="208">
        <v>0</v>
      </c>
      <c r="N1259" s="208">
        <v>0</v>
      </c>
      <c r="O1259" s="209">
        <f t="shared" si="58"/>
        <v>0</v>
      </c>
      <c r="P1259" s="209">
        <f t="shared" si="58"/>
        <v>0</v>
      </c>
      <c r="R1259" s="210"/>
      <c r="S1259" s="210"/>
    </row>
    <row r="1260" spans="2:19" s="200" customFormat="1" ht="15" hidden="1" outlineLevel="1" x14ac:dyDescent="0.2">
      <c r="B1260" s="201">
        <v>1256</v>
      </c>
      <c r="C1260" s="202" t="s">
        <v>3351</v>
      </c>
      <c r="D1260" s="202" t="s">
        <v>19</v>
      </c>
      <c r="E1260" s="203" t="s">
        <v>3352</v>
      </c>
      <c r="F1260" s="204" t="s">
        <v>5498</v>
      </c>
      <c r="G1260" s="205">
        <v>192</v>
      </c>
      <c r="H1260" s="206">
        <v>8438.17</v>
      </c>
      <c r="I1260" s="205">
        <v>240</v>
      </c>
      <c r="J1260" s="206">
        <v>527.4</v>
      </c>
      <c r="K1260" s="206">
        <f t="shared" si="59"/>
        <v>421.9085</v>
      </c>
      <c r="L1260" s="206">
        <f t="shared" si="60"/>
        <v>421.9085</v>
      </c>
      <c r="M1260" s="208">
        <v>0</v>
      </c>
      <c r="N1260" s="208">
        <v>0</v>
      </c>
      <c r="O1260" s="209">
        <f t="shared" si="58"/>
        <v>0</v>
      </c>
      <c r="P1260" s="209">
        <f t="shared" si="58"/>
        <v>0</v>
      </c>
      <c r="R1260" s="210"/>
      <c r="S1260" s="210"/>
    </row>
    <row r="1261" spans="2:19" s="200" customFormat="1" ht="15" hidden="1" outlineLevel="1" x14ac:dyDescent="0.2">
      <c r="B1261" s="201">
        <v>1257</v>
      </c>
      <c r="C1261" s="202" t="s">
        <v>3353</v>
      </c>
      <c r="D1261" s="202" t="s">
        <v>19</v>
      </c>
      <c r="E1261" s="203" t="s">
        <v>3354</v>
      </c>
      <c r="F1261" s="204" t="s">
        <v>5498</v>
      </c>
      <c r="G1261" s="205">
        <v>192</v>
      </c>
      <c r="H1261" s="206">
        <v>8438.17</v>
      </c>
      <c r="I1261" s="205">
        <v>240</v>
      </c>
      <c r="J1261" s="206">
        <v>527.4</v>
      </c>
      <c r="K1261" s="206">
        <f t="shared" si="59"/>
        <v>421.9085</v>
      </c>
      <c r="L1261" s="206">
        <f t="shared" si="60"/>
        <v>421.9085</v>
      </c>
      <c r="M1261" s="208">
        <v>0</v>
      </c>
      <c r="N1261" s="208">
        <v>0</v>
      </c>
      <c r="O1261" s="209">
        <f t="shared" si="58"/>
        <v>0</v>
      </c>
      <c r="P1261" s="209">
        <f t="shared" si="58"/>
        <v>0</v>
      </c>
      <c r="R1261" s="210"/>
      <c r="S1261" s="210"/>
    </row>
    <row r="1262" spans="2:19" s="200" customFormat="1" ht="15" hidden="1" outlineLevel="1" x14ac:dyDescent="0.2">
      <c r="B1262" s="201">
        <v>1258</v>
      </c>
      <c r="C1262" s="202" t="s">
        <v>3355</v>
      </c>
      <c r="D1262" s="202" t="s">
        <v>19</v>
      </c>
      <c r="E1262" s="203" t="s">
        <v>3356</v>
      </c>
      <c r="F1262" s="204" t="s">
        <v>5498</v>
      </c>
      <c r="G1262" s="205">
        <v>192</v>
      </c>
      <c r="H1262" s="206">
        <v>8438.17</v>
      </c>
      <c r="I1262" s="205">
        <v>240</v>
      </c>
      <c r="J1262" s="206">
        <v>527.4</v>
      </c>
      <c r="K1262" s="206">
        <f t="shared" si="59"/>
        <v>421.9085</v>
      </c>
      <c r="L1262" s="206">
        <f t="shared" si="60"/>
        <v>421.9085</v>
      </c>
      <c r="M1262" s="208">
        <v>0</v>
      </c>
      <c r="N1262" s="208">
        <v>0</v>
      </c>
      <c r="O1262" s="209">
        <f t="shared" si="58"/>
        <v>0</v>
      </c>
      <c r="P1262" s="209">
        <f t="shared" si="58"/>
        <v>0</v>
      </c>
      <c r="R1262" s="210"/>
      <c r="S1262" s="210"/>
    </row>
    <row r="1263" spans="2:19" s="200" customFormat="1" ht="15" hidden="1" outlineLevel="1" x14ac:dyDescent="0.2">
      <c r="B1263" s="201">
        <v>1259</v>
      </c>
      <c r="C1263" s="202" t="s">
        <v>3357</v>
      </c>
      <c r="D1263" s="202" t="s">
        <v>19</v>
      </c>
      <c r="E1263" s="203" t="s">
        <v>3358</v>
      </c>
      <c r="F1263" s="204" t="s">
        <v>5498</v>
      </c>
      <c r="G1263" s="205">
        <v>192</v>
      </c>
      <c r="H1263" s="206">
        <v>8438.17</v>
      </c>
      <c r="I1263" s="205">
        <v>240</v>
      </c>
      <c r="J1263" s="206">
        <v>527.4</v>
      </c>
      <c r="K1263" s="206">
        <f t="shared" si="59"/>
        <v>421.9085</v>
      </c>
      <c r="L1263" s="206">
        <f t="shared" si="60"/>
        <v>421.9085</v>
      </c>
      <c r="M1263" s="208">
        <v>0</v>
      </c>
      <c r="N1263" s="208">
        <v>0</v>
      </c>
      <c r="O1263" s="209">
        <f t="shared" si="58"/>
        <v>0</v>
      </c>
      <c r="P1263" s="209">
        <f t="shared" si="58"/>
        <v>0</v>
      </c>
      <c r="R1263" s="210"/>
      <c r="S1263" s="210"/>
    </row>
    <row r="1264" spans="2:19" s="200" customFormat="1" ht="15" hidden="1" outlineLevel="1" x14ac:dyDescent="0.2">
      <c r="B1264" s="201">
        <v>1260</v>
      </c>
      <c r="C1264" s="202" t="s">
        <v>3359</v>
      </c>
      <c r="D1264" s="202" t="s">
        <v>19</v>
      </c>
      <c r="E1264" s="203" t="s">
        <v>3360</v>
      </c>
      <c r="F1264" s="204" t="s">
        <v>5498</v>
      </c>
      <c r="G1264" s="205">
        <v>192</v>
      </c>
      <c r="H1264" s="206">
        <v>8438.17</v>
      </c>
      <c r="I1264" s="205">
        <v>240</v>
      </c>
      <c r="J1264" s="206">
        <v>527.4</v>
      </c>
      <c r="K1264" s="206">
        <f t="shared" si="59"/>
        <v>421.9085</v>
      </c>
      <c r="L1264" s="206">
        <f t="shared" si="60"/>
        <v>421.9085</v>
      </c>
      <c r="M1264" s="208">
        <v>0</v>
      </c>
      <c r="N1264" s="208">
        <v>0</v>
      </c>
      <c r="O1264" s="209">
        <f t="shared" si="58"/>
        <v>0</v>
      </c>
      <c r="P1264" s="209">
        <f t="shared" si="58"/>
        <v>0</v>
      </c>
      <c r="R1264" s="210"/>
      <c r="S1264" s="210"/>
    </row>
    <row r="1265" spans="2:19" s="200" customFormat="1" ht="15" hidden="1" outlineLevel="1" x14ac:dyDescent="0.2">
      <c r="B1265" s="201">
        <v>1261</v>
      </c>
      <c r="C1265" s="202" t="s">
        <v>3361</v>
      </c>
      <c r="D1265" s="202" t="s">
        <v>19</v>
      </c>
      <c r="E1265" s="203" t="s">
        <v>3362</v>
      </c>
      <c r="F1265" s="204" t="s">
        <v>5498</v>
      </c>
      <c r="G1265" s="205">
        <v>192</v>
      </c>
      <c r="H1265" s="206">
        <v>8438.17</v>
      </c>
      <c r="I1265" s="205">
        <v>240</v>
      </c>
      <c r="J1265" s="206">
        <v>527.4</v>
      </c>
      <c r="K1265" s="206">
        <f t="shared" si="59"/>
        <v>421.9085</v>
      </c>
      <c r="L1265" s="206">
        <f t="shared" si="60"/>
        <v>421.9085</v>
      </c>
      <c r="M1265" s="208">
        <v>0</v>
      </c>
      <c r="N1265" s="208">
        <v>0</v>
      </c>
      <c r="O1265" s="209">
        <f t="shared" si="58"/>
        <v>0</v>
      </c>
      <c r="P1265" s="209">
        <f t="shared" si="58"/>
        <v>0</v>
      </c>
      <c r="R1265" s="210"/>
      <c r="S1265" s="210"/>
    </row>
    <row r="1266" spans="2:19" s="200" customFormat="1" ht="15" hidden="1" outlineLevel="1" x14ac:dyDescent="0.2">
      <c r="B1266" s="201">
        <v>1262</v>
      </c>
      <c r="C1266" s="202" t="s">
        <v>3363</v>
      </c>
      <c r="D1266" s="202" t="s">
        <v>19</v>
      </c>
      <c r="E1266" s="203" t="s">
        <v>3364</v>
      </c>
      <c r="F1266" s="204" t="s">
        <v>5498</v>
      </c>
      <c r="G1266" s="205">
        <v>192</v>
      </c>
      <c r="H1266" s="206">
        <v>8438.17</v>
      </c>
      <c r="I1266" s="205">
        <v>240</v>
      </c>
      <c r="J1266" s="206">
        <v>527.4</v>
      </c>
      <c r="K1266" s="206">
        <f t="shared" si="59"/>
        <v>421.9085</v>
      </c>
      <c r="L1266" s="206">
        <f t="shared" si="60"/>
        <v>421.9085</v>
      </c>
      <c r="M1266" s="208">
        <v>0</v>
      </c>
      <c r="N1266" s="208">
        <v>0</v>
      </c>
      <c r="O1266" s="209">
        <f t="shared" si="58"/>
        <v>0</v>
      </c>
      <c r="P1266" s="209">
        <f t="shared" si="58"/>
        <v>0</v>
      </c>
      <c r="R1266" s="210"/>
      <c r="S1266" s="210"/>
    </row>
    <row r="1267" spans="2:19" s="200" customFormat="1" ht="15" hidden="1" outlineLevel="1" x14ac:dyDescent="0.2">
      <c r="B1267" s="201">
        <v>1263</v>
      </c>
      <c r="C1267" s="202" t="s">
        <v>3365</v>
      </c>
      <c r="D1267" s="202" t="s">
        <v>19</v>
      </c>
      <c r="E1267" s="203" t="s">
        <v>3366</v>
      </c>
      <c r="F1267" s="204" t="s">
        <v>5498</v>
      </c>
      <c r="G1267" s="205">
        <v>192</v>
      </c>
      <c r="H1267" s="206">
        <v>8438.17</v>
      </c>
      <c r="I1267" s="205">
        <v>240</v>
      </c>
      <c r="J1267" s="206">
        <v>527.4</v>
      </c>
      <c r="K1267" s="206">
        <f t="shared" si="59"/>
        <v>421.9085</v>
      </c>
      <c r="L1267" s="206">
        <f t="shared" si="60"/>
        <v>421.9085</v>
      </c>
      <c r="M1267" s="208">
        <v>0</v>
      </c>
      <c r="N1267" s="208">
        <v>0</v>
      </c>
      <c r="O1267" s="209">
        <f t="shared" si="58"/>
        <v>0</v>
      </c>
      <c r="P1267" s="209">
        <f t="shared" si="58"/>
        <v>0</v>
      </c>
      <c r="R1267" s="210"/>
      <c r="S1267" s="210"/>
    </row>
    <row r="1268" spans="2:19" s="200" customFormat="1" ht="15" hidden="1" outlineLevel="1" x14ac:dyDescent="0.2">
      <c r="B1268" s="201">
        <v>1264</v>
      </c>
      <c r="C1268" s="202" t="s">
        <v>3367</v>
      </c>
      <c r="D1268" s="202" t="s">
        <v>19</v>
      </c>
      <c r="E1268" s="203" t="s">
        <v>3368</v>
      </c>
      <c r="F1268" s="204" t="s">
        <v>5498</v>
      </c>
      <c r="G1268" s="205">
        <v>192</v>
      </c>
      <c r="H1268" s="206">
        <v>8438.17</v>
      </c>
      <c r="I1268" s="205">
        <v>240</v>
      </c>
      <c r="J1268" s="206">
        <v>527.4</v>
      </c>
      <c r="K1268" s="206">
        <f t="shared" si="59"/>
        <v>421.9085</v>
      </c>
      <c r="L1268" s="206">
        <f t="shared" si="60"/>
        <v>421.9085</v>
      </c>
      <c r="M1268" s="208">
        <v>0</v>
      </c>
      <c r="N1268" s="208">
        <v>0</v>
      </c>
      <c r="O1268" s="209">
        <f t="shared" si="58"/>
        <v>0</v>
      </c>
      <c r="P1268" s="209">
        <f t="shared" si="58"/>
        <v>0</v>
      </c>
      <c r="R1268" s="210"/>
      <c r="S1268" s="210"/>
    </row>
    <row r="1269" spans="2:19" s="200" customFormat="1" ht="15" hidden="1" outlineLevel="1" x14ac:dyDescent="0.2">
      <c r="B1269" s="201">
        <v>1265</v>
      </c>
      <c r="C1269" s="202" t="s">
        <v>3369</v>
      </c>
      <c r="D1269" s="202" t="s">
        <v>19</v>
      </c>
      <c r="E1269" s="203" t="s">
        <v>3370</v>
      </c>
      <c r="F1269" s="204" t="s">
        <v>5498</v>
      </c>
      <c r="G1269" s="205">
        <v>192</v>
      </c>
      <c r="H1269" s="206">
        <v>8438.17</v>
      </c>
      <c r="I1269" s="205">
        <v>240</v>
      </c>
      <c r="J1269" s="206">
        <v>527.4</v>
      </c>
      <c r="K1269" s="206">
        <f t="shared" si="59"/>
        <v>421.9085</v>
      </c>
      <c r="L1269" s="206">
        <f t="shared" si="60"/>
        <v>421.9085</v>
      </c>
      <c r="M1269" s="208">
        <v>0</v>
      </c>
      <c r="N1269" s="208">
        <v>0</v>
      </c>
      <c r="O1269" s="209">
        <f t="shared" si="58"/>
        <v>0</v>
      </c>
      <c r="P1269" s="209">
        <f t="shared" si="58"/>
        <v>0</v>
      </c>
      <c r="R1269" s="210"/>
      <c r="S1269" s="210"/>
    </row>
    <row r="1270" spans="2:19" s="200" customFormat="1" ht="15" hidden="1" outlineLevel="1" x14ac:dyDescent="0.2">
      <c r="B1270" s="201">
        <v>1266</v>
      </c>
      <c r="C1270" s="202" t="s">
        <v>3371</v>
      </c>
      <c r="D1270" s="202" t="s">
        <v>19</v>
      </c>
      <c r="E1270" s="203" t="s">
        <v>3372</v>
      </c>
      <c r="F1270" s="204" t="s">
        <v>5498</v>
      </c>
      <c r="G1270" s="205">
        <v>192</v>
      </c>
      <c r="H1270" s="206">
        <v>8438.17</v>
      </c>
      <c r="I1270" s="205">
        <v>240</v>
      </c>
      <c r="J1270" s="206">
        <v>527.4</v>
      </c>
      <c r="K1270" s="206">
        <f t="shared" si="59"/>
        <v>421.9085</v>
      </c>
      <c r="L1270" s="206">
        <f t="shared" si="60"/>
        <v>421.9085</v>
      </c>
      <c r="M1270" s="208">
        <v>0</v>
      </c>
      <c r="N1270" s="208">
        <v>0</v>
      </c>
      <c r="O1270" s="209">
        <f t="shared" si="58"/>
        <v>0</v>
      </c>
      <c r="P1270" s="209">
        <f t="shared" si="58"/>
        <v>0</v>
      </c>
      <c r="R1270" s="210"/>
      <c r="S1270" s="210"/>
    </row>
    <row r="1271" spans="2:19" s="200" customFormat="1" ht="15" hidden="1" outlineLevel="1" x14ac:dyDescent="0.2">
      <c r="B1271" s="201">
        <v>1267</v>
      </c>
      <c r="C1271" s="202" t="s">
        <v>3373</v>
      </c>
      <c r="D1271" s="202" t="s">
        <v>19</v>
      </c>
      <c r="E1271" s="203" t="s">
        <v>3374</v>
      </c>
      <c r="F1271" s="204" t="s">
        <v>5498</v>
      </c>
      <c r="G1271" s="205">
        <v>192</v>
      </c>
      <c r="H1271" s="206">
        <v>8438.17</v>
      </c>
      <c r="I1271" s="205">
        <v>240</v>
      </c>
      <c r="J1271" s="206">
        <v>527.4</v>
      </c>
      <c r="K1271" s="206">
        <f t="shared" si="59"/>
        <v>421.9085</v>
      </c>
      <c r="L1271" s="206">
        <f t="shared" si="60"/>
        <v>421.9085</v>
      </c>
      <c r="M1271" s="208">
        <v>0</v>
      </c>
      <c r="N1271" s="208">
        <v>0</v>
      </c>
      <c r="O1271" s="209">
        <f t="shared" si="58"/>
        <v>0</v>
      </c>
      <c r="P1271" s="209">
        <f t="shared" si="58"/>
        <v>0</v>
      </c>
      <c r="R1271" s="210"/>
      <c r="S1271" s="210"/>
    </row>
    <row r="1272" spans="2:19" s="200" customFormat="1" ht="15" hidden="1" outlineLevel="1" x14ac:dyDescent="0.2">
      <c r="B1272" s="201">
        <v>1268</v>
      </c>
      <c r="C1272" s="202" t="s">
        <v>3375</v>
      </c>
      <c r="D1272" s="202" t="s">
        <v>19</v>
      </c>
      <c r="E1272" s="203" t="s">
        <v>3376</v>
      </c>
      <c r="F1272" s="204" t="s">
        <v>5498</v>
      </c>
      <c r="G1272" s="205">
        <v>192</v>
      </c>
      <c r="H1272" s="206">
        <v>8438.17</v>
      </c>
      <c r="I1272" s="205">
        <v>240</v>
      </c>
      <c r="J1272" s="206">
        <v>527.4</v>
      </c>
      <c r="K1272" s="206">
        <f t="shared" si="59"/>
        <v>421.9085</v>
      </c>
      <c r="L1272" s="206">
        <f t="shared" si="60"/>
        <v>421.9085</v>
      </c>
      <c r="M1272" s="208">
        <v>0</v>
      </c>
      <c r="N1272" s="208">
        <v>0</v>
      </c>
      <c r="O1272" s="209">
        <f t="shared" si="58"/>
        <v>0</v>
      </c>
      <c r="P1272" s="209">
        <f t="shared" si="58"/>
        <v>0</v>
      </c>
      <c r="R1272" s="210"/>
      <c r="S1272" s="210"/>
    </row>
    <row r="1273" spans="2:19" s="200" customFormat="1" ht="15" hidden="1" outlineLevel="1" x14ac:dyDescent="0.2">
      <c r="B1273" s="201">
        <v>1269</v>
      </c>
      <c r="C1273" s="202" t="s">
        <v>3377</v>
      </c>
      <c r="D1273" s="202" t="s">
        <v>19</v>
      </c>
      <c r="E1273" s="203" t="s">
        <v>3378</v>
      </c>
      <c r="F1273" s="204" t="s">
        <v>5497</v>
      </c>
      <c r="G1273" s="205">
        <v>192</v>
      </c>
      <c r="H1273" s="206">
        <v>8438.17</v>
      </c>
      <c r="I1273" s="205">
        <v>240</v>
      </c>
      <c r="J1273" s="206">
        <v>527.4</v>
      </c>
      <c r="K1273" s="206">
        <f t="shared" si="59"/>
        <v>421.9085</v>
      </c>
      <c r="L1273" s="206">
        <f t="shared" si="60"/>
        <v>421.9085</v>
      </c>
      <c r="M1273" s="208">
        <v>0</v>
      </c>
      <c r="N1273" s="208">
        <v>0</v>
      </c>
      <c r="O1273" s="209">
        <f t="shared" si="58"/>
        <v>0</v>
      </c>
      <c r="P1273" s="209">
        <f t="shared" si="58"/>
        <v>0</v>
      </c>
      <c r="R1273" s="210"/>
      <c r="S1273" s="210"/>
    </row>
    <row r="1274" spans="2:19" s="200" customFormat="1" ht="15" hidden="1" outlineLevel="1" x14ac:dyDescent="0.2">
      <c r="B1274" s="201">
        <v>1270</v>
      </c>
      <c r="C1274" s="202" t="s">
        <v>3379</v>
      </c>
      <c r="D1274" s="202" t="s">
        <v>19</v>
      </c>
      <c r="E1274" s="203" t="s">
        <v>3380</v>
      </c>
      <c r="F1274" s="204" t="s">
        <v>5497</v>
      </c>
      <c r="G1274" s="205">
        <v>192</v>
      </c>
      <c r="H1274" s="206">
        <v>8438.17</v>
      </c>
      <c r="I1274" s="205">
        <v>240</v>
      </c>
      <c r="J1274" s="206">
        <v>527.4</v>
      </c>
      <c r="K1274" s="206">
        <f t="shared" si="59"/>
        <v>421.9085</v>
      </c>
      <c r="L1274" s="206">
        <f t="shared" si="60"/>
        <v>421.9085</v>
      </c>
      <c r="M1274" s="208">
        <v>0</v>
      </c>
      <c r="N1274" s="208">
        <v>0</v>
      </c>
      <c r="O1274" s="209">
        <f t="shared" si="58"/>
        <v>0</v>
      </c>
      <c r="P1274" s="209">
        <f t="shared" si="58"/>
        <v>0</v>
      </c>
      <c r="R1274" s="210"/>
      <c r="S1274" s="210"/>
    </row>
    <row r="1275" spans="2:19" s="200" customFormat="1" ht="15" hidden="1" outlineLevel="1" x14ac:dyDescent="0.2">
      <c r="B1275" s="201">
        <v>1271</v>
      </c>
      <c r="C1275" s="202" t="s">
        <v>3381</v>
      </c>
      <c r="D1275" s="202" t="s">
        <v>19</v>
      </c>
      <c r="E1275" s="203" t="s">
        <v>3382</v>
      </c>
      <c r="F1275" s="204" t="s">
        <v>5497</v>
      </c>
      <c r="G1275" s="205">
        <v>192</v>
      </c>
      <c r="H1275" s="206">
        <v>8438.17</v>
      </c>
      <c r="I1275" s="205">
        <v>240</v>
      </c>
      <c r="J1275" s="206">
        <v>527.4</v>
      </c>
      <c r="K1275" s="206">
        <f t="shared" si="59"/>
        <v>421.9085</v>
      </c>
      <c r="L1275" s="206">
        <f t="shared" si="60"/>
        <v>421.9085</v>
      </c>
      <c r="M1275" s="208">
        <v>0</v>
      </c>
      <c r="N1275" s="208">
        <v>0</v>
      </c>
      <c r="O1275" s="209">
        <f t="shared" si="58"/>
        <v>0</v>
      </c>
      <c r="P1275" s="209">
        <f t="shared" si="58"/>
        <v>0</v>
      </c>
      <c r="R1275" s="210"/>
      <c r="S1275" s="210"/>
    </row>
    <row r="1276" spans="2:19" s="200" customFormat="1" ht="15" hidden="1" outlineLevel="1" x14ac:dyDescent="0.2">
      <c r="B1276" s="201">
        <v>1272</v>
      </c>
      <c r="C1276" s="202" t="s">
        <v>3383</v>
      </c>
      <c r="D1276" s="202" t="s">
        <v>19</v>
      </c>
      <c r="E1276" s="203" t="s">
        <v>3384</v>
      </c>
      <c r="F1276" s="204" t="s">
        <v>5497</v>
      </c>
      <c r="G1276" s="205">
        <v>192</v>
      </c>
      <c r="H1276" s="206">
        <v>8438.17</v>
      </c>
      <c r="I1276" s="205">
        <v>240</v>
      </c>
      <c r="J1276" s="206">
        <v>527.4</v>
      </c>
      <c r="K1276" s="206">
        <f t="shared" si="59"/>
        <v>421.9085</v>
      </c>
      <c r="L1276" s="206">
        <f t="shared" si="60"/>
        <v>421.9085</v>
      </c>
      <c r="M1276" s="208">
        <v>0</v>
      </c>
      <c r="N1276" s="208">
        <v>0</v>
      </c>
      <c r="O1276" s="209">
        <f t="shared" si="58"/>
        <v>0</v>
      </c>
      <c r="P1276" s="209">
        <f t="shared" si="58"/>
        <v>0</v>
      </c>
      <c r="R1276" s="210"/>
      <c r="S1276" s="210"/>
    </row>
    <row r="1277" spans="2:19" s="200" customFormat="1" ht="15" hidden="1" outlineLevel="1" x14ac:dyDescent="0.2">
      <c r="B1277" s="201">
        <v>1273</v>
      </c>
      <c r="C1277" s="202" t="s">
        <v>3385</v>
      </c>
      <c r="D1277" s="202" t="s">
        <v>19</v>
      </c>
      <c r="E1277" s="203" t="s">
        <v>3386</v>
      </c>
      <c r="F1277" s="204" t="s">
        <v>5497</v>
      </c>
      <c r="G1277" s="205">
        <v>192</v>
      </c>
      <c r="H1277" s="206">
        <v>8438.17</v>
      </c>
      <c r="I1277" s="205">
        <v>240</v>
      </c>
      <c r="J1277" s="206">
        <v>527.4</v>
      </c>
      <c r="K1277" s="206">
        <f t="shared" si="59"/>
        <v>421.9085</v>
      </c>
      <c r="L1277" s="206">
        <f t="shared" si="60"/>
        <v>421.9085</v>
      </c>
      <c r="M1277" s="208">
        <v>0</v>
      </c>
      <c r="N1277" s="208">
        <v>0</v>
      </c>
      <c r="O1277" s="209">
        <f t="shared" si="58"/>
        <v>0</v>
      </c>
      <c r="P1277" s="209">
        <f t="shared" si="58"/>
        <v>0</v>
      </c>
      <c r="R1277" s="210"/>
      <c r="S1277" s="210"/>
    </row>
    <row r="1278" spans="2:19" s="200" customFormat="1" ht="15" hidden="1" outlineLevel="1" x14ac:dyDescent="0.2">
      <c r="B1278" s="201">
        <v>1274</v>
      </c>
      <c r="C1278" s="202" t="s">
        <v>3387</v>
      </c>
      <c r="D1278" s="202" t="s">
        <v>19</v>
      </c>
      <c r="E1278" s="203" t="s">
        <v>3388</v>
      </c>
      <c r="F1278" s="204" t="s">
        <v>5497</v>
      </c>
      <c r="G1278" s="205">
        <v>192</v>
      </c>
      <c r="H1278" s="206">
        <v>8438.17</v>
      </c>
      <c r="I1278" s="205">
        <v>240</v>
      </c>
      <c r="J1278" s="206">
        <v>527.4</v>
      </c>
      <c r="K1278" s="206">
        <f t="shared" si="59"/>
        <v>421.9085</v>
      </c>
      <c r="L1278" s="206">
        <f t="shared" si="60"/>
        <v>421.9085</v>
      </c>
      <c r="M1278" s="208">
        <v>0</v>
      </c>
      <c r="N1278" s="208">
        <v>0</v>
      </c>
      <c r="O1278" s="209">
        <f t="shared" si="58"/>
        <v>0</v>
      </c>
      <c r="P1278" s="209">
        <f t="shared" si="58"/>
        <v>0</v>
      </c>
      <c r="R1278" s="210"/>
      <c r="S1278" s="210"/>
    </row>
    <row r="1279" spans="2:19" s="200" customFormat="1" ht="15" hidden="1" outlineLevel="1" x14ac:dyDescent="0.2">
      <c r="B1279" s="201">
        <v>1275</v>
      </c>
      <c r="C1279" s="202" t="s">
        <v>3389</v>
      </c>
      <c r="D1279" s="202" t="s">
        <v>19</v>
      </c>
      <c r="E1279" s="203" t="s">
        <v>3390</v>
      </c>
      <c r="F1279" s="204" t="s">
        <v>5497</v>
      </c>
      <c r="G1279" s="205">
        <v>192</v>
      </c>
      <c r="H1279" s="206">
        <v>8438.17</v>
      </c>
      <c r="I1279" s="205">
        <v>240</v>
      </c>
      <c r="J1279" s="206">
        <v>527.4</v>
      </c>
      <c r="K1279" s="206">
        <f t="shared" si="59"/>
        <v>421.9085</v>
      </c>
      <c r="L1279" s="206">
        <f t="shared" si="60"/>
        <v>421.9085</v>
      </c>
      <c r="M1279" s="208">
        <v>0</v>
      </c>
      <c r="N1279" s="208">
        <v>0</v>
      </c>
      <c r="O1279" s="209">
        <f t="shared" si="58"/>
        <v>0</v>
      </c>
      <c r="P1279" s="209">
        <f t="shared" si="58"/>
        <v>0</v>
      </c>
      <c r="R1279" s="210"/>
      <c r="S1279" s="210"/>
    </row>
    <row r="1280" spans="2:19" s="200" customFormat="1" ht="15" hidden="1" outlineLevel="1" x14ac:dyDescent="0.2">
      <c r="B1280" s="201">
        <v>1276</v>
      </c>
      <c r="C1280" s="202" t="s">
        <v>3391</v>
      </c>
      <c r="D1280" s="202" t="s">
        <v>19</v>
      </c>
      <c r="E1280" s="203" t="s">
        <v>3392</v>
      </c>
      <c r="F1280" s="204" t="s">
        <v>5497</v>
      </c>
      <c r="G1280" s="205">
        <v>192</v>
      </c>
      <c r="H1280" s="206">
        <v>8438.17</v>
      </c>
      <c r="I1280" s="205">
        <v>240</v>
      </c>
      <c r="J1280" s="206">
        <v>527.4</v>
      </c>
      <c r="K1280" s="206">
        <f t="shared" si="59"/>
        <v>421.9085</v>
      </c>
      <c r="L1280" s="206">
        <f t="shared" si="60"/>
        <v>421.9085</v>
      </c>
      <c r="M1280" s="208">
        <v>0</v>
      </c>
      <c r="N1280" s="208">
        <v>0</v>
      </c>
      <c r="O1280" s="209">
        <f t="shared" si="58"/>
        <v>0</v>
      </c>
      <c r="P1280" s="209">
        <f t="shared" si="58"/>
        <v>0</v>
      </c>
      <c r="R1280" s="210"/>
      <c r="S1280" s="210"/>
    </row>
    <row r="1281" spans="2:19" s="200" customFormat="1" ht="15" hidden="1" outlineLevel="1" x14ac:dyDescent="0.2">
      <c r="B1281" s="201">
        <v>1277</v>
      </c>
      <c r="C1281" s="202" t="s">
        <v>3393</v>
      </c>
      <c r="D1281" s="202" t="s">
        <v>19</v>
      </c>
      <c r="E1281" s="203" t="s">
        <v>3394</v>
      </c>
      <c r="F1281" s="204" t="s">
        <v>5497</v>
      </c>
      <c r="G1281" s="205">
        <v>192</v>
      </c>
      <c r="H1281" s="206">
        <v>8438.17</v>
      </c>
      <c r="I1281" s="205">
        <v>240</v>
      </c>
      <c r="J1281" s="206">
        <v>527.4</v>
      </c>
      <c r="K1281" s="206">
        <f t="shared" si="59"/>
        <v>421.9085</v>
      </c>
      <c r="L1281" s="206">
        <f t="shared" si="60"/>
        <v>421.9085</v>
      </c>
      <c r="M1281" s="208">
        <v>0</v>
      </c>
      <c r="N1281" s="208">
        <v>0</v>
      </c>
      <c r="O1281" s="209">
        <f t="shared" si="58"/>
        <v>0</v>
      </c>
      <c r="P1281" s="209">
        <f t="shared" si="58"/>
        <v>0</v>
      </c>
      <c r="R1281" s="210"/>
      <c r="S1281" s="210"/>
    </row>
    <row r="1282" spans="2:19" s="200" customFormat="1" ht="15" hidden="1" outlineLevel="1" x14ac:dyDescent="0.2">
      <c r="B1282" s="201">
        <v>1278</v>
      </c>
      <c r="C1282" s="202" t="s">
        <v>3395</v>
      </c>
      <c r="D1282" s="202" t="s">
        <v>19</v>
      </c>
      <c r="E1282" s="203" t="s">
        <v>3396</v>
      </c>
      <c r="F1282" s="204" t="s">
        <v>5497</v>
      </c>
      <c r="G1282" s="205">
        <v>192</v>
      </c>
      <c r="H1282" s="206">
        <v>8438.17</v>
      </c>
      <c r="I1282" s="205">
        <v>240</v>
      </c>
      <c r="J1282" s="206">
        <v>527.4</v>
      </c>
      <c r="K1282" s="206">
        <f t="shared" si="59"/>
        <v>421.9085</v>
      </c>
      <c r="L1282" s="206">
        <f t="shared" si="60"/>
        <v>421.9085</v>
      </c>
      <c r="M1282" s="208">
        <v>0</v>
      </c>
      <c r="N1282" s="208">
        <v>0</v>
      </c>
      <c r="O1282" s="209">
        <f t="shared" si="58"/>
        <v>0</v>
      </c>
      <c r="P1282" s="209">
        <f t="shared" si="58"/>
        <v>0</v>
      </c>
      <c r="R1282" s="210"/>
      <c r="S1282" s="210"/>
    </row>
    <row r="1283" spans="2:19" s="200" customFormat="1" ht="15" hidden="1" outlineLevel="1" x14ac:dyDescent="0.2">
      <c r="B1283" s="201">
        <v>1279</v>
      </c>
      <c r="C1283" s="202" t="s">
        <v>3397</v>
      </c>
      <c r="D1283" s="202" t="s">
        <v>19</v>
      </c>
      <c r="E1283" s="203" t="s">
        <v>3398</v>
      </c>
      <c r="F1283" s="204" t="s">
        <v>5497</v>
      </c>
      <c r="G1283" s="205">
        <v>192</v>
      </c>
      <c r="H1283" s="206">
        <v>8438.17</v>
      </c>
      <c r="I1283" s="205">
        <v>240</v>
      </c>
      <c r="J1283" s="206">
        <v>527.4</v>
      </c>
      <c r="K1283" s="206">
        <f t="shared" si="59"/>
        <v>421.9085</v>
      </c>
      <c r="L1283" s="206">
        <f t="shared" si="60"/>
        <v>421.9085</v>
      </c>
      <c r="M1283" s="208">
        <v>0</v>
      </c>
      <c r="N1283" s="208">
        <v>0</v>
      </c>
      <c r="O1283" s="209">
        <f t="shared" si="58"/>
        <v>0</v>
      </c>
      <c r="P1283" s="209">
        <f t="shared" si="58"/>
        <v>0</v>
      </c>
      <c r="R1283" s="210"/>
      <c r="S1283" s="210"/>
    </row>
    <row r="1284" spans="2:19" s="200" customFormat="1" ht="15" hidden="1" outlineLevel="1" x14ac:dyDescent="0.2">
      <c r="B1284" s="201">
        <v>1280</v>
      </c>
      <c r="C1284" s="202" t="s">
        <v>3399</v>
      </c>
      <c r="D1284" s="202" t="s">
        <v>19</v>
      </c>
      <c r="E1284" s="203" t="s">
        <v>3400</v>
      </c>
      <c r="F1284" s="204" t="s">
        <v>5497</v>
      </c>
      <c r="G1284" s="205">
        <v>192</v>
      </c>
      <c r="H1284" s="206">
        <v>8438.17</v>
      </c>
      <c r="I1284" s="205">
        <v>240</v>
      </c>
      <c r="J1284" s="206">
        <v>527.4</v>
      </c>
      <c r="K1284" s="206">
        <f t="shared" si="59"/>
        <v>421.9085</v>
      </c>
      <c r="L1284" s="206">
        <f t="shared" si="60"/>
        <v>421.9085</v>
      </c>
      <c r="M1284" s="208">
        <v>0</v>
      </c>
      <c r="N1284" s="208">
        <v>0</v>
      </c>
      <c r="O1284" s="209">
        <f t="shared" si="58"/>
        <v>0</v>
      </c>
      <c r="P1284" s="209">
        <f t="shared" si="58"/>
        <v>0</v>
      </c>
      <c r="R1284" s="210"/>
      <c r="S1284" s="210"/>
    </row>
    <row r="1285" spans="2:19" s="200" customFormat="1" ht="15" hidden="1" outlineLevel="1" x14ac:dyDescent="0.2">
      <c r="B1285" s="201">
        <v>1281</v>
      </c>
      <c r="C1285" s="202" t="s">
        <v>3401</v>
      </c>
      <c r="D1285" s="202" t="s">
        <v>19</v>
      </c>
      <c r="E1285" s="203" t="s">
        <v>3402</v>
      </c>
      <c r="F1285" s="204" t="s">
        <v>5497</v>
      </c>
      <c r="G1285" s="205">
        <v>192</v>
      </c>
      <c r="H1285" s="206">
        <v>8438.17</v>
      </c>
      <c r="I1285" s="205">
        <v>240</v>
      </c>
      <c r="J1285" s="206">
        <v>527.4</v>
      </c>
      <c r="K1285" s="206">
        <f t="shared" si="59"/>
        <v>421.9085</v>
      </c>
      <c r="L1285" s="206">
        <f t="shared" si="60"/>
        <v>421.9085</v>
      </c>
      <c r="M1285" s="208">
        <v>0</v>
      </c>
      <c r="N1285" s="208">
        <v>0</v>
      </c>
      <c r="O1285" s="209">
        <f t="shared" si="58"/>
        <v>0</v>
      </c>
      <c r="P1285" s="209">
        <f t="shared" si="58"/>
        <v>0</v>
      </c>
      <c r="R1285" s="210"/>
      <c r="S1285" s="210"/>
    </row>
    <row r="1286" spans="2:19" s="200" customFormat="1" ht="15" hidden="1" outlineLevel="1" x14ac:dyDescent="0.2">
      <c r="B1286" s="201">
        <v>1282</v>
      </c>
      <c r="C1286" s="202" t="s">
        <v>3403</v>
      </c>
      <c r="D1286" s="202" t="s">
        <v>19</v>
      </c>
      <c r="E1286" s="203" t="s">
        <v>3404</v>
      </c>
      <c r="F1286" s="204" t="s">
        <v>5497</v>
      </c>
      <c r="G1286" s="205">
        <v>192</v>
      </c>
      <c r="H1286" s="206">
        <v>8438.17</v>
      </c>
      <c r="I1286" s="205">
        <v>240</v>
      </c>
      <c r="J1286" s="206">
        <v>527.4</v>
      </c>
      <c r="K1286" s="206">
        <f t="shared" si="59"/>
        <v>421.9085</v>
      </c>
      <c r="L1286" s="206">
        <f t="shared" si="60"/>
        <v>421.9085</v>
      </c>
      <c r="M1286" s="208">
        <v>0</v>
      </c>
      <c r="N1286" s="208">
        <v>0</v>
      </c>
      <c r="O1286" s="209">
        <f t="shared" si="58"/>
        <v>0</v>
      </c>
      <c r="P1286" s="209">
        <f t="shared" si="58"/>
        <v>0</v>
      </c>
      <c r="R1286" s="210"/>
      <c r="S1286" s="210"/>
    </row>
    <row r="1287" spans="2:19" s="200" customFormat="1" ht="15" hidden="1" outlineLevel="1" x14ac:dyDescent="0.2">
      <c r="B1287" s="201">
        <v>1283</v>
      </c>
      <c r="C1287" s="202" t="s">
        <v>3405</v>
      </c>
      <c r="D1287" s="202" t="s">
        <v>19</v>
      </c>
      <c r="E1287" s="203" t="s">
        <v>3406</v>
      </c>
      <c r="F1287" s="204" t="s">
        <v>5497</v>
      </c>
      <c r="G1287" s="205">
        <v>192</v>
      </c>
      <c r="H1287" s="206">
        <v>8438.17</v>
      </c>
      <c r="I1287" s="205">
        <v>240</v>
      </c>
      <c r="J1287" s="206">
        <v>527.4</v>
      </c>
      <c r="K1287" s="206">
        <f t="shared" si="59"/>
        <v>421.9085</v>
      </c>
      <c r="L1287" s="206">
        <f t="shared" si="60"/>
        <v>421.9085</v>
      </c>
      <c r="M1287" s="208">
        <v>0</v>
      </c>
      <c r="N1287" s="208">
        <v>0</v>
      </c>
      <c r="O1287" s="209">
        <f t="shared" si="58"/>
        <v>0</v>
      </c>
      <c r="P1287" s="209">
        <f t="shared" si="58"/>
        <v>0</v>
      </c>
      <c r="R1287" s="210"/>
      <c r="S1287" s="210"/>
    </row>
    <row r="1288" spans="2:19" s="200" customFormat="1" ht="15" hidden="1" outlineLevel="1" x14ac:dyDescent="0.2">
      <c r="B1288" s="201">
        <v>1284</v>
      </c>
      <c r="C1288" s="202" t="s">
        <v>3407</v>
      </c>
      <c r="D1288" s="202" t="s">
        <v>19</v>
      </c>
      <c r="E1288" s="203" t="s">
        <v>3408</v>
      </c>
      <c r="F1288" s="204" t="s">
        <v>5497</v>
      </c>
      <c r="G1288" s="205">
        <v>192</v>
      </c>
      <c r="H1288" s="206">
        <v>8438.17</v>
      </c>
      <c r="I1288" s="205">
        <v>240</v>
      </c>
      <c r="J1288" s="206">
        <v>527.4</v>
      </c>
      <c r="K1288" s="206">
        <f t="shared" si="59"/>
        <v>421.9085</v>
      </c>
      <c r="L1288" s="206">
        <f t="shared" si="60"/>
        <v>421.9085</v>
      </c>
      <c r="M1288" s="208">
        <v>0</v>
      </c>
      <c r="N1288" s="208">
        <v>0</v>
      </c>
      <c r="O1288" s="209">
        <f t="shared" si="58"/>
        <v>0</v>
      </c>
      <c r="P1288" s="209">
        <f t="shared" si="58"/>
        <v>0</v>
      </c>
      <c r="R1288" s="210"/>
      <c r="S1288" s="210"/>
    </row>
    <row r="1289" spans="2:19" s="200" customFormat="1" ht="15" hidden="1" outlineLevel="1" x14ac:dyDescent="0.2">
      <c r="B1289" s="201">
        <v>1285</v>
      </c>
      <c r="C1289" s="202" t="s">
        <v>3409</v>
      </c>
      <c r="D1289" s="202" t="s">
        <v>19</v>
      </c>
      <c r="E1289" s="203" t="s">
        <v>3410</v>
      </c>
      <c r="F1289" s="204" t="s">
        <v>5497</v>
      </c>
      <c r="G1289" s="205">
        <v>192</v>
      </c>
      <c r="H1289" s="206">
        <v>8438.17</v>
      </c>
      <c r="I1289" s="205">
        <v>240</v>
      </c>
      <c r="J1289" s="206">
        <v>527.4</v>
      </c>
      <c r="K1289" s="206">
        <f t="shared" si="59"/>
        <v>421.9085</v>
      </c>
      <c r="L1289" s="206">
        <f t="shared" si="60"/>
        <v>421.9085</v>
      </c>
      <c r="M1289" s="208">
        <v>0</v>
      </c>
      <c r="N1289" s="208">
        <v>0</v>
      </c>
      <c r="O1289" s="209">
        <f t="shared" si="58"/>
        <v>0</v>
      </c>
      <c r="P1289" s="209">
        <f t="shared" si="58"/>
        <v>0</v>
      </c>
      <c r="R1289" s="210"/>
      <c r="S1289" s="210"/>
    </row>
    <row r="1290" spans="2:19" s="200" customFormat="1" ht="15" hidden="1" outlineLevel="1" x14ac:dyDescent="0.2">
      <c r="B1290" s="201">
        <v>1286</v>
      </c>
      <c r="C1290" s="202" t="s">
        <v>3411</v>
      </c>
      <c r="D1290" s="202" t="s">
        <v>19</v>
      </c>
      <c r="E1290" s="203" t="s">
        <v>3412</v>
      </c>
      <c r="F1290" s="204" t="s">
        <v>5497</v>
      </c>
      <c r="G1290" s="205">
        <v>192</v>
      </c>
      <c r="H1290" s="206">
        <v>8438.17</v>
      </c>
      <c r="I1290" s="205">
        <v>240</v>
      </c>
      <c r="J1290" s="206">
        <v>527.4</v>
      </c>
      <c r="K1290" s="206">
        <f t="shared" si="59"/>
        <v>421.9085</v>
      </c>
      <c r="L1290" s="206">
        <f t="shared" si="60"/>
        <v>421.9085</v>
      </c>
      <c r="M1290" s="208">
        <v>0</v>
      </c>
      <c r="N1290" s="208">
        <v>0</v>
      </c>
      <c r="O1290" s="209">
        <f t="shared" si="58"/>
        <v>0</v>
      </c>
      <c r="P1290" s="209">
        <f t="shared" si="58"/>
        <v>0</v>
      </c>
      <c r="R1290" s="210"/>
      <c r="S1290" s="210"/>
    </row>
    <row r="1291" spans="2:19" s="200" customFormat="1" ht="15" hidden="1" outlineLevel="1" x14ac:dyDescent="0.2">
      <c r="B1291" s="201">
        <v>1287</v>
      </c>
      <c r="C1291" s="202" t="s">
        <v>3413</v>
      </c>
      <c r="D1291" s="202" t="s">
        <v>19</v>
      </c>
      <c r="E1291" s="203" t="s">
        <v>3414</v>
      </c>
      <c r="F1291" s="204" t="s">
        <v>5497</v>
      </c>
      <c r="G1291" s="205">
        <v>192</v>
      </c>
      <c r="H1291" s="206">
        <v>8438.17</v>
      </c>
      <c r="I1291" s="205">
        <v>240</v>
      </c>
      <c r="J1291" s="206">
        <v>527.4</v>
      </c>
      <c r="K1291" s="206">
        <f t="shared" si="59"/>
        <v>421.9085</v>
      </c>
      <c r="L1291" s="206">
        <f t="shared" si="60"/>
        <v>421.9085</v>
      </c>
      <c r="M1291" s="208">
        <v>0</v>
      </c>
      <c r="N1291" s="208">
        <v>0</v>
      </c>
      <c r="O1291" s="209">
        <f t="shared" si="58"/>
        <v>0</v>
      </c>
      <c r="P1291" s="209">
        <f t="shared" si="58"/>
        <v>0</v>
      </c>
      <c r="R1291" s="210"/>
      <c r="S1291" s="210"/>
    </row>
    <row r="1292" spans="2:19" s="200" customFormat="1" ht="15" hidden="1" outlineLevel="1" x14ac:dyDescent="0.2">
      <c r="B1292" s="201">
        <v>1288</v>
      </c>
      <c r="C1292" s="202" t="s">
        <v>3415</v>
      </c>
      <c r="D1292" s="202" t="s">
        <v>19</v>
      </c>
      <c r="E1292" s="203" t="s">
        <v>3416</v>
      </c>
      <c r="F1292" s="204" t="s">
        <v>5497</v>
      </c>
      <c r="G1292" s="205">
        <v>192</v>
      </c>
      <c r="H1292" s="206">
        <v>8438.17</v>
      </c>
      <c r="I1292" s="205">
        <v>240</v>
      </c>
      <c r="J1292" s="206">
        <v>527.4</v>
      </c>
      <c r="K1292" s="206">
        <f t="shared" si="59"/>
        <v>421.9085</v>
      </c>
      <c r="L1292" s="206">
        <f t="shared" si="60"/>
        <v>421.9085</v>
      </c>
      <c r="M1292" s="208">
        <v>0</v>
      </c>
      <c r="N1292" s="208">
        <v>0</v>
      </c>
      <c r="O1292" s="209">
        <f t="shared" si="58"/>
        <v>0</v>
      </c>
      <c r="P1292" s="209">
        <f t="shared" si="58"/>
        <v>0</v>
      </c>
      <c r="R1292" s="210"/>
      <c r="S1292" s="210"/>
    </row>
    <row r="1293" spans="2:19" s="200" customFormat="1" ht="15" hidden="1" outlineLevel="1" x14ac:dyDescent="0.2">
      <c r="B1293" s="201">
        <v>1289</v>
      </c>
      <c r="C1293" s="202" t="s">
        <v>3417</v>
      </c>
      <c r="D1293" s="202" t="s">
        <v>19</v>
      </c>
      <c r="E1293" s="203" t="s">
        <v>3418</v>
      </c>
      <c r="F1293" s="204" t="s">
        <v>5497</v>
      </c>
      <c r="G1293" s="205">
        <v>192</v>
      </c>
      <c r="H1293" s="206">
        <v>8438.17</v>
      </c>
      <c r="I1293" s="205">
        <v>240</v>
      </c>
      <c r="J1293" s="206">
        <v>527.4</v>
      </c>
      <c r="K1293" s="206">
        <f t="shared" si="59"/>
        <v>421.9085</v>
      </c>
      <c r="L1293" s="206">
        <f t="shared" si="60"/>
        <v>421.9085</v>
      </c>
      <c r="M1293" s="208">
        <v>0</v>
      </c>
      <c r="N1293" s="208">
        <v>0</v>
      </c>
      <c r="O1293" s="209">
        <f t="shared" si="58"/>
        <v>0</v>
      </c>
      <c r="P1293" s="209">
        <f t="shared" si="58"/>
        <v>0</v>
      </c>
      <c r="R1293" s="210"/>
      <c r="S1293" s="210"/>
    </row>
    <row r="1294" spans="2:19" s="200" customFormat="1" ht="15" hidden="1" outlineLevel="1" x14ac:dyDescent="0.2">
      <c r="B1294" s="201">
        <v>1290</v>
      </c>
      <c r="C1294" s="202" t="s">
        <v>3419</v>
      </c>
      <c r="D1294" s="202" t="s">
        <v>19</v>
      </c>
      <c r="E1294" s="203" t="s">
        <v>3420</v>
      </c>
      <c r="F1294" s="204" t="s">
        <v>5497</v>
      </c>
      <c r="G1294" s="205">
        <v>192</v>
      </c>
      <c r="H1294" s="206">
        <v>8438.17</v>
      </c>
      <c r="I1294" s="205">
        <v>240</v>
      </c>
      <c r="J1294" s="206">
        <v>527.4</v>
      </c>
      <c r="K1294" s="206">
        <f t="shared" si="59"/>
        <v>421.9085</v>
      </c>
      <c r="L1294" s="206">
        <f t="shared" si="60"/>
        <v>421.9085</v>
      </c>
      <c r="M1294" s="208">
        <v>0</v>
      </c>
      <c r="N1294" s="208">
        <v>0</v>
      </c>
      <c r="O1294" s="209">
        <f t="shared" si="58"/>
        <v>0</v>
      </c>
      <c r="P1294" s="209">
        <f t="shared" si="58"/>
        <v>0</v>
      </c>
      <c r="R1294" s="210"/>
      <c r="S1294" s="210"/>
    </row>
    <row r="1295" spans="2:19" s="200" customFormat="1" ht="15" hidden="1" outlineLevel="1" x14ac:dyDescent="0.2">
      <c r="B1295" s="201">
        <v>1291</v>
      </c>
      <c r="C1295" s="202" t="s">
        <v>3421</v>
      </c>
      <c r="D1295" s="202" t="s">
        <v>19</v>
      </c>
      <c r="E1295" s="203" t="s">
        <v>3422</v>
      </c>
      <c r="F1295" s="204" t="s">
        <v>5497</v>
      </c>
      <c r="G1295" s="205">
        <v>192</v>
      </c>
      <c r="H1295" s="206">
        <v>8438.17</v>
      </c>
      <c r="I1295" s="205">
        <v>240</v>
      </c>
      <c r="J1295" s="206">
        <v>527.4</v>
      </c>
      <c r="K1295" s="206">
        <f t="shared" si="59"/>
        <v>421.9085</v>
      </c>
      <c r="L1295" s="206">
        <f t="shared" si="60"/>
        <v>421.9085</v>
      </c>
      <c r="M1295" s="208">
        <v>0</v>
      </c>
      <c r="N1295" s="208">
        <v>0</v>
      </c>
      <c r="O1295" s="209">
        <f t="shared" si="58"/>
        <v>0</v>
      </c>
      <c r="P1295" s="209">
        <f t="shared" si="58"/>
        <v>0</v>
      </c>
      <c r="R1295" s="210"/>
      <c r="S1295" s="210"/>
    </row>
    <row r="1296" spans="2:19" s="200" customFormat="1" ht="15" hidden="1" outlineLevel="1" x14ac:dyDescent="0.2">
      <c r="B1296" s="201">
        <v>1292</v>
      </c>
      <c r="C1296" s="202" t="s">
        <v>3423</v>
      </c>
      <c r="D1296" s="202" t="s">
        <v>19</v>
      </c>
      <c r="E1296" s="203" t="s">
        <v>3424</v>
      </c>
      <c r="F1296" s="204" t="s">
        <v>5497</v>
      </c>
      <c r="G1296" s="205">
        <v>192</v>
      </c>
      <c r="H1296" s="206">
        <v>8438.17</v>
      </c>
      <c r="I1296" s="205">
        <v>240</v>
      </c>
      <c r="J1296" s="206">
        <v>527.4</v>
      </c>
      <c r="K1296" s="206">
        <f t="shared" si="59"/>
        <v>421.9085</v>
      </c>
      <c r="L1296" s="206">
        <f t="shared" si="60"/>
        <v>421.9085</v>
      </c>
      <c r="M1296" s="208">
        <v>0</v>
      </c>
      <c r="N1296" s="208">
        <v>0</v>
      </c>
      <c r="O1296" s="209">
        <f t="shared" si="58"/>
        <v>0</v>
      </c>
      <c r="P1296" s="209">
        <f t="shared" si="58"/>
        <v>0</v>
      </c>
      <c r="R1296" s="210"/>
      <c r="S1296" s="210"/>
    </row>
    <row r="1297" spans="2:19" s="200" customFormat="1" ht="15" hidden="1" outlineLevel="1" x14ac:dyDescent="0.2">
      <c r="B1297" s="201">
        <v>1293</v>
      </c>
      <c r="C1297" s="202" t="s">
        <v>3425</v>
      </c>
      <c r="D1297" s="202" t="s">
        <v>19</v>
      </c>
      <c r="E1297" s="203" t="s">
        <v>3426</v>
      </c>
      <c r="F1297" s="204" t="s">
        <v>5497</v>
      </c>
      <c r="G1297" s="205">
        <v>192</v>
      </c>
      <c r="H1297" s="206">
        <v>8438.17</v>
      </c>
      <c r="I1297" s="205">
        <v>240</v>
      </c>
      <c r="J1297" s="206">
        <v>527.4</v>
      </c>
      <c r="K1297" s="206">
        <f t="shared" si="59"/>
        <v>421.9085</v>
      </c>
      <c r="L1297" s="206">
        <f t="shared" si="60"/>
        <v>421.9085</v>
      </c>
      <c r="M1297" s="208">
        <v>0</v>
      </c>
      <c r="N1297" s="208">
        <v>0</v>
      </c>
      <c r="O1297" s="209">
        <f t="shared" si="58"/>
        <v>0</v>
      </c>
      <c r="P1297" s="209">
        <f t="shared" si="58"/>
        <v>0</v>
      </c>
      <c r="R1297" s="210"/>
      <c r="S1297" s="210"/>
    </row>
    <row r="1298" spans="2:19" s="200" customFormat="1" ht="15" hidden="1" outlineLevel="1" x14ac:dyDescent="0.2">
      <c r="B1298" s="201">
        <v>1294</v>
      </c>
      <c r="C1298" s="202" t="s">
        <v>3427</v>
      </c>
      <c r="D1298" s="202" t="s">
        <v>19</v>
      </c>
      <c r="E1298" s="203" t="s">
        <v>3428</v>
      </c>
      <c r="F1298" s="204" t="s">
        <v>5497</v>
      </c>
      <c r="G1298" s="205">
        <v>192</v>
      </c>
      <c r="H1298" s="206">
        <v>8438.17</v>
      </c>
      <c r="I1298" s="205">
        <v>240</v>
      </c>
      <c r="J1298" s="206">
        <v>527.4</v>
      </c>
      <c r="K1298" s="206">
        <f t="shared" si="59"/>
        <v>421.9085</v>
      </c>
      <c r="L1298" s="206">
        <f t="shared" si="60"/>
        <v>421.9085</v>
      </c>
      <c r="M1298" s="208">
        <v>0</v>
      </c>
      <c r="N1298" s="208">
        <v>0</v>
      </c>
      <c r="O1298" s="209">
        <f t="shared" si="58"/>
        <v>0</v>
      </c>
      <c r="P1298" s="209">
        <f t="shared" si="58"/>
        <v>0</v>
      </c>
      <c r="R1298" s="210"/>
      <c r="S1298" s="210"/>
    </row>
    <row r="1299" spans="2:19" s="200" customFormat="1" ht="15" hidden="1" outlineLevel="1" x14ac:dyDescent="0.2">
      <c r="B1299" s="201">
        <v>1295</v>
      </c>
      <c r="C1299" s="202" t="s">
        <v>3429</v>
      </c>
      <c r="D1299" s="202" t="s">
        <v>19</v>
      </c>
      <c r="E1299" s="203" t="s">
        <v>3430</v>
      </c>
      <c r="F1299" s="204" t="s">
        <v>5497</v>
      </c>
      <c r="G1299" s="205">
        <v>192</v>
      </c>
      <c r="H1299" s="206">
        <v>8438.17</v>
      </c>
      <c r="I1299" s="205">
        <v>240</v>
      </c>
      <c r="J1299" s="206">
        <v>527.4</v>
      </c>
      <c r="K1299" s="206">
        <f t="shared" si="59"/>
        <v>421.9085</v>
      </c>
      <c r="L1299" s="206">
        <f t="shared" si="60"/>
        <v>421.9085</v>
      </c>
      <c r="M1299" s="208">
        <v>0</v>
      </c>
      <c r="N1299" s="208">
        <v>0</v>
      </c>
      <c r="O1299" s="209">
        <f t="shared" si="58"/>
        <v>0</v>
      </c>
      <c r="P1299" s="209">
        <f t="shared" si="58"/>
        <v>0</v>
      </c>
      <c r="R1299" s="210"/>
      <c r="S1299" s="210"/>
    </row>
    <row r="1300" spans="2:19" s="200" customFormat="1" ht="15" hidden="1" outlineLevel="1" x14ac:dyDescent="0.2">
      <c r="B1300" s="201">
        <v>1296</v>
      </c>
      <c r="C1300" s="202" t="s">
        <v>3431</v>
      </c>
      <c r="D1300" s="202" t="s">
        <v>19</v>
      </c>
      <c r="E1300" s="203" t="s">
        <v>3432</v>
      </c>
      <c r="F1300" s="204" t="s">
        <v>5497</v>
      </c>
      <c r="G1300" s="205">
        <v>192</v>
      </c>
      <c r="H1300" s="206">
        <v>8438.17</v>
      </c>
      <c r="I1300" s="205">
        <v>240</v>
      </c>
      <c r="J1300" s="206">
        <v>527.4</v>
      </c>
      <c r="K1300" s="206">
        <f t="shared" si="59"/>
        <v>421.9085</v>
      </c>
      <c r="L1300" s="206">
        <f t="shared" si="60"/>
        <v>421.9085</v>
      </c>
      <c r="M1300" s="208">
        <v>0</v>
      </c>
      <c r="N1300" s="208">
        <v>0</v>
      </c>
      <c r="O1300" s="209">
        <f t="shared" si="58"/>
        <v>0</v>
      </c>
      <c r="P1300" s="209">
        <f t="shared" si="58"/>
        <v>0</v>
      </c>
      <c r="R1300" s="210"/>
      <c r="S1300" s="210"/>
    </row>
    <row r="1301" spans="2:19" s="200" customFormat="1" ht="15" hidden="1" outlineLevel="1" x14ac:dyDescent="0.2">
      <c r="B1301" s="201">
        <v>1297</v>
      </c>
      <c r="C1301" s="202" t="s">
        <v>3433</v>
      </c>
      <c r="D1301" s="202" t="s">
        <v>19</v>
      </c>
      <c r="E1301" s="203" t="s">
        <v>3434</v>
      </c>
      <c r="F1301" s="204" t="s">
        <v>5497</v>
      </c>
      <c r="G1301" s="205">
        <v>192</v>
      </c>
      <c r="H1301" s="206">
        <v>8438.17</v>
      </c>
      <c r="I1301" s="205">
        <v>240</v>
      </c>
      <c r="J1301" s="206">
        <v>527.4</v>
      </c>
      <c r="K1301" s="206">
        <f t="shared" si="59"/>
        <v>421.9085</v>
      </c>
      <c r="L1301" s="206">
        <f t="shared" si="60"/>
        <v>421.9085</v>
      </c>
      <c r="M1301" s="208">
        <v>0</v>
      </c>
      <c r="N1301" s="208">
        <v>0</v>
      </c>
      <c r="O1301" s="209">
        <f t="shared" ref="O1301:P1364" si="61">M1301*K1301</f>
        <v>0</v>
      </c>
      <c r="P1301" s="209">
        <f t="shared" si="61"/>
        <v>0</v>
      </c>
      <c r="R1301" s="210"/>
      <c r="S1301" s="210"/>
    </row>
    <row r="1302" spans="2:19" s="200" customFormat="1" ht="15" hidden="1" outlineLevel="1" x14ac:dyDescent="0.2">
      <c r="B1302" s="201">
        <v>1298</v>
      </c>
      <c r="C1302" s="202" t="s">
        <v>3435</v>
      </c>
      <c r="D1302" s="202" t="s">
        <v>19</v>
      </c>
      <c r="E1302" s="203" t="s">
        <v>3436</v>
      </c>
      <c r="F1302" s="204" t="s">
        <v>5497</v>
      </c>
      <c r="G1302" s="205">
        <v>192</v>
      </c>
      <c r="H1302" s="206">
        <v>8438.17</v>
      </c>
      <c r="I1302" s="205">
        <v>240</v>
      </c>
      <c r="J1302" s="206">
        <v>527.4</v>
      </c>
      <c r="K1302" s="206">
        <f t="shared" si="59"/>
        <v>421.9085</v>
      </c>
      <c r="L1302" s="206">
        <f t="shared" si="60"/>
        <v>421.9085</v>
      </c>
      <c r="M1302" s="208">
        <v>0</v>
      </c>
      <c r="N1302" s="208">
        <v>0</v>
      </c>
      <c r="O1302" s="209">
        <f t="shared" si="61"/>
        <v>0</v>
      </c>
      <c r="P1302" s="209">
        <f t="shared" si="61"/>
        <v>0</v>
      </c>
      <c r="R1302" s="210"/>
      <c r="S1302" s="210"/>
    </row>
    <row r="1303" spans="2:19" s="200" customFormat="1" ht="15" hidden="1" outlineLevel="1" x14ac:dyDescent="0.2">
      <c r="B1303" s="201">
        <v>1299</v>
      </c>
      <c r="C1303" s="202" t="s">
        <v>3437</v>
      </c>
      <c r="D1303" s="202" t="s">
        <v>19</v>
      </c>
      <c r="E1303" s="203" t="s">
        <v>3438</v>
      </c>
      <c r="F1303" s="204" t="s">
        <v>5497</v>
      </c>
      <c r="G1303" s="205">
        <v>192</v>
      </c>
      <c r="H1303" s="206">
        <v>8438.17</v>
      </c>
      <c r="I1303" s="205">
        <v>240</v>
      </c>
      <c r="J1303" s="206">
        <v>527.4</v>
      </c>
      <c r="K1303" s="206">
        <f t="shared" si="59"/>
        <v>421.9085</v>
      </c>
      <c r="L1303" s="206">
        <f t="shared" si="60"/>
        <v>421.9085</v>
      </c>
      <c r="M1303" s="208">
        <v>0</v>
      </c>
      <c r="N1303" s="208">
        <v>0</v>
      </c>
      <c r="O1303" s="209">
        <f t="shared" si="61"/>
        <v>0</v>
      </c>
      <c r="P1303" s="209">
        <f t="shared" si="61"/>
        <v>0</v>
      </c>
      <c r="R1303" s="210"/>
      <c r="S1303" s="210"/>
    </row>
    <row r="1304" spans="2:19" s="200" customFormat="1" ht="15" hidden="1" outlineLevel="1" x14ac:dyDescent="0.2">
      <c r="B1304" s="201">
        <v>1300</v>
      </c>
      <c r="C1304" s="202" t="s">
        <v>3439</v>
      </c>
      <c r="D1304" s="202" t="s">
        <v>19</v>
      </c>
      <c r="E1304" s="203" t="s">
        <v>3440</v>
      </c>
      <c r="F1304" s="204" t="s">
        <v>5497</v>
      </c>
      <c r="G1304" s="205">
        <v>192</v>
      </c>
      <c r="H1304" s="206">
        <v>8438.17</v>
      </c>
      <c r="I1304" s="205">
        <v>240</v>
      </c>
      <c r="J1304" s="206">
        <v>527.4</v>
      </c>
      <c r="K1304" s="206">
        <f t="shared" si="59"/>
        <v>421.9085</v>
      </c>
      <c r="L1304" s="206">
        <f t="shared" si="60"/>
        <v>421.9085</v>
      </c>
      <c r="M1304" s="208">
        <v>0</v>
      </c>
      <c r="N1304" s="208">
        <v>0</v>
      </c>
      <c r="O1304" s="209">
        <f t="shared" si="61"/>
        <v>0</v>
      </c>
      <c r="P1304" s="209">
        <f t="shared" si="61"/>
        <v>0</v>
      </c>
      <c r="R1304" s="210"/>
      <c r="S1304" s="210"/>
    </row>
    <row r="1305" spans="2:19" s="200" customFormat="1" ht="15" hidden="1" outlineLevel="1" x14ac:dyDescent="0.2">
      <c r="B1305" s="201">
        <v>1301</v>
      </c>
      <c r="C1305" s="202" t="s">
        <v>3441</v>
      </c>
      <c r="D1305" s="202" t="s">
        <v>19</v>
      </c>
      <c r="E1305" s="203" t="s">
        <v>3442</v>
      </c>
      <c r="F1305" s="204" t="s">
        <v>5497</v>
      </c>
      <c r="G1305" s="205">
        <v>192</v>
      </c>
      <c r="H1305" s="206">
        <v>8438.17</v>
      </c>
      <c r="I1305" s="205">
        <v>240</v>
      </c>
      <c r="J1305" s="206">
        <v>527.4</v>
      </c>
      <c r="K1305" s="206">
        <f t="shared" si="59"/>
        <v>421.9085</v>
      </c>
      <c r="L1305" s="206">
        <f t="shared" si="60"/>
        <v>421.9085</v>
      </c>
      <c r="M1305" s="208">
        <v>0</v>
      </c>
      <c r="N1305" s="208">
        <v>0</v>
      </c>
      <c r="O1305" s="209">
        <f t="shared" si="61"/>
        <v>0</v>
      </c>
      <c r="P1305" s="209">
        <f t="shared" si="61"/>
        <v>0</v>
      </c>
      <c r="R1305" s="210"/>
      <c r="S1305" s="210"/>
    </row>
    <row r="1306" spans="2:19" s="200" customFormat="1" ht="15" hidden="1" outlineLevel="1" x14ac:dyDescent="0.2">
      <c r="B1306" s="201">
        <v>1302</v>
      </c>
      <c r="C1306" s="202" t="s">
        <v>3443</v>
      </c>
      <c r="D1306" s="202" t="s">
        <v>19</v>
      </c>
      <c r="E1306" s="203" t="s">
        <v>3444</v>
      </c>
      <c r="F1306" s="204" t="s">
        <v>5497</v>
      </c>
      <c r="G1306" s="205">
        <v>192</v>
      </c>
      <c r="H1306" s="206">
        <v>8438.17</v>
      </c>
      <c r="I1306" s="205">
        <v>240</v>
      </c>
      <c r="J1306" s="206">
        <v>527.4</v>
      </c>
      <c r="K1306" s="206">
        <f t="shared" si="59"/>
        <v>421.9085</v>
      </c>
      <c r="L1306" s="206">
        <f t="shared" si="60"/>
        <v>421.9085</v>
      </c>
      <c r="M1306" s="208">
        <v>0</v>
      </c>
      <c r="N1306" s="208">
        <v>0</v>
      </c>
      <c r="O1306" s="209">
        <f t="shared" si="61"/>
        <v>0</v>
      </c>
      <c r="P1306" s="209">
        <f t="shared" si="61"/>
        <v>0</v>
      </c>
      <c r="R1306" s="210"/>
      <c r="S1306" s="210"/>
    </row>
    <row r="1307" spans="2:19" s="200" customFormat="1" ht="15" hidden="1" outlineLevel="1" x14ac:dyDescent="0.2">
      <c r="B1307" s="201">
        <v>1303</v>
      </c>
      <c r="C1307" s="202" t="s">
        <v>3445</v>
      </c>
      <c r="D1307" s="202" t="s">
        <v>19</v>
      </c>
      <c r="E1307" s="203" t="s">
        <v>3446</v>
      </c>
      <c r="F1307" s="204" t="s">
        <v>5497</v>
      </c>
      <c r="G1307" s="205">
        <v>192</v>
      </c>
      <c r="H1307" s="206">
        <v>8438.17</v>
      </c>
      <c r="I1307" s="205">
        <v>240</v>
      </c>
      <c r="J1307" s="206">
        <v>527.4</v>
      </c>
      <c r="K1307" s="206">
        <f t="shared" si="59"/>
        <v>421.9085</v>
      </c>
      <c r="L1307" s="206">
        <f t="shared" si="60"/>
        <v>421.9085</v>
      </c>
      <c r="M1307" s="208">
        <v>0</v>
      </c>
      <c r="N1307" s="208">
        <v>0</v>
      </c>
      <c r="O1307" s="209">
        <f t="shared" si="61"/>
        <v>0</v>
      </c>
      <c r="P1307" s="209">
        <f t="shared" si="61"/>
        <v>0</v>
      </c>
      <c r="R1307" s="210"/>
      <c r="S1307" s="210"/>
    </row>
    <row r="1308" spans="2:19" s="200" customFormat="1" ht="15" hidden="1" outlineLevel="1" x14ac:dyDescent="0.2">
      <c r="B1308" s="201">
        <v>1304</v>
      </c>
      <c r="C1308" s="202" t="s">
        <v>3447</v>
      </c>
      <c r="D1308" s="202" t="s">
        <v>19</v>
      </c>
      <c r="E1308" s="203" t="s">
        <v>3448</v>
      </c>
      <c r="F1308" s="204" t="s">
        <v>5497</v>
      </c>
      <c r="G1308" s="205">
        <v>192</v>
      </c>
      <c r="H1308" s="206">
        <v>8438.17</v>
      </c>
      <c r="I1308" s="205">
        <v>240</v>
      </c>
      <c r="J1308" s="206">
        <v>527.4</v>
      </c>
      <c r="K1308" s="206">
        <f t="shared" si="59"/>
        <v>421.9085</v>
      </c>
      <c r="L1308" s="206">
        <f t="shared" si="60"/>
        <v>421.9085</v>
      </c>
      <c r="M1308" s="208">
        <v>0</v>
      </c>
      <c r="N1308" s="208">
        <v>0</v>
      </c>
      <c r="O1308" s="209">
        <f t="shared" si="61"/>
        <v>0</v>
      </c>
      <c r="P1308" s="209">
        <f t="shared" si="61"/>
        <v>0</v>
      </c>
      <c r="R1308" s="210"/>
      <c r="S1308" s="210"/>
    </row>
    <row r="1309" spans="2:19" s="200" customFormat="1" ht="15" hidden="1" outlineLevel="1" x14ac:dyDescent="0.2">
      <c r="B1309" s="201">
        <v>1305</v>
      </c>
      <c r="C1309" s="202" t="s">
        <v>3449</v>
      </c>
      <c r="D1309" s="202" t="s">
        <v>19</v>
      </c>
      <c r="E1309" s="203" t="s">
        <v>3450</v>
      </c>
      <c r="F1309" s="204" t="s">
        <v>5497</v>
      </c>
      <c r="G1309" s="205">
        <v>192</v>
      </c>
      <c r="H1309" s="206">
        <v>8438.17</v>
      </c>
      <c r="I1309" s="205">
        <v>240</v>
      </c>
      <c r="J1309" s="206">
        <v>527.4</v>
      </c>
      <c r="K1309" s="206">
        <f t="shared" si="59"/>
        <v>421.9085</v>
      </c>
      <c r="L1309" s="206">
        <f t="shared" si="60"/>
        <v>421.9085</v>
      </c>
      <c r="M1309" s="208">
        <v>0</v>
      </c>
      <c r="N1309" s="208">
        <v>0</v>
      </c>
      <c r="O1309" s="209">
        <f t="shared" si="61"/>
        <v>0</v>
      </c>
      <c r="P1309" s="209">
        <f t="shared" si="61"/>
        <v>0</v>
      </c>
      <c r="R1309" s="210"/>
      <c r="S1309" s="210"/>
    </row>
    <row r="1310" spans="2:19" s="200" customFormat="1" ht="15" hidden="1" outlineLevel="1" x14ac:dyDescent="0.2">
      <c r="B1310" s="201">
        <v>1306</v>
      </c>
      <c r="C1310" s="202" t="s">
        <v>3451</v>
      </c>
      <c r="D1310" s="202" t="s">
        <v>19</v>
      </c>
      <c r="E1310" s="203" t="s">
        <v>3452</v>
      </c>
      <c r="F1310" s="204" t="s">
        <v>5497</v>
      </c>
      <c r="G1310" s="205">
        <v>192</v>
      </c>
      <c r="H1310" s="206">
        <v>8438.17</v>
      </c>
      <c r="I1310" s="205">
        <v>240</v>
      </c>
      <c r="J1310" s="206">
        <v>527.4</v>
      </c>
      <c r="K1310" s="206">
        <f t="shared" si="59"/>
        <v>421.9085</v>
      </c>
      <c r="L1310" s="206">
        <f t="shared" si="60"/>
        <v>421.9085</v>
      </c>
      <c r="M1310" s="208">
        <v>0</v>
      </c>
      <c r="N1310" s="208">
        <v>0</v>
      </c>
      <c r="O1310" s="209">
        <f t="shared" si="61"/>
        <v>0</v>
      </c>
      <c r="P1310" s="209">
        <f t="shared" si="61"/>
        <v>0</v>
      </c>
      <c r="R1310" s="210"/>
      <c r="S1310" s="210"/>
    </row>
    <row r="1311" spans="2:19" s="200" customFormat="1" ht="15" hidden="1" outlineLevel="1" x14ac:dyDescent="0.2">
      <c r="B1311" s="201">
        <v>1307</v>
      </c>
      <c r="C1311" s="202" t="s">
        <v>3453</v>
      </c>
      <c r="D1311" s="202" t="s">
        <v>19</v>
      </c>
      <c r="E1311" s="203" t="s">
        <v>3454</v>
      </c>
      <c r="F1311" s="204" t="s">
        <v>5497</v>
      </c>
      <c r="G1311" s="205">
        <v>192</v>
      </c>
      <c r="H1311" s="206">
        <v>8438.17</v>
      </c>
      <c r="I1311" s="205">
        <v>240</v>
      </c>
      <c r="J1311" s="206">
        <v>527.4</v>
      </c>
      <c r="K1311" s="206">
        <f t="shared" si="59"/>
        <v>421.9085</v>
      </c>
      <c r="L1311" s="206">
        <f t="shared" si="60"/>
        <v>421.9085</v>
      </c>
      <c r="M1311" s="208">
        <v>0</v>
      </c>
      <c r="N1311" s="208">
        <v>0</v>
      </c>
      <c r="O1311" s="209">
        <f t="shared" si="61"/>
        <v>0</v>
      </c>
      <c r="P1311" s="209">
        <f t="shared" si="61"/>
        <v>0</v>
      </c>
      <c r="R1311" s="210"/>
      <c r="S1311" s="210"/>
    </row>
    <row r="1312" spans="2:19" s="200" customFormat="1" ht="15" hidden="1" outlineLevel="1" x14ac:dyDescent="0.2">
      <c r="B1312" s="201">
        <v>1308</v>
      </c>
      <c r="C1312" s="202" t="s">
        <v>3455</v>
      </c>
      <c r="D1312" s="202" t="s">
        <v>19</v>
      </c>
      <c r="E1312" s="203" t="s">
        <v>3456</v>
      </c>
      <c r="F1312" s="204" t="s">
        <v>5497</v>
      </c>
      <c r="G1312" s="205">
        <v>192</v>
      </c>
      <c r="H1312" s="206">
        <v>8438.17</v>
      </c>
      <c r="I1312" s="205">
        <v>240</v>
      </c>
      <c r="J1312" s="206">
        <v>527.4</v>
      </c>
      <c r="K1312" s="206">
        <f t="shared" si="59"/>
        <v>421.9085</v>
      </c>
      <c r="L1312" s="206">
        <f t="shared" si="60"/>
        <v>421.9085</v>
      </c>
      <c r="M1312" s="208">
        <v>0</v>
      </c>
      <c r="N1312" s="208">
        <v>0</v>
      </c>
      <c r="O1312" s="209">
        <f t="shared" si="61"/>
        <v>0</v>
      </c>
      <c r="P1312" s="209">
        <f t="shared" si="61"/>
        <v>0</v>
      </c>
      <c r="R1312" s="210"/>
      <c r="S1312" s="210"/>
    </row>
    <row r="1313" spans="2:19" s="200" customFormat="1" ht="15" hidden="1" outlineLevel="1" x14ac:dyDescent="0.2">
      <c r="B1313" s="201">
        <v>1309</v>
      </c>
      <c r="C1313" s="202" t="s">
        <v>3457</v>
      </c>
      <c r="D1313" s="202" t="s">
        <v>19</v>
      </c>
      <c r="E1313" s="203" t="s">
        <v>3458</v>
      </c>
      <c r="F1313" s="204" t="s">
        <v>5497</v>
      </c>
      <c r="G1313" s="205">
        <v>192</v>
      </c>
      <c r="H1313" s="206">
        <v>8438.17</v>
      </c>
      <c r="I1313" s="205">
        <v>240</v>
      </c>
      <c r="J1313" s="206">
        <v>527.4</v>
      </c>
      <c r="K1313" s="206">
        <f t="shared" si="59"/>
        <v>421.9085</v>
      </c>
      <c r="L1313" s="206">
        <f t="shared" si="60"/>
        <v>421.9085</v>
      </c>
      <c r="M1313" s="208">
        <v>0</v>
      </c>
      <c r="N1313" s="208">
        <v>0</v>
      </c>
      <c r="O1313" s="209">
        <f t="shared" si="61"/>
        <v>0</v>
      </c>
      <c r="P1313" s="209">
        <f t="shared" si="61"/>
        <v>0</v>
      </c>
      <c r="R1313" s="210"/>
      <c r="S1313" s="210"/>
    </row>
    <row r="1314" spans="2:19" s="200" customFormat="1" ht="15" hidden="1" outlineLevel="1" x14ac:dyDescent="0.2">
      <c r="B1314" s="201">
        <v>1310</v>
      </c>
      <c r="C1314" s="202" t="s">
        <v>3459</v>
      </c>
      <c r="D1314" s="202" t="s">
        <v>19</v>
      </c>
      <c r="E1314" s="203" t="s">
        <v>3460</v>
      </c>
      <c r="F1314" s="204" t="s">
        <v>5497</v>
      </c>
      <c r="G1314" s="205">
        <v>192</v>
      </c>
      <c r="H1314" s="206">
        <v>8438.17</v>
      </c>
      <c r="I1314" s="205">
        <v>240</v>
      </c>
      <c r="J1314" s="206">
        <v>527.4</v>
      </c>
      <c r="K1314" s="206">
        <f t="shared" si="59"/>
        <v>421.9085</v>
      </c>
      <c r="L1314" s="206">
        <f t="shared" si="60"/>
        <v>421.9085</v>
      </c>
      <c r="M1314" s="208">
        <v>0</v>
      </c>
      <c r="N1314" s="208">
        <v>0</v>
      </c>
      <c r="O1314" s="209">
        <f t="shared" si="61"/>
        <v>0</v>
      </c>
      <c r="P1314" s="209">
        <f t="shared" si="61"/>
        <v>0</v>
      </c>
      <c r="R1314" s="210"/>
      <c r="S1314" s="210"/>
    </row>
    <row r="1315" spans="2:19" s="200" customFormat="1" ht="15" hidden="1" outlineLevel="1" x14ac:dyDescent="0.2">
      <c r="B1315" s="201">
        <v>1311</v>
      </c>
      <c r="C1315" s="202" t="s">
        <v>3461</v>
      </c>
      <c r="D1315" s="202" t="s">
        <v>19</v>
      </c>
      <c r="E1315" s="203" t="s">
        <v>3462</v>
      </c>
      <c r="F1315" s="204" t="s">
        <v>5497</v>
      </c>
      <c r="G1315" s="205">
        <v>192</v>
      </c>
      <c r="H1315" s="206">
        <v>8438.17</v>
      </c>
      <c r="I1315" s="205">
        <v>240</v>
      </c>
      <c r="J1315" s="206">
        <v>527.4</v>
      </c>
      <c r="K1315" s="206">
        <f t="shared" si="59"/>
        <v>421.9085</v>
      </c>
      <c r="L1315" s="206">
        <f t="shared" si="60"/>
        <v>421.9085</v>
      </c>
      <c r="M1315" s="208">
        <v>0</v>
      </c>
      <c r="N1315" s="208">
        <v>0</v>
      </c>
      <c r="O1315" s="209">
        <f t="shared" si="61"/>
        <v>0</v>
      </c>
      <c r="P1315" s="209">
        <f t="shared" si="61"/>
        <v>0</v>
      </c>
      <c r="R1315" s="210"/>
      <c r="S1315" s="210"/>
    </row>
    <row r="1316" spans="2:19" s="200" customFormat="1" ht="15" hidden="1" outlineLevel="1" x14ac:dyDescent="0.2">
      <c r="B1316" s="201">
        <v>1312</v>
      </c>
      <c r="C1316" s="202" t="s">
        <v>3463</v>
      </c>
      <c r="D1316" s="202" t="s">
        <v>19</v>
      </c>
      <c r="E1316" s="203" t="s">
        <v>3464</v>
      </c>
      <c r="F1316" s="204" t="s">
        <v>5497</v>
      </c>
      <c r="G1316" s="205">
        <v>192</v>
      </c>
      <c r="H1316" s="206">
        <v>8438.17</v>
      </c>
      <c r="I1316" s="205">
        <v>240</v>
      </c>
      <c r="J1316" s="206">
        <v>527.4</v>
      </c>
      <c r="K1316" s="206">
        <f t="shared" si="59"/>
        <v>421.9085</v>
      </c>
      <c r="L1316" s="206">
        <f t="shared" si="60"/>
        <v>421.9085</v>
      </c>
      <c r="M1316" s="208">
        <v>0</v>
      </c>
      <c r="N1316" s="208">
        <v>0</v>
      </c>
      <c r="O1316" s="209">
        <f t="shared" si="61"/>
        <v>0</v>
      </c>
      <c r="P1316" s="209">
        <f t="shared" si="61"/>
        <v>0</v>
      </c>
      <c r="R1316" s="210"/>
      <c r="S1316" s="210"/>
    </row>
    <row r="1317" spans="2:19" s="200" customFormat="1" ht="15" hidden="1" outlineLevel="1" x14ac:dyDescent="0.2">
      <c r="B1317" s="201">
        <v>1313</v>
      </c>
      <c r="C1317" s="202" t="s">
        <v>3465</v>
      </c>
      <c r="D1317" s="202" t="s">
        <v>19</v>
      </c>
      <c r="E1317" s="203" t="s">
        <v>3466</v>
      </c>
      <c r="F1317" s="204" t="s">
        <v>5497</v>
      </c>
      <c r="G1317" s="205">
        <v>192</v>
      </c>
      <c r="H1317" s="206">
        <v>8438.17</v>
      </c>
      <c r="I1317" s="205">
        <v>240</v>
      </c>
      <c r="J1317" s="206">
        <v>527.4</v>
      </c>
      <c r="K1317" s="206">
        <f t="shared" si="59"/>
        <v>421.9085</v>
      </c>
      <c r="L1317" s="206">
        <f t="shared" si="60"/>
        <v>421.9085</v>
      </c>
      <c r="M1317" s="208">
        <v>0</v>
      </c>
      <c r="N1317" s="208">
        <v>0</v>
      </c>
      <c r="O1317" s="209">
        <f t="shared" si="61"/>
        <v>0</v>
      </c>
      <c r="P1317" s="209">
        <f t="shared" si="61"/>
        <v>0</v>
      </c>
      <c r="R1317" s="210"/>
      <c r="S1317" s="210"/>
    </row>
    <row r="1318" spans="2:19" s="200" customFormat="1" ht="15" hidden="1" outlineLevel="1" x14ac:dyDescent="0.2">
      <c r="B1318" s="201">
        <v>1314</v>
      </c>
      <c r="C1318" s="202" t="s">
        <v>3467</v>
      </c>
      <c r="D1318" s="202" t="s">
        <v>19</v>
      </c>
      <c r="E1318" s="203" t="s">
        <v>3468</v>
      </c>
      <c r="F1318" s="204" t="s">
        <v>5497</v>
      </c>
      <c r="G1318" s="205">
        <v>192</v>
      </c>
      <c r="H1318" s="206">
        <v>8438.17</v>
      </c>
      <c r="I1318" s="205">
        <v>240</v>
      </c>
      <c r="J1318" s="206">
        <v>527.4</v>
      </c>
      <c r="K1318" s="206">
        <f t="shared" si="59"/>
        <v>421.9085</v>
      </c>
      <c r="L1318" s="206">
        <f t="shared" si="60"/>
        <v>421.9085</v>
      </c>
      <c r="M1318" s="208">
        <v>0</v>
      </c>
      <c r="N1318" s="208">
        <v>0</v>
      </c>
      <c r="O1318" s="209">
        <f t="shared" si="61"/>
        <v>0</v>
      </c>
      <c r="P1318" s="209">
        <f t="shared" si="61"/>
        <v>0</v>
      </c>
      <c r="R1318" s="210"/>
      <c r="S1318" s="210"/>
    </row>
    <row r="1319" spans="2:19" s="200" customFormat="1" ht="15" hidden="1" outlineLevel="1" x14ac:dyDescent="0.2">
      <c r="B1319" s="201">
        <v>1315</v>
      </c>
      <c r="C1319" s="202" t="s">
        <v>3469</v>
      </c>
      <c r="D1319" s="202" t="s">
        <v>19</v>
      </c>
      <c r="E1319" s="203" t="s">
        <v>3470</v>
      </c>
      <c r="F1319" s="204" t="s">
        <v>5497</v>
      </c>
      <c r="G1319" s="205">
        <v>192</v>
      </c>
      <c r="H1319" s="206">
        <v>8438.17</v>
      </c>
      <c r="I1319" s="205">
        <v>240</v>
      </c>
      <c r="J1319" s="206">
        <v>527.4</v>
      </c>
      <c r="K1319" s="206">
        <f t="shared" si="59"/>
        <v>421.9085</v>
      </c>
      <c r="L1319" s="206">
        <f t="shared" si="60"/>
        <v>421.9085</v>
      </c>
      <c r="M1319" s="208">
        <v>0</v>
      </c>
      <c r="N1319" s="208">
        <v>0</v>
      </c>
      <c r="O1319" s="209">
        <f t="shared" si="61"/>
        <v>0</v>
      </c>
      <c r="P1319" s="209">
        <f t="shared" si="61"/>
        <v>0</v>
      </c>
      <c r="R1319" s="210"/>
      <c r="S1319" s="210"/>
    </row>
    <row r="1320" spans="2:19" s="200" customFormat="1" ht="15" hidden="1" outlineLevel="1" x14ac:dyDescent="0.2">
      <c r="B1320" s="201">
        <v>1316</v>
      </c>
      <c r="C1320" s="202" t="s">
        <v>3471</v>
      </c>
      <c r="D1320" s="202" t="s">
        <v>19</v>
      </c>
      <c r="E1320" s="203" t="s">
        <v>3472</v>
      </c>
      <c r="F1320" s="204" t="s">
        <v>5497</v>
      </c>
      <c r="G1320" s="205">
        <v>192</v>
      </c>
      <c r="H1320" s="206">
        <v>8438.17</v>
      </c>
      <c r="I1320" s="205">
        <v>240</v>
      </c>
      <c r="J1320" s="206">
        <v>527.4</v>
      </c>
      <c r="K1320" s="206">
        <f t="shared" si="59"/>
        <v>421.9085</v>
      </c>
      <c r="L1320" s="206">
        <f t="shared" si="60"/>
        <v>421.9085</v>
      </c>
      <c r="M1320" s="208">
        <v>0</v>
      </c>
      <c r="N1320" s="208">
        <v>0</v>
      </c>
      <c r="O1320" s="209">
        <f t="shared" si="61"/>
        <v>0</v>
      </c>
      <c r="P1320" s="209">
        <f t="shared" si="61"/>
        <v>0</v>
      </c>
      <c r="R1320" s="210"/>
      <c r="S1320" s="210"/>
    </row>
    <row r="1321" spans="2:19" s="200" customFormat="1" ht="15" hidden="1" outlineLevel="1" x14ac:dyDescent="0.2">
      <c r="B1321" s="201">
        <v>1317</v>
      </c>
      <c r="C1321" s="202" t="s">
        <v>3473</v>
      </c>
      <c r="D1321" s="202" t="s">
        <v>19</v>
      </c>
      <c r="E1321" s="203" t="s">
        <v>3474</v>
      </c>
      <c r="F1321" s="204" t="s">
        <v>5497</v>
      </c>
      <c r="G1321" s="205">
        <v>192</v>
      </c>
      <c r="H1321" s="206">
        <v>8438.17</v>
      </c>
      <c r="I1321" s="205">
        <v>240</v>
      </c>
      <c r="J1321" s="206">
        <v>527.4</v>
      </c>
      <c r="K1321" s="206">
        <f t="shared" si="59"/>
        <v>421.9085</v>
      </c>
      <c r="L1321" s="206">
        <f t="shared" si="60"/>
        <v>421.9085</v>
      </c>
      <c r="M1321" s="208">
        <v>0</v>
      </c>
      <c r="N1321" s="208">
        <v>0</v>
      </c>
      <c r="O1321" s="209">
        <f t="shared" si="61"/>
        <v>0</v>
      </c>
      <c r="P1321" s="209">
        <f t="shared" si="61"/>
        <v>0</v>
      </c>
      <c r="R1321" s="210"/>
      <c r="S1321" s="210"/>
    </row>
    <row r="1322" spans="2:19" s="200" customFormat="1" ht="15" hidden="1" outlineLevel="1" x14ac:dyDescent="0.2">
      <c r="B1322" s="201">
        <v>1318</v>
      </c>
      <c r="C1322" s="202" t="s">
        <v>3475</v>
      </c>
      <c r="D1322" s="202" t="s">
        <v>19</v>
      </c>
      <c r="E1322" s="203" t="s">
        <v>3476</v>
      </c>
      <c r="F1322" s="204" t="s">
        <v>5497</v>
      </c>
      <c r="G1322" s="205">
        <v>192</v>
      </c>
      <c r="H1322" s="206">
        <v>8438.17</v>
      </c>
      <c r="I1322" s="205">
        <v>240</v>
      </c>
      <c r="J1322" s="206">
        <v>527.4</v>
      </c>
      <c r="K1322" s="206">
        <f t="shared" ref="K1322:K1385" si="62">H1322/I1322*12</f>
        <v>421.9085</v>
      </c>
      <c r="L1322" s="206">
        <f t="shared" ref="L1322:L1385" si="63">H1322/I1322*12</f>
        <v>421.9085</v>
      </c>
      <c r="M1322" s="208">
        <v>0</v>
      </c>
      <c r="N1322" s="208">
        <v>0</v>
      </c>
      <c r="O1322" s="209">
        <f t="shared" si="61"/>
        <v>0</v>
      </c>
      <c r="P1322" s="209">
        <f t="shared" si="61"/>
        <v>0</v>
      </c>
      <c r="R1322" s="210"/>
      <c r="S1322" s="210"/>
    </row>
    <row r="1323" spans="2:19" s="200" customFormat="1" ht="15" hidden="1" outlineLevel="1" x14ac:dyDescent="0.2">
      <c r="B1323" s="201">
        <v>1319</v>
      </c>
      <c r="C1323" s="202" t="s">
        <v>3477</v>
      </c>
      <c r="D1323" s="202" t="s">
        <v>19</v>
      </c>
      <c r="E1323" s="203" t="s">
        <v>3478</v>
      </c>
      <c r="F1323" s="204" t="s">
        <v>5497</v>
      </c>
      <c r="G1323" s="205">
        <v>192</v>
      </c>
      <c r="H1323" s="206">
        <v>8438.17</v>
      </c>
      <c r="I1323" s="205">
        <v>240</v>
      </c>
      <c r="J1323" s="206">
        <v>527.4</v>
      </c>
      <c r="K1323" s="206">
        <f t="shared" si="62"/>
        <v>421.9085</v>
      </c>
      <c r="L1323" s="206">
        <f t="shared" si="63"/>
        <v>421.9085</v>
      </c>
      <c r="M1323" s="208">
        <v>0</v>
      </c>
      <c r="N1323" s="208">
        <v>0</v>
      </c>
      <c r="O1323" s="209">
        <f t="shared" si="61"/>
        <v>0</v>
      </c>
      <c r="P1323" s="209">
        <f t="shared" si="61"/>
        <v>0</v>
      </c>
      <c r="R1323" s="210"/>
      <c r="S1323" s="210"/>
    </row>
    <row r="1324" spans="2:19" s="200" customFormat="1" ht="15" hidden="1" outlineLevel="1" x14ac:dyDescent="0.2">
      <c r="B1324" s="201">
        <v>1320</v>
      </c>
      <c r="C1324" s="202" t="s">
        <v>3479</v>
      </c>
      <c r="D1324" s="202" t="s">
        <v>19</v>
      </c>
      <c r="E1324" s="203" t="s">
        <v>3480</v>
      </c>
      <c r="F1324" s="204" t="s">
        <v>5497</v>
      </c>
      <c r="G1324" s="205">
        <v>192</v>
      </c>
      <c r="H1324" s="206">
        <v>8438.17</v>
      </c>
      <c r="I1324" s="205">
        <v>240</v>
      </c>
      <c r="J1324" s="206">
        <v>527.4</v>
      </c>
      <c r="K1324" s="206">
        <f t="shared" si="62"/>
        <v>421.9085</v>
      </c>
      <c r="L1324" s="206">
        <f t="shared" si="63"/>
        <v>421.9085</v>
      </c>
      <c r="M1324" s="208">
        <v>0</v>
      </c>
      <c r="N1324" s="208">
        <v>0</v>
      </c>
      <c r="O1324" s="209">
        <f t="shared" si="61"/>
        <v>0</v>
      </c>
      <c r="P1324" s="209">
        <f t="shared" si="61"/>
        <v>0</v>
      </c>
      <c r="R1324" s="210"/>
      <c r="S1324" s="210"/>
    </row>
    <row r="1325" spans="2:19" s="200" customFormat="1" ht="15" hidden="1" outlineLevel="1" x14ac:dyDescent="0.2">
      <c r="B1325" s="201">
        <v>1321</v>
      </c>
      <c r="C1325" s="202" t="s">
        <v>3481</v>
      </c>
      <c r="D1325" s="202" t="s">
        <v>19</v>
      </c>
      <c r="E1325" s="203" t="s">
        <v>3482</v>
      </c>
      <c r="F1325" s="204" t="s">
        <v>5497</v>
      </c>
      <c r="G1325" s="205">
        <v>192</v>
      </c>
      <c r="H1325" s="206">
        <v>8438.17</v>
      </c>
      <c r="I1325" s="205">
        <v>240</v>
      </c>
      <c r="J1325" s="206">
        <v>527.4</v>
      </c>
      <c r="K1325" s="206">
        <f t="shared" si="62"/>
        <v>421.9085</v>
      </c>
      <c r="L1325" s="206">
        <f t="shared" si="63"/>
        <v>421.9085</v>
      </c>
      <c r="M1325" s="208">
        <v>0</v>
      </c>
      <c r="N1325" s="208">
        <v>0</v>
      </c>
      <c r="O1325" s="209">
        <f t="shared" si="61"/>
        <v>0</v>
      </c>
      <c r="P1325" s="209">
        <f t="shared" si="61"/>
        <v>0</v>
      </c>
      <c r="R1325" s="210"/>
      <c r="S1325" s="210"/>
    </row>
    <row r="1326" spans="2:19" s="200" customFormat="1" ht="15" hidden="1" outlineLevel="1" x14ac:dyDescent="0.2">
      <c r="B1326" s="201">
        <v>1322</v>
      </c>
      <c r="C1326" s="202" t="s">
        <v>3483</v>
      </c>
      <c r="D1326" s="202" t="s">
        <v>19</v>
      </c>
      <c r="E1326" s="203" t="s">
        <v>3484</v>
      </c>
      <c r="F1326" s="204" t="s">
        <v>5497</v>
      </c>
      <c r="G1326" s="205">
        <v>192</v>
      </c>
      <c r="H1326" s="206">
        <v>8438.17</v>
      </c>
      <c r="I1326" s="205">
        <v>240</v>
      </c>
      <c r="J1326" s="206">
        <v>527.4</v>
      </c>
      <c r="K1326" s="206">
        <f t="shared" si="62"/>
        <v>421.9085</v>
      </c>
      <c r="L1326" s="206">
        <f t="shared" si="63"/>
        <v>421.9085</v>
      </c>
      <c r="M1326" s="208">
        <v>0</v>
      </c>
      <c r="N1326" s="208">
        <v>0</v>
      </c>
      <c r="O1326" s="209">
        <f t="shared" si="61"/>
        <v>0</v>
      </c>
      <c r="P1326" s="209">
        <f t="shared" si="61"/>
        <v>0</v>
      </c>
      <c r="R1326" s="210"/>
      <c r="S1326" s="210"/>
    </row>
    <row r="1327" spans="2:19" s="200" customFormat="1" ht="15" hidden="1" outlineLevel="1" x14ac:dyDescent="0.2">
      <c r="B1327" s="201">
        <v>1323</v>
      </c>
      <c r="C1327" s="202" t="s">
        <v>3485</v>
      </c>
      <c r="D1327" s="202" t="s">
        <v>19</v>
      </c>
      <c r="E1327" s="203" t="s">
        <v>3486</v>
      </c>
      <c r="F1327" s="204" t="s">
        <v>5497</v>
      </c>
      <c r="G1327" s="205">
        <v>192</v>
      </c>
      <c r="H1327" s="206">
        <v>8438.17</v>
      </c>
      <c r="I1327" s="205">
        <v>240</v>
      </c>
      <c r="J1327" s="206">
        <v>527.4</v>
      </c>
      <c r="K1327" s="206">
        <f t="shared" si="62"/>
        <v>421.9085</v>
      </c>
      <c r="L1327" s="206">
        <f t="shared" si="63"/>
        <v>421.9085</v>
      </c>
      <c r="M1327" s="208">
        <v>0</v>
      </c>
      <c r="N1327" s="208">
        <v>0</v>
      </c>
      <c r="O1327" s="209">
        <f t="shared" si="61"/>
        <v>0</v>
      </c>
      <c r="P1327" s="209">
        <f t="shared" si="61"/>
        <v>0</v>
      </c>
      <c r="R1327" s="210"/>
      <c r="S1327" s="210"/>
    </row>
    <row r="1328" spans="2:19" s="200" customFormat="1" ht="15" hidden="1" outlineLevel="1" x14ac:dyDescent="0.2">
      <c r="B1328" s="201">
        <v>1324</v>
      </c>
      <c r="C1328" s="202" t="s">
        <v>3487</v>
      </c>
      <c r="D1328" s="202" t="s">
        <v>19</v>
      </c>
      <c r="E1328" s="203" t="s">
        <v>3488</v>
      </c>
      <c r="F1328" s="204" t="s">
        <v>5497</v>
      </c>
      <c r="G1328" s="205">
        <v>192</v>
      </c>
      <c r="H1328" s="206">
        <v>8438.17</v>
      </c>
      <c r="I1328" s="205">
        <v>240</v>
      </c>
      <c r="J1328" s="206">
        <v>527.4</v>
      </c>
      <c r="K1328" s="206">
        <f t="shared" si="62"/>
        <v>421.9085</v>
      </c>
      <c r="L1328" s="206">
        <f t="shared" si="63"/>
        <v>421.9085</v>
      </c>
      <c r="M1328" s="208">
        <v>0</v>
      </c>
      <c r="N1328" s="208">
        <v>0</v>
      </c>
      <c r="O1328" s="209">
        <f t="shared" si="61"/>
        <v>0</v>
      </c>
      <c r="P1328" s="209">
        <f t="shared" si="61"/>
        <v>0</v>
      </c>
      <c r="R1328" s="210"/>
      <c r="S1328" s="210"/>
    </row>
    <row r="1329" spans="2:19" s="200" customFormat="1" ht="15" hidden="1" outlineLevel="1" x14ac:dyDescent="0.2">
      <c r="B1329" s="201">
        <v>1325</v>
      </c>
      <c r="C1329" s="202" t="s">
        <v>3489</v>
      </c>
      <c r="D1329" s="202" t="s">
        <v>19</v>
      </c>
      <c r="E1329" s="203" t="s">
        <v>3490</v>
      </c>
      <c r="F1329" s="204" t="s">
        <v>5497</v>
      </c>
      <c r="G1329" s="205">
        <v>192</v>
      </c>
      <c r="H1329" s="206">
        <v>8438.17</v>
      </c>
      <c r="I1329" s="205">
        <v>240</v>
      </c>
      <c r="J1329" s="206">
        <v>527.4</v>
      </c>
      <c r="K1329" s="206">
        <f t="shared" si="62"/>
        <v>421.9085</v>
      </c>
      <c r="L1329" s="206">
        <f t="shared" si="63"/>
        <v>421.9085</v>
      </c>
      <c r="M1329" s="208">
        <v>0</v>
      </c>
      <c r="N1329" s="208">
        <v>0</v>
      </c>
      <c r="O1329" s="209">
        <f t="shared" si="61"/>
        <v>0</v>
      </c>
      <c r="P1329" s="209">
        <f t="shared" si="61"/>
        <v>0</v>
      </c>
      <c r="R1329" s="210"/>
      <c r="S1329" s="210"/>
    </row>
    <row r="1330" spans="2:19" s="200" customFormat="1" ht="15" hidden="1" outlineLevel="1" x14ac:dyDescent="0.2">
      <c r="B1330" s="201">
        <v>1326</v>
      </c>
      <c r="C1330" s="202" t="s">
        <v>3491</v>
      </c>
      <c r="D1330" s="202" t="s">
        <v>19</v>
      </c>
      <c r="E1330" s="203" t="s">
        <v>3492</v>
      </c>
      <c r="F1330" s="204" t="s">
        <v>5497</v>
      </c>
      <c r="G1330" s="205">
        <v>192</v>
      </c>
      <c r="H1330" s="206">
        <v>8438.17</v>
      </c>
      <c r="I1330" s="205">
        <v>240</v>
      </c>
      <c r="J1330" s="206">
        <v>527.4</v>
      </c>
      <c r="K1330" s="206">
        <f t="shared" si="62"/>
        <v>421.9085</v>
      </c>
      <c r="L1330" s="206">
        <f t="shared" si="63"/>
        <v>421.9085</v>
      </c>
      <c r="M1330" s="208">
        <v>0</v>
      </c>
      <c r="N1330" s="208">
        <v>0</v>
      </c>
      <c r="O1330" s="209">
        <f t="shared" si="61"/>
        <v>0</v>
      </c>
      <c r="P1330" s="209">
        <f t="shared" si="61"/>
        <v>0</v>
      </c>
      <c r="R1330" s="210"/>
      <c r="S1330" s="210"/>
    </row>
    <row r="1331" spans="2:19" s="200" customFormat="1" ht="15" hidden="1" outlineLevel="1" x14ac:dyDescent="0.2">
      <c r="B1331" s="201">
        <v>1327</v>
      </c>
      <c r="C1331" s="202" t="s">
        <v>3493</v>
      </c>
      <c r="D1331" s="202" t="s">
        <v>19</v>
      </c>
      <c r="E1331" s="203" t="s">
        <v>3494</v>
      </c>
      <c r="F1331" s="204" t="s">
        <v>5497</v>
      </c>
      <c r="G1331" s="205">
        <v>192</v>
      </c>
      <c r="H1331" s="206">
        <v>8438.17</v>
      </c>
      <c r="I1331" s="205">
        <v>240</v>
      </c>
      <c r="J1331" s="206">
        <v>527.4</v>
      </c>
      <c r="K1331" s="206">
        <f t="shared" si="62"/>
        <v>421.9085</v>
      </c>
      <c r="L1331" s="206">
        <f t="shared" si="63"/>
        <v>421.9085</v>
      </c>
      <c r="M1331" s="208">
        <v>0</v>
      </c>
      <c r="N1331" s="208">
        <v>0</v>
      </c>
      <c r="O1331" s="209">
        <f t="shared" si="61"/>
        <v>0</v>
      </c>
      <c r="P1331" s="209">
        <f t="shared" si="61"/>
        <v>0</v>
      </c>
      <c r="R1331" s="210"/>
      <c r="S1331" s="210"/>
    </row>
    <row r="1332" spans="2:19" s="200" customFormat="1" ht="15" hidden="1" outlineLevel="1" x14ac:dyDescent="0.2">
      <c r="B1332" s="201">
        <v>1328</v>
      </c>
      <c r="C1332" s="202" t="s">
        <v>3495</v>
      </c>
      <c r="D1332" s="202" t="s">
        <v>19</v>
      </c>
      <c r="E1332" s="203" t="s">
        <v>3496</v>
      </c>
      <c r="F1332" s="204" t="s">
        <v>5497</v>
      </c>
      <c r="G1332" s="205">
        <v>192</v>
      </c>
      <c r="H1332" s="206">
        <v>8438.17</v>
      </c>
      <c r="I1332" s="205">
        <v>240</v>
      </c>
      <c r="J1332" s="206">
        <v>527.4</v>
      </c>
      <c r="K1332" s="206">
        <f t="shared" si="62"/>
        <v>421.9085</v>
      </c>
      <c r="L1332" s="206">
        <f t="shared" si="63"/>
        <v>421.9085</v>
      </c>
      <c r="M1332" s="208">
        <v>0</v>
      </c>
      <c r="N1332" s="208">
        <v>0</v>
      </c>
      <c r="O1332" s="209">
        <f t="shared" si="61"/>
        <v>0</v>
      </c>
      <c r="P1332" s="209">
        <f t="shared" si="61"/>
        <v>0</v>
      </c>
      <c r="R1332" s="210"/>
      <c r="S1332" s="210"/>
    </row>
    <row r="1333" spans="2:19" s="200" customFormat="1" ht="15" hidden="1" outlineLevel="1" x14ac:dyDescent="0.2">
      <c r="B1333" s="201">
        <v>1329</v>
      </c>
      <c r="C1333" s="202" t="s">
        <v>3497</v>
      </c>
      <c r="D1333" s="202" t="s">
        <v>19</v>
      </c>
      <c r="E1333" s="203" t="s">
        <v>3498</v>
      </c>
      <c r="F1333" s="204" t="s">
        <v>5497</v>
      </c>
      <c r="G1333" s="205">
        <v>192</v>
      </c>
      <c r="H1333" s="206">
        <v>8438.17</v>
      </c>
      <c r="I1333" s="205">
        <v>240</v>
      </c>
      <c r="J1333" s="206">
        <v>527.4</v>
      </c>
      <c r="K1333" s="206">
        <f t="shared" si="62"/>
        <v>421.9085</v>
      </c>
      <c r="L1333" s="206">
        <f t="shared" si="63"/>
        <v>421.9085</v>
      </c>
      <c r="M1333" s="208">
        <v>0</v>
      </c>
      <c r="N1333" s="208">
        <v>0</v>
      </c>
      <c r="O1333" s="209">
        <f t="shared" si="61"/>
        <v>0</v>
      </c>
      <c r="P1333" s="209">
        <f t="shared" si="61"/>
        <v>0</v>
      </c>
      <c r="R1333" s="210"/>
      <c r="S1333" s="210"/>
    </row>
    <row r="1334" spans="2:19" s="200" customFormat="1" ht="15" hidden="1" outlineLevel="1" x14ac:dyDescent="0.2">
      <c r="B1334" s="201">
        <v>1330</v>
      </c>
      <c r="C1334" s="202" t="s">
        <v>3499</v>
      </c>
      <c r="D1334" s="202" t="s">
        <v>19</v>
      </c>
      <c r="E1334" s="203" t="s">
        <v>3500</v>
      </c>
      <c r="F1334" s="204" t="s">
        <v>5497</v>
      </c>
      <c r="G1334" s="205">
        <v>192</v>
      </c>
      <c r="H1334" s="206">
        <v>8438.17</v>
      </c>
      <c r="I1334" s="205">
        <v>240</v>
      </c>
      <c r="J1334" s="206">
        <v>527.4</v>
      </c>
      <c r="K1334" s="206">
        <f t="shared" si="62"/>
        <v>421.9085</v>
      </c>
      <c r="L1334" s="206">
        <f t="shared" si="63"/>
        <v>421.9085</v>
      </c>
      <c r="M1334" s="208">
        <v>0</v>
      </c>
      <c r="N1334" s="208">
        <v>0</v>
      </c>
      <c r="O1334" s="209">
        <f t="shared" si="61"/>
        <v>0</v>
      </c>
      <c r="P1334" s="209">
        <f t="shared" si="61"/>
        <v>0</v>
      </c>
      <c r="R1334" s="210"/>
      <c r="S1334" s="210"/>
    </row>
    <row r="1335" spans="2:19" s="200" customFormat="1" ht="15" hidden="1" outlineLevel="1" x14ac:dyDescent="0.2">
      <c r="B1335" s="201">
        <v>1331</v>
      </c>
      <c r="C1335" s="202" t="s">
        <v>3501</v>
      </c>
      <c r="D1335" s="202" t="s">
        <v>19</v>
      </c>
      <c r="E1335" s="203" t="s">
        <v>3502</v>
      </c>
      <c r="F1335" s="204" t="s">
        <v>5497</v>
      </c>
      <c r="G1335" s="205">
        <v>192</v>
      </c>
      <c r="H1335" s="206">
        <v>8438.17</v>
      </c>
      <c r="I1335" s="205">
        <v>240</v>
      </c>
      <c r="J1335" s="206">
        <v>527.4</v>
      </c>
      <c r="K1335" s="206">
        <f t="shared" si="62"/>
        <v>421.9085</v>
      </c>
      <c r="L1335" s="206">
        <f t="shared" si="63"/>
        <v>421.9085</v>
      </c>
      <c r="M1335" s="208">
        <v>0</v>
      </c>
      <c r="N1335" s="208">
        <v>0</v>
      </c>
      <c r="O1335" s="209">
        <f t="shared" si="61"/>
        <v>0</v>
      </c>
      <c r="P1335" s="209">
        <f t="shared" si="61"/>
        <v>0</v>
      </c>
      <c r="R1335" s="210"/>
      <c r="S1335" s="210"/>
    </row>
    <row r="1336" spans="2:19" s="200" customFormat="1" ht="15" hidden="1" outlineLevel="1" x14ac:dyDescent="0.2">
      <c r="B1336" s="201">
        <v>1332</v>
      </c>
      <c r="C1336" s="202" t="s">
        <v>3503</v>
      </c>
      <c r="D1336" s="202" t="s">
        <v>19</v>
      </c>
      <c r="E1336" s="203" t="s">
        <v>3504</v>
      </c>
      <c r="F1336" s="204" t="s">
        <v>5497</v>
      </c>
      <c r="G1336" s="205">
        <v>192</v>
      </c>
      <c r="H1336" s="206">
        <v>8438.17</v>
      </c>
      <c r="I1336" s="205">
        <v>240</v>
      </c>
      <c r="J1336" s="206">
        <v>527.4</v>
      </c>
      <c r="K1336" s="206">
        <f t="shared" si="62"/>
        <v>421.9085</v>
      </c>
      <c r="L1336" s="206">
        <f t="shared" si="63"/>
        <v>421.9085</v>
      </c>
      <c r="M1336" s="208">
        <v>0</v>
      </c>
      <c r="N1336" s="208">
        <v>0</v>
      </c>
      <c r="O1336" s="209">
        <f t="shared" si="61"/>
        <v>0</v>
      </c>
      <c r="P1336" s="209">
        <f t="shared" si="61"/>
        <v>0</v>
      </c>
      <c r="R1336" s="210"/>
      <c r="S1336" s="210"/>
    </row>
    <row r="1337" spans="2:19" s="200" customFormat="1" ht="15" hidden="1" outlineLevel="1" x14ac:dyDescent="0.2">
      <c r="B1337" s="201">
        <v>1333</v>
      </c>
      <c r="C1337" s="202" t="s">
        <v>3505</v>
      </c>
      <c r="D1337" s="202" t="s">
        <v>19</v>
      </c>
      <c r="E1337" s="203" t="s">
        <v>3506</v>
      </c>
      <c r="F1337" s="204" t="s">
        <v>5497</v>
      </c>
      <c r="G1337" s="205">
        <v>192</v>
      </c>
      <c r="H1337" s="206">
        <v>8438.17</v>
      </c>
      <c r="I1337" s="205">
        <v>240</v>
      </c>
      <c r="J1337" s="206">
        <v>527.4</v>
      </c>
      <c r="K1337" s="206">
        <f t="shared" si="62"/>
        <v>421.9085</v>
      </c>
      <c r="L1337" s="206">
        <f t="shared" si="63"/>
        <v>421.9085</v>
      </c>
      <c r="M1337" s="208">
        <v>0</v>
      </c>
      <c r="N1337" s="208">
        <v>0</v>
      </c>
      <c r="O1337" s="209">
        <f t="shared" si="61"/>
        <v>0</v>
      </c>
      <c r="P1337" s="209">
        <f t="shared" si="61"/>
        <v>0</v>
      </c>
      <c r="R1337" s="210"/>
      <c r="S1337" s="210"/>
    </row>
    <row r="1338" spans="2:19" s="200" customFormat="1" ht="15" hidden="1" outlineLevel="1" x14ac:dyDescent="0.2">
      <c r="B1338" s="201">
        <v>1334</v>
      </c>
      <c r="C1338" s="202" t="s">
        <v>3507</v>
      </c>
      <c r="D1338" s="202" t="s">
        <v>19</v>
      </c>
      <c r="E1338" s="203" t="s">
        <v>3508</v>
      </c>
      <c r="F1338" s="204" t="s">
        <v>5497</v>
      </c>
      <c r="G1338" s="205">
        <v>192</v>
      </c>
      <c r="H1338" s="206">
        <v>8438.17</v>
      </c>
      <c r="I1338" s="205">
        <v>240</v>
      </c>
      <c r="J1338" s="206">
        <v>527.4</v>
      </c>
      <c r="K1338" s="206">
        <f t="shared" si="62"/>
        <v>421.9085</v>
      </c>
      <c r="L1338" s="206">
        <f t="shared" si="63"/>
        <v>421.9085</v>
      </c>
      <c r="M1338" s="208">
        <v>0</v>
      </c>
      <c r="N1338" s="208">
        <v>0</v>
      </c>
      <c r="O1338" s="209">
        <f t="shared" si="61"/>
        <v>0</v>
      </c>
      <c r="P1338" s="209">
        <f t="shared" si="61"/>
        <v>0</v>
      </c>
      <c r="R1338" s="210"/>
      <c r="S1338" s="210"/>
    </row>
    <row r="1339" spans="2:19" s="200" customFormat="1" ht="15" hidden="1" outlineLevel="1" x14ac:dyDescent="0.2">
      <c r="B1339" s="201">
        <v>1335</v>
      </c>
      <c r="C1339" s="202" t="s">
        <v>3509</v>
      </c>
      <c r="D1339" s="202" t="s">
        <v>19</v>
      </c>
      <c r="E1339" s="203" t="s">
        <v>3510</v>
      </c>
      <c r="F1339" s="204" t="s">
        <v>5497</v>
      </c>
      <c r="G1339" s="205">
        <v>192</v>
      </c>
      <c r="H1339" s="206">
        <v>8438.17</v>
      </c>
      <c r="I1339" s="205">
        <v>240</v>
      </c>
      <c r="J1339" s="206">
        <v>527.4</v>
      </c>
      <c r="K1339" s="206">
        <f t="shared" si="62"/>
        <v>421.9085</v>
      </c>
      <c r="L1339" s="206">
        <f t="shared" si="63"/>
        <v>421.9085</v>
      </c>
      <c r="M1339" s="208">
        <v>0</v>
      </c>
      <c r="N1339" s="208">
        <v>0</v>
      </c>
      <c r="O1339" s="209">
        <f t="shared" si="61"/>
        <v>0</v>
      </c>
      <c r="P1339" s="209">
        <f t="shared" si="61"/>
        <v>0</v>
      </c>
      <c r="R1339" s="210"/>
      <c r="S1339" s="210"/>
    </row>
    <row r="1340" spans="2:19" s="200" customFormat="1" ht="15" hidden="1" outlineLevel="1" x14ac:dyDescent="0.2">
      <c r="B1340" s="201">
        <v>1336</v>
      </c>
      <c r="C1340" s="202" t="s">
        <v>3511</v>
      </c>
      <c r="D1340" s="202" t="s">
        <v>19</v>
      </c>
      <c r="E1340" s="203" t="s">
        <v>3512</v>
      </c>
      <c r="F1340" s="204" t="s">
        <v>5497</v>
      </c>
      <c r="G1340" s="205">
        <v>192</v>
      </c>
      <c r="H1340" s="206">
        <v>8438.17</v>
      </c>
      <c r="I1340" s="205">
        <v>240</v>
      </c>
      <c r="J1340" s="206">
        <v>527.4</v>
      </c>
      <c r="K1340" s="206">
        <f t="shared" si="62"/>
        <v>421.9085</v>
      </c>
      <c r="L1340" s="206">
        <f t="shared" si="63"/>
        <v>421.9085</v>
      </c>
      <c r="M1340" s="208">
        <v>0</v>
      </c>
      <c r="N1340" s="208">
        <v>0</v>
      </c>
      <c r="O1340" s="209">
        <f t="shared" si="61"/>
        <v>0</v>
      </c>
      <c r="P1340" s="209">
        <f t="shared" si="61"/>
        <v>0</v>
      </c>
      <c r="R1340" s="210"/>
      <c r="S1340" s="210"/>
    </row>
    <row r="1341" spans="2:19" s="200" customFormat="1" ht="15" hidden="1" outlineLevel="1" x14ac:dyDescent="0.2">
      <c r="B1341" s="201">
        <v>1337</v>
      </c>
      <c r="C1341" s="202" t="s">
        <v>3513</v>
      </c>
      <c r="D1341" s="202" t="s">
        <v>19</v>
      </c>
      <c r="E1341" s="203" t="s">
        <v>3514</v>
      </c>
      <c r="F1341" s="204" t="s">
        <v>5497</v>
      </c>
      <c r="G1341" s="205">
        <v>192</v>
      </c>
      <c r="H1341" s="206">
        <v>8438.17</v>
      </c>
      <c r="I1341" s="205">
        <v>240</v>
      </c>
      <c r="J1341" s="206">
        <v>527.4</v>
      </c>
      <c r="K1341" s="206">
        <f t="shared" si="62"/>
        <v>421.9085</v>
      </c>
      <c r="L1341" s="206">
        <f t="shared" si="63"/>
        <v>421.9085</v>
      </c>
      <c r="M1341" s="208">
        <v>0</v>
      </c>
      <c r="N1341" s="208">
        <v>0</v>
      </c>
      <c r="O1341" s="209">
        <f t="shared" si="61"/>
        <v>0</v>
      </c>
      <c r="P1341" s="209">
        <f t="shared" si="61"/>
        <v>0</v>
      </c>
      <c r="R1341" s="210"/>
      <c r="S1341" s="210"/>
    </row>
    <row r="1342" spans="2:19" s="200" customFormat="1" ht="15" hidden="1" outlineLevel="1" x14ac:dyDescent="0.2">
      <c r="B1342" s="201">
        <v>1338</v>
      </c>
      <c r="C1342" s="202" t="s">
        <v>3515</v>
      </c>
      <c r="D1342" s="202" t="s">
        <v>19</v>
      </c>
      <c r="E1342" s="203" t="s">
        <v>3516</v>
      </c>
      <c r="F1342" s="204" t="s">
        <v>5497</v>
      </c>
      <c r="G1342" s="205">
        <v>192</v>
      </c>
      <c r="H1342" s="206">
        <v>8438.17</v>
      </c>
      <c r="I1342" s="205">
        <v>240</v>
      </c>
      <c r="J1342" s="206">
        <v>527.4</v>
      </c>
      <c r="K1342" s="206">
        <f t="shared" si="62"/>
        <v>421.9085</v>
      </c>
      <c r="L1342" s="206">
        <f t="shared" si="63"/>
        <v>421.9085</v>
      </c>
      <c r="M1342" s="208">
        <v>0</v>
      </c>
      <c r="N1342" s="208">
        <v>0</v>
      </c>
      <c r="O1342" s="209">
        <f t="shared" si="61"/>
        <v>0</v>
      </c>
      <c r="P1342" s="209">
        <f t="shared" si="61"/>
        <v>0</v>
      </c>
      <c r="R1342" s="210"/>
      <c r="S1342" s="210"/>
    </row>
    <row r="1343" spans="2:19" s="200" customFormat="1" ht="15" hidden="1" outlineLevel="1" x14ac:dyDescent="0.2">
      <c r="B1343" s="201">
        <v>1339</v>
      </c>
      <c r="C1343" s="202" t="s">
        <v>3517</v>
      </c>
      <c r="D1343" s="202" t="s">
        <v>19</v>
      </c>
      <c r="E1343" s="203" t="s">
        <v>3518</v>
      </c>
      <c r="F1343" s="204" t="s">
        <v>5497</v>
      </c>
      <c r="G1343" s="205">
        <v>192</v>
      </c>
      <c r="H1343" s="206">
        <v>8438.17</v>
      </c>
      <c r="I1343" s="205">
        <v>240</v>
      </c>
      <c r="J1343" s="206">
        <v>527.4</v>
      </c>
      <c r="K1343" s="206">
        <f t="shared" si="62"/>
        <v>421.9085</v>
      </c>
      <c r="L1343" s="206">
        <f t="shared" si="63"/>
        <v>421.9085</v>
      </c>
      <c r="M1343" s="208">
        <v>0</v>
      </c>
      <c r="N1343" s="208">
        <v>0</v>
      </c>
      <c r="O1343" s="209">
        <f t="shared" si="61"/>
        <v>0</v>
      </c>
      <c r="P1343" s="209">
        <f t="shared" si="61"/>
        <v>0</v>
      </c>
      <c r="R1343" s="210"/>
      <c r="S1343" s="210"/>
    </row>
    <row r="1344" spans="2:19" s="200" customFormat="1" ht="15" hidden="1" outlineLevel="1" x14ac:dyDescent="0.2">
      <c r="B1344" s="201">
        <v>1340</v>
      </c>
      <c r="C1344" s="202" t="s">
        <v>3519</v>
      </c>
      <c r="D1344" s="202" t="s">
        <v>19</v>
      </c>
      <c r="E1344" s="203" t="s">
        <v>3520</v>
      </c>
      <c r="F1344" s="204" t="s">
        <v>5497</v>
      </c>
      <c r="G1344" s="205">
        <v>192</v>
      </c>
      <c r="H1344" s="206">
        <v>8438.17</v>
      </c>
      <c r="I1344" s="205">
        <v>240</v>
      </c>
      <c r="J1344" s="206">
        <v>527.4</v>
      </c>
      <c r="K1344" s="206">
        <f t="shared" si="62"/>
        <v>421.9085</v>
      </c>
      <c r="L1344" s="206">
        <f t="shared" si="63"/>
        <v>421.9085</v>
      </c>
      <c r="M1344" s="208">
        <v>0</v>
      </c>
      <c r="N1344" s="208">
        <v>0</v>
      </c>
      <c r="O1344" s="209">
        <f t="shared" si="61"/>
        <v>0</v>
      </c>
      <c r="P1344" s="209">
        <f t="shared" si="61"/>
        <v>0</v>
      </c>
      <c r="R1344" s="210"/>
      <c r="S1344" s="210"/>
    </row>
    <row r="1345" spans="2:19" s="200" customFormat="1" ht="15" hidden="1" outlineLevel="1" x14ac:dyDescent="0.2">
      <c r="B1345" s="201">
        <v>1341</v>
      </c>
      <c r="C1345" s="202" t="s">
        <v>3521</v>
      </c>
      <c r="D1345" s="202" t="s">
        <v>19</v>
      </c>
      <c r="E1345" s="203" t="s">
        <v>3522</v>
      </c>
      <c r="F1345" s="204" t="s">
        <v>5497</v>
      </c>
      <c r="G1345" s="205">
        <v>192</v>
      </c>
      <c r="H1345" s="206">
        <v>8438.17</v>
      </c>
      <c r="I1345" s="205">
        <v>240</v>
      </c>
      <c r="J1345" s="206">
        <v>527.4</v>
      </c>
      <c r="K1345" s="206">
        <f t="shared" si="62"/>
        <v>421.9085</v>
      </c>
      <c r="L1345" s="206">
        <f t="shared" si="63"/>
        <v>421.9085</v>
      </c>
      <c r="M1345" s="208">
        <v>0</v>
      </c>
      <c r="N1345" s="208">
        <v>0</v>
      </c>
      <c r="O1345" s="209">
        <f t="shared" si="61"/>
        <v>0</v>
      </c>
      <c r="P1345" s="209">
        <f t="shared" si="61"/>
        <v>0</v>
      </c>
      <c r="R1345" s="210"/>
      <c r="S1345" s="210"/>
    </row>
    <row r="1346" spans="2:19" s="200" customFormat="1" ht="15" hidden="1" outlineLevel="1" x14ac:dyDescent="0.2">
      <c r="B1346" s="201">
        <v>1342</v>
      </c>
      <c r="C1346" s="202" t="s">
        <v>3523</v>
      </c>
      <c r="D1346" s="202" t="s">
        <v>19</v>
      </c>
      <c r="E1346" s="203" t="s">
        <v>3524</v>
      </c>
      <c r="F1346" s="204" t="s">
        <v>5497</v>
      </c>
      <c r="G1346" s="205">
        <v>192</v>
      </c>
      <c r="H1346" s="206">
        <v>8438.17</v>
      </c>
      <c r="I1346" s="205">
        <v>240</v>
      </c>
      <c r="J1346" s="206">
        <v>527.4</v>
      </c>
      <c r="K1346" s="206">
        <f t="shared" si="62"/>
        <v>421.9085</v>
      </c>
      <c r="L1346" s="206">
        <f t="shared" si="63"/>
        <v>421.9085</v>
      </c>
      <c r="M1346" s="208">
        <v>0</v>
      </c>
      <c r="N1346" s="208">
        <v>0</v>
      </c>
      <c r="O1346" s="209">
        <f t="shared" si="61"/>
        <v>0</v>
      </c>
      <c r="P1346" s="209">
        <f t="shared" si="61"/>
        <v>0</v>
      </c>
      <c r="R1346" s="210"/>
      <c r="S1346" s="210"/>
    </row>
    <row r="1347" spans="2:19" s="200" customFormat="1" ht="15" hidden="1" outlineLevel="1" x14ac:dyDescent="0.2">
      <c r="B1347" s="201">
        <v>1343</v>
      </c>
      <c r="C1347" s="202" t="s">
        <v>3525</v>
      </c>
      <c r="D1347" s="202" t="s">
        <v>19</v>
      </c>
      <c r="E1347" s="203" t="s">
        <v>3526</v>
      </c>
      <c r="F1347" s="204" t="s">
        <v>5497</v>
      </c>
      <c r="G1347" s="205">
        <v>192</v>
      </c>
      <c r="H1347" s="206">
        <v>8438.17</v>
      </c>
      <c r="I1347" s="205">
        <v>240</v>
      </c>
      <c r="J1347" s="206">
        <v>527.4</v>
      </c>
      <c r="K1347" s="206">
        <f t="shared" si="62"/>
        <v>421.9085</v>
      </c>
      <c r="L1347" s="206">
        <f t="shared" si="63"/>
        <v>421.9085</v>
      </c>
      <c r="M1347" s="208">
        <v>0</v>
      </c>
      <c r="N1347" s="208">
        <v>0</v>
      </c>
      <c r="O1347" s="209">
        <f t="shared" si="61"/>
        <v>0</v>
      </c>
      <c r="P1347" s="209">
        <f t="shared" si="61"/>
        <v>0</v>
      </c>
      <c r="R1347" s="210"/>
      <c r="S1347" s="210"/>
    </row>
    <row r="1348" spans="2:19" s="200" customFormat="1" ht="15" hidden="1" outlineLevel="1" x14ac:dyDescent="0.2">
      <c r="B1348" s="201">
        <v>1344</v>
      </c>
      <c r="C1348" s="202" t="s">
        <v>3527</v>
      </c>
      <c r="D1348" s="202" t="s">
        <v>19</v>
      </c>
      <c r="E1348" s="203" t="s">
        <v>3528</v>
      </c>
      <c r="F1348" s="204" t="s">
        <v>5497</v>
      </c>
      <c r="G1348" s="205">
        <v>192</v>
      </c>
      <c r="H1348" s="206">
        <v>8438.17</v>
      </c>
      <c r="I1348" s="205">
        <v>240</v>
      </c>
      <c r="J1348" s="206">
        <v>527.4</v>
      </c>
      <c r="K1348" s="206">
        <f t="shared" si="62"/>
        <v>421.9085</v>
      </c>
      <c r="L1348" s="206">
        <f t="shared" si="63"/>
        <v>421.9085</v>
      </c>
      <c r="M1348" s="208">
        <v>0</v>
      </c>
      <c r="N1348" s="208">
        <v>0</v>
      </c>
      <c r="O1348" s="209">
        <f t="shared" si="61"/>
        <v>0</v>
      </c>
      <c r="P1348" s="209">
        <f t="shared" si="61"/>
        <v>0</v>
      </c>
      <c r="R1348" s="210"/>
      <c r="S1348" s="210"/>
    </row>
    <row r="1349" spans="2:19" s="200" customFormat="1" ht="15" hidden="1" outlineLevel="1" x14ac:dyDescent="0.2">
      <c r="B1349" s="201">
        <v>1345</v>
      </c>
      <c r="C1349" s="202" t="s">
        <v>3529</v>
      </c>
      <c r="D1349" s="202" t="s">
        <v>19</v>
      </c>
      <c r="E1349" s="203" t="s">
        <v>3530</v>
      </c>
      <c r="F1349" s="204" t="s">
        <v>5497</v>
      </c>
      <c r="G1349" s="205">
        <v>192</v>
      </c>
      <c r="H1349" s="206">
        <v>8438.17</v>
      </c>
      <c r="I1349" s="205">
        <v>240</v>
      </c>
      <c r="J1349" s="206">
        <v>527.4</v>
      </c>
      <c r="K1349" s="206">
        <f t="shared" si="62"/>
        <v>421.9085</v>
      </c>
      <c r="L1349" s="206">
        <f t="shared" si="63"/>
        <v>421.9085</v>
      </c>
      <c r="M1349" s="208">
        <v>0</v>
      </c>
      <c r="N1349" s="208">
        <v>0</v>
      </c>
      <c r="O1349" s="209">
        <f t="shared" si="61"/>
        <v>0</v>
      </c>
      <c r="P1349" s="209">
        <f t="shared" si="61"/>
        <v>0</v>
      </c>
      <c r="R1349" s="210"/>
      <c r="S1349" s="210"/>
    </row>
    <row r="1350" spans="2:19" s="200" customFormat="1" ht="15" hidden="1" outlineLevel="1" x14ac:dyDescent="0.2">
      <c r="B1350" s="201">
        <v>1346</v>
      </c>
      <c r="C1350" s="202" t="s">
        <v>3531</v>
      </c>
      <c r="D1350" s="202" t="s">
        <v>19</v>
      </c>
      <c r="E1350" s="203" t="s">
        <v>3532</v>
      </c>
      <c r="F1350" s="204" t="s">
        <v>5497</v>
      </c>
      <c r="G1350" s="205">
        <v>192</v>
      </c>
      <c r="H1350" s="206">
        <v>8438.17</v>
      </c>
      <c r="I1350" s="205">
        <v>240</v>
      </c>
      <c r="J1350" s="206">
        <v>527.4</v>
      </c>
      <c r="K1350" s="206">
        <f t="shared" si="62"/>
        <v>421.9085</v>
      </c>
      <c r="L1350" s="206">
        <f t="shared" si="63"/>
        <v>421.9085</v>
      </c>
      <c r="M1350" s="208">
        <v>0</v>
      </c>
      <c r="N1350" s="208">
        <v>0</v>
      </c>
      <c r="O1350" s="209">
        <f t="shared" si="61"/>
        <v>0</v>
      </c>
      <c r="P1350" s="209">
        <f t="shared" si="61"/>
        <v>0</v>
      </c>
      <c r="R1350" s="210"/>
      <c r="S1350" s="210"/>
    </row>
    <row r="1351" spans="2:19" s="200" customFormat="1" ht="15" hidden="1" outlineLevel="1" x14ac:dyDescent="0.2">
      <c r="B1351" s="201">
        <v>1347</v>
      </c>
      <c r="C1351" s="202" t="s">
        <v>3533</v>
      </c>
      <c r="D1351" s="202" t="s">
        <v>19</v>
      </c>
      <c r="E1351" s="203" t="s">
        <v>3534</v>
      </c>
      <c r="F1351" s="204" t="s">
        <v>5497</v>
      </c>
      <c r="G1351" s="205">
        <v>192</v>
      </c>
      <c r="H1351" s="206">
        <v>8438.17</v>
      </c>
      <c r="I1351" s="205">
        <v>240</v>
      </c>
      <c r="J1351" s="206">
        <v>527.4</v>
      </c>
      <c r="K1351" s="206">
        <f t="shared" si="62"/>
        <v>421.9085</v>
      </c>
      <c r="L1351" s="206">
        <f t="shared" si="63"/>
        <v>421.9085</v>
      </c>
      <c r="M1351" s="208">
        <v>0</v>
      </c>
      <c r="N1351" s="208">
        <v>0</v>
      </c>
      <c r="O1351" s="209">
        <f t="shared" si="61"/>
        <v>0</v>
      </c>
      <c r="P1351" s="209">
        <f t="shared" si="61"/>
        <v>0</v>
      </c>
      <c r="R1351" s="210"/>
      <c r="S1351" s="210"/>
    </row>
    <row r="1352" spans="2:19" s="200" customFormat="1" ht="15" hidden="1" outlineLevel="1" x14ac:dyDescent="0.2">
      <c r="B1352" s="201">
        <v>1348</v>
      </c>
      <c r="C1352" s="202" t="s">
        <v>3535</v>
      </c>
      <c r="D1352" s="202" t="s">
        <v>19</v>
      </c>
      <c r="E1352" s="203" t="s">
        <v>3536</v>
      </c>
      <c r="F1352" s="204" t="s">
        <v>5497</v>
      </c>
      <c r="G1352" s="205">
        <v>192</v>
      </c>
      <c r="H1352" s="206">
        <v>8438.17</v>
      </c>
      <c r="I1352" s="205">
        <v>240</v>
      </c>
      <c r="J1352" s="206">
        <v>527.4</v>
      </c>
      <c r="K1352" s="206">
        <f t="shared" si="62"/>
        <v>421.9085</v>
      </c>
      <c r="L1352" s="206">
        <f t="shared" si="63"/>
        <v>421.9085</v>
      </c>
      <c r="M1352" s="208">
        <v>0</v>
      </c>
      <c r="N1352" s="208">
        <v>0</v>
      </c>
      <c r="O1352" s="209">
        <f t="shared" si="61"/>
        <v>0</v>
      </c>
      <c r="P1352" s="209">
        <f t="shared" si="61"/>
        <v>0</v>
      </c>
      <c r="R1352" s="210"/>
      <c r="S1352" s="210"/>
    </row>
    <row r="1353" spans="2:19" s="200" customFormat="1" ht="15" hidden="1" outlineLevel="1" x14ac:dyDescent="0.2">
      <c r="B1353" s="201">
        <v>1349</v>
      </c>
      <c r="C1353" s="202" t="s">
        <v>3537</v>
      </c>
      <c r="D1353" s="202" t="s">
        <v>19</v>
      </c>
      <c r="E1353" s="203" t="s">
        <v>3538</v>
      </c>
      <c r="F1353" s="204" t="s">
        <v>5497</v>
      </c>
      <c r="G1353" s="205">
        <v>192</v>
      </c>
      <c r="H1353" s="206">
        <v>8438.17</v>
      </c>
      <c r="I1353" s="205">
        <v>240</v>
      </c>
      <c r="J1353" s="206">
        <v>527.4</v>
      </c>
      <c r="K1353" s="206">
        <f t="shared" si="62"/>
        <v>421.9085</v>
      </c>
      <c r="L1353" s="206">
        <f t="shared" si="63"/>
        <v>421.9085</v>
      </c>
      <c r="M1353" s="208">
        <v>0</v>
      </c>
      <c r="N1353" s="208">
        <v>0</v>
      </c>
      <c r="O1353" s="209">
        <f t="shared" si="61"/>
        <v>0</v>
      </c>
      <c r="P1353" s="209">
        <f t="shared" si="61"/>
        <v>0</v>
      </c>
      <c r="R1353" s="210"/>
      <c r="S1353" s="210"/>
    </row>
    <row r="1354" spans="2:19" s="200" customFormat="1" ht="15" hidden="1" outlineLevel="1" x14ac:dyDescent="0.2">
      <c r="B1354" s="201">
        <v>1350</v>
      </c>
      <c r="C1354" s="202" t="s">
        <v>3539</v>
      </c>
      <c r="D1354" s="202" t="s">
        <v>19</v>
      </c>
      <c r="E1354" s="203" t="s">
        <v>3540</v>
      </c>
      <c r="F1354" s="204" t="s">
        <v>5497</v>
      </c>
      <c r="G1354" s="205">
        <v>192</v>
      </c>
      <c r="H1354" s="206">
        <v>8438.17</v>
      </c>
      <c r="I1354" s="205">
        <v>240</v>
      </c>
      <c r="J1354" s="206">
        <v>527.4</v>
      </c>
      <c r="K1354" s="206">
        <f t="shared" si="62"/>
        <v>421.9085</v>
      </c>
      <c r="L1354" s="206">
        <f t="shared" si="63"/>
        <v>421.9085</v>
      </c>
      <c r="M1354" s="208">
        <v>0</v>
      </c>
      <c r="N1354" s="208">
        <v>0</v>
      </c>
      <c r="O1354" s="209">
        <f t="shared" si="61"/>
        <v>0</v>
      </c>
      <c r="P1354" s="209">
        <f t="shared" si="61"/>
        <v>0</v>
      </c>
      <c r="R1354" s="210"/>
      <c r="S1354" s="210"/>
    </row>
    <row r="1355" spans="2:19" s="200" customFormat="1" ht="15" hidden="1" outlineLevel="1" x14ac:dyDescent="0.2">
      <c r="B1355" s="201">
        <v>1351</v>
      </c>
      <c r="C1355" s="202" t="s">
        <v>3541</v>
      </c>
      <c r="D1355" s="202" t="s">
        <v>19</v>
      </c>
      <c r="E1355" s="203" t="s">
        <v>3542</v>
      </c>
      <c r="F1355" s="204" t="s">
        <v>5497</v>
      </c>
      <c r="G1355" s="205">
        <v>192</v>
      </c>
      <c r="H1355" s="206">
        <v>8438.17</v>
      </c>
      <c r="I1355" s="205">
        <v>240</v>
      </c>
      <c r="J1355" s="206">
        <v>527.4</v>
      </c>
      <c r="K1355" s="206">
        <f t="shared" si="62"/>
        <v>421.9085</v>
      </c>
      <c r="L1355" s="206">
        <f t="shared" si="63"/>
        <v>421.9085</v>
      </c>
      <c r="M1355" s="208">
        <v>0</v>
      </c>
      <c r="N1355" s="208">
        <v>0</v>
      </c>
      <c r="O1355" s="209">
        <f t="shared" si="61"/>
        <v>0</v>
      </c>
      <c r="P1355" s="209">
        <f t="shared" si="61"/>
        <v>0</v>
      </c>
      <c r="R1355" s="210"/>
      <c r="S1355" s="210"/>
    </row>
    <row r="1356" spans="2:19" s="200" customFormat="1" ht="15" hidden="1" outlineLevel="1" x14ac:dyDescent="0.2">
      <c r="B1356" s="201">
        <v>1352</v>
      </c>
      <c r="C1356" s="202" t="s">
        <v>3543</v>
      </c>
      <c r="D1356" s="202" t="s">
        <v>19</v>
      </c>
      <c r="E1356" s="203" t="s">
        <v>3544</v>
      </c>
      <c r="F1356" s="204" t="s">
        <v>5497</v>
      </c>
      <c r="G1356" s="205">
        <v>192</v>
      </c>
      <c r="H1356" s="206">
        <v>8438.17</v>
      </c>
      <c r="I1356" s="205">
        <v>240</v>
      </c>
      <c r="J1356" s="206">
        <v>527.4</v>
      </c>
      <c r="K1356" s="206">
        <f t="shared" si="62"/>
        <v>421.9085</v>
      </c>
      <c r="L1356" s="206">
        <f t="shared" si="63"/>
        <v>421.9085</v>
      </c>
      <c r="M1356" s="208">
        <v>0</v>
      </c>
      <c r="N1356" s="208">
        <v>0</v>
      </c>
      <c r="O1356" s="209">
        <f t="shared" si="61"/>
        <v>0</v>
      </c>
      <c r="P1356" s="209">
        <f t="shared" si="61"/>
        <v>0</v>
      </c>
      <c r="R1356" s="210"/>
      <c r="S1356" s="210"/>
    </row>
    <row r="1357" spans="2:19" s="200" customFormat="1" ht="15" hidden="1" outlineLevel="1" x14ac:dyDescent="0.2">
      <c r="B1357" s="201">
        <v>1353</v>
      </c>
      <c r="C1357" s="202" t="s">
        <v>3545</v>
      </c>
      <c r="D1357" s="202" t="s">
        <v>19</v>
      </c>
      <c r="E1357" s="203" t="s">
        <v>3546</v>
      </c>
      <c r="F1357" s="204" t="s">
        <v>5497</v>
      </c>
      <c r="G1357" s="205">
        <v>192</v>
      </c>
      <c r="H1357" s="206">
        <v>8438.17</v>
      </c>
      <c r="I1357" s="205">
        <v>240</v>
      </c>
      <c r="J1357" s="206">
        <v>527.4</v>
      </c>
      <c r="K1357" s="206">
        <f t="shared" si="62"/>
        <v>421.9085</v>
      </c>
      <c r="L1357" s="206">
        <f t="shared" si="63"/>
        <v>421.9085</v>
      </c>
      <c r="M1357" s="208">
        <v>0</v>
      </c>
      <c r="N1357" s="208">
        <v>0</v>
      </c>
      <c r="O1357" s="209">
        <f t="shared" si="61"/>
        <v>0</v>
      </c>
      <c r="P1357" s="209">
        <f t="shared" si="61"/>
        <v>0</v>
      </c>
      <c r="R1357" s="210"/>
      <c r="S1357" s="210"/>
    </row>
    <row r="1358" spans="2:19" s="200" customFormat="1" ht="15" hidden="1" outlineLevel="1" x14ac:dyDescent="0.2">
      <c r="B1358" s="201">
        <v>1354</v>
      </c>
      <c r="C1358" s="202" t="s">
        <v>3547</v>
      </c>
      <c r="D1358" s="202" t="s">
        <v>19</v>
      </c>
      <c r="E1358" s="203" t="s">
        <v>3548</v>
      </c>
      <c r="F1358" s="204" t="s">
        <v>5497</v>
      </c>
      <c r="G1358" s="205">
        <v>192</v>
      </c>
      <c r="H1358" s="206">
        <v>8438.17</v>
      </c>
      <c r="I1358" s="205">
        <v>240</v>
      </c>
      <c r="J1358" s="206">
        <v>527.4</v>
      </c>
      <c r="K1358" s="206">
        <f t="shared" si="62"/>
        <v>421.9085</v>
      </c>
      <c r="L1358" s="206">
        <f t="shared" si="63"/>
        <v>421.9085</v>
      </c>
      <c r="M1358" s="208">
        <v>0</v>
      </c>
      <c r="N1358" s="208">
        <v>0</v>
      </c>
      <c r="O1358" s="209">
        <f t="shared" si="61"/>
        <v>0</v>
      </c>
      <c r="P1358" s="209">
        <f t="shared" si="61"/>
        <v>0</v>
      </c>
      <c r="R1358" s="210"/>
      <c r="S1358" s="210"/>
    </row>
    <row r="1359" spans="2:19" s="200" customFormat="1" ht="15" hidden="1" outlineLevel="1" x14ac:dyDescent="0.2">
      <c r="B1359" s="201">
        <v>1355</v>
      </c>
      <c r="C1359" s="202" t="s">
        <v>3549</v>
      </c>
      <c r="D1359" s="202" t="s">
        <v>19</v>
      </c>
      <c r="E1359" s="203" t="s">
        <v>3550</v>
      </c>
      <c r="F1359" s="204" t="s">
        <v>5497</v>
      </c>
      <c r="G1359" s="205">
        <v>192</v>
      </c>
      <c r="H1359" s="206">
        <v>8438.17</v>
      </c>
      <c r="I1359" s="205">
        <v>240</v>
      </c>
      <c r="J1359" s="206">
        <v>527.4</v>
      </c>
      <c r="K1359" s="206">
        <f t="shared" si="62"/>
        <v>421.9085</v>
      </c>
      <c r="L1359" s="206">
        <f t="shared" si="63"/>
        <v>421.9085</v>
      </c>
      <c r="M1359" s="208">
        <v>0</v>
      </c>
      <c r="N1359" s="208">
        <v>0</v>
      </c>
      <c r="O1359" s="209">
        <f t="shared" si="61"/>
        <v>0</v>
      </c>
      <c r="P1359" s="209">
        <f t="shared" si="61"/>
        <v>0</v>
      </c>
      <c r="R1359" s="210"/>
      <c r="S1359" s="210"/>
    </row>
    <row r="1360" spans="2:19" s="200" customFormat="1" ht="15" hidden="1" outlineLevel="1" x14ac:dyDescent="0.2">
      <c r="B1360" s="201">
        <v>1356</v>
      </c>
      <c r="C1360" s="202" t="s">
        <v>3551</v>
      </c>
      <c r="D1360" s="202" t="s">
        <v>19</v>
      </c>
      <c r="E1360" s="203" t="s">
        <v>3552</v>
      </c>
      <c r="F1360" s="204" t="s">
        <v>5497</v>
      </c>
      <c r="G1360" s="205">
        <v>192</v>
      </c>
      <c r="H1360" s="206">
        <v>8438.17</v>
      </c>
      <c r="I1360" s="205">
        <v>240</v>
      </c>
      <c r="J1360" s="206">
        <v>527.4</v>
      </c>
      <c r="K1360" s="206">
        <f t="shared" si="62"/>
        <v>421.9085</v>
      </c>
      <c r="L1360" s="206">
        <f t="shared" si="63"/>
        <v>421.9085</v>
      </c>
      <c r="M1360" s="208">
        <v>0</v>
      </c>
      <c r="N1360" s="208">
        <v>0</v>
      </c>
      <c r="O1360" s="209">
        <f t="shared" si="61"/>
        <v>0</v>
      </c>
      <c r="P1360" s="209">
        <f t="shared" si="61"/>
        <v>0</v>
      </c>
      <c r="R1360" s="210"/>
      <c r="S1360" s="210"/>
    </row>
    <row r="1361" spans="2:19" s="200" customFormat="1" ht="15" hidden="1" outlineLevel="1" x14ac:dyDescent="0.2">
      <c r="B1361" s="201">
        <v>1357</v>
      </c>
      <c r="C1361" s="202" t="s">
        <v>3553</v>
      </c>
      <c r="D1361" s="202" t="s">
        <v>19</v>
      </c>
      <c r="E1361" s="203" t="s">
        <v>3554</v>
      </c>
      <c r="F1361" s="204" t="s">
        <v>5497</v>
      </c>
      <c r="G1361" s="205">
        <v>192</v>
      </c>
      <c r="H1361" s="206">
        <v>8438.17</v>
      </c>
      <c r="I1361" s="205">
        <v>240</v>
      </c>
      <c r="J1361" s="206">
        <v>527.4</v>
      </c>
      <c r="K1361" s="206">
        <f t="shared" si="62"/>
        <v>421.9085</v>
      </c>
      <c r="L1361" s="206">
        <f t="shared" si="63"/>
        <v>421.9085</v>
      </c>
      <c r="M1361" s="208">
        <v>0</v>
      </c>
      <c r="N1361" s="208">
        <v>0</v>
      </c>
      <c r="O1361" s="209">
        <f t="shared" si="61"/>
        <v>0</v>
      </c>
      <c r="P1361" s="209">
        <f t="shared" si="61"/>
        <v>0</v>
      </c>
      <c r="R1361" s="210"/>
      <c r="S1361" s="210"/>
    </row>
    <row r="1362" spans="2:19" s="200" customFormat="1" ht="15" hidden="1" outlineLevel="1" x14ac:dyDescent="0.2">
      <c r="B1362" s="201">
        <v>1358</v>
      </c>
      <c r="C1362" s="202" t="s">
        <v>3555</v>
      </c>
      <c r="D1362" s="202" t="s">
        <v>19</v>
      </c>
      <c r="E1362" s="203" t="s">
        <v>3556</v>
      </c>
      <c r="F1362" s="204" t="s">
        <v>5497</v>
      </c>
      <c r="G1362" s="205">
        <v>192</v>
      </c>
      <c r="H1362" s="206">
        <v>8438.17</v>
      </c>
      <c r="I1362" s="205">
        <v>240</v>
      </c>
      <c r="J1362" s="206">
        <v>527.4</v>
      </c>
      <c r="K1362" s="206">
        <f t="shared" si="62"/>
        <v>421.9085</v>
      </c>
      <c r="L1362" s="206">
        <f t="shared" si="63"/>
        <v>421.9085</v>
      </c>
      <c r="M1362" s="208">
        <v>0</v>
      </c>
      <c r="N1362" s="208">
        <v>0</v>
      </c>
      <c r="O1362" s="209">
        <f t="shared" si="61"/>
        <v>0</v>
      </c>
      <c r="P1362" s="209">
        <f t="shared" si="61"/>
        <v>0</v>
      </c>
      <c r="R1362" s="210"/>
      <c r="S1362" s="210"/>
    </row>
    <row r="1363" spans="2:19" s="200" customFormat="1" ht="15" hidden="1" outlineLevel="1" x14ac:dyDescent="0.2">
      <c r="B1363" s="201">
        <v>1359</v>
      </c>
      <c r="C1363" s="202" t="s">
        <v>3557</v>
      </c>
      <c r="D1363" s="202" t="s">
        <v>19</v>
      </c>
      <c r="E1363" s="203" t="s">
        <v>3558</v>
      </c>
      <c r="F1363" s="204" t="s">
        <v>5497</v>
      </c>
      <c r="G1363" s="205">
        <v>192</v>
      </c>
      <c r="H1363" s="206">
        <v>8438.17</v>
      </c>
      <c r="I1363" s="205">
        <v>240</v>
      </c>
      <c r="J1363" s="206">
        <v>527.4</v>
      </c>
      <c r="K1363" s="206">
        <f t="shared" si="62"/>
        <v>421.9085</v>
      </c>
      <c r="L1363" s="206">
        <f t="shared" si="63"/>
        <v>421.9085</v>
      </c>
      <c r="M1363" s="208">
        <v>0</v>
      </c>
      <c r="N1363" s="208">
        <v>0</v>
      </c>
      <c r="O1363" s="209">
        <f t="shared" si="61"/>
        <v>0</v>
      </c>
      <c r="P1363" s="209">
        <f t="shared" si="61"/>
        <v>0</v>
      </c>
      <c r="R1363" s="210"/>
      <c r="S1363" s="210"/>
    </row>
    <row r="1364" spans="2:19" s="200" customFormat="1" ht="15" hidden="1" outlineLevel="1" x14ac:dyDescent="0.2">
      <c r="B1364" s="201">
        <v>1360</v>
      </c>
      <c r="C1364" s="202" t="s">
        <v>3559</v>
      </c>
      <c r="D1364" s="202" t="s">
        <v>19</v>
      </c>
      <c r="E1364" s="203" t="s">
        <v>3560</v>
      </c>
      <c r="F1364" s="204" t="s">
        <v>5497</v>
      </c>
      <c r="G1364" s="205">
        <v>192</v>
      </c>
      <c r="H1364" s="206">
        <v>8438.17</v>
      </c>
      <c r="I1364" s="205">
        <v>240</v>
      </c>
      <c r="J1364" s="206">
        <v>527.4</v>
      </c>
      <c r="K1364" s="206">
        <f t="shared" si="62"/>
        <v>421.9085</v>
      </c>
      <c r="L1364" s="206">
        <f t="shared" si="63"/>
        <v>421.9085</v>
      </c>
      <c r="M1364" s="208">
        <v>0</v>
      </c>
      <c r="N1364" s="208">
        <v>0</v>
      </c>
      <c r="O1364" s="209">
        <f t="shared" si="61"/>
        <v>0</v>
      </c>
      <c r="P1364" s="209">
        <f t="shared" si="61"/>
        <v>0</v>
      </c>
      <c r="R1364" s="210"/>
      <c r="S1364" s="210"/>
    </row>
    <row r="1365" spans="2:19" s="200" customFormat="1" ht="15" hidden="1" outlineLevel="1" x14ac:dyDescent="0.2">
      <c r="B1365" s="201">
        <v>1361</v>
      </c>
      <c r="C1365" s="202" t="s">
        <v>3561</v>
      </c>
      <c r="D1365" s="202" t="s">
        <v>19</v>
      </c>
      <c r="E1365" s="203" t="s">
        <v>3562</v>
      </c>
      <c r="F1365" s="204" t="s">
        <v>5497</v>
      </c>
      <c r="G1365" s="205">
        <v>192</v>
      </c>
      <c r="H1365" s="206">
        <v>8438.17</v>
      </c>
      <c r="I1365" s="205">
        <v>240</v>
      </c>
      <c r="J1365" s="206">
        <v>527.4</v>
      </c>
      <c r="K1365" s="206">
        <f t="shared" si="62"/>
        <v>421.9085</v>
      </c>
      <c r="L1365" s="206">
        <f t="shared" si="63"/>
        <v>421.9085</v>
      </c>
      <c r="M1365" s="208">
        <v>0</v>
      </c>
      <c r="N1365" s="208">
        <v>0</v>
      </c>
      <c r="O1365" s="209">
        <f t="shared" ref="O1365:P1428" si="64">M1365*K1365</f>
        <v>0</v>
      </c>
      <c r="P1365" s="209">
        <f t="shared" si="64"/>
        <v>0</v>
      </c>
      <c r="R1365" s="210"/>
      <c r="S1365" s="210"/>
    </row>
    <row r="1366" spans="2:19" s="200" customFormat="1" ht="15" hidden="1" outlineLevel="1" x14ac:dyDescent="0.2">
      <c r="B1366" s="201">
        <v>1362</v>
      </c>
      <c r="C1366" s="202" t="s">
        <v>3563</v>
      </c>
      <c r="D1366" s="202" t="s">
        <v>19</v>
      </c>
      <c r="E1366" s="203" t="s">
        <v>3564</v>
      </c>
      <c r="F1366" s="204" t="s">
        <v>5497</v>
      </c>
      <c r="G1366" s="205">
        <v>192</v>
      </c>
      <c r="H1366" s="206">
        <v>8438.17</v>
      </c>
      <c r="I1366" s="205">
        <v>240</v>
      </c>
      <c r="J1366" s="206">
        <v>527.4</v>
      </c>
      <c r="K1366" s="206">
        <f t="shared" si="62"/>
        <v>421.9085</v>
      </c>
      <c r="L1366" s="206">
        <f t="shared" si="63"/>
        <v>421.9085</v>
      </c>
      <c r="M1366" s="208">
        <v>0</v>
      </c>
      <c r="N1366" s="208">
        <v>0</v>
      </c>
      <c r="O1366" s="209">
        <f t="shared" si="64"/>
        <v>0</v>
      </c>
      <c r="P1366" s="209">
        <f t="shared" si="64"/>
        <v>0</v>
      </c>
      <c r="R1366" s="210"/>
      <c r="S1366" s="210"/>
    </row>
    <row r="1367" spans="2:19" s="200" customFormat="1" ht="15" hidden="1" outlineLevel="1" x14ac:dyDescent="0.2">
      <c r="B1367" s="201">
        <v>1363</v>
      </c>
      <c r="C1367" s="202" t="s">
        <v>3565</v>
      </c>
      <c r="D1367" s="202" t="s">
        <v>19</v>
      </c>
      <c r="E1367" s="203" t="s">
        <v>3566</v>
      </c>
      <c r="F1367" s="204" t="s">
        <v>5497</v>
      </c>
      <c r="G1367" s="205">
        <v>192</v>
      </c>
      <c r="H1367" s="206">
        <v>8438.17</v>
      </c>
      <c r="I1367" s="205">
        <v>240</v>
      </c>
      <c r="J1367" s="206">
        <v>527.4</v>
      </c>
      <c r="K1367" s="206">
        <f t="shared" si="62"/>
        <v>421.9085</v>
      </c>
      <c r="L1367" s="206">
        <f t="shared" si="63"/>
        <v>421.9085</v>
      </c>
      <c r="M1367" s="208">
        <v>0</v>
      </c>
      <c r="N1367" s="208">
        <v>0</v>
      </c>
      <c r="O1367" s="209">
        <f t="shared" si="64"/>
        <v>0</v>
      </c>
      <c r="P1367" s="209">
        <f t="shared" si="64"/>
        <v>0</v>
      </c>
      <c r="R1367" s="210"/>
      <c r="S1367" s="210"/>
    </row>
    <row r="1368" spans="2:19" s="200" customFormat="1" ht="15" hidden="1" outlineLevel="1" x14ac:dyDescent="0.2">
      <c r="B1368" s="201">
        <v>1364</v>
      </c>
      <c r="C1368" s="202" t="s">
        <v>3567</v>
      </c>
      <c r="D1368" s="202" t="s">
        <v>19</v>
      </c>
      <c r="E1368" s="203" t="s">
        <v>3568</v>
      </c>
      <c r="F1368" s="204" t="s">
        <v>5497</v>
      </c>
      <c r="G1368" s="205">
        <v>192</v>
      </c>
      <c r="H1368" s="206">
        <v>8438.17</v>
      </c>
      <c r="I1368" s="205">
        <v>240</v>
      </c>
      <c r="J1368" s="206">
        <v>527.4</v>
      </c>
      <c r="K1368" s="206">
        <f t="shared" si="62"/>
        <v>421.9085</v>
      </c>
      <c r="L1368" s="206">
        <f t="shared" si="63"/>
        <v>421.9085</v>
      </c>
      <c r="M1368" s="208">
        <v>0</v>
      </c>
      <c r="N1368" s="208">
        <v>0</v>
      </c>
      <c r="O1368" s="209">
        <f t="shared" si="64"/>
        <v>0</v>
      </c>
      <c r="P1368" s="209">
        <f t="shared" si="64"/>
        <v>0</v>
      </c>
      <c r="R1368" s="210"/>
      <c r="S1368" s="210"/>
    </row>
    <row r="1369" spans="2:19" s="200" customFormat="1" ht="15" hidden="1" outlineLevel="1" x14ac:dyDescent="0.2">
      <c r="B1369" s="201">
        <v>1365</v>
      </c>
      <c r="C1369" s="202" t="s">
        <v>3569</v>
      </c>
      <c r="D1369" s="202" t="s">
        <v>19</v>
      </c>
      <c r="E1369" s="203" t="s">
        <v>3570</v>
      </c>
      <c r="F1369" s="204" t="s">
        <v>5497</v>
      </c>
      <c r="G1369" s="205">
        <v>192</v>
      </c>
      <c r="H1369" s="206">
        <v>8438.17</v>
      </c>
      <c r="I1369" s="205">
        <v>240</v>
      </c>
      <c r="J1369" s="206">
        <v>527.4</v>
      </c>
      <c r="K1369" s="206">
        <f t="shared" si="62"/>
        <v>421.9085</v>
      </c>
      <c r="L1369" s="206">
        <f t="shared" si="63"/>
        <v>421.9085</v>
      </c>
      <c r="M1369" s="208">
        <v>0</v>
      </c>
      <c r="N1369" s="208">
        <v>0</v>
      </c>
      <c r="O1369" s="209">
        <f t="shared" si="64"/>
        <v>0</v>
      </c>
      <c r="P1369" s="209">
        <f t="shared" si="64"/>
        <v>0</v>
      </c>
      <c r="R1369" s="210"/>
      <c r="S1369" s="210"/>
    </row>
    <row r="1370" spans="2:19" s="200" customFormat="1" ht="15" hidden="1" outlineLevel="1" x14ac:dyDescent="0.2">
      <c r="B1370" s="201">
        <v>1366</v>
      </c>
      <c r="C1370" s="202" t="s">
        <v>3571</v>
      </c>
      <c r="D1370" s="202" t="s">
        <v>19</v>
      </c>
      <c r="E1370" s="203" t="s">
        <v>3572</v>
      </c>
      <c r="F1370" s="204" t="s">
        <v>5497</v>
      </c>
      <c r="G1370" s="205">
        <v>192</v>
      </c>
      <c r="H1370" s="206">
        <v>8438.17</v>
      </c>
      <c r="I1370" s="205">
        <v>240</v>
      </c>
      <c r="J1370" s="206">
        <v>527.4</v>
      </c>
      <c r="K1370" s="206">
        <f t="shared" si="62"/>
        <v>421.9085</v>
      </c>
      <c r="L1370" s="206">
        <f t="shared" si="63"/>
        <v>421.9085</v>
      </c>
      <c r="M1370" s="208">
        <v>0</v>
      </c>
      <c r="N1370" s="208">
        <v>0</v>
      </c>
      <c r="O1370" s="209">
        <f t="shared" si="64"/>
        <v>0</v>
      </c>
      <c r="P1370" s="209">
        <f t="shared" si="64"/>
        <v>0</v>
      </c>
      <c r="R1370" s="210"/>
      <c r="S1370" s="210"/>
    </row>
    <row r="1371" spans="2:19" s="200" customFormat="1" ht="15" hidden="1" outlineLevel="1" x14ac:dyDescent="0.2">
      <c r="B1371" s="201">
        <v>1367</v>
      </c>
      <c r="C1371" s="202" t="s">
        <v>3573</v>
      </c>
      <c r="D1371" s="202" t="s">
        <v>19</v>
      </c>
      <c r="E1371" s="203" t="s">
        <v>3574</v>
      </c>
      <c r="F1371" s="204" t="s">
        <v>5497</v>
      </c>
      <c r="G1371" s="205">
        <v>192</v>
      </c>
      <c r="H1371" s="206">
        <v>8438.17</v>
      </c>
      <c r="I1371" s="205">
        <v>240</v>
      </c>
      <c r="J1371" s="206">
        <v>527.4</v>
      </c>
      <c r="K1371" s="206">
        <f t="shared" si="62"/>
        <v>421.9085</v>
      </c>
      <c r="L1371" s="206">
        <f t="shared" si="63"/>
        <v>421.9085</v>
      </c>
      <c r="M1371" s="208">
        <v>0</v>
      </c>
      <c r="N1371" s="208">
        <v>0</v>
      </c>
      <c r="O1371" s="209">
        <f t="shared" si="64"/>
        <v>0</v>
      </c>
      <c r="P1371" s="209">
        <f t="shared" si="64"/>
        <v>0</v>
      </c>
      <c r="R1371" s="210"/>
      <c r="S1371" s="210"/>
    </row>
    <row r="1372" spans="2:19" s="200" customFormat="1" ht="15" hidden="1" outlineLevel="1" x14ac:dyDescent="0.2">
      <c r="B1372" s="201">
        <v>1368</v>
      </c>
      <c r="C1372" s="202" t="s">
        <v>3575</v>
      </c>
      <c r="D1372" s="202" t="s">
        <v>19</v>
      </c>
      <c r="E1372" s="203" t="s">
        <v>3576</v>
      </c>
      <c r="F1372" s="204" t="s">
        <v>5497</v>
      </c>
      <c r="G1372" s="205">
        <v>192</v>
      </c>
      <c r="H1372" s="206">
        <v>8438.17</v>
      </c>
      <c r="I1372" s="205">
        <v>240</v>
      </c>
      <c r="J1372" s="206">
        <v>527.4</v>
      </c>
      <c r="K1372" s="206">
        <f t="shared" si="62"/>
        <v>421.9085</v>
      </c>
      <c r="L1372" s="206">
        <f t="shared" si="63"/>
        <v>421.9085</v>
      </c>
      <c r="M1372" s="208">
        <v>0</v>
      </c>
      <c r="N1372" s="208">
        <v>0</v>
      </c>
      <c r="O1372" s="209">
        <f t="shared" si="64"/>
        <v>0</v>
      </c>
      <c r="P1372" s="209">
        <f t="shared" si="64"/>
        <v>0</v>
      </c>
      <c r="R1372" s="210"/>
      <c r="S1372" s="210"/>
    </row>
    <row r="1373" spans="2:19" s="200" customFormat="1" ht="15" hidden="1" outlineLevel="1" x14ac:dyDescent="0.2">
      <c r="B1373" s="201">
        <v>1369</v>
      </c>
      <c r="C1373" s="202" t="s">
        <v>3577</v>
      </c>
      <c r="D1373" s="202" t="s">
        <v>19</v>
      </c>
      <c r="E1373" s="203" t="s">
        <v>3578</v>
      </c>
      <c r="F1373" s="204" t="s">
        <v>5497</v>
      </c>
      <c r="G1373" s="205">
        <v>192</v>
      </c>
      <c r="H1373" s="206">
        <v>8438.17</v>
      </c>
      <c r="I1373" s="205">
        <v>240</v>
      </c>
      <c r="J1373" s="206">
        <v>527.4</v>
      </c>
      <c r="K1373" s="206">
        <f t="shared" si="62"/>
        <v>421.9085</v>
      </c>
      <c r="L1373" s="206">
        <f t="shared" si="63"/>
        <v>421.9085</v>
      </c>
      <c r="M1373" s="208">
        <v>0</v>
      </c>
      <c r="N1373" s="208">
        <v>0</v>
      </c>
      <c r="O1373" s="209">
        <f t="shared" si="64"/>
        <v>0</v>
      </c>
      <c r="P1373" s="209">
        <f t="shared" si="64"/>
        <v>0</v>
      </c>
      <c r="R1373" s="210"/>
      <c r="S1373" s="210"/>
    </row>
    <row r="1374" spans="2:19" s="200" customFormat="1" ht="15" hidden="1" outlineLevel="1" x14ac:dyDescent="0.2">
      <c r="B1374" s="201">
        <v>1370</v>
      </c>
      <c r="C1374" s="202" t="s">
        <v>3579</v>
      </c>
      <c r="D1374" s="202" t="s">
        <v>19</v>
      </c>
      <c r="E1374" s="203" t="s">
        <v>3580</v>
      </c>
      <c r="F1374" s="204" t="s">
        <v>5497</v>
      </c>
      <c r="G1374" s="205">
        <v>192</v>
      </c>
      <c r="H1374" s="206">
        <v>8438.17</v>
      </c>
      <c r="I1374" s="205">
        <v>240</v>
      </c>
      <c r="J1374" s="206">
        <v>527.4</v>
      </c>
      <c r="K1374" s="206">
        <f t="shared" si="62"/>
        <v>421.9085</v>
      </c>
      <c r="L1374" s="206">
        <f t="shared" si="63"/>
        <v>421.9085</v>
      </c>
      <c r="M1374" s="208">
        <v>0</v>
      </c>
      <c r="N1374" s="208">
        <v>0</v>
      </c>
      <c r="O1374" s="209">
        <f t="shared" si="64"/>
        <v>0</v>
      </c>
      <c r="P1374" s="209">
        <f t="shared" si="64"/>
        <v>0</v>
      </c>
      <c r="R1374" s="210"/>
      <c r="S1374" s="210"/>
    </row>
    <row r="1375" spans="2:19" s="200" customFormat="1" ht="15" hidden="1" outlineLevel="1" x14ac:dyDescent="0.2">
      <c r="B1375" s="201">
        <v>1371</v>
      </c>
      <c r="C1375" s="202" t="s">
        <v>3581</v>
      </c>
      <c r="D1375" s="202" t="s">
        <v>19</v>
      </c>
      <c r="E1375" s="203" t="s">
        <v>3582</v>
      </c>
      <c r="F1375" s="204" t="s">
        <v>5497</v>
      </c>
      <c r="G1375" s="205">
        <v>192</v>
      </c>
      <c r="H1375" s="206">
        <v>8438.17</v>
      </c>
      <c r="I1375" s="205">
        <v>240</v>
      </c>
      <c r="J1375" s="206">
        <v>527.4</v>
      </c>
      <c r="K1375" s="206">
        <f t="shared" si="62"/>
        <v>421.9085</v>
      </c>
      <c r="L1375" s="206">
        <f t="shared" si="63"/>
        <v>421.9085</v>
      </c>
      <c r="M1375" s="208">
        <v>0</v>
      </c>
      <c r="N1375" s="208">
        <v>0</v>
      </c>
      <c r="O1375" s="209">
        <f t="shared" si="64"/>
        <v>0</v>
      </c>
      <c r="P1375" s="209">
        <f t="shared" si="64"/>
        <v>0</v>
      </c>
      <c r="R1375" s="210"/>
      <c r="S1375" s="210"/>
    </row>
    <row r="1376" spans="2:19" s="200" customFormat="1" ht="15" hidden="1" outlineLevel="1" x14ac:dyDescent="0.2">
      <c r="B1376" s="201">
        <v>1372</v>
      </c>
      <c r="C1376" s="202" t="s">
        <v>3583</v>
      </c>
      <c r="D1376" s="202" t="s">
        <v>19</v>
      </c>
      <c r="E1376" s="203" t="s">
        <v>3584</v>
      </c>
      <c r="F1376" s="204" t="s">
        <v>5497</v>
      </c>
      <c r="G1376" s="205">
        <v>192</v>
      </c>
      <c r="H1376" s="206">
        <v>8438.17</v>
      </c>
      <c r="I1376" s="205">
        <v>240</v>
      </c>
      <c r="J1376" s="206">
        <v>527.4</v>
      </c>
      <c r="K1376" s="206">
        <f t="shared" si="62"/>
        <v>421.9085</v>
      </c>
      <c r="L1376" s="206">
        <f t="shared" si="63"/>
        <v>421.9085</v>
      </c>
      <c r="M1376" s="208">
        <v>0</v>
      </c>
      <c r="N1376" s="208">
        <v>0</v>
      </c>
      <c r="O1376" s="209">
        <f t="shared" si="64"/>
        <v>0</v>
      </c>
      <c r="P1376" s="209">
        <f t="shared" si="64"/>
        <v>0</v>
      </c>
      <c r="R1376" s="210"/>
      <c r="S1376" s="210"/>
    </row>
    <row r="1377" spans="2:19" s="200" customFormat="1" ht="15" hidden="1" outlineLevel="1" x14ac:dyDescent="0.2">
      <c r="B1377" s="201">
        <v>1373</v>
      </c>
      <c r="C1377" s="202" t="s">
        <v>3585</v>
      </c>
      <c r="D1377" s="202" t="s">
        <v>19</v>
      </c>
      <c r="E1377" s="203" t="s">
        <v>3586</v>
      </c>
      <c r="F1377" s="204" t="s">
        <v>5497</v>
      </c>
      <c r="G1377" s="205">
        <v>192</v>
      </c>
      <c r="H1377" s="206">
        <v>8438.17</v>
      </c>
      <c r="I1377" s="205">
        <v>240</v>
      </c>
      <c r="J1377" s="206">
        <v>527.4</v>
      </c>
      <c r="K1377" s="206">
        <f t="shared" si="62"/>
        <v>421.9085</v>
      </c>
      <c r="L1377" s="206">
        <f t="shared" si="63"/>
        <v>421.9085</v>
      </c>
      <c r="M1377" s="208">
        <v>0</v>
      </c>
      <c r="N1377" s="208">
        <v>0</v>
      </c>
      <c r="O1377" s="209">
        <f t="shared" si="64"/>
        <v>0</v>
      </c>
      <c r="P1377" s="209">
        <f t="shared" si="64"/>
        <v>0</v>
      </c>
      <c r="R1377" s="210"/>
      <c r="S1377" s="210"/>
    </row>
    <row r="1378" spans="2:19" s="200" customFormat="1" ht="15" hidden="1" outlineLevel="1" x14ac:dyDescent="0.2">
      <c r="B1378" s="201">
        <v>1374</v>
      </c>
      <c r="C1378" s="202" t="s">
        <v>3587</v>
      </c>
      <c r="D1378" s="202" t="s">
        <v>19</v>
      </c>
      <c r="E1378" s="203" t="s">
        <v>3588</v>
      </c>
      <c r="F1378" s="204" t="s">
        <v>5497</v>
      </c>
      <c r="G1378" s="205">
        <v>192</v>
      </c>
      <c r="H1378" s="206">
        <v>8438.17</v>
      </c>
      <c r="I1378" s="205">
        <v>240</v>
      </c>
      <c r="J1378" s="206">
        <v>527.4</v>
      </c>
      <c r="K1378" s="206">
        <f t="shared" si="62"/>
        <v>421.9085</v>
      </c>
      <c r="L1378" s="206">
        <f t="shared" si="63"/>
        <v>421.9085</v>
      </c>
      <c r="M1378" s="208">
        <v>0</v>
      </c>
      <c r="N1378" s="208">
        <v>0</v>
      </c>
      <c r="O1378" s="209">
        <f t="shared" si="64"/>
        <v>0</v>
      </c>
      <c r="P1378" s="209">
        <f t="shared" si="64"/>
        <v>0</v>
      </c>
      <c r="S1378" s="210"/>
    </row>
    <row r="1379" spans="2:19" s="200" customFormat="1" ht="15" hidden="1" outlineLevel="1" x14ac:dyDescent="0.2">
      <c r="B1379" s="201">
        <v>1375</v>
      </c>
      <c r="C1379" s="202" t="s">
        <v>3589</v>
      </c>
      <c r="D1379" s="202" t="s">
        <v>19</v>
      </c>
      <c r="E1379" s="203" t="s">
        <v>3590</v>
      </c>
      <c r="F1379" s="204" t="s">
        <v>5497</v>
      </c>
      <c r="G1379" s="205">
        <v>192</v>
      </c>
      <c r="H1379" s="206">
        <v>8438.17</v>
      </c>
      <c r="I1379" s="205">
        <v>240</v>
      </c>
      <c r="J1379" s="206">
        <v>527.4</v>
      </c>
      <c r="K1379" s="206">
        <f t="shared" si="62"/>
        <v>421.9085</v>
      </c>
      <c r="L1379" s="206">
        <f t="shared" si="63"/>
        <v>421.9085</v>
      </c>
      <c r="M1379" s="208">
        <v>0</v>
      </c>
      <c r="N1379" s="208">
        <v>0</v>
      </c>
      <c r="O1379" s="209">
        <f t="shared" si="64"/>
        <v>0</v>
      </c>
      <c r="P1379" s="209">
        <f t="shared" si="64"/>
        <v>0</v>
      </c>
      <c r="S1379" s="210"/>
    </row>
    <row r="1380" spans="2:19" s="200" customFormat="1" ht="15" hidden="1" outlineLevel="1" x14ac:dyDescent="0.2">
      <c r="B1380" s="201">
        <v>1376</v>
      </c>
      <c r="C1380" s="202" t="s">
        <v>3591</v>
      </c>
      <c r="D1380" s="202" t="s">
        <v>19</v>
      </c>
      <c r="E1380" s="203" t="s">
        <v>3592</v>
      </c>
      <c r="F1380" s="204" t="s">
        <v>5497</v>
      </c>
      <c r="G1380" s="205">
        <v>192</v>
      </c>
      <c r="H1380" s="206">
        <v>8438.17</v>
      </c>
      <c r="I1380" s="205">
        <v>240</v>
      </c>
      <c r="J1380" s="206">
        <v>527.4</v>
      </c>
      <c r="K1380" s="206">
        <f t="shared" si="62"/>
        <v>421.9085</v>
      </c>
      <c r="L1380" s="206">
        <f t="shared" si="63"/>
        <v>421.9085</v>
      </c>
      <c r="M1380" s="208">
        <v>0</v>
      </c>
      <c r="N1380" s="208">
        <v>0</v>
      </c>
      <c r="O1380" s="209">
        <f t="shared" si="64"/>
        <v>0</v>
      </c>
      <c r="P1380" s="209">
        <f t="shared" si="64"/>
        <v>0</v>
      </c>
      <c r="S1380" s="210"/>
    </row>
    <row r="1381" spans="2:19" s="200" customFormat="1" ht="15" hidden="1" outlineLevel="1" x14ac:dyDescent="0.2">
      <c r="B1381" s="201">
        <v>1377</v>
      </c>
      <c r="C1381" s="202" t="s">
        <v>3593</v>
      </c>
      <c r="D1381" s="202" t="s">
        <v>19</v>
      </c>
      <c r="E1381" s="203" t="s">
        <v>3594</v>
      </c>
      <c r="F1381" s="204" t="s">
        <v>5497</v>
      </c>
      <c r="G1381" s="205">
        <v>192</v>
      </c>
      <c r="H1381" s="206">
        <v>8438.17</v>
      </c>
      <c r="I1381" s="205">
        <v>240</v>
      </c>
      <c r="J1381" s="206">
        <v>527.4</v>
      </c>
      <c r="K1381" s="206">
        <f t="shared" si="62"/>
        <v>421.9085</v>
      </c>
      <c r="L1381" s="206">
        <f t="shared" si="63"/>
        <v>421.9085</v>
      </c>
      <c r="M1381" s="208">
        <v>0</v>
      </c>
      <c r="N1381" s="208">
        <v>0</v>
      </c>
      <c r="O1381" s="209">
        <f t="shared" si="64"/>
        <v>0</v>
      </c>
      <c r="P1381" s="209">
        <f t="shared" si="64"/>
        <v>0</v>
      </c>
      <c r="S1381" s="210"/>
    </row>
    <row r="1382" spans="2:19" s="200" customFormat="1" ht="15" hidden="1" outlineLevel="1" x14ac:dyDescent="0.2">
      <c r="B1382" s="201">
        <v>1378</v>
      </c>
      <c r="C1382" s="202" t="s">
        <v>3595</v>
      </c>
      <c r="D1382" s="202" t="s">
        <v>19</v>
      </c>
      <c r="E1382" s="203" t="s">
        <v>3596</v>
      </c>
      <c r="F1382" s="204" t="s">
        <v>5497</v>
      </c>
      <c r="G1382" s="205">
        <v>192</v>
      </c>
      <c r="H1382" s="206">
        <v>8438.17</v>
      </c>
      <c r="I1382" s="205">
        <v>240</v>
      </c>
      <c r="J1382" s="206">
        <v>527.4</v>
      </c>
      <c r="K1382" s="206">
        <f t="shared" si="62"/>
        <v>421.9085</v>
      </c>
      <c r="L1382" s="206">
        <f t="shared" si="63"/>
        <v>421.9085</v>
      </c>
      <c r="M1382" s="208">
        <v>0</v>
      </c>
      <c r="N1382" s="208">
        <v>0</v>
      </c>
      <c r="O1382" s="209">
        <f t="shared" si="64"/>
        <v>0</v>
      </c>
      <c r="P1382" s="209">
        <f t="shared" si="64"/>
        <v>0</v>
      </c>
      <c r="S1382" s="210"/>
    </row>
    <row r="1383" spans="2:19" s="200" customFormat="1" ht="15" hidden="1" outlineLevel="1" x14ac:dyDescent="0.2">
      <c r="B1383" s="201">
        <v>1379</v>
      </c>
      <c r="C1383" s="202" t="s">
        <v>3597</v>
      </c>
      <c r="D1383" s="202" t="s">
        <v>19</v>
      </c>
      <c r="E1383" s="203" t="s">
        <v>3598</v>
      </c>
      <c r="F1383" s="204" t="s">
        <v>5497</v>
      </c>
      <c r="G1383" s="205">
        <v>192</v>
      </c>
      <c r="H1383" s="206">
        <v>8438.17</v>
      </c>
      <c r="I1383" s="205">
        <v>240</v>
      </c>
      <c r="J1383" s="206">
        <v>527.4</v>
      </c>
      <c r="K1383" s="206">
        <f t="shared" si="62"/>
        <v>421.9085</v>
      </c>
      <c r="L1383" s="206">
        <f t="shared" si="63"/>
        <v>421.9085</v>
      </c>
      <c r="M1383" s="208">
        <v>0</v>
      </c>
      <c r="N1383" s="208">
        <v>0</v>
      </c>
      <c r="O1383" s="209">
        <f t="shared" si="64"/>
        <v>0</v>
      </c>
      <c r="P1383" s="209">
        <f t="shared" si="64"/>
        <v>0</v>
      </c>
      <c r="S1383" s="210"/>
    </row>
    <row r="1384" spans="2:19" s="200" customFormat="1" ht="15" hidden="1" outlineLevel="1" x14ac:dyDescent="0.2">
      <c r="B1384" s="201">
        <v>1380</v>
      </c>
      <c r="C1384" s="202" t="s">
        <v>3599</v>
      </c>
      <c r="D1384" s="202" t="s">
        <v>19</v>
      </c>
      <c r="E1384" s="203" t="s">
        <v>3600</v>
      </c>
      <c r="F1384" s="204" t="s">
        <v>5497</v>
      </c>
      <c r="G1384" s="205">
        <v>192</v>
      </c>
      <c r="H1384" s="206">
        <v>8438.17</v>
      </c>
      <c r="I1384" s="205">
        <v>240</v>
      </c>
      <c r="J1384" s="206">
        <v>527.4</v>
      </c>
      <c r="K1384" s="206">
        <f t="shared" si="62"/>
        <v>421.9085</v>
      </c>
      <c r="L1384" s="206">
        <f t="shared" si="63"/>
        <v>421.9085</v>
      </c>
      <c r="M1384" s="208">
        <v>0</v>
      </c>
      <c r="N1384" s="208">
        <v>0</v>
      </c>
      <c r="O1384" s="209">
        <f t="shared" si="64"/>
        <v>0</v>
      </c>
      <c r="P1384" s="209">
        <f t="shared" si="64"/>
        <v>0</v>
      </c>
      <c r="S1384" s="210"/>
    </row>
    <row r="1385" spans="2:19" s="200" customFormat="1" ht="15" hidden="1" outlineLevel="1" x14ac:dyDescent="0.2">
      <c r="B1385" s="201">
        <v>1381</v>
      </c>
      <c r="C1385" s="202" t="s">
        <v>3601</v>
      </c>
      <c r="D1385" s="202" t="s">
        <v>19</v>
      </c>
      <c r="E1385" s="203" t="s">
        <v>3602</v>
      </c>
      <c r="F1385" s="204" t="s">
        <v>5497</v>
      </c>
      <c r="G1385" s="205">
        <v>192</v>
      </c>
      <c r="H1385" s="206">
        <v>8438.17</v>
      </c>
      <c r="I1385" s="205">
        <v>240</v>
      </c>
      <c r="J1385" s="206">
        <v>527.4</v>
      </c>
      <c r="K1385" s="206">
        <f t="shared" si="62"/>
        <v>421.9085</v>
      </c>
      <c r="L1385" s="206">
        <f t="shared" si="63"/>
        <v>421.9085</v>
      </c>
      <c r="M1385" s="208">
        <v>0</v>
      </c>
      <c r="N1385" s="208">
        <v>0</v>
      </c>
      <c r="O1385" s="209">
        <f t="shared" si="64"/>
        <v>0</v>
      </c>
      <c r="P1385" s="209">
        <f t="shared" si="64"/>
        <v>0</v>
      </c>
      <c r="S1385" s="210"/>
    </row>
    <row r="1386" spans="2:19" s="200" customFormat="1" ht="15" hidden="1" outlineLevel="1" x14ac:dyDescent="0.2">
      <c r="B1386" s="201">
        <v>1382</v>
      </c>
      <c r="C1386" s="202" t="s">
        <v>3603</v>
      </c>
      <c r="D1386" s="202" t="s">
        <v>19</v>
      </c>
      <c r="E1386" s="203" t="s">
        <v>3604</v>
      </c>
      <c r="F1386" s="204" t="s">
        <v>5497</v>
      </c>
      <c r="G1386" s="205">
        <v>192</v>
      </c>
      <c r="H1386" s="206">
        <v>8438.17</v>
      </c>
      <c r="I1386" s="205">
        <v>240</v>
      </c>
      <c r="J1386" s="206">
        <v>527.4</v>
      </c>
      <c r="K1386" s="206">
        <f t="shared" ref="K1386:K1449" si="65">H1386/I1386*12</f>
        <v>421.9085</v>
      </c>
      <c r="L1386" s="206">
        <f t="shared" ref="L1386:L1449" si="66">H1386/I1386*12</f>
        <v>421.9085</v>
      </c>
      <c r="M1386" s="208">
        <v>0</v>
      </c>
      <c r="N1386" s="208">
        <v>0</v>
      </c>
      <c r="O1386" s="209">
        <f t="shared" si="64"/>
        <v>0</v>
      </c>
      <c r="P1386" s="209">
        <f t="shared" si="64"/>
        <v>0</v>
      </c>
      <c r="S1386" s="210"/>
    </row>
    <row r="1387" spans="2:19" s="200" customFormat="1" ht="15" hidden="1" outlineLevel="1" x14ac:dyDescent="0.2">
      <c r="B1387" s="201">
        <v>1383</v>
      </c>
      <c r="C1387" s="202" t="s">
        <v>3605</v>
      </c>
      <c r="D1387" s="202" t="s">
        <v>19</v>
      </c>
      <c r="E1387" s="203" t="s">
        <v>3606</v>
      </c>
      <c r="F1387" s="204" t="s">
        <v>5497</v>
      </c>
      <c r="G1387" s="205">
        <v>192</v>
      </c>
      <c r="H1387" s="206">
        <v>8438.17</v>
      </c>
      <c r="I1387" s="205">
        <v>240</v>
      </c>
      <c r="J1387" s="206">
        <v>527.4</v>
      </c>
      <c r="K1387" s="206">
        <f t="shared" si="65"/>
        <v>421.9085</v>
      </c>
      <c r="L1387" s="206">
        <f t="shared" si="66"/>
        <v>421.9085</v>
      </c>
      <c r="M1387" s="208">
        <v>0</v>
      </c>
      <c r="N1387" s="208">
        <v>0</v>
      </c>
      <c r="O1387" s="209">
        <f t="shared" si="64"/>
        <v>0</v>
      </c>
      <c r="P1387" s="209">
        <f t="shared" si="64"/>
        <v>0</v>
      </c>
      <c r="S1387" s="210"/>
    </row>
    <row r="1388" spans="2:19" s="200" customFormat="1" ht="15" hidden="1" outlineLevel="1" x14ac:dyDescent="0.2">
      <c r="B1388" s="201">
        <v>1384</v>
      </c>
      <c r="C1388" s="202" t="s">
        <v>3607</v>
      </c>
      <c r="D1388" s="202" t="s">
        <v>19</v>
      </c>
      <c r="E1388" s="203" t="s">
        <v>3608</v>
      </c>
      <c r="F1388" s="204" t="s">
        <v>5497</v>
      </c>
      <c r="G1388" s="205">
        <v>192</v>
      </c>
      <c r="H1388" s="206">
        <v>8438.17</v>
      </c>
      <c r="I1388" s="205">
        <v>240</v>
      </c>
      <c r="J1388" s="206">
        <v>527.4</v>
      </c>
      <c r="K1388" s="206">
        <f t="shared" si="65"/>
        <v>421.9085</v>
      </c>
      <c r="L1388" s="206">
        <f t="shared" si="66"/>
        <v>421.9085</v>
      </c>
      <c r="M1388" s="208">
        <v>0</v>
      </c>
      <c r="N1388" s="208">
        <v>0</v>
      </c>
      <c r="O1388" s="209">
        <f t="shared" si="64"/>
        <v>0</v>
      </c>
      <c r="P1388" s="209">
        <f t="shared" si="64"/>
        <v>0</v>
      </c>
      <c r="S1388" s="210"/>
    </row>
    <row r="1389" spans="2:19" s="200" customFormat="1" ht="15" hidden="1" outlineLevel="1" x14ac:dyDescent="0.2">
      <c r="B1389" s="201">
        <v>1385</v>
      </c>
      <c r="C1389" s="202" t="s">
        <v>3609</v>
      </c>
      <c r="D1389" s="202" t="s">
        <v>19</v>
      </c>
      <c r="E1389" s="203" t="s">
        <v>3610</v>
      </c>
      <c r="F1389" s="204" t="s">
        <v>5497</v>
      </c>
      <c r="G1389" s="205">
        <v>192</v>
      </c>
      <c r="H1389" s="206">
        <v>8438.17</v>
      </c>
      <c r="I1389" s="205">
        <v>240</v>
      </c>
      <c r="J1389" s="206">
        <v>527.4</v>
      </c>
      <c r="K1389" s="206">
        <f t="shared" si="65"/>
        <v>421.9085</v>
      </c>
      <c r="L1389" s="206">
        <f t="shared" si="66"/>
        <v>421.9085</v>
      </c>
      <c r="M1389" s="208">
        <v>0</v>
      </c>
      <c r="N1389" s="208">
        <v>0</v>
      </c>
      <c r="O1389" s="209">
        <f t="shared" si="64"/>
        <v>0</v>
      </c>
      <c r="P1389" s="209">
        <f t="shared" si="64"/>
        <v>0</v>
      </c>
      <c r="S1389" s="210"/>
    </row>
    <row r="1390" spans="2:19" s="200" customFormat="1" ht="15" hidden="1" outlineLevel="1" x14ac:dyDescent="0.2">
      <c r="B1390" s="201">
        <v>1386</v>
      </c>
      <c r="C1390" s="202" t="s">
        <v>3611</v>
      </c>
      <c r="D1390" s="202" t="s">
        <v>19</v>
      </c>
      <c r="E1390" s="203" t="s">
        <v>3612</v>
      </c>
      <c r="F1390" s="204" t="s">
        <v>5497</v>
      </c>
      <c r="G1390" s="205">
        <v>192</v>
      </c>
      <c r="H1390" s="206">
        <v>8438.17</v>
      </c>
      <c r="I1390" s="205">
        <v>240</v>
      </c>
      <c r="J1390" s="206">
        <v>527.4</v>
      </c>
      <c r="K1390" s="206">
        <f t="shared" si="65"/>
        <v>421.9085</v>
      </c>
      <c r="L1390" s="206">
        <f t="shared" si="66"/>
        <v>421.9085</v>
      </c>
      <c r="M1390" s="208">
        <v>0</v>
      </c>
      <c r="N1390" s="208">
        <v>0</v>
      </c>
      <c r="O1390" s="209">
        <f t="shared" si="64"/>
        <v>0</v>
      </c>
      <c r="P1390" s="209">
        <f t="shared" si="64"/>
        <v>0</v>
      </c>
      <c r="S1390" s="210"/>
    </row>
    <row r="1391" spans="2:19" s="200" customFormat="1" ht="15" hidden="1" outlineLevel="1" x14ac:dyDescent="0.2">
      <c r="B1391" s="201">
        <v>1387</v>
      </c>
      <c r="C1391" s="202" t="s">
        <v>3613</v>
      </c>
      <c r="D1391" s="202" t="s">
        <v>19</v>
      </c>
      <c r="E1391" s="203" t="s">
        <v>3614</v>
      </c>
      <c r="F1391" s="204" t="s">
        <v>5497</v>
      </c>
      <c r="G1391" s="205">
        <v>192</v>
      </c>
      <c r="H1391" s="206">
        <v>8438.17</v>
      </c>
      <c r="I1391" s="205">
        <v>240</v>
      </c>
      <c r="J1391" s="206">
        <v>527.4</v>
      </c>
      <c r="K1391" s="206">
        <f t="shared" si="65"/>
        <v>421.9085</v>
      </c>
      <c r="L1391" s="206">
        <f t="shared" si="66"/>
        <v>421.9085</v>
      </c>
      <c r="M1391" s="208">
        <v>0</v>
      </c>
      <c r="N1391" s="208">
        <v>0</v>
      </c>
      <c r="O1391" s="209">
        <f t="shared" si="64"/>
        <v>0</v>
      </c>
      <c r="P1391" s="209">
        <f t="shared" si="64"/>
        <v>0</v>
      </c>
      <c r="S1391" s="210"/>
    </row>
    <row r="1392" spans="2:19" s="200" customFormat="1" ht="15" hidden="1" outlineLevel="1" x14ac:dyDescent="0.2">
      <c r="B1392" s="201">
        <v>1388</v>
      </c>
      <c r="C1392" s="202" t="s">
        <v>3615</v>
      </c>
      <c r="D1392" s="202" t="s">
        <v>19</v>
      </c>
      <c r="E1392" s="203" t="s">
        <v>3616</v>
      </c>
      <c r="F1392" s="204" t="s">
        <v>5497</v>
      </c>
      <c r="G1392" s="205">
        <v>192</v>
      </c>
      <c r="H1392" s="206">
        <v>8438.17</v>
      </c>
      <c r="I1392" s="205">
        <v>240</v>
      </c>
      <c r="J1392" s="206">
        <v>527.4</v>
      </c>
      <c r="K1392" s="206">
        <f t="shared" si="65"/>
        <v>421.9085</v>
      </c>
      <c r="L1392" s="206">
        <f t="shared" si="66"/>
        <v>421.9085</v>
      </c>
      <c r="M1392" s="208">
        <v>0</v>
      </c>
      <c r="N1392" s="208">
        <v>0</v>
      </c>
      <c r="O1392" s="209">
        <f t="shared" si="64"/>
        <v>0</v>
      </c>
      <c r="P1392" s="209">
        <f t="shared" si="64"/>
        <v>0</v>
      </c>
      <c r="S1392" s="210"/>
    </row>
    <row r="1393" spans="2:19" s="200" customFormat="1" ht="15" hidden="1" outlineLevel="1" x14ac:dyDescent="0.2">
      <c r="B1393" s="201">
        <v>1389</v>
      </c>
      <c r="C1393" s="202" t="s">
        <v>3617</v>
      </c>
      <c r="D1393" s="202" t="s">
        <v>19</v>
      </c>
      <c r="E1393" s="203" t="s">
        <v>3618</v>
      </c>
      <c r="F1393" s="204" t="s">
        <v>5497</v>
      </c>
      <c r="G1393" s="205">
        <v>192</v>
      </c>
      <c r="H1393" s="206">
        <v>8438.17</v>
      </c>
      <c r="I1393" s="205">
        <v>240</v>
      </c>
      <c r="J1393" s="206">
        <v>527.4</v>
      </c>
      <c r="K1393" s="206">
        <f t="shared" si="65"/>
        <v>421.9085</v>
      </c>
      <c r="L1393" s="206">
        <f t="shared" si="66"/>
        <v>421.9085</v>
      </c>
      <c r="M1393" s="208">
        <v>0</v>
      </c>
      <c r="N1393" s="208">
        <v>0</v>
      </c>
      <c r="O1393" s="209">
        <f t="shared" si="64"/>
        <v>0</v>
      </c>
      <c r="P1393" s="209">
        <f t="shared" si="64"/>
        <v>0</v>
      </c>
      <c r="S1393" s="210"/>
    </row>
    <row r="1394" spans="2:19" s="200" customFormat="1" ht="15" hidden="1" outlineLevel="1" x14ac:dyDescent="0.2">
      <c r="B1394" s="201">
        <v>1390</v>
      </c>
      <c r="C1394" s="202" t="s">
        <v>3619</v>
      </c>
      <c r="D1394" s="202" t="s">
        <v>19</v>
      </c>
      <c r="E1394" s="203" t="s">
        <v>3620</v>
      </c>
      <c r="F1394" s="204" t="s">
        <v>5497</v>
      </c>
      <c r="G1394" s="205">
        <v>192</v>
      </c>
      <c r="H1394" s="206">
        <v>8438.17</v>
      </c>
      <c r="I1394" s="205">
        <v>240</v>
      </c>
      <c r="J1394" s="206">
        <v>527.4</v>
      </c>
      <c r="K1394" s="206">
        <f t="shared" si="65"/>
        <v>421.9085</v>
      </c>
      <c r="L1394" s="206">
        <f t="shared" si="66"/>
        <v>421.9085</v>
      </c>
      <c r="M1394" s="208">
        <v>0</v>
      </c>
      <c r="N1394" s="208">
        <v>0</v>
      </c>
      <c r="O1394" s="209">
        <f t="shared" si="64"/>
        <v>0</v>
      </c>
      <c r="P1394" s="209">
        <f t="shared" si="64"/>
        <v>0</v>
      </c>
      <c r="S1394" s="210"/>
    </row>
    <row r="1395" spans="2:19" s="200" customFormat="1" ht="15" hidden="1" outlineLevel="1" x14ac:dyDescent="0.2">
      <c r="B1395" s="201">
        <v>1391</v>
      </c>
      <c r="C1395" s="202" t="s">
        <v>3621</v>
      </c>
      <c r="D1395" s="202" t="s">
        <v>19</v>
      </c>
      <c r="E1395" s="203" t="s">
        <v>3622</v>
      </c>
      <c r="F1395" s="204" t="s">
        <v>5497</v>
      </c>
      <c r="G1395" s="205">
        <v>192</v>
      </c>
      <c r="H1395" s="206">
        <v>8438.17</v>
      </c>
      <c r="I1395" s="205">
        <v>240</v>
      </c>
      <c r="J1395" s="206">
        <v>527.4</v>
      </c>
      <c r="K1395" s="206">
        <f t="shared" si="65"/>
        <v>421.9085</v>
      </c>
      <c r="L1395" s="206">
        <f t="shared" si="66"/>
        <v>421.9085</v>
      </c>
      <c r="M1395" s="208">
        <v>0</v>
      </c>
      <c r="N1395" s="208">
        <v>0</v>
      </c>
      <c r="O1395" s="209">
        <f t="shared" si="64"/>
        <v>0</v>
      </c>
      <c r="P1395" s="209">
        <f t="shared" si="64"/>
        <v>0</v>
      </c>
      <c r="S1395" s="210"/>
    </row>
    <row r="1396" spans="2:19" s="200" customFormat="1" ht="15" hidden="1" outlineLevel="1" x14ac:dyDescent="0.2">
      <c r="B1396" s="201">
        <v>1392</v>
      </c>
      <c r="C1396" s="202" t="s">
        <v>3623</v>
      </c>
      <c r="D1396" s="202" t="s">
        <v>19</v>
      </c>
      <c r="E1396" s="203" t="s">
        <v>3624</v>
      </c>
      <c r="F1396" s="204" t="s">
        <v>5497</v>
      </c>
      <c r="G1396" s="205">
        <v>192</v>
      </c>
      <c r="H1396" s="206">
        <v>8438.17</v>
      </c>
      <c r="I1396" s="205">
        <v>240</v>
      </c>
      <c r="J1396" s="206">
        <v>527.4</v>
      </c>
      <c r="K1396" s="206">
        <f t="shared" si="65"/>
        <v>421.9085</v>
      </c>
      <c r="L1396" s="206">
        <f t="shared" si="66"/>
        <v>421.9085</v>
      </c>
      <c r="M1396" s="208">
        <v>0</v>
      </c>
      <c r="N1396" s="208">
        <v>0</v>
      </c>
      <c r="O1396" s="209">
        <f t="shared" si="64"/>
        <v>0</v>
      </c>
      <c r="P1396" s="209">
        <f t="shared" si="64"/>
        <v>0</v>
      </c>
      <c r="S1396" s="210"/>
    </row>
    <row r="1397" spans="2:19" s="200" customFormat="1" ht="15" hidden="1" outlineLevel="1" x14ac:dyDescent="0.2">
      <c r="B1397" s="201">
        <v>1393</v>
      </c>
      <c r="C1397" s="202" t="s">
        <v>3625</v>
      </c>
      <c r="D1397" s="202" t="s">
        <v>19</v>
      </c>
      <c r="E1397" s="203" t="s">
        <v>3626</v>
      </c>
      <c r="F1397" s="204" t="s">
        <v>5497</v>
      </c>
      <c r="G1397" s="205">
        <v>192</v>
      </c>
      <c r="H1397" s="206">
        <v>8438.17</v>
      </c>
      <c r="I1397" s="205">
        <v>240</v>
      </c>
      <c r="J1397" s="206">
        <v>527.4</v>
      </c>
      <c r="K1397" s="206">
        <f t="shared" si="65"/>
        <v>421.9085</v>
      </c>
      <c r="L1397" s="206">
        <f t="shared" si="66"/>
        <v>421.9085</v>
      </c>
      <c r="M1397" s="208">
        <v>0</v>
      </c>
      <c r="N1397" s="208">
        <v>0</v>
      </c>
      <c r="O1397" s="209">
        <f t="shared" si="64"/>
        <v>0</v>
      </c>
      <c r="P1397" s="209">
        <f t="shared" si="64"/>
        <v>0</v>
      </c>
      <c r="S1397" s="210"/>
    </row>
    <row r="1398" spans="2:19" s="200" customFormat="1" ht="15" hidden="1" outlineLevel="1" x14ac:dyDescent="0.2">
      <c r="B1398" s="201">
        <v>1394</v>
      </c>
      <c r="C1398" s="202" t="s">
        <v>3627</v>
      </c>
      <c r="D1398" s="202" t="s">
        <v>19</v>
      </c>
      <c r="E1398" s="203" t="s">
        <v>3628</v>
      </c>
      <c r="F1398" s="204" t="s">
        <v>5497</v>
      </c>
      <c r="G1398" s="205">
        <v>192</v>
      </c>
      <c r="H1398" s="206">
        <v>8438.17</v>
      </c>
      <c r="I1398" s="205">
        <v>240</v>
      </c>
      <c r="J1398" s="206">
        <v>527.4</v>
      </c>
      <c r="K1398" s="206">
        <f t="shared" si="65"/>
        <v>421.9085</v>
      </c>
      <c r="L1398" s="206">
        <f t="shared" si="66"/>
        <v>421.9085</v>
      </c>
      <c r="M1398" s="208">
        <v>0</v>
      </c>
      <c r="N1398" s="208">
        <v>0</v>
      </c>
      <c r="O1398" s="209">
        <f t="shared" si="64"/>
        <v>0</v>
      </c>
      <c r="P1398" s="209">
        <f t="shared" si="64"/>
        <v>0</v>
      </c>
      <c r="S1398" s="210"/>
    </row>
    <row r="1399" spans="2:19" s="200" customFormat="1" ht="15" hidden="1" outlineLevel="1" x14ac:dyDescent="0.2">
      <c r="B1399" s="201">
        <v>1395</v>
      </c>
      <c r="C1399" s="202" t="s">
        <v>3629</v>
      </c>
      <c r="D1399" s="202" t="s">
        <v>19</v>
      </c>
      <c r="E1399" s="203" t="s">
        <v>3630</v>
      </c>
      <c r="F1399" s="204" t="s">
        <v>5497</v>
      </c>
      <c r="G1399" s="205">
        <v>192</v>
      </c>
      <c r="H1399" s="206">
        <v>8438.17</v>
      </c>
      <c r="I1399" s="205">
        <v>240</v>
      </c>
      <c r="J1399" s="206">
        <v>527.4</v>
      </c>
      <c r="K1399" s="206">
        <f t="shared" si="65"/>
        <v>421.9085</v>
      </c>
      <c r="L1399" s="206">
        <f t="shared" si="66"/>
        <v>421.9085</v>
      </c>
      <c r="M1399" s="208">
        <v>0</v>
      </c>
      <c r="N1399" s="208">
        <v>0</v>
      </c>
      <c r="O1399" s="209">
        <f t="shared" si="64"/>
        <v>0</v>
      </c>
      <c r="P1399" s="209">
        <f t="shared" si="64"/>
        <v>0</v>
      </c>
      <c r="S1399" s="210"/>
    </row>
    <row r="1400" spans="2:19" s="200" customFormat="1" ht="15" hidden="1" outlineLevel="1" x14ac:dyDescent="0.2">
      <c r="B1400" s="201">
        <v>1396</v>
      </c>
      <c r="C1400" s="202" t="s">
        <v>3631</v>
      </c>
      <c r="D1400" s="202" t="s">
        <v>19</v>
      </c>
      <c r="E1400" s="203" t="s">
        <v>3632</v>
      </c>
      <c r="F1400" s="204" t="s">
        <v>5497</v>
      </c>
      <c r="G1400" s="205">
        <v>192</v>
      </c>
      <c r="H1400" s="206">
        <v>8438.17</v>
      </c>
      <c r="I1400" s="205">
        <v>240</v>
      </c>
      <c r="J1400" s="206">
        <v>527.4</v>
      </c>
      <c r="K1400" s="206">
        <f t="shared" si="65"/>
        <v>421.9085</v>
      </c>
      <c r="L1400" s="206">
        <f t="shared" si="66"/>
        <v>421.9085</v>
      </c>
      <c r="M1400" s="208">
        <v>0</v>
      </c>
      <c r="N1400" s="208">
        <v>0</v>
      </c>
      <c r="O1400" s="209">
        <f t="shared" si="64"/>
        <v>0</v>
      </c>
      <c r="P1400" s="209">
        <f t="shared" si="64"/>
        <v>0</v>
      </c>
      <c r="S1400" s="210"/>
    </row>
    <row r="1401" spans="2:19" s="200" customFormat="1" ht="15" hidden="1" outlineLevel="1" x14ac:dyDescent="0.2">
      <c r="B1401" s="201">
        <v>1397</v>
      </c>
      <c r="C1401" s="202" t="s">
        <v>3633</v>
      </c>
      <c r="D1401" s="202" t="s">
        <v>19</v>
      </c>
      <c r="E1401" s="203" t="s">
        <v>3634</v>
      </c>
      <c r="F1401" s="204" t="s">
        <v>5497</v>
      </c>
      <c r="G1401" s="205">
        <v>192</v>
      </c>
      <c r="H1401" s="206">
        <v>8438.17</v>
      </c>
      <c r="I1401" s="205">
        <v>240</v>
      </c>
      <c r="J1401" s="206">
        <v>527.4</v>
      </c>
      <c r="K1401" s="206">
        <f t="shared" si="65"/>
        <v>421.9085</v>
      </c>
      <c r="L1401" s="206">
        <f t="shared" si="66"/>
        <v>421.9085</v>
      </c>
      <c r="M1401" s="208">
        <v>0</v>
      </c>
      <c r="N1401" s="208">
        <v>0</v>
      </c>
      <c r="O1401" s="209">
        <f t="shared" si="64"/>
        <v>0</v>
      </c>
      <c r="P1401" s="209">
        <f t="shared" si="64"/>
        <v>0</v>
      </c>
      <c r="S1401" s="210"/>
    </row>
    <row r="1402" spans="2:19" s="200" customFormat="1" ht="15" hidden="1" outlineLevel="1" x14ac:dyDescent="0.2">
      <c r="B1402" s="201">
        <v>1398</v>
      </c>
      <c r="C1402" s="202" t="s">
        <v>3635</v>
      </c>
      <c r="D1402" s="202" t="s">
        <v>19</v>
      </c>
      <c r="E1402" s="203" t="s">
        <v>3636</v>
      </c>
      <c r="F1402" s="204" t="s">
        <v>5497</v>
      </c>
      <c r="G1402" s="205">
        <v>192</v>
      </c>
      <c r="H1402" s="206">
        <v>8438.17</v>
      </c>
      <c r="I1402" s="205">
        <v>240</v>
      </c>
      <c r="J1402" s="206">
        <v>527.4</v>
      </c>
      <c r="K1402" s="206">
        <f t="shared" si="65"/>
        <v>421.9085</v>
      </c>
      <c r="L1402" s="206">
        <f t="shared" si="66"/>
        <v>421.9085</v>
      </c>
      <c r="M1402" s="208">
        <v>0</v>
      </c>
      <c r="N1402" s="208">
        <v>0</v>
      </c>
      <c r="O1402" s="209">
        <f t="shared" si="64"/>
        <v>0</v>
      </c>
      <c r="P1402" s="209">
        <f t="shared" si="64"/>
        <v>0</v>
      </c>
      <c r="S1402" s="210"/>
    </row>
    <row r="1403" spans="2:19" s="200" customFormat="1" ht="15" hidden="1" outlineLevel="1" x14ac:dyDescent="0.2">
      <c r="B1403" s="201">
        <v>1399</v>
      </c>
      <c r="C1403" s="202" t="s">
        <v>3637</v>
      </c>
      <c r="D1403" s="202" t="s">
        <v>19</v>
      </c>
      <c r="E1403" s="203" t="s">
        <v>3638</v>
      </c>
      <c r="F1403" s="204" t="s">
        <v>5497</v>
      </c>
      <c r="G1403" s="205">
        <v>192</v>
      </c>
      <c r="H1403" s="206">
        <v>8438.17</v>
      </c>
      <c r="I1403" s="205">
        <v>240</v>
      </c>
      <c r="J1403" s="206">
        <v>527.4</v>
      </c>
      <c r="K1403" s="206">
        <f t="shared" si="65"/>
        <v>421.9085</v>
      </c>
      <c r="L1403" s="206">
        <f t="shared" si="66"/>
        <v>421.9085</v>
      </c>
      <c r="M1403" s="208">
        <v>0</v>
      </c>
      <c r="N1403" s="208">
        <v>0</v>
      </c>
      <c r="O1403" s="209">
        <f t="shared" si="64"/>
        <v>0</v>
      </c>
      <c r="P1403" s="209">
        <f t="shared" si="64"/>
        <v>0</v>
      </c>
      <c r="S1403" s="210"/>
    </row>
    <row r="1404" spans="2:19" s="200" customFormat="1" ht="15" hidden="1" outlineLevel="1" x14ac:dyDescent="0.2">
      <c r="B1404" s="201">
        <v>1400</v>
      </c>
      <c r="C1404" s="202" t="s">
        <v>3639</v>
      </c>
      <c r="D1404" s="202" t="s">
        <v>19</v>
      </c>
      <c r="E1404" s="203" t="s">
        <v>3640</v>
      </c>
      <c r="F1404" s="204" t="s">
        <v>5497</v>
      </c>
      <c r="G1404" s="205">
        <v>192</v>
      </c>
      <c r="H1404" s="206">
        <v>8438.17</v>
      </c>
      <c r="I1404" s="205">
        <v>240</v>
      </c>
      <c r="J1404" s="206">
        <v>527.4</v>
      </c>
      <c r="K1404" s="206">
        <f t="shared" si="65"/>
        <v>421.9085</v>
      </c>
      <c r="L1404" s="206">
        <f t="shared" si="66"/>
        <v>421.9085</v>
      </c>
      <c r="M1404" s="208">
        <v>0</v>
      </c>
      <c r="N1404" s="208">
        <v>0</v>
      </c>
      <c r="O1404" s="209">
        <f t="shared" si="64"/>
        <v>0</v>
      </c>
      <c r="P1404" s="209">
        <f t="shared" si="64"/>
        <v>0</v>
      </c>
      <c r="S1404" s="210"/>
    </row>
    <row r="1405" spans="2:19" s="200" customFormat="1" ht="15" hidden="1" outlineLevel="1" x14ac:dyDescent="0.2">
      <c r="B1405" s="201">
        <v>1401</v>
      </c>
      <c r="C1405" s="202" t="s">
        <v>3641</v>
      </c>
      <c r="D1405" s="202" t="s">
        <v>19</v>
      </c>
      <c r="E1405" s="203" t="s">
        <v>3642</v>
      </c>
      <c r="F1405" s="204" t="s">
        <v>5497</v>
      </c>
      <c r="G1405" s="205">
        <v>192</v>
      </c>
      <c r="H1405" s="206">
        <v>8438.17</v>
      </c>
      <c r="I1405" s="205">
        <v>240</v>
      </c>
      <c r="J1405" s="206">
        <v>527.4</v>
      </c>
      <c r="K1405" s="206">
        <f t="shared" si="65"/>
        <v>421.9085</v>
      </c>
      <c r="L1405" s="206">
        <f t="shared" si="66"/>
        <v>421.9085</v>
      </c>
      <c r="M1405" s="208">
        <v>0</v>
      </c>
      <c r="N1405" s="208">
        <v>0</v>
      </c>
      <c r="O1405" s="209">
        <f t="shared" si="64"/>
        <v>0</v>
      </c>
      <c r="P1405" s="209">
        <f t="shared" si="64"/>
        <v>0</v>
      </c>
      <c r="S1405" s="210"/>
    </row>
    <row r="1406" spans="2:19" s="200" customFormat="1" ht="15" hidden="1" outlineLevel="1" x14ac:dyDescent="0.2">
      <c r="B1406" s="201">
        <v>1402</v>
      </c>
      <c r="C1406" s="202" t="s">
        <v>3643</v>
      </c>
      <c r="D1406" s="202" t="s">
        <v>19</v>
      </c>
      <c r="E1406" s="203" t="s">
        <v>3644</v>
      </c>
      <c r="F1406" s="204" t="s">
        <v>5497</v>
      </c>
      <c r="G1406" s="205">
        <v>192</v>
      </c>
      <c r="H1406" s="206">
        <v>8438.17</v>
      </c>
      <c r="I1406" s="205">
        <v>240</v>
      </c>
      <c r="J1406" s="206">
        <v>527.4</v>
      </c>
      <c r="K1406" s="206">
        <f t="shared" si="65"/>
        <v>421.9085</v>
      </c>
      <c r="L1406" s="206">
        <f t="shared" si="66"/>
        <v>421.9085</v>
      </c>
      <c r="M1406" s="208">
        <v>0</v>
      </c>
      <c r="N1406" s="208">
        <v>0</v>
      </c>
      <c r="O1406" s="209">
        <f t="shared" si="64"/>
        <v>0</v>
      </c>
      <c r="P1406" s="209">
        <f t="shared" si="64"/>
        <v>0</v>
      </c>
      <c r="S1406" s="210"/>
    </row>
    <row r="1407" spans="2:19" s="200" customFormat="1" ht="15" hidden="1" outlineLevel="1" x14ac:dyDescent="0.2">
      <c r="B1407" s="201">
        <v>1403</v>
      </c>
      <c r="C1407" s="202" t="s">
        <v>3645</v>
      </c>
      <c r="D1407" s="202" t="s">
        <v>19</v>
      </c>
      <c r="E1407" s="203" t="s">
        <v>3646</v>
      </c>
      <c r="F1407" s="204" t="s">
        <v>5497</v>
      </c>
      <c r="G1407" s="205">
        <v>192</v>
      </c>
      <c r="H1407" s="206">
        <v>8438.17</v>
      </c>
      <c r="I1407" s="205">
        <v>240</v>
      </c>
      <c r="J1407" s="206">
        <v>527.4</v>
      </c>
      <c r="K1407" s="206">
        <f t="shared" si="65"/>
        <v>421.9085</v>
      </c>
      <c r="L1407" s="206">
        <f t="shared" si="66"/>
        <v>421.9085</v>
      </c>
      <c r="M1407" s="208">
        <v>0</v>
      </c>
      <c r="N1407" s="208">
        <v>0</v>
      </c>
      <c r="O1407" s="209">
        <f t="shared" si="64"/>
        <v>0</v>
      </c>
      <c r="P1407" s="209">
        <f t="shared" si="64"/>
        <v>0</v>
      </c>
      <c r="S1407" s="210"/>
    </row>
    <row r="1408" spans="2:19" s="200" customFormat="1" ht="15" hidden="1" outlineLevel="1" x14ac:dyDescent="0.2">
      <c r="B1408" s="201">
        <v>1404</v>
      </c>
      <c r="C1408" s="202" t="s">
        <v>3647</v>
      </c>
      <c r="D1408" s="202" t="s">
        <v>19</v>
      </c>
      <c r="E1408" s="203" t="s">
        <v>3648</v>
      </c>
      <c r="F1408" s="204" t="s">
        <v>5497</v>
      </c>
      <c r="G1408" s="205">
        <v>192</v>
      </c>
      <c r="H1408" s="206">
        <v>8438.17</v>
      </c>
      <c r="I1408" s="205">
        <v>240</v>
      </c>
      <c r="J1408" s="206">
        <v>527.4</v>
      </c>
      <c r="K1408" s="206">
        <f t="shared" si="65"/>
        <v>421.9085</v>
      </c>
      <c r="L1408" s="206">
        <f t="shared" si="66"/>
        <v>421.9085</v>
      </c>
      <c r="M1408" s="208">
        <v>0</v>
      </c>
      <c r="N1408" s="208">
        <v>0</v>
      </c>
      <c r="O1408" s="209">
        <f t="shared" si="64"/>
        <v>0</v>
      </c>
      <c r="P1408" s="209">
        <f t="shared" si="64"/>
        <v>0</v>
      </c>
      <c r="S1408" s="210"/>
    </row>
    <row r="1409" spans="2:19" s="200" customFormat="1" ht="15" hidden="1" outlineLevel="1" x14ac:dyDescent="0.2">
      <c r="B1409" s="201">
        <v>1405</v>
      </c>
      <c r="C1409" s="202" t="s">
        <v>3649</v>
      </c>
      <c r="D1409" s="202" t="s">
        <v>19</v>
      </c>
      <c r="E1409" s="203" t="s">
        <v>3650</v>
      </c>
      <c r="F1409" s="204" t="s">
        <v>5497</v>
      </c>
      <c r="G1409" s="205">
        <v>192</v>
      </c>
      <c r="H1409" s="206">
        <v>8438.17</v>
      </c>
      <c r="I1409" s="205">
        <v>240</v>
      </c>
      <c r="J1409" s="206">
        <v>527.4</v>
      </c>
      <c r="K1409" s="206">
        <f t="shared" si="65"/>
        <v>421.9085</v>
      </c>
      <c r="L1409" s="206">
        <f t="shared" si="66"/>
        <v>421.9085</v>
      </c>
      <c r="M1409" s="208">
        <v>0</v>
      </c>
      <c r="N1409" s="208">
        <v>0</v>
      </c>
      <c r="O1409" s="209">
        <f t="shared" si="64"/>
        <v>0</v>
      </c>
      <c r="P1409" s="209">
        <f t="shared" si="64"/>
        <v>0</v>
      </c>
      <c r="S1409" s="210"/>
    </row>
    <row r="1410" spans="2:19" s="200" customFormat="1" ht="15" hidden="1" outlineLevel="1" x14ac:dyDescent="0.2">
      <c r="B1410" s="201">
        <v>1406</v>
      </c>
      <c r="C1410" s="202" t="s">
        <v>3651</v>
      </c>
      <c r="D1410" s="202" t="s">
        <v>19</v>
      </c>
      <c r="E1410" s="203" t="s">
        <v>3652</v>
      </c>
      <c r="F1410" s="204" t="s">
        <v>5497</v>
      </c>
      <c r="G1410" s="205">
        <v>192</v>
      </c>
      <c r="H1410" s="206">
        <v>8438.17</v>
      </c>
      <c r="I1410" s="205">
        <v>240</v>
      </c>
      <c r="J1410" s="206">
        <v>527.4</v>
      </c>
      <c r="K1410" s="206">
        <f t="shared" si="65"/>
        <v>421.9085</v>
      </c>
      <c r="L1410" s="206">
        <f t="shared" si="66"/>
        <v>421.9085</v>
      </c>
      <c r="M1410" s="208">
        <v>0</v>
      </c>
      <c r="N1410" s="208">
        <v>0</v>
      </c>
      <c r="O1410" s="209">
        <f t="shared" si="64"/>
        <v>0</v>
      </c>
      <c r="P1410" s="209">
        <f t="shared" si="64"/>
        <v>0</v>
      </c>
      <c r="S1410" s="210"/>
    </row>
    <row r="1411" spans="2:19" s="200" customFormat="1" ht="15" hidden="1" outlineLevel="1" x14ac:dyDescent="0.2">
      <c r="B1411" s="201">
        <v>1407</v>
      </c>
      <c r="C1411" s="202" t="s">
        <v>3653</v>
      </c>
      <c r="D1411" s="202" t="s">
        <v>19</v>
      </c>
      <c r="E1411" s="203" t="s">
        <v>3654</v>
      </c>
      <c r="F1411" s="204" t="s">
        <v>5497</v>
      </c>
      <c r="G1411" s="205">
        <v>192</v>
      </c>
      <c r="H1411" s="206">
        <v>8438.17</v>
      </c>
      <c r="I1411" s="205">
        <v>240</v>
      </c>
      <c r="J1411" s="206">
        <v>527.4</v>
      </c>
      <c r="K1411" s="206">
        <f t="shared" si="65"/>
        <v>421.9085</v>
      </c>
      <c r="L1411" s="206">
        <f t="shared" si="66"/>
        <v>421.9085</v>
      </c>
      <c r="M1411" s="208">
        <v>0</v>
      </c>
      <c r="N1411" s="208">
        <v>0</v>
      </c>
      <c r="O1411" s="209">
        <f t="shared" si="64"/>
        <v>0</v>
      </c>
      <c r="P1411" s="209">
        <f t="shared" si="64"/>
        <v>0</v>
      </c>
      <c r="S1411" s="210"/>
    </row>
    <row r="1412" spans="2:19" s="200" customFormat="1" ht="15" hidden="1" outlineLevel="1" x14ac:dyDescent="0.2">
      <c r="B1412" s="201">
        <v>1408</v>
      </c>
      <c r="C1412" s="202" t="s">
        <v>3655</v>
      </c>
      <c r="D1412" s="202" t="s">
        <v>19</v>
      </c>
      <c r="E1412" s="203" t="s">
        <v>3656</v>
      </c>
      <c r="F1412" s="204" t="s">
        <v>5497</v>
      </c>
      <c r="G1412" s="205">
        <v>192</v>
      </c>
      <c r="H1412" s="206">
        <v>8438.17</v>
      </c>
      <c r="I1412" s="205">
        <v>240</v>
      </c>
      <c r="J1412" s="206">
        <v>527.4</v>
      </c>
      <c r="K1412" s="206">
        <f t="shared" si="65"/>
        <v>421.9085</v>
      </c>
      <c r="L1412" s="206">
        <f t="shared" si="66"/>
        <v>421.9085</v>
      </c>
      <c r="M1412" s="208">
        <v>0</v>
      </c>
      <c r="N1412" s="208">
        <v>0</v>
      </c>
      <c r="O1412" s="209">
        <f t="shared" si="64"/>
        <v>0</v>
      </c>
      <c r="P1412" s="209">
        <f t="shared" si="64"/>
        <v>0</v>
      </c>
      <c r="S1412" s="210"/>
    </row>
    <row r="1413" spans="2:19" s="200" customFormat="1" ht="15" hidden="1" outlineLevel="1" x14ac:dyDescent="0.2">
      <c r="B1413" s="201">
        <v>1409</v>
      </c>
      <c r="C1413" s="202" t="s">
        <v>3657</v>
      </c>
      <c r="D1413" s="202" t="s">
        <v>19</v>
      </c>
      <c r="E1413" s="203" t="s">
        <v>3658</v>
      </c>
      <c r="F1413" s="204" t="s">
        <v>5497</v>
      </c>
      <c r="G1413" s="205">
        <v>192</v>
      </c>
      <c r="H1413" s="206">
        <v>8438.17</v>
      </c>
      <c r="I1413" s="205">
        <v>240</v>
      </c>
      <c r="J1413" s="206">
        <v>527.4</v>
      </c>
      <c r="K1413" s="206">
        <f t="shared" si="65"/>
        <v>421.9085</v>
      </c>
      <c r="L1413" s="206">
        <f t="shared" si="66"/>
        <v>421.9085</v>
      </c>
      <c r="M1413" s="208">
        <v>0</v>
      </c>
      <c r="N1413" s="208">
        <v>0</v>
      </c>
      <c r="O1413" s="209">
        <f t="shared" si="64"/>
        <v>0</v>
      </c>
      <c r="P1413" s="209">
        <f t="shared" si="64"/>
        <v>0</v>
      </c>
      <c r="S1413" s="210"/>
    </row>
    <row r="1414" spans="2:19" s="200" customFormat="1" ht="15" hidden="1" outlineLevel="1" x14ac:dyDescent="0.2">
      <c r="B1414" s="201">
        <v>1410</v>
      </c>
      <c r="C1414" s="202" t="s">
        <v>3659</v>
      </c>
      <c r="D1414" s="202" t="s">
        <v>19</v>
      </c>
      <c r="E1414" s="203" t="s">
        <v>3660</v>
      </c>
      <c r="F1414" s="204" t="s">
        <v>5497</v>
      </c>
      <c r="G1414" s="205">
        <v>192</v>
      </c>
      <c r="H1414" s="206">
        <v>8438.17</v>
      </c>
      <c r="I1414" s="205">
        <v>240</v>
      </c>
      <c r="J1414" s="206">
        <v>527.4</v>
      </c>
      <c r="K1414" s="206">
        <f t="shared" si="65"/>
        <v>421.9085</v>
      </c>
      <c r="L1414" s="206">
        <f t="shared" si="66"/>
        <v>421.9085</v>
      </c>
      <c r="M1414" s="208">
        <v>0</v>
      </c>
      <c r="N1414" s="208">
        <v>0</v>
      </c>
      <c r="O1414" s="209">
        <f t="shared" si="64"/>
        <v>0</v>
      </c>
      <c r="P1414" s="209">
        <f t="shared" si="64"/>
        <v>0</v>
      </c>
      <c r="S1414" s="210"/>
    </row>
    <row r="1415" spans="2:19" s="200" customFormat="1" ht="15" hidden="1" outlineLevel="1" x14ac:dyDescent="0.2">
      <c r="B1415" s="201">
        <v>1411</v>
      </c>
      <c r="C1415" s="202" t="s">
        <v>3661</v>
      </c>
      <c r="D1415" s="202" t="s">
        <v>19</v>
      </c>
      <c r="E1415" s="203" t="s">
        <v>3662</v>
      </c>
      <c r="F1415" s="204" t="s">
        <v>5497</v>
      </c>
      <c r="G1415" s="205">
        <v>192</v>
      </c>
      <c r="H1415" s="206">
        <v>8438.17</v>
      </c>
      <c r="I1415" s="205">
        <v>240</v>
      </c>
      <c r="J1415" s="206">
        <v>527.4</v>
      </c>
      <c r="K1415" s="206">
        <f t="shared" si="65"/>
        <v>421.9085</v>
      </c>
      <c r="L1415" s="206">
        <f t="shared" si="66"/>
        <v>421.9085</v>
      </c>
      <c r="M1415" s="208">
        <v>0</v>
      </c>
      <c r="N1415" s="208">
        <v>0</v>
      </c>
      <c r="O1415" s="209">
        <f t="shared" si="64"/>
        <v>0</v>
      </c>
      <c r="P1415" s="209">
        <f t="shared" si="64"/>
        <v>0</v>
      </c>
      <c r="S1415" s="210"/>
    </row>
    <row r="1416" spans="2:19" s="200" customFormat="1" ht="15" hidden="1" outlineLevel="1" x14ac:dyDescent="0.2">
      <c r="B1416" s="201">
        <v>1412</v>
      </c>
      <c r="C1416" s="202" t="s">
        <v>3663</v>
      </c>
      <c r="D1416" s="202" t="s">
        <v>19</v>
      </c>
      <c r="E1416" s="203" t="s">
        <v>3664</v>
      </c>
      <c r="F1416" s="204" t="s">
        <v>5497</v>
      </c>
      <c r="G1416" s="205">
        <v>192</v>
      </c>
      <c r="H1416" s="206">
        <v>8438.17</v>
      </c>
      <c r="I1416" s="205">
        <v>240</v>
      </c>
      <c r="J1416" s="206">
        <v>527.4</v>
      </c>
      <c r="K1416" s="206">
        <f t="shared" si="65"/>
        <v>421.9085</v>
      </c>
      <c r="L1416" s="206">
        <f t="shared" si="66"/>
        <v>421.9085</v>
      </c>
      <c r="M1416" s="208">
        <v>0</v>
      </c>
      <c r="N1416" s="208">
        <v>0</v>
      </c>
      <c r="O1416" s="209">
        <f t="shared" si="64"/>
        <v>0</v>
      </c>
      <c r="P1416" s="209">
        <f t="shared" si="64"/>
        <v>0</v>
      </c>
      <c r="S1416" s="210"/>
    </row>
    <row r="1417" spans="2:19" s="200" customFormat="1" ht="15" hidden="1" outlineLevel="1" x14ac:dyDescent="0.2">
      <c r="B1417" s="201">
        <v>1413</v>
      </c>
      <c r="C1417" s="202" t="s">
        <v>3665</v>
      </c>
      <c r="D1417" s="202" t="s">
        <v>19</v>
      </c>
      <c r="E1417" s="203" t="s">
        <v>3666</v>
      </c>
      <c r="F1417" s="204" t="s">
        <v>5497</v>
      </c>
      <c r="G1417" s="205">
        <v>192</v>
      </c>
      <c r="H1417" s="206">
        <v>8438.17</v>
      </c>
      <c r="I1417" s="205">
        <v>240</v>
      </c>
      <c r="J1417" s="206">
        <v>527.4</v>
      </c>
      <c r="K1417" s="206">
        <f t="shared" si="65"/>
        <v>421.9085</v>
      </c>
      <c r="L1417" s="206">
        <f t="shared" si="66"/>
        <v>421.9085</v>
      </c>
      <c r="M1417" s="208">
        <v>0</v>
      </c>
      <c r="N1417" s="208">
        <v>0</v>
      </c>
      <c r="O1417" s="209">
        <f t="shared" si="64"/>
        <v>0</v>
      </c>
      <c r="P1417" s="209">
        <f t="shared" si="64"/>
        <v>0</v>
      </c>
      <c r="S1417" s="210"/>
    </row>
    <row r="1418" spans="2:19" s="200" customFormat="1" ht="15" hidden="1" outlineLevel="1" x14ac:dyDescent="0.2">
      <c r="B1418" s="201">
        <v>1414</v>
      </c>
      <c r="C1418" s="202" t="s">
        <v>3667</v>
      </c>
      <c r="D1418" s="202" t="s">
        <v>19</v>
      </c>
      <c r="E1418" s="203" t="s">
        <v>3668</v>
      </c>
      <c r="F1418" s="204" t="s">
        <v>5497</v>
      </c>
      <c r="G1418" s="205">
        <v>192</v>
      </c>
      <c r="H1418" s="206">
        <v>8438.17</v>
      </c>
      <c r="I1418" s="205">
        <v>240</v>
      </c>
      <c r="J1418" s="206">
        <v>527.4</v>
      </c>
      <c r="K1418" s="206">
        <f t="shared" si="65"/>
        <v>421.9085</v>
      </c>
      <c r="L1418" s="206">
        <f t="shared" si="66"/>
        <v>421.9085</v>
      </c>
      <c r="M1418" s="208">
        <v>0</v>
      </c>
      <c r="N1418" s="208">
        <v>0</v>
      </c>
      <c r="O1418" s="209">
        <f t="shared" si="64"/>
        <v>0</v>
      </c>
      <c r="P1418" s="209">
        <f t="shared" si="64"/>
        <v>0</v>
      </c>
      <c r="S1418" s="210"/>
    </row>
    <row r="1419" spans="2:19" s="200" customFormat="1" ht="15" hidden="1" outlineLevel="1" x14ac:dyDescent="0.2">
      <c r="B1419" s="201">
        <v>1415</v>
      </c>
      <c r="C1419" s="202" t="s">
        <v>3669</v>
      </c>
      <c r="D1419" s="202" t="s">
        <v>19</v>
      </c>
      <c r="E1419" s="203" t="s">
        <v>3670</v>
      </c>
      <c r="F1419" s="204" t="s">
        <v>5497</v>
      </c>
      <c r="G1419" s="205">
        <v>192</v>
      </c>
      <c r="H1419" s="206">
        <v>8438.17</v>
      </c>
      <c r="I1419" s="205">
        <v>240</v>
      </c>
      <c r="J1419" s="206">
        <v>527.4</v>
      </c>
      <c r="K1419" s="206">
        <f t="shared" si="65"/>
        <v>421.9085</v>
      </c>
      <c r="L1419" s="206">
        <f t="shared" si="66"/>
        <v>421.9085</v>
      </c>
      <c r="M1419" s="208">
        <v>0</v>
      </c>
      <c r="N1419" s="208">
        <v>0</v>
      </c>
      <c r="O1419" s="209">
        <f t="shared" si="64"/>
        <v>0</v>
      </c>
      <c r="P1419" s="209">
        <f t="shared" si="64"/>
        <v>0</v>
      </c>
      <c r="S1419" s="210"/>
    </row>
    <row r="1420" spans="2:19" s="200" customFormat="1" ht="15" hidden="1" outlineLevel="1" x14ac:dyDescent="0.2">
      <c r="B1420" s="201">
        <v>1416</v>
      </c>
      <c r="C1420" s="202" t="s">
        <v>3671</v>
      </c>
      <c r="D1420" s="202" t="s">
        <v>19</v>
      </c>
      <c r="E1420" s="203" t="s">
        <v>3672</v>
      </c>
      <c r="F1420" s="204" t="s">
        <v>5497</v>
      </c>
      <c r="G1420" s="205">
        <v>192</v>
      </c>
      <c r="H1420" s="206">
        <v>8438.17</v>
      </c>
      <c r="I1420" s="205">
        <v>240</v>
      </c>
      <c r="J1420" s="206">
        <v>527.4</v>
      </c>
      <c r="K1420" s="206">
        <f t="shared" si="65"/>
        <v>421.9085</v>
      </c>
      <c r="L1420" s="206">
        <f t="shared" si="66"/>
        <v>421.9085</v>
      </c>
      <c r="M1420" s="208">
        <v>0</v>
      </c>
      <c r="N1420" s="208">
        <v>0</v>
      </c>
      <c r="O1420" s="209">
        <f t="shared" si="64"/>
        <v>0</v>
      </c>
      <c r="P1420" s="209">
        <f t="shared" si="64"/>
        <v>0</v>
      </c>
      <c r="S1420" s="210"/>
    </row>
    <row r="1421" spans="2:19" s="200" customFormat="1" ht="15" hidden="1" outlineLevel="1" x14ac:dyDescent="0.2">
      <c r="B1421" s="201">
        <v>1417</v>
      </c>
      <c r="C1421" s="202" t="s">
        <v>3673</v>
      </c>
      <c r="D1421" s="202" t="s">
        <v>19</v>
      </c>
      <c r="E1421" s="203" t="s">
        <v>3674</v>
      </c>
      <c r="F1421" s="204" t="s">
        <v>5497</v>
      </c>
      <c r="G1421" s="205">
        <v>192</v>
      </c>
      <c r="H1421" s="206">
        <v>8438.17</v>
      </c>
      <c r="I1421" s="205">
        <v>240</v>
      </c>
      <c r="J1421" s="206">
        <v>527.4</v>
      </c>
      <c r="K1421" s="206">
        <f t="shared" si="65"/>
        <v>421.9085</v>
      </c>
      <c r="L1421" s="206">
        <f t="shared" si="66"/>
        <v>421.9085</v>
      </c>
      <c r="M1421" s="208">
        <v>0</v>
      </c>
      <c r="N1421" s="208">
        <v>0</v>
      </c>
      <c r="O1421" s="209">
        <f t="shared" si="64"/>
        <v>0</v>
      </c>
      <c r="P1421" s="209">
        <f t="shared" si="64"/>
        <v>0</v>
      </c>
      <c r="S1421" s="210"/>
    </row>
    <row r="1422" spans="2:19" s="200" customFormat="1" ht="15" hidden="1" outlineLevel="1" x14ac:dyDescent="0.2">
      <c r="B1422" s="201">
        <v>1418</v>
      </c>
      <c r="C1422" s="202" t="s">
        <v>3675</v>
      </c>
      <c r="D1422" s="202" t="s">
        <v>19</v>
      </c>
      <c r="E1422" s="203" t="s">
        <v>3676</v>
      </c>
      <c r="F1422" s="204" t="s">
        <v>5497</v>
      </c>
      <c r="G1422" s="205">
        <v>192</v>
      </c>
      <c r="H1422" s="206">
        <v>8438.17</v>
      </c>
      <c r="I1422" s="205">
        <v>240</v>
      </c>
      <c r="J1422" s="206">
        <v>527.4</v>
      </c>
      <c r="K1422" s="206">
        <f t="shared" si="65"/>
        <v>421.9085</v>
      </c>
      <c r="L1422" s="206">
        <f t="shared" si="66"/>
        <v>421.9085</v>
      </c>
      <c r="M1422" s="208">
        <v>0</v>
      </c>
      <c r="N1422" s="208">
        <v>0</v>
      </c>
      <c r="O1422" s="209">
        <f t="shared" si="64"/>
        <v>0</v>
      </c>
      <c r="P1422" s="209">
        <f t="shared" si="64"/>
        <v>0</v>
      </c>
      <c r="S1422" s="210"/>
    </row>
    <row r="1423" spans="2:19" s="200" customFormat="1" ht="15" hidden="1" outlineLevel="1" x14ac:dyDescent="0.2">
      <c r="B1423" s="201">
        <v>1419</v>
      </c>
      <c r="C1423" s="202" t="s">
        <v>3677</v>
      </c>
      <c r="D1423" s="202" t="s">
        <v>19</v>
      </c>
      <c r="E1423" s="203" t="s">
        <v>3678</v>
      </c>
      <c r="F1423" s="204" t="s">
        <v>5497</v>
      </c>
      <c r="G1423" s="205">
        <v>192</v>
      </c>
      <c r="H1423" s="206">
        <v>8438.17</v>
      </c>
      <c r="I1423" s="205">
        <v>240</v>
      </c>
      <c r="J1423" s="206">
        <v>527.4</v>
      </c>
      <c r="K1423" s="206">
        <f t="shared" si="65"/>
        <v>421.9085</v>
      </c>
      <c r="L1423" s="206">
        <f t="shared" si="66"/>
        <v>421.9085</v>
      </c>
      <c r="M1423" s="208">
        <v>0</v>
      </c>
      <c r="N1423" s="208">
        <v>0</v>
      </c>
      <c r="O1423" s="209">
        <f t="shared" si="64"/>
        <v>0</v>
      </c>
      <c r="P1423" s="209">
        <f t="shared" si="64"/>
        <v>0</v>
      </c>
      <c r="S1423" s="210"/>
    </row>
    <row r="1424" spans="2:19" s="200" customFormat="1" ht="15" hidden="1" outlineLevel="1" x14ac:dyDescent="0.2">
      <c r="B1424" s="201">
        <v>1420</v>
      </c>
      <c r="C1424" s="202" t="s">
        <v>3679</v>
      </c>
      <c r="D1424" s="202" t="s">
        <v>19</v>
      </c>
      <c r="E1424" s="203" t="s">
        <v>3680</v>
      </c>
      <c r="F1424" s="204" t="s">
        <v>5497</v>
      </c>
      <c r="G1424" s="205">
        <v>192</v>
      </c>
      <c r="H1424" s="206">
        <v>8438.17</v>
      </c>
      <c r="I1424" s="205">
        <v>240</v>
      </c>
      <c r="J1424" s="206">
        <v>527.4</v>
      </c>
      <c r="K1424" s="206">
        <f t="shared" si="65"/>
        <v>421.9085</v>
      </c>
      <c r="L1424" s="206">
        <f t="shared" si="66"/>
        <v>421.9085</v>
      </c>
      <c r="M1424" s="208">
        <v>0</v>
      </c>
      <c r="N1424" s="208">
        <v>0</v>
      </c>
      <c r="O1424" s="209">
        <f t="shared" si="64"/>
        <v>0</v>
      </c>
      <c r="P1424" s="209">
        <f t="shared" si="64"/>
        <v>0</v>
      </c>
      <c r="S1424" s="210"/>
    </row>
    <row r="1425" spans="2:19" s="200" customFormat="1" ht="15" hidden="1" outlineLevel="1" x14ac:dyDescent="0.2">
      <c r="B1425" s="201">
        <v>1421</v>
      </c>
      <c r="C1425" s="202" t="s">
        <v>3681</v>
      </c>
      <c r="D1425" s="202" t="s">
        <v>19</v>
      </c>
      <c r="E1425" s="203" t="s">
        <v>3682</v>
      </c>
      <c r="F1425" s="204" t="s">
        <v>5497</v>
      </c>
      <c r="G1425" s="205">
        <v>192</v>
      </c>
      <c r="H1425" s="206">
        <v>8438.17</v>
      </c>
      <c r="I1425" s="205">
        <v>240</v>
      </c>
      <c r="J1425" s="206">
        <v>527.4</v>
      </c>
      <c r="K1425" s="206">
        <f t="shared" si="65"/>
        <v>421.9085</v>
      </c>
      <c r="L1425" s="206">
        <f t="shared" si="66"/>
        <v>421.9085</v>
      </c>
      <c r="M1425" s="208">
        <v>0</v>
      </c>
      <c r="N1425" s="208">
        <v>0</v>
      </c>
      <c r="O1425" s="209">
        <f t="shared" si="64"/>
        <v>0</v>
      </c>
      <c r="P1425" s="209">
        <f t="shared" si="64"/>
        <v>0</v>
      </c>
      <c r="S1425" s="210"/>
    </row>
    <row r="1426" spans="2:19" s="200" customFormat="1" ht="15" hidden="1" outlineLevel="1" x14ac:dyDescent="0.2">
      <c r="B1426" s="201">
        <v>1422</v>
      </c>
      <c r="C1426" s="202" t="s">
        <v>3683</v>
      </c>
      <c r="D1426" s="202" t="s">
        <v>19</v>
      </c>
      <c r="E1426" s="203" t="s">
        <v>3684</v>
      </c>
      <c r="F1426" s="204" t="s">
        <v>5497</v>
      </c>
      <c r="G1426" s="205">
        <v>192</v>
      </c>
      <c r="H1426" s="206">
        <v>8438.17</v>
      </c>
      <c r="I1426" s="205">
        <v>240</v>
      </c>
      <c r="J1426" s="206">
        <v>527.4</v>
      </c>
      <c r="K1426" s="206">
        <f t="shared" si="65"/>
        <v>421.9085</v>
      </c>
      <c r="L1426" s="206">
        <f t="shared" si="66"/>
        <v>421.9085</v>
      </c>
      <c r="M1426" s="208">
        <v>0</v>
      </c>
      <c r="N1426" s="208">
        <v>0</v>
      </c>
      <c r="O1426" s="209">
        <f t="shared" si="64"/>
        <v>0</v>
      </c>
      <c r="P1426" s="209">
        <f t="shared" si="64"/>
        <v>0</v>
      </c>
      <c r="S1426" s="210"/>
    </row>
    <row r="1427" spans="2:19" s="200" customFormat="1" ht="15" hidden="1" outlineLevel="1" x14ac:dyDescent="0.2">
      <c r="B1427" s="201">
        <v>1423</v>
      </c>
      <c r="C1427" s="202" t="s">
        <v>3685</v>
      </c>
      <c r="D1427" s="202" t="s">
        <v>19</v>
      </c>
      <c r="E1427" s="203" t="s">
        <v>3686</v>
      </c>
      <c r="F1427" s="204" t="s">
        <v>5497</v>
      </c>
      <c r="G1427" s="205">
        <v>192</v>
      </c>
      <c r="H1427" s="206">
        <v>8438.17</v>
      </c>
      <c r="I1427" s="205">
        <v>240</v>
      </c>
      <c r="J1427" s="206">
        <v>527.4</v>
      </c>
      <c r="K1427" s="206">
        <f t="shared" si="65"/>
        <v>421.9085</v>
      </c>
      <c r="L1427" s="206">
        <f t="shared" si="66"/>
        <v>421.9085</v>
      </c>
      <c r="M1427" s="208">
        <v>0</v>
      </c>
      <c r="N1427" s="208">
        <v>0</v>
      </c>
      <c r="O1427" s="209">
        <f t="shared" si="64"/>
        <v>0</v>
      </c>
      <c r="P1427" s="209">
        <f t="shared" si="64"/>
        <v>0</v>
      </c>
      <c r="S1427" s="210"/>
    </row>
    <row r="1428" spans="2:19" s="200" customFormat="1" ht="15" hidden="1" outlineLevel="1" x14ac:dyDescent="0.2">
      <c r="B1428" s="201">
        <v>1424</v>
      </c>
      <c r="C1428" s="202" t="s">
        <v>3687</v>
      </c>
      <c r="D1428" s="202" t="s">
        <v>19</v>
      </c>
      <c r="E1428" s="203" t="s">
        <v>3688</v>
      </c>
      <c r="F1428" s="204" t="s">
        <v>5497</v>
      </c>
      <c r="G1428" s="205">
        <v>192</v>
      </c>
      <c r="H1428" s="206">
        <v>8438.17</v>
      </c>
      <c r="I1428" s="205">
        <v>240</v>
      </c>
      <c r="J1428" s="206">
        <v>527.4</v>
      </c>
      <c r="K1428" s="206">
        <f t="shared" si="65"/>
        <v>421.9085</v>
      </c>
      <c r="L1428" s="206">
        <f t="shared" si="66"/>
        <v>421.9085</v>
      </c>
      <c r="M1428" s="208">
        <v>0</v>
      </c>
      <c r="N1428" s="208">
        <v>0</v>
      </c>
      <c r="O1428" s="209">
        <f t="shared" si="64"/>
        <v>0</v>
      </c>
      <c r="P1428" s="209">
        <f t="shared" si="64"/>
        <v>0</v>
      </c>
      <c r="S1428" s="210"/>
    </row>
    <row r="1429" spans="2:19" s="200" customFormat="1" ht="15" hidden="1" outlineLevel="1" x14ac:dyDescent="0.2">
      <c r="B1429" s="201">
        <v>1425</v>
      </c>
      <c r="C1429" s="202" t="s">
        <v>3689</v>
      </c>
      <c r="D1429" s="202" t="s">
        <v>19</v>
      </c>
      <c r="E1429" s="203" t="s">
        <v>3690</v>
      </c>
      <c r="F1429" s="204" t="s">
        <v>5497</v>
      </c>
      <c r="G1429" s="205">
        <v>192</v>
      </c>
      <c r="H1429" s="206">
        <v>8438.17</v>
      </c>
      <c r="I1429" s="205">
        <v>240</v>
      </c>
      <c r="J1429" s="206">
        <v>527.4</v>
      </c>
      <c r="K1429" s="206">
        <f t="shared" si="65"/>
        <v>421.9085</v>
      </c>
      <c r="L1429" s="206">
        <f t="shared" si="66"/>
        <v>421.9085</v>
      </c>
      <c r="M1429" s="208">
        <v>0</v>
      </c>
      <c r="N1429" s="208">
        <v>0</v>
      </c>
      <c r="O1429" s="209">
        <f t="shared" ref="O1429:P1492" si="67">M1429*K1429</f>
        <v>0</v>
      </c>
      <c r="P1429" s="209">
        <f t="shared" si="67"/>
        <v>0</v>
      </c>
      <c r="S1429" s="210"/>
    </row>
    <row r="1430" spans="2:19" s="200" customFormat="1" ht="15" hidden="1" outlineLevel="1" x14ac:dyDescent="0.2">
      <c r="B1430" s="201">
        <v>1426</v>
      </c>
      <c r="C1430" s="202" t="s">
        <v>3691</v>
      </c>
      <c r="D1430" s="202" t="s">
        <v>19</v>
      </c>
      <c r="E1430" s="203" t="s">
        <v>3692</v>
      </c>
      <c r="F1430" s="204" t="s">
        <v>5497</v>
      </c>
      <c r="G1430" s="205">
        <v>192</v>
      </c>
      <c r="H1430" s="206">
        <v>8438.17</v>
      </c>
      <c r="I1430" s="205">
        <v>240</v>
      </c>
      <c r="J1430" s="206">
        <v>527.4</v>
      </c>
      <c r="K1430" s="206">
        <f t="shared" si="65"/>
        <v>421.9085</v>
      </c>
      <c r="L1430" s="206">
        <f t="shared" si="66"/>
        <v>421.9085</v>
      </c>
      <c r="M1430" s="208">
        <v>0</v>
      </c>
      <c r="N1430" s="208">
        <v>0</v>
      </c>
      <c r="O1430" s="209">
        <f t="shared" si="67"/>
        <v>0</v>
      </c>
      <c r="P1430" s="209">
        <f t="shared" si="67"/>
        <v>0</v>
      </c>
      <c r="S1430" s="210"/>
    </row>
    <row r="1431" spans="2:19" s="200" customFormat="1" ht="15" hidden="1" outlineLevel="1" x14ac:dyDescent="0.2">
      <c r="B1431" s="201">
        <v>1427</v>
      </c>
      <c r="C1431" s="202" t="s">
        <v>3693</v>
      </c>
      <c r="D1431" s="202" t="s">
        <v>19</v>
      </c>
      <c r="E1431" s="203" t="s">
        <v>3694</v>
      </c>
      <c r="F1431" s="204" t="s">
        <v>5497</v>
      </c>
      <c r="G1431" s="205">
        <v>192</v>
      </c>
      <c r="H1431" s="206">
        <v>8438.17</v>
      </c>
      <c r="I1431" s="205">
        <v>240</v>
      </c>
      <c r="J1431" s="206">
        <v>527.4</v>
      </c>
      <c r="K1431" s="206">
        <f t="shared" si="65"/>
        <v>421.9085</v>
      </c>
      <c r="L1431" s="206">
        <f t="shared" si="66"/>
        <v>421.9085</v>
      </c>
      <c r="M1431" s="208">
        <v>0</v>
      </c>
      <c r="N1431" s="208">
        <v>0</v>
      </c>
      <c r="O1431" s="209">
        <f t="shared" si="67"/>
        <v>0</v>
      </c>
      <c r="P1431" s="209">
        <f t="shared" si="67"/>
        <v>0</v>
      </c>
      <c r="S1431" s="210"/>
    </row>
    <row r="1432" spans="2:19" s="200" customFormat="1" ht="15" hidden="1" outlineLevel="1" x14ac:dyDescent="0.2">
      <c r="B1432" s="201">
        <v>1428</v>
      </c>
      <c r="C1432" s="202" t="s">
        <v>3695</v>
      </c>
      <c r="D1432" s="202" t="s">
        <v>19</v>
      </c>
      <c r="E1432" s="203" t="s">
        <v>3696</v>
      </c>
      <c r="F1432" s="204" t="s">
        <v>5497</v>
      </c>
      <c r="G1432" s="205">
        <v>192</v>
      </c>
      <c r="H1432" s="206">
        <v>8438.17</v>
      </c>
      <c r="I1432" s="205">
        <v>240</v>
      </c>
      <c r="J1432" s="206">
        <v>527.4</v>
      </c>
      <c r="K1432" s="206">
        <f t="shared" si="65"/>
        <v>421.9085</v>
      </c>
      <c r="L1432" s="206">
        <f t="shared" si="66"/>
        <v>421.9085</v>
      </c>
      <c r="M1432" s="208">
        <v>0</v>
      </c>
      <c r="N1432" s="208">
        <v>0</v>
      </c>
      <c r="O1432" s="209">
        <f t="shared" si="67"/>
        <v>0</v>
      </c>
      <c r="P1432" s="209">
        <f t="shared" si="67"/>
        <v>0</v>
      </c>
      <c r="S1432" s="210"/>
    </row>
    <row r="1433" spans="2:19" s="200" customFormat="1" ht="15" hidden="1" outlineLevel="1" x14ac:dyDescent="0.2">
      <c r="B1433" s="201">
        <v>1429</v>
      </c>
      <c r="C1433" s="202" t="s">
        <v>3697</v>
      </c>
      <c r="D1433" s="202" t="s">
        <v>19</v>
      </c>
      <c r="E1433" s="203" t="s">
        <v>3698</v>
      </c>
      <c r="F1433" s="204" t="s">
        <v>5497</v>
      </c>
      <c r="G1433" s="205">
        <v>192</v>
      </c>
      <c r="H1433" s="206">
        <v>8438.17</v>
      </c>
      <c r="I1433" s="205">
        <v>240</v>
      </c>
      <c r="J1433" s="206">
        <v>527.4</v>
      </c>
      <c r="K1433" s="206">
        <f t="shared" si="65"/>
        <v>421.9085</v>
      </c>
      <c r="L1433" s="206">
        <f t="shared" si="66"/>
        <v>421.9085</v>
      </c>
      <c r="M1433" s="208">
        <v>0</v>
      </c>
      <c r="N1433" s="208">
        <v>0</v>
      </c>
      <c r="O1433" s="209">
        <f t="shared" si="67"/>
        <v>0</v>
      </c>
      <c r="P1433" s="209">
        <f t="shared" si="67"/>
        <v>0</v>
      </c>
      <c r="S1433" s="210"/>
    </row>
    <row r="1434" spans="2:19" s="200" customFormat="1" ht="15" hidden="1" outlineLevel="1" x14ac:dyDescent="0.2">
      <c r="B1434" s="201">
        <v>1430</v>
      </c>
      <c r="C1434" s="202" t="s">
        <v>3699</v>
      </c>
      <c r="D1434" s="202" t="s">
        <v>19</v>
      </c>
      <c r="E1434" s="203" t="s">
        <v>3700</v>
      </c>
      <c r="F1434" s="204" t="s">
        <v>5497</v>
      </c>
      <c r="G1434" s="205">
        <v>192</v>
      </c>
      <c r="H1434" s="206">
        <v>8438.17</v>
      </c>
      <c r="I1434" s="205">
        <v>240</v>
      </c>
      <c r="J1434" s="206">
        <v>527.4</v>
      </c>
      <c r="K1434" s="206">
        <f t="shared" si="65"/>
        <v>421.9085</v>
      </c>
      <c r="L1434" s="206">
        <f t="shared" si="66"/>
        <v>421.9085</v>
      </c>
      <c r="M1434" s="208">
        <v>0</v>
      </c>
      <c r="N1434" s="208">
        <v>0</v>
      </c>
      <c r="O1434" s="209">
        <f t="shared" si="67"/>
        <v>0</v>
      </c>
      <c r="P1434" s="209">
        <f t="shared" si="67"/>
        <v>0</v>
      </c>
      <c r="S1434" s="210"/>
    </row>
    <row r="1435" spans="2:19" s="200" customFormat="1" ht="15" hidden="1" outlineLevel="1" x14ac:dyDescent="0.2">
      <c r="B1435" s="201">
        <v>1431</v>
      </c>
      <c r="C1435" s="202" t="s">
        <v>3701</v>
      </c>
      <c r="D1435" s="202" t="s">
        <v>19</v>
      </c>
      <c r="E1435" s="203" t="s">
        <v>3702</v>
      </c>
      <c r="F1435" s="204" t="s">
        <v>5497</v>
      </c>
      <c r="G1435" s="205">
        <v>192</v>
      </c>
      <c r="H1435" s="206">
        <v>8438.17</v>
      </c>
      <c r="I1435" s="205">
        <v>240</v>
      </c>
      <c r="J1435" s="206">
        <v>527.4</v>
      </c>
      <c r="K1435" s="206">
        <f t="shared" si="65"/>
        <v>421.9085</v>
      </c>
      <c r="L1435" s="206">
        <f t="shared" si="66"/>
        <v>421.9085</v>
      </c>
      <c r="M1435" s="208">
        <v>0</v>
      </c>
      <c r="N1435" s="208">
        <v>0</v>
      </c>
      <c r="O1435" s="209">
        <f t="shared" si="67"/>
        <v>0</v>
      </c>
      <c r="P1435" s="209">
        <f t="shared" si="67"/>
        <v>0</v>
      </c>
      <c r="S1435" s="210"/>
    </row>
    <row r="1436" spans="2:19" s="200" customFormat="1" ht="15" hidden="1" outlineLevel="1" x14ac:dyDescent="0.2">
      <c r="B1436" s="201">
        <v>1432</v>
      </c>
      <c r="C1436" s="202" t="s">
        <v>3703</v>
      </c>
      <c r="D1436" s="202" t="s">
        <v>19</v>
      </c>
      <c r="E1436" s="203" t="s">
        <v>3704</v>
      </c>
      <c r="F1436" s="204" t="s">
        <v>5497</v>
      </c>
      <c r="G1436" s="205">
        <v>192</v>
      </c>
      <c r="H1436" s="206">
        <v>8438.17</v>
      </c>
      <c r="I1436" s="205">
        <v>240</v>
      </c>
      <c r="J1436" s="206">
        <v>527.4</v>
      </c>
      <c r="K1436" s="206">
        <f t="shared" si="65"/>
        <v>421.9085</v>
      </c>
      <c r="L1436" s="206">
        <f t="shared" si="66"/>
        <v>421.9085</v>
      </c>
      <c r="M1436" s="208">
        <v>0</v>
      </c>
      <c r="N1436" s="208">
        <v>0</v>
      </c>
      <c r="O1436" s="209">
        <f t="shared" si="67"/>
        <v>0</v>
      </c>
      <c r="P1436" s="209">
        <f t="shared" si="67"/>
        <v>0</v>
      </c>
      <c r="S1436" s="210"/>
    </row>
    <row r="1437" spans="2:19" s="200" customFormat="1" ht="15" hidden="1" outlineLevel="1" x14ac:dyDescent="0.2">
      <c r="B1437" s="201">
        <v>1433</v>
      </c>
      <c r="C1437" s="202" t="s">
        <v>3705</v>
      </c>
      <c r="D1437" s="202" t="s">
        <v>19</v>
      </c>
      <c r="E1437" s="203" t="s">
        <v>3706</v>
      </c>
      <c r="F1437" s="204" t="s">
        <v>5497</v>
      </c>
      <c r="G1437" s="205">
        <v>192</v>
      </c>
      <c r="H1437" s="206">
        <v>8438.17</v>
      </c>
      <c r="I1437" s="205">
        <v>240</v>
      </c>
      <c r="J1437" s="206">
        <v>527.4</v>
      </c>
      <c r="K1437" s="206">
        <f t="shared" si="65"/>
        <v>421.9085</v>
      </c>
      <c r="L1437" s="206">
        <f t="shared" si="66"/>
        <v>421.9085</v>
      </c>
      <c r="M1437" s="208">
        <v>0</v>
      </c>
      <c r="N1437" s="208">
        <v>0</v>
      </c>
      <c r="O1437" s="209">
        <f t="shared" si="67"/>
        <v>0</v>
      </c>
      <c r="P1437" s="209">
        <f t="shared" si="67"/>
        <v>0</v>
      </c>
      <c r="S1437" s="210"/>
    </row>
    <row r="1438" spans="2:19" s="200" customFormat="1" ht="15" hidden="1" outlineLevel="1" x14ac:dyDescent="0.2">
      <c r="B1438" s="201">
        <v>1434</v>
      </c>
      <c r="C1438" s="202" t="s">
        <v>3707</v>
      </c>
      <c r="D1438" s="202" t="s">
        <v>19</v>
      </c>
      <c r="E1438" s="203" t="s">
        <v>3708</v>
      </c>
      <c r="F1438" s="204" t="s">
        <v>5497</v>
      </c>
      <c r="G1438" s="205">
        <v>192</v>
      </c>
      <c r="H1438" s="206">
        <v>8438.17</v>
      </c>
      <c r="I1438" s="205">
        <v>240</v>
      </c>
      <c r="J1438" s="206">
        <v>527.4</v>
      </c>
      <c r="K1438" s="206">
        <f t="shared" si="65"/>
        <v>421.9085</v>
      </c>
      <c r="L1438" s="206">
        <f t="shared" si="66"/>
        <v>421.9085</v>
      </c>
      <c r="M1438" s="208">
        <v>0</v>
      </c>
      <c r="N1438" s="208">
        <v>0</v>
      </c>
      <c r="O1438" s="209">
        <f t="shared" si="67"/>
        <v>0</v>
      </c>
      <c r="P1438" s="209">
        <f t="shared" si="67"/>
        <v>0</v>
      </c>
      <c r="S1438" s="210"/>
    </row>
    <row r="1439" spans="2:19" s="200" customFormat="1" ht="15" hidden="1" outlineLevel="1" x14ac:dyDescent="0.2">
      <c r="B1439" s="201">
        <v>1435</v>
      </c>
      <c r="C1439" s="202" t="s">
        <v>3709</v>
      </c>
      <c r="D1439" s="202" t="s">
        <v>19</v>
      </c>
      <c r="E1439" s="203" t="s">
        <v>3710</v>
      </c>
      <c r="F1439" s="204" t="s">
        <v>5497</v>
      </c>
      <c r="G1439" s="205">
        <v>192</v>
      </c>
      <c r="H1439" s="206">
        <v>8438.17</v>
      </c>
      <c r="I1439" s="205">
        <v>240</v>
      </c>
      <c r="J1439" s="206">
        <v>527.4</v>
      </c>
      <c r="K1439" s="206">
        <f t="shared" si="65"/>
        <v>421.9085</v>
      </c>
      <c r="L1439" s="206">
        <f t="shared" si="66"/>
        <v>421.9085</v>
      </c>
      <c r="M1439" s="208">
        <v>0</v>
      </c>
      <c r="N1439" s="208">
        <v>0</v>
      </c>
      <c r="O1439" s="209">
        <f t="shared" si="67"/>
        <v>0</v>
      </c>
      <c r="P1439" s="209">
        <f t="shared" si="67"/>
        <v>0</v>
      </c>
      <c r="S1439" s="210"/>
    </row>
    <row r="1440" spans="2:19" s="200" customFormat="1" ht="15" hidden="1" outlineLevel="1" x14ac:dyDescent="0.2">
      <c r="B1440" s="201">
        <v>1436</v>
      </c>
      <c r="C1440" s="202" t="s">
        <v>3711</v>
      </c>
      <c r="D1440" s="202" t="s">
        <v>19</v>
      </c>
      <c r="E1440" s="203" t="s">
        <v>3712</v>
      </c>
      <c r="F1440" s="204" t="s">
        <v>5497</v>
      </c>
      <c r="G1440" s="205">
        <v>192</v>
      </c>
      <c r="H1440" s="206">
        <v>8438.17</v>
      </c>
      <c r="I1440" s="205">
        <v>240</v>
      </c>
      <c r="J1440" s="206">
        <v>527.4</v>
      </c>
      <c r="K1440" s="206">
        <f t="shared" si="65"/>
        <v>421.9085</v>
      </c>
      <c r="L1440" s="206">
        <f t="shared" si="66"/>
        <v>421.9085</v>
      </c>
      <c r="M1440" s="208">
        <v>0</v>
      </c>
      <c r="N1440" s="208">
        <v>0</v>
      </c>
      <c r="O1440" s="209">
        <f t="shared" si="67"/>
        <v>0</v>
      </c>
      <c r="P1440" s="209">
        <f t="shared" si="67"/>
        <v>0</v>
      </c>
      <c r="S1440" s="210"/>
    </row>
    <row r="1441" spans="2:19" s="200" customFormat="1" ht="15" hidden="1" outlineLevel="1" x14ac:dyDescent="0.2">
      <c r="B1441" s="201">
        <v>1437</v>
      </c>
      <c r="C1441" s="202" t="s">
        <v>3713</v>
      </c>
      <c r="D1441" s="202" t="s">
        <v>19</v>
      </c>
      <c r="E1441" s="203" t="s">
        <v>3714</v>
      </c>
      <c r="F1441" s="204" t="s">
        <v>5497</v>
      </c>
      <c r="G1441" s="205">
        <v>192</v>
      </c>
      <c r="H1441" s="206">
        <v>8438.17</v>
      </c>
      <c r="I1441" s="205">
        <v>240</v>
      </c>
      <c r="J1441" s="206">
        <v>527.4</v>
      </c>
      <c r="K1441" s="206">
        <f t="shared" si="65"/>
        <v>421.9085</v>
      </c>
      <c r="L1441" s="206">
        <f t="shared" si="66"/>
        <v>421.9085</v>
      </c>
      <c r="M1441" s="208">
        <v>0</v>
      </c>
      <c r="N1441" s="208">
        <v>0</v>
      </c>
      <c r="O1441" s="209">
        <f t="shared" si="67"/>
        <v>0</v>
      </c>
      <c r="P1441" s="209">
        <f t="shared" si="67"/>
        <v>0</v>
      </c>
      <c r="S1441" s="210"/>
    </row>
    <row r="1442" spans="2:19" s="200" customFormat="1" ht="15" hidden="1" outlineLevel="1" x14ac:dyDescent="0.2">
      <c r="B1442" s="201">
        <v>1438</v>
      </c>
      <c r="C1442" s="202" t="s">
        <v>3715</v>
      </c>
      <c r="D1442" s="202" t="s">
        <v>19</v>
      </c>
      <c r="E1442" s="203" t="s">
        <v>3716</v>
      </c>
      <c r="F1442" s="204" t="s">
        <v>5497</v>
      </c>
      <c r="G1442" s="205">
        <v>192</v>
      </c>
      <c r="H1442" s="206">
        <v>8438.17</v>
      </c>
      <c r="I1442" s="205">
        <v>240</v>
      </c>
      <c r="J1442" s="206">
        <v>527.4</v>
      </c>
      <c r="K1442" s="206">
        <f t="shared" si="65"/>
        <v>421.9085</v>
      </c>
      <c r="L1442" s="206">
        <f t="shared" si="66"/>
        <v>421.9085</v>
      </c>
      <c r="M1442" s="208">
        <v>0</v>
      </c>
      <c r="N1442" s="208">
        <v>0</v>
      </c>
      <c r="O1442" s="209">
        <f t="shared" si="67"/>
        <v>0</v>
      </c>
      <c r="P1442" s="209">
        <f t="shared" si="67"/>
        <v>0</v>
      </c>
      <c r="S1442" s="210"/>
    </row>
    <row r="1443" spans="2:19" s="200" customFormat="1" ht="15" hidden="1" outlineLevel="1" x14ac:dyDescent="0.2">
      <c r="B1443" s="201">
        <v>1439</v>
      </c>
      <c r="C1443" s="202" t="s">
        <v>3717</v>
      </c>
      <c r="D1443" s="202" t="s">
        <v>19</v>
      </c>
      <c r="E1443" s="203" t="s">
        <v>3718</v>
      </c>
      <c r="F1443" s="204" t="s">
        <v>5497</v>
      </c>
      <c r="G1443" s="205">
        <v>192</v>
      </c>
      <c r="H1443" s="206">
        <v>8438.17</v>
      </c>
      <c r="I1443" s="205">
        <v>240</v>
      </c>
      <c r="J1443" s="206">
        <v>527.4</v>
      </c>
      <c r="K1443" s="206">
        <f t="shared" si="65"/>
        <v>421.9085</v>
      </c>
      <c r="L1443" s="206">
        <f t="shared" si="66"/>
        <v>421.9085</v>
      </c>
      <c r="M1443" s="208">
        <v>0</v>
      </c>
      <c r="N1443" s="208">
        <v>0</v>
      </c>
      <c r="O1443" s="209">
        <f t="shared" si="67"/>
        <v>0</v>
      </c>
      <c r="P1443" s="209">
        <f t="shared" si="67"/>
        <v>0</v>
      </c>
      <c r="S1443" s="210"/>
    </row>
    <row r="1444" spans="2:19" s="200" customFormat="1" ht="15" hidden="1" outlineLevel="1" x14ac:dyDescent="0.2">
      <c r="B1444" s="201">
        <v>1440</v>
      </c>
      <c r="C1444" s="202" t="s">
        <v>3719</v>
      </c>
      <c r="D1444" s="202" t="s">
        <v>19</v>
      </c>
      <c r="E1444" s="203" t="s">
        <v>3720</v>
      </c>
      <c r="F1444" s="204" t="s">
        <v>5497</v>
      </c>
      <c r="G1444" s="205">
        <v>192</v>
      </c>
      <c r="H1444" s="206">
        <v>8438.17</v>
      </c>
      <c r="I1444" s="205">
        <v>240</v>
      </c>
      <c r="J1444" s="206">
        <v>527.4</v>
      </c>
      <c r="K1444" s="206">
        <f t="shared" si="65"/>
        <v>421.9085</v>
      </c>
      <c r="L1444" s="206">
        <f t="shared" si="66"/>
        <v>421.9085</v>
      </c>
      <c r="M1444" s="208">
        <v>0</v>
      </c>
      <c r="N1444" s="208">
        <v>0</v>
      </c>
      <c r="O1444" s="209">
        <f t="shared" si="67"/>
        <v>0</v>
      </c>
      <c r="P1444" s="209">
        <f t="shared" si="67"/>
        <v>0</v>
      </c>
      <c r="S1444" s="210"/>
    </row>
    <row r="1445" spans="2:19" s="200" customFormat="1" ht="15" hidden="1" outlineLevel="1" x14ac:dyDescent="0.2">
      <c r="B1445" s="201">
        <v>1441</v>
      </c>
      <c r="C1445" s="202" t="s">
        <v>3721</v>
      </c>
      <c r="D1445" s="202" t="s">
        <v>19</v>
      </c>
      <c r="E1445" s="203" t="s">
        <v>3722</v>
      </c>
      <c r="F1445" s="204" t="s">
        <v>5497</v>
      </c>
      <c r="G1445" s="205">
        <v>192</v>
      </c>
      <c r="H1445" s="206">
        <v>8438.17</v>
      </c>
      <c r="I1445" s="205">
        <v>240</v>
      </c>
      <c r="J1445" s="206">
        <v>527.4</v>
      </c>
      <c r="K1445" s="206">
        <f t="shared" si="65"/>
        <v>421.9085</v>
      </c>
      <c r="L1445" s="206">
        <f t="shared" si="66"/>
        <v>421.9085</v>
      </c>
      <c r="M1445" s="208">
        <v>0</v>
      </c>
      <c r="N1445" s="208">
        <v>0</v>
      </c>
      <c r="O1445" s="209">
        <f t="shared" si="67"/>
        <v>0</v>
      </c>
      <c r="P1445" s="209">
        <f t="shared" si="67"/>
        <v>0</v>
      </c>
      <c r="S1445" s="210"/>
    </row>
    <row r="1446" spans="2:19" s="200" customFormat="1" ht="15" hidden="1" outlineLevel="1" x14ac:dyDescent="0.2">
      <c r="B1446" s="201">
        <v>1442</v>
      </c>
      <c r="C1446" s="202" t="s">
        <v>3723</v>
      </c>
      <c r="D1446" s="202" t="s">
        <v>19</v>
      </c>
      <c r="E1446" s="203" t="s">
        <v>3724</v>
      </c>
      <c r="F1446" s="204" t="s">
        <v>5497</v>
      </c>
      <c r="G1446" s="205">
        <v>192</v>
      </c>
      <c r="H1446" s="206">
        <v>8438.17</v>
      </c>
      <c r="I1446" s="205">
        <v>240</v>
      </c>
      <c r="J1446" s="206">
        <v>527.4</v>
      </c>
      <c r="K1446" s="206">
        <f t="shared" si="65"/>
        <v>421.9085</v>
      </c>
      <c r="L1446" s="206">
        <f t="shared" si="66"/>
        <v>421.9085</v>
      </c>
      <c r="M1446" s="208">
        <v>0</v>
      </c>
      <c r="N1446" s="208">
        <v>0</v>
      </c>
      <c r="O1446" s="209">
        <f t="shared" si="67"/>
        <v>0</v>
      </c>
      <c r="P1446" s="209">
        <f t="shared" si="67"/>
        <v>0</v>
      </c>
      <c r="S1446" s="210"/>
    </row>
    <row r="1447" spans="2:19" s="200" customFormat="1" ht="15" hidden="1" outlineLevel="1" x14ac:dyDescent="0.2">
      <c r="B1447" s="201">
        <v>1443</v>
      </c>
      <c r="C1447" s="202" t="s">
        <v>3725</v>
      </c>
      <c r="D1447" s="202" t="s">
        <v>19</v>
      </c>
      <c r="E1447" s="203" t="s">
        <v>3726</v>
      </c>
      <c r="F1447" s="204" t="s">
        <v>5497</v>
      </c>
      <c r="G1447" s="205">
        <v>192</v>
      </c>
      <c r="H1447" s="206">
        <v>8438.17</v>
      </c>
      <c r="I1447" s="205">
        <v>240</v>
      </c>
      <c r="J1447" s="206">
        <v>527.4</v>
      </c>
      <c r="K1447" s="206">
        <f t="shared" si="65"/>
        <v>421.9085</v>
      </c>
      <c r="L1447" s="206">
        <f t="shared" si="66"/>
        <v>421.9085</v>
      </c>
      <c r="M1447" s="208">
        <v>0</v>
      </c>
      <c r="N1447" s="208">
        <v>0</v>
      </c>
      <c r="O1447" s="209">
        <f t="shared" si="67"/>
        <v>0</v>
      </c>
      <c r="P1447" s="209">
        <f t="shared" si="67"/>
        <v>0</v>
      </c>
      <c r="S1447" s="210"/>
    </row>
    <row r="1448" spans="2:19" s="200" customFormat="1" ht="15" hidden="1" outlineLevel="1" x14ac:dyDescent="0.2">
      <c r="B1448" s="201">
        <v>1444</v>
      </c>
      <c r="C1448" s="202" t="s">
        <v>3727</v>
      </c>
      <c r="D1448" s="202" t="s">
        <v>19</v>
      </c>
      <c r="E1448" s="203" t="s">
        <v>3728</v>
      </c>
      <c r="F1448" s="204" t="s">
        <v>5497</v>
      </c>
      <c r="G1448" s="205">
        <v>192</v>
      </c>
      <c r="H1448" s="206">
        <v>8438.17</v>
      </c>
      <c r="I1448" s="205">
        <v>240</v>
      </c>
      <c r="J1448" s="206">
        <v>527.4</v>
      </c>
      <c r="K1448" s="206">
        <f t="shared" si="65"/>
        <v>421.9085</v>
      </c>
      <c r="L1448" s="206">
        <f t="shared" si="66"/>
        <v>421.9085</v>
      </c>
      <c r="M1448" s="208">
        <v>0</v>
      </c>
      <c r="N1448" s="208">
        <v>0</v>
      </c>
      <c r="O1448" s="209">
        <f t="shared" si="67"/>
        <v>0</v>
      </c>
      <c r="P1448" s="209">
        <f t="shared" si="67"/>
        <v>0</v>
      </c>
      <c r="S1448" s="210"/>
    </row>
    <row r="1449" spans="2:19" s="200" customFormat="1" ht="15" hidden="1" outlineLevel="1" x14ac:dyDescent="0.2">
      <c r="B1449" s="201">
        <v>1445</v>
      </c>
      <c r="C1449" s="202" t="s">
        <v>3729</v>
      </c>
      <c r="D1449" s="202" t="s">
        <v>19</v>
      </c>
      <c r="E1449" s="203" t="s">
        <v>3730</v>
      </c>
      <c r="F1449" s="204" t="s">
        <v>5497</v>
      </c>
      <c r="G1449" s="205">
        <v>192</v>
      </c>
      <c r="H1449" s="206">
        <v>8438.17</v>
      </c>
      <c r="I1449" s="205">
        <v>240</v>
      </c>
      <c r="J1449" s="206">
        <v>527.4</v>
      </c>
      <c r="K1449" s="206">
        <f t="shared" si="65"/>
        <v>421.9085</v>
      </c>
      <c r="L1449" s="206">
        <f t="shared" si="66"/>
        <v>421.9085</v>
      </c>
      <c r="M1449" s="208">
        <v>0</v>
      </c>
      <c r="N1449" s="208">
        <v>0</v>
      </c>
      <c r="O1449" s="209">
        <f t="shared" si="67"/>
        <v>0</v>
      </c>
      <c r="P1449" s="209">
        <f t="shared" si="67"/>
        <v>0</v>
      </c>
      <c r="S1449" s="210"/>
    </row>
    <row r="1450" spans="2:19" s="200" customFormat="1" ht="15" hidden="1" outlineLevel="1" x14ac:dyDescent="0.2">
      <c r="B1450" s="201">
        <v>1446</v>
      </c>
      <c r="C1450" s="202" t="s">
        <v>3731</v>
      </c>
      <c r="D1450" s="202" t="s">
        <v>19</v>
      </c>
      <c r="E1450" s="203" t="s">
        <v>3732</v>
      </c>
      <c r="F1450" s="204" t="s">
        <v>5497</v>
      </c>
      <c r="G1450" s="205">
        <v>192</v>
      </c>
      <c r="H1450" s="206">
        <v>8438.17</v>
      </c>
      <c r="I1450" s="205">
        <v>240</v>
      </c>
      <c r="J1450" s="206">
        <v>527.4</v>
      </c>
      <c r="K1450" s="206">
        <f t="shared" ref="K1450:K1513" si="68">H1450/I1450*12</f>
        <v>421.9085</v>
      </c>
      <c r="L1450" s="206">
        <f t="shared" ref="L1450:L1513" si="69">H1450/I1450*12</f>
        <v>421.9085</v>
      </c>
      <c r="M1450" s="208">
        <v>0</v>
      </c>
      <c r="N1450" s="208">
        <v>0</v>
      </c>
      <c r="O1450" s="209">
        <f t="shared" si="67"/>
        <v>0</v>
      </c>
      <c r="P1450" s="209">
        <f t="shared" si="67"/>
        <v>0</v>
      </c>
      <c r="S1450" s="210"/>
    </row>
    <row r="1451" spans="2:19" s="200" customFormat="1" ht="15" hidden="1" outlineLevel="1" x14ac:dyDescent="0.2">
      <c r="B1451" s="201">
        <v>1447</v>
      </c>
      <c r="C1451" s="202" t="s">
        <v>3733</v>
      </c>
      <c r="D1451" s="202" t="s">
        <v>19</v>
      </c>
      <c r="E1451" s="203" t="s">
        <v>3734</v>
      </c>
      <c r="F1451" s="204" t="s">
        <v>5497</v>
      </c>
      <c r="G1451" s="205">
        <v>192</v>
      </c>
      <c r="H1451" s="206">
        <v>8438.17</v>
      </c>
      <c r="I1451" s="205">
        <v>240</v>
      </c>
      <c r="J1451" s="206">
        <v>527.4</v>
      </c>
      <c r="K1451" s="206">
        <f t="shared" si="68"/>
        <v>421.9085</v>
      </c>
      <c r="L1451" s="206">
        <f t="shared" si="69"/>
        <v>421.9085</v>
      </c>
      <c r="M1451" s="208">
        <v>0</v>
      </c>
      <c r="N1451" s="208">
        <v>0</v>
      </c>
      <c r="O1451" s="209">
        <f t="shared" si="67"/>
        <v>0</v>
      </c>
      <c r="P1451" s="209">
        <f t="shared" si="67"/>
        <v>0</v>
      </c>
      <c r="S1451" s="210"/>
    </row>
    <row r="1452" spans="2:19" s="200" customFormat="1" ht="15" hidden="1" outlineLevel="1" x14ac:dyDescent="0.2">
      <c r="B1452" s="201">
        <v>1448</v>
      </c>
      <c r="C1452" s="202" t="s">
        <v>3735</v>
      </c>
      <c r="D1452" s="202" t="s">
        <v>19</v>
      </c>
      <c r="E1452" s="203" t="s">
        <v>3736</v>
      </c>
      <c r="F1452" s="204" t="s">
        <v>5497</v>
      </c>
      <c r="G1452" s="205">
        <v>192</v>
      </c>
      <c r="H1452" s="206">
        <v>8438.17</v>
      </c>
      <c r="I1452" s="205">
        <v>240</v>
      </c>
      <c r="J1452" s="206">
        <v>527.4</v>
      </c>
      <c r="K1452" s="206">
        <f t="shared" si="68"/>
        <v>421.9085</v>
      </c>
      <c r="L1452" s="206">
        <f t="shared" si="69"/>
        <v>421.9085</v>
      </c>
      <c r="M1452" s="208">
        <v>0</v>
      </c>
      <c r="N1452" s="208">
        <v>0</v>
      </c>
      <c r="O1452" s="209">
        <f t="shared" si="67"/>
        <v>0</v>
      </c>
      <c r="P1452" s="209">
        <f t="shared" si="67"/>
        <v>0</v>
      </c>
      <c r="S1452" s="210"/>
    </row>
    <row r="1453" spans="2:19" s="200" customFormat="1" ht="15" hidden="1" outlineLevel="1" x14ac:dyDescent="0.2">
      <c r="B1453" s="201">
        <v>1449</v>
      </c>
      <c r="C1453" s="202" t="s">
        <v>3737</v>
      </c>
      <c r="D1453" s="202" t="s">
        <v>19</v>
      </c>
      <c r="E1453" s="203" t="s">
        <v>3738</v>
      </c>
      <c r="F1453" s="204" t="s">
        <v>5497</v>
      </c>
      <c r="G1453" s="205">
        <v>192</v>
      </c>
      <c r="H1453" s="206">
        <v>8438.17</v>
      </c>
      <c r="I1453" s="205">
        <v>240</v>
      </c>
      <c r="J1453" s="206">
        <v>527.4</v>
      </c>
      <c r="K1453" s="206">
        <f t="shared" si="68"/>
        <v>421.9085</v>
      </c>
      <c r="L1453" s="206">
        <f t="shared" si="69"/>
        <v>421.9085</v>
      </c>
      <c r="M1453" s="208">
        <v>0</v>
      </c>
      <c r="N1453" s="208">
        <v>0</v>
      </c>
      <c r="O1453" s="209">
        <f t="shared" si="67"/>
        <v>0</v>
      </c>
      <c r="P1453" s="209">
        <f t="shared" si="67"/>
        <v>0</v>
      </c>
      <c r="S1453" s="210"/>
    </row>
    <row r="1454" spans="2:19" s="200" customFormat="1" ht="15" hidden="1" outlineLevel="1" x14ac:dyDescent="0.2">
      <c r="B1454" s="201">
        <v>1450</v>
      </c>
      <c r="C1454" s="202" t="s">
        <v>3739</v>
      </c>
      <c r="D1454" s="202" t="s">
        <v>19</v>
      </c>
      <c r="E1454" s="203" t="s">
        <v>3740</v>
      </c>
      <c r="F1454" s="204" t="s">
        <v>5497</v>
      </c>
      <c r="G1454" s="205">
        <v>192</v>
      </c>
      <c r="H1454" s="206">
        <v>8438.17</v>
      </c>
      <c r="I1454" s="205">
        <v>240</v>
      </c>
      <c r="J1454" s="206">
        <v>527.4</v>
      </c>
      <c r="K1454" s="206">
        <f t="shared" si="68"/>
        <v>421.9085</v>
      </c>
      <c r="L1454" s="206">
        <f t="shared" si="69"/>
        <v>421.9085</v>
      </c>
      <c r="M1454" s="208">
        <v>0</v>
      </c>
      <c r="N1454" s="208">
        <v>0</v>
      </c>
      <c r="O1454" s="209">
        <f t="shared" si="67"/>
        <v>0</v>
      </c>
      <c r="P1454" s="209">
        <f t="shared" si="67"/>
        <v>0</v>
      </c>
      <c r="S1454" s="210"/>
    </row>
    <row r="1455" spans="2:19" s="200" customFormat="1" ht="15" hidden="1" outlineLevel="1" x14ac:dyDescent="0.2">
      <c r="B1455" s="201">
        <v>1451</v>
      </c>
      <c r="C1455" s="202" t="s">
        <v>3741</v>
      </c>
      <c r="D1455" s="202" t="s">
        <v>19</v>
      </c>
      <c r="E1455" s="203" t="s">
        <v>3742</v>
      </c>
      <c r="F1455" s="204" t="s">
        <v>5497</v>
      </c>
      <c r="G1455" s="205">
        <v>192</v>
      </c>
      <c r="H1455" s="206">
        <v>8438.17</v>
      </c>
      <c r="I1455" s="205">
        <v>240</v>
      </c>
      <c r="J1455" s="206">
        <v>527.4</v>
      </c>
      <c r="K1455" s="206">
        <f t="shared" si="68"/>
        <v>421.9085</v>
      </c>
      <c r="L1455" s="206">
        <f t="shared" si="69"/>
        <v>421.9085</v>
      </c>
      <c r="M1455" s="208">
        <v>0</v>
      </c>
      <c r="N1455" s="208">
        <v>0</v>
      </c>
      <c r="O1455" s="209">
        <f t="shared" si="67"/>
        <v>0</v>
      </c>
      <c r="P1455" s="209">
        <f t="shared" si="67"/>
        <v>0</v>
      </c>
      <c r="S1455" s="210"/>
    </row>
    <row r="1456" spans="2:19" s="200" customFormat="1" ht="15" hidden="1" outlineLevel="1" x14ac:dyDescent="0.2">
      <c r="B1456" s="201">
        <v>1452</v>
      </c>
      <c r="C1456" s="202" t="s">
        <v>3743</v>
      </c>
      <c r="D1456" s="202" t="s">
        <v>19</v>
      </c>
      <c r="E1456" s="203" t="s">
        <v>3744</v>
      </c>
      <c r="F1456" s="204" t="s">
        <v>5497</v>
      </c>
      <c r="G1456" s="205">
        <v>192</v>
      </c>
      <c r="H1456" s="206">
        <v>8438.17</v>
      </c>
      <c r="I1456" s="205">
        <v>240</v>
      </c>
      <c r="J1456" s="206">
        <v>527.4</v>
      </c>
      <c r="K1456" s="206">
        <f t="shared" si="68"/>
        <v>421.9085</v>
      </c>
      <c r="L1456" s="206">
        <f t="shared" si="69"/>
        <v>421.9085</v>
      </c>
      <c r="M1456" s="208">
        <v>0</v>
      </c>
      <c r="N1456" s="208">
        <v>0</v>
      </c>
      <c r="O1456" s="209">
        <f t="shared" si="67"/>
        <v>0</v>
      </c>
      <c r="P1456" s="209">
        <f t="shared" si="67"/>
        <v>0</v>
      </c>
      <c r="S1456" s="210"/>
    </row>
    <row r="1457" spans="2:19" s="200" customFormat="1" ht="15" hidden="1" outlineLevel="1" x14ac:dyDescent="0.2">
      <c r="B1457" s="201">
        <v>1453</v>
      </c>
      <c r="C1457" s="202" t="s">
        <v>3745</v>
      </c>
      <c r="D1457" s="202" t="s">
        <v>19</v>
      </c>
      <c r="E1457" s="203" t="s">
        <v>3746</v>
      </c>
      <c r="F1457" s="204" t="s">
        <v>5497</v>
      </c>
      <c r="G1457" s="205">
        <v>192</v>
      </c>
      <c r="H1457" s="206">
        <v>8438.17</v>
      </c>
      <c r="I1457" s="205">
        <v>240</v>
      </c>
      <c r="J1457" s="206">
        <v>527.4</v>
      </c>
      <c r="K1457" s="206">
        <f t="shared" si="68"/>
        <v>421.9085</v>
      </c>
      <c r="L1457" s="206">
        <f t="shared" si="69"/>
        <v>421.9085</v>
      </c>
      <c r="M1457" s="208">
        <v>0</v>
      </c>
      <c r="N1457" s="208">
        <v>0</v>
      </c>
      <c r="O1457" s="209">
        <f t="shared" si="67"/>
        <v>0</v>
      </c>
      <c r="P1457" s="209">
        <f t="shared" si="67"/>
        <v>0</v>
      </c>
      <c r="S1457" s="210"/>
    </row>
    <row r="1458" spans="2:19" s="200" customFormat="1" ht="15" hidden="1" outlineLevel="1" x14ac:dyDescent="0.2">
      <c r="B1458" s="201">
        <v>1454</v>
      </c>
      <c r="C1458" s="202" t="s">
        <v>3747</v>
      </c>
      <c r="D1458" s="202" t="s">
        <v>19</v>
      </c>
      <c r="E1458" s="203" t="s">
        <v>3748</v>
      </c>
      <c r="F1458" s="204" t="s">
        <v>5497</v>
      </c>
      <c r="G1458" s="205">
        <v>192</v>
      </c>
      <c r="H1458" s="206">
        <v>8438.17</v>
      </c>
      <c r="I1458" s="205">
        <v>240</v>
      </c>
      <c r="J1458" s="206">
        <v>527.4</v>
      </c>
      <c r="K1458" s="206">
        <f t="shared" si="68"/>
        <v>421.9085</v>
      </c>
      <c r="L1458" s="206">
        <f t="shared" si="69"/>
        <v>421.9085</v>
      </c>
      <c r="M1458" s="208">
        <v>0</v>
      </c>
      <c r="N1458" s="208">
        <v>0</v>
      </c>
      <c r="O1458" s="209">
        <f t="shared" si="67"/>
        <v>0</v>
      </c>
      <c r="P1458" s="209">
        <f t="shared" si="67"/>
        <v>0</v>
      </c>
      <c r="S1458" s="210"/>
    </row>
    <row r="1459" spans="2:19" s="200" customFormat="1" ht="15" hidden="1" outlineLevel="1" x14ac:dyDescent="0.2">
      <c r="B1459" s="201">
        <v>1455</v>
      </c>
      <c r="C1459" s="202" t="s">
        <v>3749</v>
      </c>
      <c r="D1459" s="202" t="s">
        <v>19</v>
      </c>
      <c r="E1459" s="203" t="s">
        <v>3750</v>
      </c>
      <c r="F1459" s="204" t="s">
        <v>5497</v>
      </c>
      <c r="G1459" s="205">
        <v>192</v>
      </c>
      <c r="H1459" s="206">
        <v>8438.17</v>
      </c>
      <c r="I1459" s="205">
        <v>240</v>
      </c>
      <c r="J1459" s="206">
        <v>527.4</v>
      </c>
      <c r="K1459" s="206">
        <f t="shared" si="68"/>
        <v>421.9085</v>
      </c>
      <c r="L1459" s="206">
        <f t="shared" si="69"/>
        <v>421.9085</v>
      </c>
      <c r="M1459" s="208">
        <v>0</v>
      </c>
      <c r="N1459" s="208">
        <v>0</v>
      </c>
      <c r="O1459" s="209">
        <f t="shared" si="67"/>
        <v>0</v>
      </c>
      <c r="P1459" s="209">
        <f t="shared" si="67"/>
        <v>0</v>
      </c>
      <c r="S1459" s="210"/>
    </row>
    <row r="1460" spans="2:19" s="200" customFormat="1" ht="15" hidden="1" outlineLevel="1" x14ac:dyDescent="0.2">
      <c r="B1460" s="201">
        <v>1456</v>
      </c>
      <c r="C1460" s="202" t="s">
        <v>3751</v>
      </c>
      <c r="D1460" s="202" t="s">
        <v>19</v>
      </c>
      <c r="E1460" s="203" t="s">
        <v>3752</v>
      </c>
      <c r="F1460" s="204" t="s">
        <v>5497</v>
      </c>
      <c r="G1460" s="205">
        <v>192</v>
      </c>
      <c r="H1460" s="206">
        <v>8438.17</v>
      </c>
      <c r="I1460" s="205">
        <v>240</v>
      </c>
      <c r="J1460" s="206">
        <v>527.4</v>
      </c>
      <c r="K1460" s="206">
        <f t="shared" si="68"/>
        <v>421.9085</v>
      </c>
      <c r="L1460" s="206">
        <f t="shared" si="69"/>
        <v>421.9085</v>
      </c>
      <c r="M1460" s="208">
        <v>0</v>
      </c>
      <c r="N1460" s="208">
        <v>0</v>
      </c>
      <c r="O1460" s="209">
        <f t="shared" si="67"/>
        <v>0</v>
      </c>
      <c r="P1460" s="209">
        <f t="shared" si="67"/>
        <v>0</v>
      </c>
      <c r="S1460" s="210"/>
    </row>
    <row r="1461" spans="2:19" s="200" customFormat="1" ht="15" hidden="1" outlineLevel="1" x14ac:dyDescent="0.2">
      <c r="B1461" s="201">
        <v>1457</v>
      </c>
      <c r="C1461" s="202" t="s">
        <v>3753</v>
      </c>
      <c r="D1461" s="202" t="s">
        <v>19</v>
      </c>
      <c r="E1461" s="203" t="s">
        <v>3754</v>
      </c>
      <c r="F1461" s="204" t="s">
        <v>5497</v>
      </c>
      <c r="G1461" s="205">
        <v>192</v>
      </c>
      <c r="H1461" s="206">
        <v>8438.17</v>
      </c>
      <c r="I1461" s="205">
        <v>240</v>
      </c>
      <c r="J1461" s="206">
        <v>527.4</v>
      </c>
      <c r="K1461" s="206">
        <f t="shared" si="68"/>
        <v>421.9085</v>
      </c>
      <c r="L1461" s="206">
        <f t="shared" si="69"/>
        <v>421.9085</v>
      </c>
      <c r="M1461" s="208">
        <v>0</v>
      </c>
      <c r="N1461" s="208">
        <v>0</v>
      </c>
      <c r="O1461" s="209">
        <f t="shared" si="67"/>
        <v>0</v>
      </c>
      <c r="P1461" s="209">
        <f t="shared" si="67"/>
        <v>0</v>
      </c>
      <c r="S1461" s="210"/>
    </row>
    <row r="1462" spans="2:19" s="200" customFormat="1" ht="15" hidden="1" outlineLevel="1" x14ac:dyDescent="0.2">
      <c r="B1462" s="201">
        <v>1458</v>
      </c>
      <c r="C1462" s="202" t="s">
        <v>3755</v>
      </c>
      <c r="D1462" s="202" t="s">
        <v>19</v>
      </c>
      <c r="E1462" s="203" t="s">
        <v>3756</v>
      </c>
      <c r="F1462" s="204" t="s">
        <v>5497</v>
      </c>
      <c r="G1462" s="205">
        <v>192</v>
      </c>
      <c r="H1462" s="206">
        <v>8438.17</v>
      </c>
      <c r="I1462" s="205">
        <v>240</v>
      </c>
      <c r="J1462" s="206">
        <v>527.4</v>
      </c>
      <c r="K1462" s="206">
        <f t="shared" si="68"/>
        <v>421.9085</v>
      </c>
      <c r="L1462" s="206">
        <f t="shared" si="69"/>
        <v>421.9085</v>
      </c>
      <c r="M1462" s="208">
        <v>0</v>
      </c>
      <c r="N1462" s="208">
        <v>0</v>
      </c>
      <c r="O1462" s="209">
        <f t="shared" si="67"/>
        <v>0</v>
      </c>
      <c r="P1462" s="209">
        <f t="shared" si="67"/>
        <v>0</v>
      </c>
      <c r="S1462" s="210"/>
    </row>
    <row r="1463" spans="2:19" s="200" customFormat="1" ht="15" hidden="1" outlineLevel="1" x14ac:dyDescent="0.2">
      <c r="B1463" s="201">
        <v>1459</v>
      </c>
      <c r="C1463" s="202" t="s">
        <v>3757</v>
      </c>
      <c r="D1463" s="202" t="s">
        <v>19</v>
      </c>
      <c r="E1463" s="203" t="s">
        <v>3758</v>
      </c>
      <c r="F1463" s="204" t="s">
        <v>5497</v>
      </c>
      <c r="G1463" s="205">
        <v>192</v>
      </c>
      <c r="H1463" s="206">
        <v>8438.17</v>
      </c>
      <c r="I1463" s="205">
        <v>240</v>
      </c>
      <c r="J1463" s="206">
        <v>527.4</v>
      </c>
      <c r="K1463" s="206">
        <f t="shared" si="68"/>
        <v>421.9085</v>
      </c>
      <c r="L1463" s="206">
        <f t="shared" si="69"/>
        <v>421.9085</v>
      </c>
      <c r="M1463" s="208">
        <v>0</v>
      </c>
      <c r="N1463" s="208">
        <v>0</v>
      </c>
      <c r="O1463" s="209">
        <f t="shared" si="67"/>
        <v>0</v>
      </c>
      <c r="P1463" s="209">
        <f t="shared" si="67"/>
        <v>0</v>
      </c>
      <c r="S1463" s="210"/>
    </row>
    <row r="1464" spans="2:19" s="200" customFormat="1" ht="15" hidden="1" outlineLevel="1" x14ac:dyDescent="0.2">
      <c r="B1464" s="201">
        <v>1460</v>
      </c>
      <c r="C1464" s="202" t="s">
        <v>3759</v>
      </c>
      <c r="D1464" s="202" t="s">
        <v>19</v>
      </c>
      <c r="E1464" s="203" t="s">
        <v>3760</v>
      </c>
      <c r="F1464" s="204" t="s">
        <v>5497</v>
      </c>
      <c r="G1464" s="205">
        <v>192</v>
      </c>
      <c r="H1464" s="206">
        <v>8438.17</v>
      </c>
      <c r="I1464" s="205">
        <v>240</v>
      </c>
      <c r="J1464" s="206">
        <v>527.4</v>
      </c>
      <c r="K1464" s="206">
        <f t="shared" si="68"/>
        <v>421.9085</v>
      </c>
      <c r="L1464" s="206">
        <f t="shared" si="69"/>
        <v>421.9085</v>
      </c>
      <c r="M1464" s="208">
        <v>0</v>
      </c>
      <c r="N1464" s="208">
        <v>0</v>
      </c>
      <c r="O1464" s="209">
        <f t="shared" si="67"/>
        <v>0</v>
      </c>
      <c r="P1464" s="209">
        <f t="shared" si="67"/>
        <v>0</v>
      </c>
      <c r="S1464" s="210"/>
    </row>
    <row r="1465" spans="2:19" s="200" customFormat="1" ht="15" hidden="1" outlineLevel="1" x14ac:dyDescent="0.2">
      <c r="B1465" s="201">
        <v>1461</v>
      </c>
      <c r="C1465" s="202" t="s">
        <v>3761</v>
      </c>
      <c r="D1465" s="202" t="s">
        <v>19</v>
      </c>
      <c r="E1465" s="203" t="s">
        <v>3762</v>
      </c>
      <c r="F1465" s="204" t="s">
        <v>5497</v>
      </c>
      <c r="G1465" s="205">
        <v>192</v>
      </c>
      <c r="H1465" s="206">
        <v>8438.17</v>
      </c>
      <c r="I1465" s="205">
        <v>240</v>
      </c>
      <c r="J1465" s="206">
        <v>527.4</v>
      </c>
      <c r="K1465" s="206">
        <f t="shared" si="68"/>
        <v>421.9085</v>
      </c>
      <c r="L1465" s="206">
        <f t="shared" si="69"/>
        <v>421.9085</v>
      </c>
      <c r="M1465" s="208">
        <v>0</v>
      </c>
      <c r="N1465" s="208">
        <v>0</v>
      </c>
      <c r="O1465" s="209">
        <f t="shared" si="67"/>
        <v>0</v>
      </c>
      <c r="P1465" s="209">
        <f t="shared" si="67"/>
        <v>0</v>
      </c>
      <c r="S1465" s="210"/>
    </row>
    <row r="1466" spans="2:19" s="200" customFormat="1" ht="15" hidden="1" outlineLevel="1" x14ac:dyDescent="0.2">
      <c r="B1466" s="201">
        <v>1462</v>
      </c>
      <c r="C1466" s="202" t="s">
        <v>3763</v>
      </c>
      <c r="D1466" s="202" t="s">
        <v>19</v>
      </c>
      <c r="E1466" s="203" t="s">
        <v>3764</v>
      </c>
      <c r="F1466" s="204" t="s">
        <v>5497</v>
      </c>
      <c r="G1466" s="205">
        <v>192</v>
      </c>
      <c r="H1466" s="206">
        <v>8438.17</v>
      </c>
      <c r="I1466" s="205">
        <v>240</v>
      </c>
      <c r="J1466" s="206">
        <v>527.4</v>
      </c>
      <c r="K1466" s="206">
        <f t="shared" si="68"/>
        <v>421.9085</v>
      </c>
      <c r="L1466" s="206">
        <f t="shared" si="69"/>
        <v>421.9085</v>
      </c>
      <c r="M1466" s="208">
        <v>0</v>
      </c>
      <c r="N1466" s="208">
        <v>0</v>
      </c>
      <c r="O1466" s="209">
        <f t="shared" si="67"/>
        <v>0</v>
      </c>
      <c r="P1466" s="209">
        <f t="shared" si="67"/>
        <v>0</v>
      </c>
      <c r="S1466" s="210"/>
    </row>
    <row r="1467" spans="2:19" s="200" customFormat="1" ht="15" hidden="1" outlineLevel="1" x14ac:dyDescent="0.2">
      <c r="B1467" s="201">
        <v>1463</v>
      </c>
      <c r="C1467" s="202" t="s">
        <v>3765</v>
      </c>
      <c r="D1467" s="202" t="s">
        <v>19</v>
      </c>
      <c r="E1467" s="203" t="s">
        <v>3766</v>
      </c>
      <c r="F1467" s="204" t="s">
        <v>5497</v>
      </c>
      <c r="G1467" s="205">
        <v>192</v>
      </c>
      <c r="H1467" s="206">
        <v>8438.17</v>
      </c>
      <c r="I1467" s="205">
        <v>240</v>
      </c>
      <c r="J1467" s="206">
        <v>527.4</v>
      </c>
      <c r="K1467" s="206">
        <f t="shared" si="68"/>
        <v>421.9085</v>
      </c>
      <c r="L1467" s="206">
        <f t="shared" si="69"/>
        <v>421.9085</v>
      </c>
      <c r="M1467" s="208">
        <v>0</v>
      </c>
      <c r="N1467" s="208">
        <v>0</v>
      </c>
      <c r="O1467" s="209">
        <f t="shared" si="67"/>
        <v>0</v>
      </c>
      <c r="P1467" s="209">
        <f t="shared" si="67"/>
        <v>0</v>
      </c>
      <c r="S1467" s="210"/>
    </row>
    <row r="1468" spans="2:19" s="200" customFormat="1" ht="15" hidden="1" outlineLevel="1" x14ac:dyDescent="0.2">
      <c r="B1468" s="201">
        <v>1464</v>
      </c>
      <c r="C1468" s="202" t="s">
        <v>3767</v>
      </c>
      <c r="D1468" s="202" t="s">
        <v>19</v>
      </c>
      <c r="E1468" s="203" t="s">
        <v>3768</v>
      </c>
      <c r="F1468" s="204" t="s">
        <v>5497</v>
      </c>
      <c r="G1468" s="205">
        <v>192</v>
      </c>
      <c r="H1468" s="206">
        <v>8438.17</v>
      </c>
      <c r="I1468" s="205">
        <v>240</v>
      </c>
      <c r="J1468" s="206">
        <v>527.4</v>
      </c>
      <c r="K1468" s="206">
        <f t="shared" si="68"/>
        <v>421.9085</v>
      </c>
      <c r="L1468" s="206">
        <f t="shared" si="69"/>
        <v>421.9085</v>
      </c>
      <c r="M1468" s="208">
        <v>0</v>
      </c>
      <c r="N1468" s="208">
        <v>0</v>
      </c>
      <c r="O1468" s="209">
        <f t="shared" si="67"/>
        <v>0</v>
      </c>
      <c r="P1468" s="209">
        <f t="shared" si="67"/>
        <v>0</v>
      </c>
      <c r="S1468" s="210"/>
    </row>
    <row r="1469" spans="2:19" s="200" customFormat="1" ht="15" hidden="1" outlineLevel="1" x14ac:dyDescent="0.2">
      <c r="B1469" s="201">
        <v>1465</v>
      </c>
      <c r="C1469" s="202" t="s">
        <v>3769</v>
      </c>
      <c r="D1469" s="202" t="s">
        <v>19</v>
      </c>
      <c r="E1469" s="203" t="s">
        <v>3770</v>
      </c>
      <c r="F1469" s="204" t="s">
        <v>5497</v>
      </c>
      <c r="G1469" s="205">
        <v>192</v>
      </c>
      <c r="H1469" s="206">
        <v>8438.17</v>
      </c>
      <c r="I1469" s="205">
        <v>240</v>
      </c>
      <c r="J1469" s="206">
        <v>527.4</v>
      </c>
      <c r="K1469" s="206">
        <f t="shared" si="68"/>
        <v>421.9085</v>
      </c>
      <c r="L1469" s="206">
        <f t="shared" si="69"/>
        <v>421.9085</v>
      </c>
      <c r="M1469" s="208">
        <v>0</v>
      </c>
      <c r="N1469" s="208">
        <v>0</v>
      </c>
      <c r="O1469" s="209">
        <f t="shared" si="67"/>
        <v>0</v>
      </c>
      <c r="P1469" s="209">
        <f t="shared" si="67"/>
        <v>0</v>
      </c>
      <c r="S1469" s="210"/>
    </row>
    <row r="1470" spans="2:19" s="200" customFormat="1" ht="15" hidden="1" outlineLevel="1" x14ac:dyDescent="0.2">
      <c r="B1470" s="201">
        <v>1466</v>
      </c>
      <c r="C1470" s="202" t="s">
        <v>3771</v>
      </c>
      <c r="D1470" s="202" t="s">
        <v>19</v>
      </c>
      <c r="E1470" s="203" t="s">
        <v>3772</v>
      </c>
      <c r="F1470" s="204" t="s">
        <v>5497</v>
      </c>
      <c r="G1470" s="205">
        <v>192</v>
      </c>
      <c r="H1470" s="206">
        <v>8438.17</v>
      </c>
      <c r="I1470" s="205">
        <v>240</v>
      </c>
      <c r="J1470" s="206">
        <v>527.4</v>
      </c>
      <c r="K1470" s="206">
        <f t="shared" si="68"/>
        <v>421.9085</v>
      </c>
      <c r="L1470" s="206">
        <f t="shared" si="69"/>
        <v>421.9085</v>
      </c>
      <c r="M1470" s="208">
        <v>0</v>
      </c>
      <c r="N1470" s="208">
        <v>0</v>
      </c>
      <c r="O1470" s="209">
        <f t="shared" si="67"/>
        <v>0</v>
      </c>
      <c r="P1470" s="209">
        <f t="shared" si="67"/>
        <v>0</v>
      </c>
      <c r="S1470" s="210"/>
    </row>
    <row r="1471" spans="2:19" s="200" customFormat="1" ht="15" hidden="1" outlineLevel="1" x14ac:dyDescent="0.2">
      <c r="B1471" s="201">
        <v>1467</v>
      </c>
      <c r="C1471" s="202" t="s">
        <v>3773</v>
      </c>
      <c r="D1471" s="202" t="s">
        <v>19</v>
      </c>
      <c r="E1471" s="203" t="s">
        <v>3774</v>
      </c>
      <c r="F1471" s="204" t="s">
        <v>5497</v>
      </c>
      <c r="G1471" s="205">
        <v>192</v>
      </c>
      <c r="H1471" s="206">
        <v>8438.17</v>
      </c>
      <c r="I1471" s="205">
        <v>240</v>
      </c>
      <c r="J1471" s="206">
        <v>527.4</v>
      </c>
      <c r="K1471" s="206">
        <f t="shared" si="68"/>
        <v>421.9085</v>
      </c>
      <c r="L1471" s="206">
        <f t="shared" si="69"/>
        <v>421.9085</v>
      </c>
      <c r="M1471" s="208">
        <v>0</v>
      </c>
      <c r="N1471" s="208">
        <v>0</v>
      </c>
      <c r="O1471" s="209">
        <f t="shared" si="67"/>
        <v>0</v>
      </c>
      <c r="P1471" s="209">
        <f t="shared" si="67"/>
        <v>0</v>
      </c>
      <c r="S1471" s="210"/>
    </row>
    <row r="1472" spans="2:19" s="200" customFormat="1" ht="15" hidden="1" outlineLevel="1" x14ac:dyDescent="0.2">
      <c r="B1472" s="201">
        <v>1468</v>
      </c>
      <c r="C1472" s="202" t="s">
        <v>3775</v>
      </c>
      <c r="D1472" s="202" t="s">
        <v>19</v>
      </c>
      <c r="E1472" s="203" t="s">
        <v>3776</v>
      </c>
      <c r="F1472" s="204" t="s">
        <v>5497</v>
      </c>
      <c r="G1472" s="205">
        <v>192</v>
      </c>
      <c r="H1472" s="206">
        <v>8438.17</v>
      </c>
      <c r="I1472" s="205">
        <v>240</v>
      </c>
      <c r="J1472" s="206">
        <v>527.4</v>
      </c>
      <c r="K1472" s="206">
        <f t="shared" si="68"/>
        <v>421.9085</v>
      </c>
      <c r="L1472" s="206">
        <f t="shared" si="69"/>
        <v>421.9085</v>
      </c>
      <c r="M1472" s="208">
        <v>0</v>
      </c>
      <c r="N1472" s="208">
        <v>0</v>
      </c>
      <c r="O1472" s="209">
        <f t="shared" si="67"/>
        <v>0</v>
      </c>
      <c r="P1472" s="209">
        <f t="shared" si="67"/>
        <v>0</v>
      </c>
      <c r="S1472" s="210"/>
    </row>
    <row r="1473" spans="2:19" s="200" customFormat="1" ht="15" hidden="1" outlineLevel="1" x14ac:dyDescent="0.2">
      <c r="B1473" s="201">
        <v>1469</v>
      </c>
      <c r="C1473" s="202" t="s">
        <v>3777</v>
      </c>
      <c r="D1473" s="202" t="s">
        <v>19</v>
      </c>
      <c r="E1473" s="203" t="s">
        <v>3778</v>
      </c>
      <c r="F1473" s="204" t="s">
        <v>5497</v>
      </c>
      <c r="G1473" s="205">
        <v>192</v>
      </c>
      <c r="H1473" s="206">
        <v>8438.17</v>
      </c>
      <c r="I1473" s="205">
        <v>240</v>
      </c>
      <c r="J1473" s="206">
        <v>527.4</v>
      </c>
      <c r="K1473" s="206">
        <f t="shared" si="68"/>
        <v>421.9085</v>
      </c>
      <c r="L1473" s="206">
        <f t="shared" si="69"/>
        <v>421.9085</v>
      </c>
      <c r="M1473" s="208">
        <v>0</v>
      </c>
      <c r="N1473" s="208">
        <v>0</v>
      </c>
      <c r="O1473" s="209">
        <f t="shared" si="67"/>
        <v>0</v>
      </c>
      <c r="P1473" s="209">
        <f t="shared" si="67"/>
        <v>0</v>
      </c>
      <c r="S1473" s="210"/>
    </row>
    <row r="1474" spans="2:19" s="200" customFormat="1" ht="15" hidden="1" outlineLevel="1" x14ac:dyDescent="0.2">
      <c r="B1474" s="201">
        <v>1470</v>
      </c>
      <c r="C1474" s="202" t="s">
        <v>3779</v>
      </c>
      <c r="D1474" s="202" t="s">
        <v>19</v>
      </c>
      <c r="E1474" s="203" t="s">
        <v>3780</v>
      </c>
      <c r="F1474" s="204" t="s">
        <v>5497</v>
      </c>
      <c r="G1474" s="205">
        <v>192</v>
      </c>
      <c r="H1474" s="206">
        <v>8438.17</v>
      </c>
      <c r="I1474" s="205">
        <v>240</v>
      </c>
      <c r="J1474" s="206">
        <v>527.4</v>
      </c>
      <c r="K1474" s="206">
        <f t="shared" si="68"/>
        <v>421.9085</v>
      </c>
      <c r="L1474" s="206">
        <f t="shared" si="69"/>
        <v>421.9085</v>
      </c>
      <c r="M1474" s="208">
        <v>0</v>
      </c>
      <c r="N1474" s="208">
        <v>0</v>
      </c>
      <c r="O1474" s="209">
        <f t="shared" si="67"/>
        <v>0</v>
      </c>
      <c r="P1474" s="209">
        <f t="shared" si="67"/>
        <v>0</v>
      </c>
      <c r="S1474" s="210"/>
    </row>
    <row r="1475" spans="2:19" s="200" customFormat="1" ht="15" hidden="1" outlineLevel="1" x14ac:dyDescent="0.2">
      <c r="B1475" s="201">
        <v>1471</v>
      </c>
      <c r="C1475" s="202" t="s">
        <v>3781</v>
      </c>
      <c r="D1475" s="202" t="s">
        <v>19</v>
      </c>
      <c r="E1475" s="203" t="s">
        <v>3782</v>
      </c>
      <c r="F1475" s="204" t="s">
        <v>5497</v>
      </c>
      <c r="G1475" s="205">
        <v>192</v>
      </c>
      <c r="H1475" s="206">
        <v>8438.17</v>
      </c>
      <c r="I1475" s="205">
        <v>240</v>
      </c>
      <c r="J1475" s="206">
        <v>527.4</v>
      </c>
      <c r="K1475" s="206">
        <f t="shared" si="68"/>
        <v>421.9085</v>
      </c>
      <c r="L1475" s="206">
        <f t="shared" si="69"/>
        <v>421.9085</v>
      </c>
      <c r="M1475" s="208">
        <v>0</v>
      </c>
      <c r="N1475" s="208">
        <v>0</v>
      </c>
      <c r="O1475" s="209">
        <f t="shared" si="67"/>
        <v>0</v>
      </c>
      <c r="P1475" s="209">
        <f t="shared" si="67"/>
        <v>0</v>
      </c>
      <c r="S1475" s="210"/>
    </row>
    <row r="1476" spans="2:19" s="200" customFormat="1" ht="15" hidden="1" outlineLevel="1" x14ac:dyDescent="0.2">
      <c r="B1476" s="201">
        <v>1472</v>
      </c>
      <c r="C1476" s="202" t="s">
        <v>3783</v>
      </c>
      <c r="D1476" s="202" t="s">
        <v>19</v>
      </c>
      <c r="E1476" s="203" t="s">
        <v>3784</v>
      </c>
      <c r="F1476" s="204" t="s">
        <v>5497</v>
      </c>
      <c r="G1476" s="205">
        <v>192</v>
      </c>
      <c r="H1476" s="206">
        <v>8438.17</v>
      </c>
      <c r="I1476" s="205">
        <v>240</v>
      </c>
      <c r="J1476" s="206">
        <v>527.4</v>
      </c>
      <c r="K1476" s="206">
        <f t="shared" si="68"/>
        <v>421.9085</v>
      </c>
      <c r="L1476" s="206">
        <f t="shared" si="69"/>
        <v>421.9085</v>
      </c>
      <c r="M1476" s="208">
        <v>0</v>
      </c>
      <c r="N1476" s="208">
        <v>0</v>
      </c>
      <c r="O1476" s="209">
        <f t="shared" si="67"/>
        <v>0</v>
      </c>
      <c r="P1476" s="209">
        <f t="shared" si="67"/>
        <v>0</v>
      </c>
      <c r="S1476" s="210"/>
    </row>
    <row r="1477" spans="2:19" s="200" customFormat="1" ht="15" hidden="1" outlineLevel="1" x14ac:dyDescent="0.2">
      <c r="B1477" s="201">
        <v>1473</v>
      </c>
      <c r="C1477" s="202" t="s">
        <v>3785</v>
      </c>
      <c r="D1477" s="202" t="s">
        <v>19</v>
      </c>
      <c r="E1477" s="203" t="s">
        <v>3786</v>
      </c>
      <c r="F1477" s="204" t="s">
        <v>5497</v>
      </c>
      <c r="G1477" s="205">
        <v>192</v>
      </c>
      <c r="H1477" s="206">
        <v>8438.17</v>
      </c>
      <c r="I1477" s="205">
        <v>240</v>
      </c>
      <c r="J1477" s="206">
        <v>527.4</v>
      </c>
      <c r="K1477" s="206">
        <f t="shared" si="68"/>
        <v>421.9085</v>
      </c>
      <c r="L1477" s="206">
        <f t="shared" si="69"/>
        <v>421.9085</v>
      </c>
      <c r="M1477" s="208">
        <v>0</v>
      </c>
      <c r="N1477" s="208">
        <v>0</v>
      </c>
      <c r="O1477" s="209">
        <f t="shared" si="67"/>
        <v>0</v>
      </c>
      <c r="P1477" s="209">
        <f t="shared" si="67"/>
        <v>0</v>
      </c>
      <c r="S1477" s="210"/>
    </row>
    <row r="1478" spans="2:19" s="200" customFormat="1" ht="15" hidden="1" outlineLevel="1" x14ac:dyDescent="0.2">
      <c r="B1478" s="201">
        <v>1474</v>
      </c>
      <c r="C1478" s="202" t="s">
        <v>3787</v>
      </c>
      <c r="D1478" s="202" t="s">
        <v>19</v>
      </c>
      <c r="E1478" s="203" t="s">
        <v>3788</v>
      </c>
      <c r="F1478" s="204" t="s">
        <v>5497</v>
      </c>
      <c r="G1478" s="205">
        <v>192</v>
      </c>
      <c r="H1478" s="206">
        <v>8438.17</v>
      </c>
      <c r="I1478" s="205">
        <v>240</v>
      </c>
      <c r="J1478" s="206">
        <v>527.4</v>
      </c>
      <c r="K1478" s="206">
        <f t="shared" si="68"/>
        <v>421.9085</v>
      </c>
      <c r="L1478" s="206">
        <f t="shared" si="69"/>
        <v>421.9085</v>
      </c>
      <c r="M1478" s="208">
        <v>0</v>
      </c>
      <c r="N1478" s="208">
        <v>0</v>
      </c>
      <c r="O1478" s="209">
        <f t="shared" si="67"/>
        <v>0</v>
      </c>
      <c r="P1478" s="209">
        <f t="shared" si="67"/>
        <v>0</v>
      </c>
      <c r="S1478" s="210"/>
    </row>
    <row r="1479" spans="2:19" s="200" customFormat="1" ht="15" hidden="1" outlineLevel="1" x14ac:dyDescent="0.2">
      <c r="B1479" s="201">
        <v>1475</v>
      </c>
      <c r="C1479" s="202" t="s">
        <v>3789</v>
      </c>
      <c r="D1479" s="202" t="s">
        <v>19</v>
      </c>
      <c r="E1479" s="203" t="s">
        <v>3790</v>
      </c>
      <c r="F1479" s="204" t="s">
        <v>5497</v>
      </c>
      <c r="G1479" s="205">
        <v>192</v>
      </c>
      <c r="H1479" s="206">
        <v>8438.17</v>
      </c>
      <c r="I1479" s="205">
        <v>240</v>
      </c>
      <c r="J1479" s="206">
        <v>527.4</v>
      </c>
      <c r="K1479" s="206">
        <f t="shared" si="68"/>
        <v>421.9085</v>
      </c>
      <c r="L1479" s="206">
        <f t="shared" si="69"/>
        <v>421.9085</v>
      </c>
      <c r="M1479" s="208">
        <v>0</v>
      </c>
      <c r="N1479" s="208">
        <v>0</v>
      </c>
      <c r="O1479" s="209">
        <f t="shared" si="67"/>
        <v>0</v>
      </c>
      <c r="P1479" s="209">
        <f t="shared" si="67"/>
        <v>0</v>
      </c>
      <c r="S1479" s="210"/>
    </row>
    <row r="1480" spans="2:19" s="200" customFormat="1" ht="15" hidden="1" outlineLevel="1" x14ac:dyDescent="0.2">
      <c r="B1480" s="201">
        <v>1476</v>
      </c>
      <c r="C1480" s="202" t="s">
        <v>3791</v>
      </c>
      <c r="D1480" s="202" t="s">
        <v>19</v>
      </c>
      <c r="E1480" s="203" t="s">
        <v>3792</v>
      </c>
      <c r="F1480" s="204" t="s">
        <v>5497</v>
      </c>
      <c r="G1480" s="205">
        <v>192</v>
      </c>
      <c r="H1480" s="206">
        <v>8438.17</v>
      </c>
      <c r="I1480" s="205">
        <v>240</v>
      </c>
      <c r="J1480" s="206">
        <v>527.4</v>
      </c>
      <c r="K1480" s="206">
        <f t="shared" si="68"/>
        <v>421.9085</v>
      </c>
      <c r="L1480" s="206">
        <f t="shared" si="69"/>
        <v>421.9085</v>
      </c>
      <c r="M1480" s="208">
        <v>0</v>
      </c>
      <c r="N1480" s="208">
        <v>0</v>
      </c>
      <c r="O1480" s="209">
        <f t="shared" si="67"/>
        <v>0</v>
      </c>
      <c r="P1480" s="209">
        <f t="shared" si="67"/>
        <v>0</v>
      </c>
      <c r="S1480" s="210"/>
    </row>
    <row r="1481" spans="2:19" s="200" customFormat="1" ht="15" hidden="1" outlineLevel="1" x14ac:dyDescent="0.2">
      <c r="B1481" s="201">
        <v>1477</v>
      </c>
      <c r="C1481" s="202" t="s">
        <v>3793</v>
      </c>
      <c r="D1481" s="202" t="s">
        <v>19</v>
      </c>
      <c r="E1481" s="203" t="s">
        <v>3794</v>
      </c>
      <c r="F1481" s="204" t="s">
        <v>5497</v>
      </c>
      <c r="G1481" s="205">
        <v>192</v>
      </c>
      <c r="H1481" s="206">
        <v>8438.17</v>
      </c>
      <c r="I1481" s="205">
        <v>240</v>
      </c>
      <c r="J1481" s="206">
        <v>527.4</v>
      </c>
      <c r="K1481" s="206">
        <f t="shared" si="68"/>
        <v>421.9085</v>
      </c>
      <c r="L1481" s="206">
        <f t="shared" si="69"/>
        <v>421.9085</v>
      </c>
      <c r="M1481" s="208">
        <v>0</v>
      </c>
      <c r="N1481" s="208">
        <v>0</v>
      </c>
      <c r="O1481" s="209">
        <f t="shared" si="67"/>
        <v>0</v>
      </c>
      <c r="P1481" s="209">
        <f t="shared" si="67"/>
        <v>0</v>
      </c>
      <c r="S1481" s="210"/>
    </row>
    <row r="1482" spans="2:19" s="200" customFormat="1" ht="15" hidden="1" outlineLevel="1" x14ac:dyDescent="0.2">
      <c r="B1482" s="201">
        <v>1478</v>
      </c>
      <c r="C1482" s="202" t="s">
        <v>3795</v>
      </c>
      <c r="D1482" s="202" t="s">
        <v>19</v>
      </c>
      <c r="E1482" s="203" t="s">
        <v>3796</v>
      </c>
      <c r="F1482" s="204" t="s">
        <v>5497</v>
      </c>
      <c r="G1482" s="205">
        <v>192</v>
      </c>
      <c r="H1482" s="206">
        <v>8438.17</v>
      </c>
      <c r="I1482" s="205">
        <v>240</v>
      </c>
      <c r="J1482" s="206">
        <v>527.4</v>
      </c>
      <c r="K1482" s="206">
        <f t="shared" si="68"/>
        <v>421.9085</v>
      </c>
      <c r="L1482" s="206">
        <f t="shared" si="69"/>
        <v>421.9085</v>
      </c>
      <c r="M1482" s="208">
        <v>0</v>
      </c>
      <c r="N1482" s="208">
        <v>0</v>
      </c>
      <c r="O1482" s="209">
        <f t="shared" si="67"/>
        <v>0</v>
      </c>
      <c r="P1482" s="209">
        <f t="shared" si="67"/>
        <v>0</v>
      </c>
      <c r="S1482" s="210"/>
    </row>
    <row r="1483" spans="2:19" s="200" customFormat="1" ht="15" hidden="1" outlineLevel="1" x14ac:dyDescent="0.2">
      <c r="B1483" s="201">
        <v>1479</v>
      </c>
      <c r="C1483" s="202" t="s">
        <v>3797</v>
      </c>
      <c r="D1483" s="202" t="s">
        <v>19</v>
      </c>
      <c r="E1483" s="203" t="s">
        <v>3798</v>
      </c>
      <c r="F1483" s="204" t="s">
        <v>5497</v>
      </c>
      <c r="G1483" s="205">
        <v>192</v>
      </c>
      <c r="H1483" s="206">
        <v>8438.17</v>
      </c>
      <c r="I1483" s="205">
        <v>240</v>
      </c>
      <c r="J1483" s="206">
        <v>527.4</v>
      </c>
      <c r="K1483" s="206">
        <f t="shared" si="68"/>
        <v>421.9085</v>
      </c>
      <c r="L1483" s="206">
        <f t="shared" si="69"/>
        <v>421.9085</v>
      </c>
      <c r="M1483" s="208">
        <v>0</v>
      </c>
      <c r="N1483" s="208">
        <v>0</v>
      </c>
      <c r="O1483" s="209">
        <f t="shared" si="67"/>
        <v>0</v>
      </c>
      <c r="P1483" s="209">
        <f t="shared" si="67"/>
        <v>0</v>
      </c>
      <c r="S1483" s="210"/>
    </row>
    <row r="1484" spans="2:19" s="200" customFormat="1" ht="15" hidden="1" outlineLevel="1" x14ac:dyDescent="0.2">
      <c r="B1484" s="201">
        <v>1480</v>
      </c>
      <c r="C1484" s="202" t="s">
        <v>3799</v>
      </c>
      <c r="D1484" s="202" t="s">
        <v>19</v>
      </c>
      <c r="E1484" s="203" t="s">
        <v>3800</v>
      </c>
      <c r="F1484" s="204" t="s">
        <v>5497</v>
      </c>
      <c r="G1484" s="205">
        <v>192</v>
      </c>
      <c r="H1484" s="206">
        <v>8438.17</v>
      </c>
      <c r="I1484" s="205">
        <v>240</v>
      </c>
      <c r="J1484" s="206">
        <v>527.4</v>
      </c>
      <c r="K1484" s="206">
        <f t="shared" si="68"/>
        <v>421.9085</v>
      </c>
      <c r="L1484" s="206">
        <f t="shared" si="69"/>
        <v>421.9085</v>
      </c>
      <c r="M1484" s="208">
        <v>0</v>
      </c>
      <c r="N1484" s="208">
        <v>0</v>
      </c>
      <c r="O1484" s="209">
        <f t="shared" si="67"/>
        <v>0</v>
      </c>
      <c r="P1484" s="209">
        <f t="shared" si="67"/>
        <v>0</v>
      </c>
      <c r="S1484" s="210"/>
    </row>
    <row r="1485" spans="2:19" s="200" customFormat="1" ht="15" hidden="1" outlineLevel="1" x14ac:dyDescent="0.2">
      <c r="B1485" s="201">
        <v>1481</v>
      </c>
      <c r="C1485" s="202" t="s">
        <v>3801</v>
      </c>
      <c r="D1485" s="202" t="s">
        <v>19</v>
      </c>
      <c r="E1485" s="203" t="s">
        <v>3802</v>
      </c>
      <c r="F1485" s="204" t="s">
        <v>5497</v>
      </c>
      <c r="G1485" s="205">
        <v>192</v>
      </c>
      <c r="H1485" s="206">
        <v>8438.17</v>
      </c>
      <c r="I1485" s="205">
        <v>240</v>
      </c>
      <c r="J1485" s="206">
        <v>527.4</v>
      </c>
      <c r="K1485" s="206">
        <f t="shared" si="68"/>
        <v>421.9085</v>
      </c>
      <c r="L1485" s="206">
        <f t="shared" si="69"/>
        <v>421.9085</v>
      </c>
      <c r="M1485" s="208">
        <v>0</v>
      </c>
      <c r="N1485" s="208">
        <v>0</v>
      </c>
      <c r="O1485" s="209">
        <f t="shared" si="67"/>
        <v>0</v>
      </c>
      <c r="P1485" s="209">
        <f t="shared" si="67"/>
        <v>0</v>
      </c>
      <c r="S1485" s="210"/>
    </row>
    <row r="1486" spans="2:19" s="200" customFormat="1" ht="15" hidden="1" outlineLevel="1" x14ac:dyDescent="0.2">
      <c r="B1486" s="201">
        <v>1482</v>
      </c>
      <c r="C1486" s="202" t="s">
        <v>3803</v>
      </c>
      <c r="D1486" s="202" t="s">
        <v>19</v>
      </c>
      <c r="E1486" s="203" t="s">
        <v>3804</v>
      </c>
      <c r="F1486" s="204" t="s">
        <v>5497</v>
      </c>
      <c r="G1486" s="205">
        <v>192</v>
      </c>
      <c r="H1486" s="206">
        <v>8438.17</v>
      </c>
      <c r="I1486" s="205">
        <v>240</v>
      </c>
      <c r="J1486" s="206">
        <v>527.4</v>
      </c>
      <c r="K1486" s="206">
        <f t="shared" si="68"/>
        <v>421.9085</v>
      </c>
      <c r="L1486" s="206">
        <f t="shared" si="69"/>
        <v>421.9085</v>
      </c>
      <c r="M1486" s="208">
        <v>0</v>
      </c>
      <c r="N1486" s="208">
        <v>0</v>
      </c>
      <c r="O1486" s="209">
        <f t="shared" si="67"/>
        <v>0</v>
      </c>
      <c r="P1486" s="209">
        <f t="shared" si="67"/>
        <v>0</v>
      </c>
      <c r="S1486" s="210"/>
    </row>
    <row r="1487" spans="2:19" s="200" customFormat="1" ht="15" hidden="1" outlineLevel="1" x14ac:dyDescent="0.2">
      <c r="B1487" s="201">
        <v>1483</v>
      </c>
      <c r="C1487" s="202" t="s">
        <v>3805</v>
      </c>
      <c r="D1487" s="202" t="s">
        <v>19</v>
      </c>
      <c r="E1487" s="203" t="s">
        <v>3806</v>
      </c>
      <c r="F1487" s="204" t="s">
        <v>5497</v>
      </c>
      <c r="G1487" s="205">
        <v>192</v>
      </c>
      <c r="H1487" s="206">
        <v>8438.17</v>
      </c>
      <c r="I1487" s="205">
        <v>240</v>
      </c>
      <c r="J1487" s="206">
        <v>527.4</v>
      </c>
      <c r="K1487" s="206">
        <f t="shared" si="68"/>
        <v>421.9085</v>
      </c>
      <c r="L1487" s="206">
        <f t="shared" si="69"/>
        <v>421.9085</v>
      </c>
      <c r="M1487" s="208">
        <v>0</v>
      </c>
      <c r="N1487" s="208">
        <v>0</v>
      </c>
      <c r="O1487" s="209">
        <f t="shared" si="67"/>
        <v>0</v>
      </c>
      <c r="P1487" s="209">
        <f t="shared" si="67"/>
        <v>0</v>
      </c>
      <c r="S1487" s="210"/>
    </row>
    <row r="1488" spans="2:19" s="200" customFormat="1" ht="15" hidden="1" outlineLevel="1" x14ac:dyDescent="0.2">
      <c r="B1488" s="201">
        <v>1484</v>
      </c>
      <c r="C1488" s="202" t="s">
        <v>3807</v>
      </c>
      <c r="D1488" s="202" t="s">
        <v>19</v>
      </c>
      <c r="E1488" s="203" t="s">
        <v>3808</v>
      </c>
      <c r="F1488" s="204" t="s">
        <v>5497</v>
      </c>
      <c r="G1488" s="205">
        <v>192</v>
      </c>
      <c r="H1488" s="206">
        <v>8438.17</v>
      </c>
      <c r="I1488" s="205">
        <v>240</v>
      </c>
      <c r="J1488" s="206">
        <v>527.4</v>
      </c>
      <c r="K1488" s="206">
        <f t="shared" si="68"/>
        <v>421.9085</v>
      </c>
      <c r="L1488" s="206">
        <f t="shared" si="69"/>
        <v>421.9085</v>
      </c>
      <c r="M1488" s="208">
        <v>0</v>
      </c>
      <c r="N1488" s="208">
        <v>0</v>
      </c>
      <c r="O1488" s="209">
        <f t="shared" si="67"/>
        <v>0</v>
      </c>
      <c r="P1488" s="209">
        <f t="shared" si="67"/>
        <v>0</v>
      </c>
      <c r="S1488" s="210"/>
    </row>
    <row r="1489" spans="2:19" s="200" customFormat="1" ht="15" hidden="1" outlineLevel="1" x14ac:dyDescent="0.2">
      <c r="B1489" s="201">
        <v>1485</v>
      </c>
      <c r="C1489" s="202" t="s">
        <v>3809</v>
      </c>
      <c r="D1489" s="202" t="s">
        <v>19</v>
      </c>
      <c r="E1489" s="203" t="s">
        <v>3810</v>
      </c>
      <c r="F1489" s="204" t="s">
        <v>5497</v>
      </c>
      <c r="G1489" s="205">
        <v>192</v>
      </c>
      <c r="H1489" s="206">
        <v>8438.17</v>
      </c>
      <c r="I1489" s="205">
        <v>240</v>
      </c>
      <c r="J1489" s="206">
        <v>527.4</v>
      </c>
      <c r="K1489" s="206">
        <f t="shared" si="68"/>
        <v>421.9085</v>
      </c>
      <c r="L1489" s="206">
        <f t="shared" si="69"/>
        <v>421.9085</v>
      </c>
      <c r="M1489" s="208">
        <v>0</v>
      </c>
      <c r="N1489" s="208">
        <v>0</v>
      </c>
      <c r="O1489" s="209">
        <f t="shared" si="67"/>
        <v>0</v>
      </c>
      <c r="P1489" s="209">
        <f t="shared" si="67"/>
        <v>0</v>
      </c>
      <c r="S1489" s="210"/>
    </row>
    <row r="1490" spans="2:19" s="200" customFormat="1" ht="15" hidden="1" outlineLevel="1" x14ac:dyDescent="0.2">
      <c r="B1490" s="201">
        <v>1486</v>
      </c>
      <c r="C1490" s="202" t="s">
        <v>3811</v>
      </c>
      <c r="D1490" s="202" t="s">
        <v>19</v>
      </c>
      <c r="E1490" s="203" t="s">
        <v>3812</v>
      </c>
      <c r="F1490" s="204" t="s">
        <v>5497</v>
      </c>
      <c r="G1490" s="205">
        <v>192</v>
      </c>
      <c r="H1490" s="206">
        <v>8438.17</v>
      </c>
      <c r="I1490" s="205">
        <v>240</v>
      </c>
      <c r="J1490" s="206">
        <v>527.4</v>
      </c>
      <c r="K1490" s="206">
        <f t="shared" si="68"/>
        <v>421.9085</v>
      </c>
      <c r="L1490" s="206">
        <f t="shared" si="69"/>
        <v>421.9085</v>
      </c>
      <c r="M1490" s="208">
        <v>0</v>
      </c>
      <c r="N1490" s="208">
        <v>0</v>
      </c>
      <c r="O1490" s="209">
        <f t="shared" si="67"/>
        <v>0</v>
      </c>
      <c r="P1490" s="209">
        <f t="shared" si="67"/>
        <v>0</v>
      </c>
      <c r="S1490" s="210"/>
    </row>
    <row r="1491" spans="2:19" s="200" customFormat="1" ht="15" hidden="1" outlineLevel="1" x14ac:dyDescent="0.2">
      <c r="B1491" s="201">
        <v>1487</v>
      </c>
      <c r="C1491" s="202" t="s">
        <v>3813</v>
      </c>
      <c r="D1491" s="202" t="s">
        <v>19</v>
      </c>
      <c r="E1491" s="203" t="s">
        <v>3814</v>
      </c>
      <c r="F1491" s="204" t="s">
        <v>5497</v>
      </c>
      <c r="G1491" s="205">
        <v>192</v>
      </c>
      <c r="H1491" s="206">
        <v>8438.17</v>
      </c>
      <c r="I1491" s="205">
        <v>240</v>
      </c>
      <c r="J1491" s="206">
        <v>527.4</v>
      </c>
      <c r="K1491" s="206">
        <f t="shared" si="68"/>
        <v>421.9085</v>
      </c>
      <c r="L1491" s="206">
        <f t="shared" si="69"/>
        <v>421.9085</v>
      </c>
      <c r="M1491" s="208">
        <v>0</v>
      </c>
      <c r="N1491" s="208">
        <v>0</v>
      </c>
      <c r="O1491" s="209">
        <f t="shared" si="67"/>
        <v>0</v>
      </c>
      <c r="P1491" s="209">
        <f t="shared" si="67"/>
        <v>0</v>
      </c>
      <c r="S1491" s="210"/>
    </row>
    <row r="1492" spans="2:19" s="200" customFormat="1" ht="15" hidden="1" outlineLevel="1" x14ac:dyDescent="0.2">
      <c r="B1492" s="201">
        <v>1488</v>
      </c>
      <c r="C1492" s="202" t="s">
        <v>3815</v>
      </c>
      <c r="D1492" s="202" t="s">
        <v>19</v>
      </c>
      <c r="E1492" s="203" t="s">
        <v>3816</v>
      </c>
      <c r="F1492" s="204" t="s">
        <v>5497</v>
      </c>
      <c r="G1492" s="205">
        <v>192</v>
      </c>
      <c r="H1492" s="206">
        <v>8438.17</v>
      </c>
      <c r="I1492" s="205">
        <v>240</v>
      </c>
      <c r="J1492" s="206">
        <v>527.4</v>
      </c>
      <c r="K1492" s="206">
        <f t="shared" si="68"/>
        <v>421.9085</v>
      </c>
      <c r="L1492" s="206">
        <f t="shared" si="69"/>
        <v>421.9085</v>
      </c>
      <c r="M1492" s="208">
        <v>0</v>
      </c>
      <c r="N1492" s="208">
        <v>0</v>
      </c>
      <c r="O1492" s="209">
        <f t="shared" si="67"/>
        <v>0</v>
      </c>
      <c r="P1492" s="209">
        <f t="shared" si="67"/>
        <v>0</v>
      </c>
      <c r="S1492" s="210"/>
    </row>
    <row r="1493" spans="2:19" s="200" customFormat="1" ht="15" hidden="1" outlineLevel="1" x14ac:dyDescent="0.2">
      <c r="B1493" s="201">
        <v>1489</v>
      </c>
      <c r="C1493" s="202" t="s">
        <v>3817</v>
      </c>
      <c r="D1493" s="202" t="s">
        <v>19</v>
      </c>
      <c r="E1493" s="203" t="s">
        <v>3818</v>
      </c>
      <c r="F1493" s="204" t="s">
        <v>5497</v>
      </c>
      <c r="G1493" s="205">
        <v>192</v>
      </c>
      <c r="H1493" s="206">
        <v>8438.17</v>
      </c>
      <c r="I1493" s="205">
        <v>240</v>
      </c>
      <c r="J1493" s="206">
        <v>527.4</v>
      </c>
      <c r="K1493" s="206">
        <f t="shared" si="68"/>
        <v>421.9085</v>
      </c>
      <c r="L1493" s="206">
        <f t="shared" si="69"/>
        <v>421.9085</v>
      </c>
      <c r="M1493" s="208">
        <v>0</v>
      </c>
      <c r="N1493" s="208">
        <v>0</v>
      </c>
      <c r="O1493" s="209">
        <f t="shared" ref="O1493:P1556" si="70">M1493*K1493</f>
        <v>0</v>
      </c>
      <c r="P1493" s="209">
        <f t="shared" si="70"/>
        <v>0</v>
      </c>
      <c r="S1493" s="210"/>
    </row>
    <row r="1494" spans="2:19" s="200" customFormat="1" ht="15" hidden="1" outlineLevel="1" x14ac:dyDescent="0.2">
      <c r="B1494" s="201">
        <v>1490</v>
      </c>
      <c r="C1494" s="202" t="s">
        <v>3819</v>
      </c>
      <c r="D1494" s="202" t="s">
        <v>19</v>
      </c>
      <c r="E1494" s="203" t="s">
        <v>3820</v>
      </c>
      <c r="F1494" s="204" t="s">
        <v>5497</v>
      </c>
      <c r="G1494" s="205">
        <v>192</v>
      </c>
      <c r="H1494" s="206">
        <v>8438.17</v>
      </c>
      <c r="I1494" s="205">
        <v>240</v>
      </c>
      <c r="J1494" s="206">
        <v>527.4</v>
      </c>
      <c r="K1494" s="206">
        <f t="shared" si="68"/>
        <v>421.9085</v>
      </c>
      <c r="L1494" s="206">
        <f t="shared" si="69"/>
        <v>421.9085</v>
      </c>
      <c r="M1494" s="208">
        <v>0</v>
      </c>
      <c r="N1494" s="208">
        <v>0</v>
      </c>
      <c r="O1494" s="209">
        <f t="shared" si="70"/>
        <v>0</v>
      </c>
      <c r="P1494" s="209">
        <f t="shared" si="70"/>
        <v>0</v>
      </c>
      <c r="S1494" s="210"/>
    </row>
    <row r="1495" spans="2:19" s="200" customFormat="1" ht="15" hidden="1" outlineLevel="1" x14ac:dyDescent="0.2">
      <c r="B1495" s="201">
        <v>1491</v>
      </c>
      <c r="C1495" s="202" t="s">
        <v>3821</v>
      </c>
      <c r="D1495" s="202" t="s">
        <v>19</v>
      </c>
      <c r="E1495" s="203" t="s">
        <v>3822</v>
      </c>
      <c r="F1495" s="204" t="s">
        <v>5497</v>
      </c>
      <c r="G1495" s="205">
        <v>192</v>
      </c>
      <c r="H1495" s="206">
        <v>8438.17</v>
      </c>
      <c r="I1495" s="205">
        <v>240</v>
      </c>
      <c r="J1495" s="206">
        <v>527.4</v>
      </c>
      <c r="K1495" s="206">
        <f t="shared" si="68"/>
        <v>421.9085</v>
      </c>
      <c r="L1495" s="206">
        <f t="shared" si="69"/>
        <v>421.9085</v>
      </c>
      <c r="M1495" s="208">
        <v>0</v>
      </c>
      <c r="N1495" s="208">
        <v>0</v>
      </c>
      <c r="O1495" s="209">
        <f t="shared" si="70"/>
        <v>0</v>
      </c>
      <c r="P1495" s="209">
        <f t="shared" si="70"/>
        <v>0</v>
      </c>
      <c r="S1495" s="210"/>
    </row>
    <row r="1496" spans="2:19" s="200" customFormat="1" ht="15" hidden="1" outlineLevel="1" x14ac:dyDescent="0.2">
      <c r="B1496" s="201">
        <v>1492</v>
      </c>
      <c r="C1496" s="202" t="s">
        <v>3823</v>
      </c>
      <c r="D1496" s="202" t="s">
        <v>19</v>
      </c>
      <c r="E1496" s="203" t="s">
        <v>3824</v>
      </c>
      <c r="F1496" s="204" t="s">
        <v>5497</v>
      </c>
      <c r="G1496" s="205">
        <v>192</v>
      </c>
      <c r="H1496" s="206">
        <v>8438.17</v>
      </c>
      <c r="I1496" s="205">
        <v>240</v>
      </c>
      <c r="J1496" s="206">
        <v>527.4</v>
      </c>
      <c r="K1496" s="206">
        <f t="shared" si="68"/>
        <v>421.9085</v>
      </c>
      <c r="L1496" s="206">
        <f t="shared" si="69"/>
        <v>421.9085</v>
      </c>
      <c r="M1496" s="208">
        <v>0</v>
      </c>
      <c r="N1496" s="208">
        <v>0</v>
      </c>
      <c r="O1496" s="209">
        <f t="shared" si="70"/>
        <v>0</v>
      </c>
      <c r="P1496" s="209">
        <f t="shared" si="70"/>
        <v>0</v>
      </c>
      <c r="S1496" s="210"/>
    </row>
    <row r="1497" spans="2:19" s="200" customFormat="1" ht="15" hidden="1" outlineLevel="1" x14ac:dyDescent="0.2">
      <c r="B1497" s="201">
        <v>1493</v>
      </c>
      <c r="C1497" s="202" t="s">
        <v>3825</v>
      </c>
      <c r="D1497" s="202" t="s">
        <v>19</v>
      </c>
      <c r="E1497" s="203" t="s">
        <v>3826</v>
      </c>
      <c r="F1497" s="204" t="s">
        <v>5497</v>
      </c>
      <c r="G1497" s="205">
        <v>192</v>
      </c>
      <c r="H1497" s="206">
        <v>8438.17</v>
      </c>
      <c r="I1497" s="205">
        <v>240</v>
      </c>
      <c r="J1497" s="206">
        <v>527.4</v>
      </c>
      <c r="K1497" s="206">
        <f t="shared" si="68"/>
        <v>421.9085</v>
      </c>
      <c r="L1497" s="206">
        <f t="shared" si="69"/>
        <v>421.9085</v>
      </c>
      <c r="M1497" s="208">
        <v>0</v>
      </c>
      <c r="N1497" s="208">
        <v>0</v>
      </c>
      <c r="O1497" s="209">
        <f t="shared" si="70"/>
        <v>0</v>
      </c>
      <c r="P1497" s="209">
        <f t="shared" si="70"/>
        <v>0</v>
      </c>
      <c r="S1497" s="210"/>
    </row>
    <row r="1498" spans="2:19" s="200" customFormat="1" ht="15" hidden="1" outlineLevel="1" x14ac:dyDescent="0.2">
      <c r="B1498" s="201">
        <v>1494</v>
      </c>
      <c r="C1498" s="202" t="s">
        <v>3827</v>
      </c>
      <c r="D1498" s="202" t="s">
        <v>19</v>
      </c>
      <c r="E1498" s="203" t="s">
        <v>3828</v>
      </c>
      <c r="F1498" s="204" t="s">
        <v>5497</v>
      </c>
      <c r="G1498" s="205">
        <v>192</v>
      </c>
      <c r="H1498" s="206">
        <v>8438.17</v>
      </c>
      <c r="I1498" s="205">
        <v>240</v>
      </c>
      <c r="J1498" s="206">
        <v>527.4</v>
      </c>
      <c r="K1498" s="206">
        <f t="shared" si="68"/>
        <v>421.9085</v>
      </c>
      <c r="L1498" s="206">
        <f t="shared" si="69"/>
        <v>421.9085</v>
      </c>
      <c r="M1498" s="208">
        <v>0</v>
      </c>
      <c r="N1498" s="208">
        <v>0</v>
      </c>
      <c r="O1498" s="209">
        <f t="shared" si="70"/>
        <v>0</v>
      </c>
      <c r="P1498" s="209">
        <f t="shared" si="70"/>
        <v>0</v>
      </c>
      <c r="S1498" s="210"/>
    </row>
    <row r="1499" spans="2:19" s="200" customFormat="1" ht="15" hidden="1" outlineLevel="1" x14ac:dyDescent="0.2">
      <c r="B1499" s="201">
        <v>1495</v>
      </c>
      <c r="C1499" s="202" t="s">
        <v>3829</v>
      </c>
      <c r="D1499" s="202" t="s">
        <v>19</v>
      </c>
      <c r="E1499" s="203" t="s">
        <v>3830</v>
      </c>
      <c r="F1499" s="204" t="s">
        <v>5497</v>
      </c>
      <c r="G1499" s="205">
        <v>192</v>
      </c>
      <c r="H1499" s="206">
        <v>8438.17</v>
      </c>
      <c r="I1499" s="205">
        <v>240</v>
      </c>
      <c r="J1499" s="206">
        <v>527.4</v>
      </c>
      <c r="K1499" s="206">
        <f t="shared" si="68"/>
        <v>421.9085</v>
      </c>
      <c r="L1499" s="206">
        <f t="shared" si="69"/>
        <v>421.9085</v>
      </c>
      <c r="M1499" s="208">
        <v>0</v>
      </c>
      <c r="N1499" s="208">
        <v>0</v>
      </c>
      <c r="O1499" s="209">
        <f t="shared" si="70"/>
        <v>0</v>
      </c>
      <c r="P1499" s="209">
        <f t="shared" si="70"/>
        <v>0</v>
      </c>
      <c r="S1499" s="210"/>
    </row>
    <row r="1500" spans="2:19" s="200" customFormat="1" ht="15" hidden="1" outlineLevel="1" x14ac:dyDescent="0.2">
      <c r="B1500" s="201">
        <v>1496</v>
      </c>
      <c r="C1500" s="202" t="s">
        <v>3831</v>
      </c>
      <c r="D1500" s="202" t="s">
        <v>19</v>
      </c>
      <c r="E1500" s="203" t="s">
        <v>3832</v>
      </c>
      <c r="F1500" s="204" t="s">
        <v>5497</v>
      </c>
      <c r="G1500" s="205">
        <v>192</v>
      </c>
      <c r="H1500" s="206">
        <v>8438.17</v>
      </c>
      <c r="I1500" s="205">
        <v>240</v>
      </c>
      <c r="J1500" s="206">
        <v>527.4</v>
      </c>
      <c r="K1500" s="206">
        <f t="shared" si="68"/>
        <v>421.9085</v>
      </c>
      <c r="L1500" s="206">
        <f t="shared" si="69"/>
        <v>421.9085</v>
      </c>
      <c r="M1500" s="208">
        <v>0</v>
      </c>
      <c r="N1500" s="208">
        <v>0</v>
      </c>
      <c r="O1500" s="209">
        <f t="shared" si="70"/>
        <v>0</v>
      </c>
      <c r="P1500" s="209">
        <f t="shared" si="70"/>
        <v>0</v>
      </c>
      <c r="S1500" s="210"/>
    </row>
    <row r="1501" spans="2:19" s="200" customFormat="1" ht="15" hidden="1" outlineLevel="1" x14ac:dyDescent="0.2">
      <c r="B1501" s="201">
        <v>1497</v>
      </c>
      <c r="C1501" s="202" t="s">
        <v>3833</v>
      </c>
      <c r="D1501" s="202" t="s">
        <v>19</v>
      </c>
      <c r="E1501" s="203" t="s">
        <v>3834</v>
      </c>
      <c r="F1501" s="204" t="s">
        <v>5497</v>
      </c>
      <c r="G1501" s="205">
        <v>192</v>
      </c>
      <c r="H1501" s="206">
        <v>8438.17</v>
      </c>
      <c r="I1501" s="205">
        <v>240</v>
      </c>
      <c r="J1501" s="206">
        <v>527.4</v>
      </c>
      <c r="K1501" s="206">
        <f t="shared" si="68"/>
        <v>421.9085</v>
      </c>
      <c r="L1501" s="206">
        <f t="shared" si="69"/>
        <v>421.9085</v>
      </c>
      <c r="M1501" s="208">
        <v>0</v>
      </c>
      <c r="N1501" s="208">
        <v>0</v>
      </c>
      <c r="O1501" s="209">
        <f t="shared" si="70"/>
        <v>0</v>
      </c>
      <c r="P1501" s="209">
        <f t="shared" si="70"/>
        <v>0</v>
      </c>
      <c r="S1501" s="210"/>
    </row>
    <row r="1502" spans="2:19" s="200" customFormat="1" ht="15" hidden="1" outlineLevel="1" x14ac:dyDescent="0.2">
      <c r="B1502" s="201">
        <v>1498</v>
      </c>
      <c r="C1502" s="202" t="s">
        <v>3835</v>
      </c>
      <c r="D1502" s="202" t="s">
        <v>19</v>
      </c>
      <c r="E1502" s="203" t="s">
        <v>3836</v>
      </c>
      <c r="F1502" s="204" t="s">
        <v>5497</v>
      </c>
      <c r="G1502" s="205">
        <v>192</v>
      </c>
      <c r="H1502" s="206">
        <v>8438.17</v>
      </c>
      <c r="I1502" s="205">
        <v>240</v>
      </c>
      <c r="J1502" s="206">
        <v>527.4</v>
      </c>
      <c r="K1502" s="206">
        <f t="shared" si="68"/>
        <v>421.9085</v>
      </c>
      <c r="L1502" s="206">
        <f t="shared" si="69"/>
        <v>421.9085</v>
      </c>
      <c r="M1502" s="208">
        <v>0</v>
      </c>
      <c r="N1502" s="208">
        <v>0</v>
      </c>
      <c r="O1502" s="209">
        <f t="shared" si="70"/>
        <v>0</v>
      </c>
      <c r="P1502" s="209">
        <f t="shared" si="70"/>
        <v>0</v>
      </c>
      <c r="S1502" s="210"/>
    </row>
    <row r="1503" spans="2:19" s="200" customFormat="1" ht="15" hidden="1" outlineLevel="1" x14ac:dyDescent="0.2">
      <c r="B1503" s="201">
        <v>1499</v>
      </c>
      <c r="C1503" s="202" t="s">
        <v>3837</v>
      </c>
      <c r="D1503" s="202" t="s">
        <v>19</v>
      </c>
      <c r="E1503" s="203" t="s">
        <v>3838</v>
      </c>
      <c r="F1503" s="204" t="s">
        <v>5497</v>
      </c>
      <c r="G1503" s="205">
        <v>192</v>
      </c>
      <c r="H1503" s="206">
        <v>8438.17</v>
      </c>
      <c r="I1503" s="205">
        <v>240</v>
      </c>
      <c r="J1503" s="206">
        <v>527.4</v>
      </c>
      <c r="K1503" s="206">
        <f t="shared" si="68"/>
        <v>421.9085</v>
      </c>
      <c r="L1503" s="206">
        <f t="shared" si="69"/>
        <v>421.9085</v>
      </c>
      <c r="M1503" s="208">
        <v>0</v>
      </c>
      <c r="N1503" s="208">
        <v>0</v>
      </c>
      <c r="O1503" s="209">
        <f t="shared" si="70"/>
        <v>0</v>
      </c>
      <c r="P1503" s="209">
        <f t="shared" si="70"/>
        <v>0</v>
      </c>
      <c r="S1503" s="210"/>
    </row>
    <row r="1504" spans="2:19" s="200" customFormat="1" ht="15" hidden="1" outlineLevel="1" x14ac:dyDescent="0.2">
      <c r="B1504" s="201">
        <v>1500</v>
      </c>
      <c r="C1504" s="202" t="s">
        <v>3839</v>
      </c>
      <c r="D1504" s="202" t="s">
        <v>19</v>
      </c>
      <c r="E1504" s="203" t="s">
        <v>3840</v>
      </c>
      <c r="F1504" s="204" t="s">
        <v>5497</v>
      </c>
      <c r="G1504" s="205">
        <v>192</v>
      </c>
      <c r="H1504" s="206">
        <v>8438.17</v>
      </c>
      <c r="I1504" s="205">
        <v>240</v>
      </c>
      <c r="J1504" s="206">
        <v>527.4</v>
      </c>
      <c r="K1504" s="206">
        <f t="shared" si="68"/>
        <v>421.9085</v>
      </c>
      <c r="L1504" s="206">
        <f t="shared" si="69"/>
        <v>421.9085</v>
      </c>
      <c r="M1504" s="208">
        <v>0</v>
      </c>
      <c r="N1504" s="208">
        <v>0</v>
      </c>
      <c r="O1504" s="209">
        <f t="shared" si="70"/>
        <v>0</v>
      </c>
      <c r="P1504" s="209">
        <f t="shared" si="70"/>
        <v>0</v>
      </c>
      <c r="S1504" s="210"/>
    </row>
    <row r="1505" spans="2:19" s="200" customFormat="1" ht="15" hidden="1" outlineLevel="1" x14ac:dyDescent="0.2">
      <c r="B1505" s="201">
        <v>1501</v>
      </c>
      <c r="C1505" s="202" t="s">
        <v>3841</v>
      </c>
      <c r="D1505" s="202" t="s">
        <v>19</v>
      </c>
      <c r="E1505" s="203" t="s">
        <v>3842</v>
      </c>
      <c r="F1505" s="204" t="s">
        <v>5497</v>
      </c>
      <c r="G1505" s="205">
        <v>192</v>
      </c>
      <c r="H1505" s="206">
        <v>8438.17</v>
      </c>
      <c r="I1505" s="205">
        <v>240</v>
      </c>
      <c r="J1505" s="206">
        <v>527.4</v>
      </c>
      <c r="K1505" s="206">
        <f t="shared" si="68"/>
        <v>421.9085</v>
      </c>
      <c r="L1505" s="206">
        <f t="shared" si="69"/>
        <v>421.9085</v>
      </c>
      <c r="M1505" s="208">
        <v>0</v>
      </c>
      <c r="N1505" s="208">
        <v>0</v>
      </c>
      <c r="O1505" s="209">
        <f t="shared" si="70"/>
        <v>0</v>
      </c>
      <c r="P1505" s="209">
        <f t="shared" si="70"/>
        <v>0</v>
      </c>
      <c r="S1505" s="210"/>
    </row>
    <row r="1506" spans="2:19" s="200" customFormat="1" ht="15" hidden="1" outlineLevel="1" x14ac:dyDescent="0.2">
      <c r="B1506" s="201">
        <v>1502</v>
      </c>
      <c r="C1506" s="202" t="s">
        <v>3843</v>
      </c>
      <c r="D1506" s="202" t="s">
        <v>19</v>
      </c>
      <c r="E1506" s="203" t="s">
        <v>3844</v>
      </c>
      <c r="F1506" s="204" t="s">
        <v>5497</v>
      </c>
      <c r="G1506" s="205">
        <v>192</v>
      </c>
      <c r="H1506" s="206">
        <v>8438.17</v>
      </c>
      <c r="I1506" s="205">
        <v>240</v>
      </c>
      <c r="J1506" s="206">
        <v>527.4</v>
      </c>
      <c r="K1506" s="206">
        <f t="shared" si="68"/>
        <v>421.9085</v>
      </c>
      <c r="L1506" s="206">
        <f t="shared" si="69"/>
        <v>421.9085</v>
      </c>
      <c r="M1506" s="208">
        <v>0</v>
      </c>
      <c r="N1506" s="208">
        <v>0</v>
      </c>
      <c r="O1506" s="209">
        <f t="shared" si="70"/>
        <v>0</v>
      </c>
      <c r="P1506" s="209">
        <f t="shared" si="70"/>
        <v>0</v>
      </c>
      <c r="S1506" s="210"/>
    </row>
    <row r="1507" spans="2:19" s="200" customFormat="1" ht="15" hidden="1" outlineLevel="1" x14ac:dyDescent="0.2">
      <c r="B1507" s="201">
        <v>1503</v>
      </c>
      <c r="C1507" s="202" t="s">
        <v>3845</v>
      </c>
      <c r="D1507" s="202" t="s">
        <v>19</v>
      </c>
      <c r="E1507" s="203" t="s">
        <v>3846</v>
      </c>
      <c r="F1507" s="204" t="s">
        <v>5497</v>
      </c>
      <c r="G1507" s="205">
        <v>192</v>
      </c>
      <c r="H1507" s="206">
        <v>8438.17</v>
      </c>
      <c r="I1507" s="205">
        <v>240</v>
      </c>
      <c r="J1507" s="206">
        <v>527.4</v>
      </c>
      <c r="K1507" s="206">
        <f t="shared" si="68"/>
        <v>421.9085</v>
      </c>
      <c r="L1507" s="206">
        <f t="shared" si="69"/>
        <v>421.9085</v>
      </c>
      <c r="M1507" s="208">
        <v>0</v>
      </c>
      <c r="N1507" s="208">
        <v>0</v>
      </c>
      <c r="O1507" s="209">
        <f t="shared" si="70"/>
        <v>0</v>
      </c>
      <c r="P1507" s="209">
        <f t="shared" si="70"/>
        <v>0</v>
      </c>
      <c r="S1507" s="210"/>
    </row>
    <row r="1508" spans="2:19" s="200" customFormat="1" ht="15" hidden="1" outlineLevel="1" x14ac:dyDescent="0.2">
      <c r="B1508" s="201">
        <v>1504</v>
      </c>
      <c r="C1508" s="202" t="s">
        <v>3847</v>
      </c>
      <c r="D1508" s="202" t="s">
        <v>19</v>
      </c>
      <c r="E1508" s="203" t="s">
        <v>3848</v>
      </c>
      <c r="F1508" s="204" t="s">
        <v>5497</v>
      </c>
      <c r="G1508" s="205">
        <v>192</v>
      </c>
      <c r="H1508" s="206">
        <v>8438.17</v>
      </c>
      <c r="I1508" s="205">
        <v>240</v>
      </c>
      <c r="J1508" s="206">
        <v>527.4</v>
      </c>
      <c r="K1508" s="206">
        <f t="shared" si="68"/>
        <v>421.9085</v>
      </c>
      <c r="L1508" s="206">
        <f t="shared" si="69"/>
        <v>421.9085</v>
      </c>
      <c r="M1508" s="208">
        <v>0</v>
      </c>
      <c r="N1508" s="208">
        <v>0</v>
      </c>
      <c r="O1508" s="209">
        <f t="shared" si="70"/>
        <v>0</v>
      </c>
      <c r="P1508" s="209">
        <f t="shared" si="70"/>
        <v>0</v>
      </c>
      <c r="S1508" s="210"/>
    </row>
    <row r="1509" spans="2:19" s="200" customFormat="1" ht="15" hidden="1" outlineLevel="1" x14ac:dyDescent="0.2">
      <c r="B1509" s="201">
        <v>1505</v>
      </c>
      <c r="C1509" s="202" t="s">
        <v>3849</v>
      </c>
      <c r="D1509" s="202" t="s">
        <v>19</v>
      </c>
      <c r="E1509" s="203" t="s">
        <v>3850</v>
      </c>
      <c r="F1509" s="204" t="s">
        <v>5497</v>
      </c>
      <c r="G1509" s="205">
        <v>192</v>
      </c>
      <c r="H1509" s="206">
        <v>8438.17</v>
      </c>
      <c r="I1509" s="205">
        <v>240</v>
      </c>
      <c r="J1509" s="206">
        <v>527.4</v>
      </c>
      <c r="K1509" s="206">
        <f t="shared" si="68"/>
        <v>421.9085</v>
      </c>
      <c r="L1509" s="206">
        <f t="shared" si="69"/>
        <v>421.9085</v>
      </c>
      <c r="M1509" s="208">
        <v>0</v>
      </c>
      <c r="N1509" s="208">
        <v>0</v>
      </c>
      <c r="O1509" s="209">
        <f t="shared" si="70"/>
        <v>0</v>
      </c>
      <c r="P1509" s="209">
        <f t="shared" si="70"/>
        <v>0</v>
      </c>
      <c r="S1509" s="210"/>
    </row>
    <row r="1510" spans="2:19" s="200" customFormat="1" ht="15" hidden="1" outlineLevel="1" x14ac:dyDescent="0.2">
      <c r="B1510" s="201">
        <v>1506</v>
      </c>
      <c r="C1510" s="202" t="s">
        <v>3851</v>
      </c>
      <c r="D1510" s="202" t="s">
        <v>19</v>
      </c>
      <c r="E1510" s="203" t="s">
        <v>3852</v>
      </c>
      <c r="F1510" s="204" t="s">
        <v>5497</v>
      </c>
      <c r="G1510" s="205">
        <v>192</v>
      </c>
      <c r="H1510" s="206">
        <v>8438.17</v>
      </c>
      <c r="I1510" s="205">
        <v>240</v>
      </c>
      <c r="J1510" s="206">
        <v>527.4</v>
      </c>
      <c r="K1510" s="206">
        <f t="shared" si="68"/>
        <v>421.9085</v>
      </c>
      <c r="L1510" s="206">
        <f t="shared" si="69"/>
        <v>421.9085</v>
      </c>
      <c r="M1510" s="208">
        <v>0</v>
      </c>
      <c r="N1510" s="208">
        <v>0</v>
      </c>
      <c r="O1510" s="209">
        <f t="shared" si="70"/>
        <v>0</v>
      </c>
      <c r="P1510" s="209">
        <f t="shared" si="70"/>
        <v>0</v>
      </c>
      <c r="S1510" s="210"/>
    </row>
    <row r="1511" spans="2:19" s="200" customFormat="1" ht="15" hidden="1" outlineLevel="1" x14ac:dyDescent="0.2">
      <c r="B1511" s="201">
        <v>1507</v>
      </c>
      <c r="C1511" s="202" t="s">
        <v>3853</v>
      </c>
      <c r="D1511" s="202" t="s">
        <v>19</v>
      </c>
      <c r="E1511" s="203" t="s">
        <v>3854</v>
      </c>
      <c r="F1511" s="204" t="s">
        <v>5497</v>
      </c>
      <c r="G1511" s="205">
        <v>192</v>
      </c>
      <c r="H1511" s="206">
        <v>8438.17</v>
      </c>
      <c r="I1511" s="205">
        <v>240</v>
      </c>
      <c r="J1511" s="206">
        <v>527.4</v>
      </c>
      <c r="K1511" s="206">
        <f t="shared" si="68"/>
        <v>421.9085</v>
      </c>
      <c r="L1511" s="206">
        <f t="shared" si="69"/>
        <v>421.9085</v>
      </c>
      <c r="M1511" s="208">
        <v>0</v>
      </c>
      <c r="N1511" s="208">
        <v>0</v>
      </c>
      <c r="O1511" s="209">
        <f t="shared" si="70"/>
        <v>0</v>
      </c>
      <c r="P1511" s="209">
        <f t="shared" si="70"/>
        <v>0</v>
      </c>
      <c r="S1511" s="210"/>
    </row>
    <row r="1512" spans="2:19" s="200" customFormat="1" ht="15" hidden="1" outlineLevel="1" x14ac:dyDescent="0.2">
      <c r="B1512" s="201">
        <v>1508</v>
      </c>
      <c r="C1512" s="202" t="s">
        <v>3855</v>
      </c>
      <c r="D1512" s="202" t="s">
        <v>19</v>
      </c>
      <c r="E1512" s="203" t="s">
        <v>3856</v>
      </c>
      <c r="F1512" s="204" t="s">
        <v>5497</v>
      </c>
      <c r="G1512" s="205">
        <v>192</v>
      </c>
      <c r="H1512" s="206">
        <v>8438.17</v>
      </c>
      <c r="I1512" s="205">
        <v>240</v>
      </c>
      <c r="J1512" s="206">
        <v>527.4</v>
      </c>
      <c r="K1512" s="206">
        <f t="shared" si="68"/>
        <v>421.9085</v>
      </c>
      <c r="L1512" s="206">
        <f t="shared" si="69"/>
        <v>421.9085</v>
      </c>
      <c r="M1512" s="208">
        <v>0</v>
      </c>
      <c r="N1512" s="208">
        <v>0</v>
      </c>
      <c r="O1512" s="209">
        <f t="shared" si="70"/>
        <v>0</v>
      </c>
      <c r="P1512" s="209">
        <f t="shared" si="70"/>
        <v>0</v>
      </c>
      <c r="S1512" s="210"/>
    </row>
    <row r="1513" spans="2:19" s="200" customFormat="1" ht="15" hidden="1" outlineLevel="1" x14ac:dyDescent="0.2">
      <c r="B1513" s="201">
        <v>1509</v>
      </c>
      <c r="C1513" s="202" t="s">
        <v>3857</v>
      </c>
      <c r="D1513" s="202" t="s">
        <v>19</v>
      </c>
      <c r="E1513" s="203" t="s">
        <v>3858</v>
      </c>
      <c r="F1513" s="204" t="s">
        <v>5497</v>
      </c>
      <c r="G1513" s="205">
        <v>192</v>
      </c>
      <c r="H1513" s="206">
        <v>8438.17</v>
      </c>
      <c r="I1513" s="205">
        <v>240</v>
      </c>
      <c r="J1513" s="206">
        <v>527.4</v>
      </c>
      <c r="K1513" s="206">
        <f t="shared" si="68"/>
        <v>421.9085</v>
      </c>
      <c r="L1513" s="206">
        <f t="shared" si="69"/>
        <v>421.9085</v>
      </c>
      <c r="M1513" s="208">
        <v>0</v>
      </c>
      <c r="N1513" s="208">
        <v>0</v>
      </c>
      <c r="O1513" s="209">
        <f t="shared" si="70"/>
        <v>0</v>
      </c>
      <c r="P1513" s="209">
        <f t="shared" si="70"/>
        <v>0</v>
      </c>
      <c r="S1513" s="210"/>
    </row>
    <row r="1514" spans="2:19" s="200" customFormat="1" ht="15" hidden="1" outlineLevel="1" x14ac:dyDescent="0.2">
      <c r="B1514" s="201">
        <v>1510</v>
      </c>
      <c r="C1514" s="202" t="s">
        <v>3859</v>
      </c>
      <c r="D1514" s="202" t="s">
        <v>19</v>
      </c>
      <c r="E1514" s="203" t="s">
        <v>3860</v>
      </c>
      <c r="F1514" s="204" t="s">
        <v>5497</v>
      </c>
      <c r="G1514" s="205">
        <v>192</v>
      </c>
      <c r="H1514" s="206">
        <v>8438.17</v>
      </c>
      <c r="I1514" s="205">
        <v>240</v>
      </c>
      <c r="J1514" s="206">
        <v>527.4</v>
      </c>
      <c r="K1514" s="206">
        <f t="shared" ref="K1514:K1577" si="71">H1514/I1514*12</f>
        <v>421.9085</v>
      </c>
      <c r="L1514" s="206">
        <f t="shared" ref="L1514:L1577" si="72">H1514/I1514*12</f>
        <v>421.9085</v>
      </c>
      <c r="M1514" s="208">
        <v>0</v>
      </c>
      <c r="N1514" s="208">
        <v>0</v>
      </c>
      <c r="O1514" s="209">
        <f t="shared" si="70"/>
        <v>0</v>
      </c>
      <c r="P1514" s="209">
        <f t="shared" si="70"/>
        <v>0</v>
      </c>
      <c r="S1514" s="210"/>
    </row>
    <row r="1515" spans="2:19" s="200" customFormat="1" ht="15" hidden="1" outlineLevel="1" x14ac:dyDescent="0.2">
      <c r="B1515" s="201">
        <v>1511</v>
      </c>
      <c r="C1515" s="202" t="s">
        <v>3861</v>
      </c>
      <c r="D1515" s="202" t="s">
        <v>19</v>
      </c>
      <c r="E1515" s="203" t="s">
        <v>3862</v>
      </c>
      <c r="F1515" s="204" t="s">
        <v>5497</v>
      </c>
      <c r="G1515" s="205">
        <v>192</v>
      </c>
      <c r="H1515" s="206">
        <v>8438.17</v>
      </c>
      <c r="I1515" s="205">
        <v>240</v>
      </c>
      <c r="J1515" s="206">
        <v>527.4</v>
      </c>
      <c r="K1515" s="206">
        <f t="shared" si="71"/>
        <v>421.9085</v>
      </c>
      <c r="L1515" s="206">
        <f t="shared" si="72"/>
        <v>421.9085</v>
      </c>
      <c r="M1515" s="208">
        <v>0</v>
      </c>
      <c r="N1515" s="208">
        <v>0</v>
      </c>
      <c r="O1515" s="209">
        <f t="shared" si="70"/>
        <v>0</v>
      </c>
      <c r="P1515" s="209">
        <f t="shared" si="70"/>
        <v>0</v>
      </c>
      <c r="S1515" s="210"/>
    </row>
    <row r="1516" spans="2:19" s="200" customFormat="1" ht="15" hidden="1" outlineLevel="1" x14ac:dyDescent="0.2">
      <c r="B1516" s="201">
        <v>1512</v>
      </c>
      <c r="C1516" s="202" t="s">
        <v>3863</v>
      </c>
      <c r="D1516" s="202" t="s">
        <v>19</v>
      </c>
      <c r="E1516" s="203" t="s">
        <v>3864</v>
      </c>
      <c r="F1516" s="204" t="s">
        <v>5497</v>
      </c>
      <c r="G1516" s="205">
        <v>192</v>
      </c>
      <c r="H1516" s="206">
        <v>8438.17</v>
      </c>
      <c r="I1516" s="205">
        <v>240</v>
      </c>
      <c r="J1516" s="206">
        <v>527.4</v>
      </c>
      <c r="K1516" s="206">
        <f t="shared" si="71"/>
        <v>421.9085</v>
      </c>
      <c r="L1516" s="206">
        <f t="shared" si="72"/>
        <v>421.9085</v>
      </c>
      <c r="M1516" s="208">
        <v>0</v>
      </c>
      <c r="N1516" s="208">
        <v>0</v>
      </c>
      <c r="O1516" s="209">
        <f t="shared" si="70"/>
        <v>0</v>
      </c>
      <c r="P1516" s="209">
        <f t="shared" si="70"/>
        <v>0</v>
      </c>
      <c r="S1516" s="210"/>
    </row>
    <row r="1517" spans="2:19" s="200" customFormat="1" ht="15" hidden="1" outlineLevel="1" x14ac:dyDescent="0.2">
      <c r="B1517" s="201">
        <v>1513</v>
      </c>
      <c r="C1517" s="202" t="s">
        <v>3865</v>
      </c>
      <c r="D1517" s="202" t="s">
        <v>19</v>
      </c>
      <c r="E1517" s="203" t="s">
        <v>3866</v>
      </c>
      <c r="F1517" s="204" t="s">
        <v>5497</v>
      </c>
      <c r="G1517" s="205">
        <v>192</v>
      </c>
      <c r="H1517" s="206">
        <v>8438.17</v>
      </c>
      <c r="I1517" s="205">
        <v>240</v>
      </c>
      <c r="J1517" s="206">
        <v>527.4</v>
      </c>
      <c r="K1517" s="206">
        <f t="shared" si="71"/>
        <v>421.9085</v>
      </c>
      <c r="L1517" s="206">
        <f t="shared" si="72"/>
        <v>421.9085</v>
      </c>
      <c r="M1517" s="208">
        <v>0</v>
      </c>
      <c r="N1517" s="208">
        <v>0</v>
      </c>
      <c r="O1517" s="209">
        <f t="shared" si="70"/>
        <v>0</v>
      </c>
      <c r="P1517" s="209">
        <f t="shared" si="70"/>
        <v>0</v>
      </c>
      <c r="S1517" s="210"/>
    </row>
    <row r="1518" spans="2:19" s="200" customFormat="1" ht="15" hidden="1" outlineLevel="1" x14ac:dyDescent="0.2">
      <c r="B1518" s="201">
        <v>1514</v>
      </c>
      <c r="C1518" s="202" t="s">
        <v>3867</v>
      </c>
      <c r="D1518" s="202" t="s">
        <v>19</v>
      </c>
      <c r="E1518" s="203" t="s">
        <v>3868</v>
      </c>
      <c r="F1518" s="204" t="s">
        <v>5497</v>
      </c>
      <c r="G1518" s="205">
        <v>192</v>
      </c>
      <c r="H1518" s="206">
        <v>8438.17</v>
      </c>
      <c r="I1518" s="205">
        <v>240</v>
      </c>
      <c r="J1518" s="206">
        <v>527.4</v>
      </c>
      <c r="K1518" s="206">
        <f t="shared" si="71"/>
        <v>421.9085</v>
      </c>
      <c r="L1518" s="206">
        <f t="shared" si="72"/>
        <v>421.9085</v>
      </c>
      <c r="M1518" s="208">
        <v>0</v>
      </c>
      <c r="N1518" s="208">
        <v>0</v>
      </c>
      <c r="O1518" s="209">
        <f t="shared" si="70"/>
        <v>0</v>
      </c>
      <c r="P1518" s="209">
        <f t="shared" si="70"/>
        <v>0</v>
      </c>
      <c r="S1518" s="210"/>
    </row>
    <row r="1519" spans="2:19" s="200" customFormat="1" ht="15" hidden="1" outlineLevel="1" x14ac:dyDescent="0.2">
      <c r="B1519" s="201">
        <v>1515</v>
      </c>
      <c r="C1519" s="202" t="s">
        <v>3869</v>
      </c>
      <c r="D1519" s="202" t="s">
        <v>19</v>
      </c>
      <c r="E1519" s="203" t="s">
        <v>3870</v>
      </c>
      <c r="F1519" s="204" t="s">
        <v>5497</v>
      </c>
      <c r="G1519" s="205">
        <v>192</v>
      </c>
      <c r="H1519" s="206">
        <v>8438.17</v>
      </c>
      <c r="I1519" s="205">
        <v>240</v>
      </c>
      <c r="J1519" s="206">
        <v>527.4</v>
      </c>
      <c r="K1519" s="206">
        <f t="shared" si="71"/>
        <v>421.9085</v>
      </c>
      <c r="L1519" s="206">
        <f t="shared" si="72"/>
        <v>421.9085</v>
      </c>
      <c r="M1519" s="208">
        <v>0</v>
      </c>
      <c r="N1519" s="208">
        <v>0</v>
      </c>
      <c r="O1519" s="209">
        <f t="shared" si="70"/>
        <v>0</v>
      </c>
      <c r="P1519" s="209">
        <f t="shared" si="70"/>
        <v>0</v>
      </c>
      <c r="S1519" s="210"/>
    </row>
    <row r="1520" spans="2:19" s="200" customFormat="1" ht="15" hidden="1" outlineLevel="1" x14ac:dyDescent="0.2">
      <c r="B1520" s="201">
        <v>1516</v>
      </c>
      <c r="C1520" s="202" t="s">
        <v>3871</v>
      </c>
      <c r="D1520" s="202" t="s">
        <v>19</v>
      </c>
      <c r="E1520" s="203" t="s">
        <v>3872</v>
      </c>
      <c r="F1520" s="204" t="s">
        <v>5497</v>
      </c>
      <c r="G1520" s="205">
        <v>192</v>
      </c>
      <c r="H1520" s="206">
        <v>8438.17</v>
      </c>
      <c r="I1520" s="205">
        <v>240</v>
      </c>
      <c r="J1520" s="206">
        <v>527.4</v>
      </c>
      <c r="K1520" s="206">
        <f t="shared" si="71"/>
        <v>421.9085</v>
      </c>
      <c r="L1520" s="206">
        <f t="shared" si="72"/>
        <v>421.9085</v>
      </c>
      <c r="M1520" s="208">
        <v>0</v>
      </c>
      <c r="N1520" s="208">
        <v>0</v>
      </c>
      <c r="O1520" s="209">
        <f t="shared" si="70"/>
        <v>0</v>
      </c>
      <c r="P1520" s="209">
        <f t="shared" si="70"/>
        <v>0</v>
      </c>
      <c r="S1520" s="210"/>
    </row>
    <row r="1521" spans="2:19" s="200" customFormat="1" ht="15" hidden="1" outlineLevel="1" x14ac:dyDescent="0.2">
      <c r="B1521" s="201">
        <v>1517</v>
      </c>
      <c r="C1521" s="202" t="s">
        <v>3873</v>
      </c>
      <c r="D1521" s="202" t="s">
        <v>19</v>
      </c>
      <c r="E1521" s="203" t="s">
        <v>3874</v>
      </c>
      <c r="F1521" s="204" t="s">
        <v>5497</v>
      </c>
      <c r="G1521" s="205">
        <v>192</v>
      </c>
      <c r="H1521" s="206">
        <v>8438.17</v>
      </c>
      <c r="I1521" s="205">
        <v>240</v>
      </c>
      <c r="J1521" s="206">
        <v>527.4</v>
      </c>
      <c r="K1521" s="206">
        <f t="shared" si="71"/>
        <v>421.9085</v>
      </c>
      <c r="L1521" s="206">
        <f t="shared" si="72"/>
        <v>421.9085</v>
      </c>
      <c r="M1521" s="208">
        <v>0</v>
      </c>
      <c r="N1521" s="208">
        <v>0</v>
      </c>
      <c r="O1521" s="209">
        <f t="shared" si="70"/>
        <v>0</v>
      </c>
      <c r="P1521" s="209">
        <f t="shared" si="70"/>
        <v>0</v>
      </c>
      <c r="S1521" s="210"/>
    </row>
    <row r="1522" spans="2:19" s="200" customFormat="1" ht="15" hidden="1" outlineLevel="1" x14ac:dyDescent="0.2">
      <c r="B1522" s="201">
        <v>1518</v>
      </c>
      <c r="C1522" s="202" t="s">
        <v>3875</v>
      </c>
      <c r="D1522" s="202" t="s">
        <v>19</v>
      </c>
      <c r="E1522" s="203" t="s">
        <v>3876</v>
      </c>
      <c r="F1522" s="204" t="s">
        <v>5497</v>
      </c>
      <c r="G1522" s="205">
        <v>192</v>
      </c>
      <c r="H1522" s="206">
        <v>8438.17</v>
      </c>
      <c r="I1522" s="205">
        <v>240</v>
      </c>
      <c r="J1522" s="206">
        <v>527.4</v>
      </c>
      <c r="K1522" s="206">
        <f t="shared" si="71"/>
        <v>421.9085</v>
      </c>
      <c r="L1522" s="206">
        <f t="shared" si="72"/>
        <v>421.9085</v>
      </c>
      <c r="M1522" s="208">
        <v>0</v>
      </c>
      <c r="N1522" s="208">
        <v>0</v>
      </c>
      <c r="O1522" s="209">
        <f t="shared" si="70"/>
        <v>0</v>
      </c>
      <c r="P1522" s="209">
        <f t="shared" si="70"/>
        <v>0</v>
      </c>
      <c r="S1522" s="210"/>
    </row>
    <row r="1523" spans="2:19" s="200" customFormat="1" ht="15" hidden="1" outlineLevel="1" x14ac:dyDescent="0.2">
      <c r="B1523" s="201">
        <v>1519</v>
      </c>
      <c r="C1523" s="202" t="s">
        <v>3877</v>
      </c>
      <c r="D1523" s="202" t="s">
        <v>19</v>
      </c>
      <c r="E1523" s="203" t="s">
        <v>3878</v>
      </c>
      <c r="F1523" s="204" t="s">
        <v>5497</v>
      </c>
      <c r="G1523" s="205">
        <v>192</v>
      </c>
      <c r="H1523" s="206">
        <v>8438.17</v>
      </c>
      <c r="I1523" s="205">
        <v>240</v>
      </c>
      <c r="J1523" s="206">
        <v>527.4</v>
      </c>
      <c r="K1523" s="206">
        <f t="shared" si="71"/>
        <v>421.9085</v>
      </c>
      <c r="L1523" s="206">
        <f t="shared" si="72"/>
        <v>421.9085</v>
      </c>
      <c r="M1523" s="208">
        <v>0</v>
      </c>
      <c r="N1523" s="208">
        <v>0</v>
      </c>
      <c r="O1523" s="209">
        <f t="shared" si="70"/>
        <v>0</v>
      </c>
      <c r="P1523" s="209">
        <f t="shared" si="70"/>
        <v>0</v>
      </c>
      <c r="S1523" s="210"/>
    </row>
    <row r="1524" spans="2:19" s="200" customFormat="1" ht="15" hidden="1" outlineLevel="1" x14ac:dyDescent="0.2">
      <c r="B1524" s="201">
        <v>1520</v>
      </c>
      <c r="C1524" s="202" t="s">
        <v>3879</v>
      </c>
      <c r="D1524" s="202" t="s">
        <v>19</v>
      </c>
      <c r="E1524" s="203" t="s">
        <v>3880</v>
      </c>
      <c r="F1524" s="204" t="s">
        <v>5497</v>
      </c>
      <c r="G1524" s="205">
        <v>192</v>
      </c>
      <c r="H1524" s="206">
        <v>8438.17</v>
      </c>
      <c r="I1524" s="205">
        <v>240</v>
      </c>
      <c r="J1524" s="206">
        <v>527.4</v>
      </c>
      <c r="K1524" s="206">
        <f t="shared" si="71"/>
        <v>421.9085</v>
      </c>
      <c r="L1524" s="206">
        <f t="shared" si="72"/>
        <v>421.9085</v>
      </c>
      <c r="M1524" s="208">
        <v>0</v>
      </c>
      <c r="N1524" s="208">
        <v>0</v>
      </c>
      <c r="O1524" s="209">
        <f t="shared" si="70"/>
        <v>0</v>
      </c>
      <c r="P1524" s="209">
        <f t="shared" si="70"/>
        <v>0</v>
      </c>
      <c r="S1524" s="210"/>
    </row>
    <row r="1525" spans="2:19" s="200" customFormat="1" ht="15" hidden="1" outlineLevel="1" x14ac:dyDescent="0.2">
      <c r="B1525" s="201">
        <v>1521</v>
      </c>
      <c r="C1525" s="202" t="s">
        <v>3881</v>
      </c>
      <c r="D1525" s="202" t="s">
        <v>19</v>
      </c>
      <c r="E1525" s="203" t="s">
        <v>3882</v>
      </c>
      <c r="F1525" s="204" t="s">
        <v>5497</v>
      </c>
      <c r="G1525" s="205">
        <v>192</v>
      </c>
      <c r="H1525" s="206">
        <v>8438.17</v>
      </c>
      <c r="I1525" s="205">
        <v>240</v>
      </c>
      <c r="J1525" s="206">
        <v>527.4</v>
      </c>
      <c r="K1525" s="206">
        <f t="shared" si="71"/>
        <v>421.9085</v>
      </c>
      <c r="L1525" s="206">
        <f t="shared" si="72"/>
        <v>421.9085</v>
      </c>
      <c r="M1525" s="208">
        <v>0</v>
      </c>
      <c r="N1525" s="208">
        <v>0</v>
      </c>
      <c r="O1525" s="209">
        <f t="shared" si="70"/>
        <v>0</v>
      </c>
      <c r="P1525" s="209">
        <f t="shared" si="70"/>
        <v>0</v>
      </c>
      <c r="S1525" s="210"/>
    </row>
    <row r="1526" spans="2:19" s="200" customFormat="1" ht="15" hidden="1" outlineLevel="1" x14ac:dyDescent="0.2">
      <c r="B1526" s="201">
        <v>1522</v>
      </c>
      <c r="C1526" s="202" t="s">
        <v>3883</v>
      </c>
      <c r="D1526" s="202" t="s">
        <v>19</v>
      </c>
      <c r="E1526" s="203" t="s">
        <v>3884</v>
      </c>
      <c r="F1526" s="204" t="s">
        <v>5497</v>
      </c>
      <c r="G1526" s="205">
        <v>192</v>
      </c>
      <c r="H1526" s="206">
        <v>8438.17</v>
      </c>
      <c r="I1526" s="205">
        <v>240</v>
      </c>
      <c r="J1526" s="206">
        <v>527.4</v>
      </c>
      <c r="K1526" s="206">
        <f t="shared" si="71"/>
        <v>421.9085</v>
      </c>
      <c r="L1526" s="206">
        <f t="shared" si="72"/>
        <v>421.9085</v>
      </c>
      <c r="M1526" s="208">
        <v>0</v>
      </c>
      <c r="N1526" s="208">
        <v>0</v>
      </c>
      <c r="O1526" s="209">
        <f t="shared" si="70"/>
        <v>0</v>
      </c>
      <c r="P1526" s="209">
        <f t="shared" si="70"/>
        <v>0</v>
      </c>
      <c r="S1526" s="210"/>
    </row>
    <row r="1527" spans="2:19" s="200" customFormat="1" ht="15" hidden="1" outlineLevel="1" x14ac:dyDescent="0.2">
      <c r="B1527" s="201">
        <v>1523</v>
      </c>
      <c r="C1527" s="202" t="s">
        <v>3885</v>
      </c>
      <c r="D1527" s="202" t="s">
        <v>19</v>
      </c>
      <c r="E1527" s="203" t="s">
        <v>3886</v>
      </c>
      <c r="F1527" s="204" t="s">
        <v>5497</v>
      </c>
      <c r="G1527" s="205">
        <v>192</v>
      </c>
      <c r="H1527" s="206">
        <v>8438.17</v>
      </c>
      <c r="I1527" s="205">
        <v>240</v>
      </c>
      <c r="J1527" s="206">
        <v>527.4</v>
      </c>
      <c r="K1527" s="206">
        <f t="shared" si="71"/>
        <v>421.9085</v>
      </c>
      <c r="L1527" s="206">
        <f t="shared" si="72"/>
        <v>421.9085</v>
      </c>
      <c r="M1527" s="208">
        <v>0</v>
      </c>
      <c r="N1527" s="208">
        <v>0</v>
      </c>
      <c r="O1527" s="209">
        <f t="shared" si="70"/>
        <v>0</v>
      </c>
      <c r="P1527" s="209">
        <f t="shared" si="70"/>
        <v>0</v>
      </c>
      <c r="S1527" s="210"/>
    </row>
    <row r="1528" spans="2:19" s="200" customFormat="1" ht="15" hidden="1" outlineLevel="1" x14ac:dyDescent="0.2">
      <c r="B1528" s="201">
        <v>1524</v>
      </c>
      <c r="C1528" s="202" t="s">
        <v>3887</v>
      </c>
      <c r="D1528" s="202" t="s">
        <v>19</v>
      </c>
      <c r="E1528" s="203" t="s">
        <v>3888</v>
      </c>
      <c r="F1528" s="204" t="s">
        <v>5497</v>
      </c>
      <c r="G1528" s="205">
        <v>192</v>
      </c>
      <c r="H1528" s="206">
        <v>8438.17</v>
      </c>
      <c r="I1528" s="205">
        <v>240</v>
      </c>
      <c r="J1528" s="206">
        <v>527.4</v>
      </c>
      <c r="K1528" s="206">
        <f t="shared" si="71"/>
        <v>421.9085</v>
      </c>
      <c r="L1528" s="206">
        <f t="shared" si="72"/>
        <v>421.9085</v>
      </c>
      <c r="M1528" s="208">
        <v>0</v>
      </c>
      <c r="N1528" s="208">
        <v>0</v>
      </c>
      <c r="O1528" s="209">
        <f t="shared" si="70"/>
        <v>0</v>
      </c>
      <c r="P1528" s="209">
        <f t="shared" si="70"/>
        <v>0</v>
      </c>
      <c r="S1528" s="210"/>
    </row>
    <row r="1529" spans="2:19" s="200" customFormat="1" ht="15" hidden="1" outlineLevel="1" x14ac:dyDescent="0.2">
      <c r="B1529" s="201">
        <v>1525</v>
      </c>
      <c r="C1529" s="202" t="s">
        <v>3889</v>
      </c>
      <c r="D1529" s="202" t="s">
        <v>19</v>
      </c>
      <c r="E1529" s="203" t="s">
        <v>3890</v>
      </c>
      <c r="F1529" s="204" t="s">
        <v>5497</v>
      </c>
      <c r="G1529" s="205">
        <v>192</v>
      </c>
      <c r="H1529" s="206">
        <v>8438.17</v>
      </c>
      <c r="I1529" s="205">
        <v>240</v>
      </c>
      <c r="J1529" s="206">
        <v>527.4</v>
      </c>
      <c r="K1529" s="206">
        <f t="shared" si="71"/>
        <v>421.9085</v>
      </c>
      <c r="L1529" s="206">
        <f t="shared" si="72"/>
        <v>421.9085</v>
      </c>
      <c r="M1529" s="208">
        <v>0</v>
      </c>
      <c r="N1529" s="208">
        <v>0</v>
      </c>
      <c r="O1529" s="209">
        <f t="shared" si="70"/>
        <v>0</v>
      </c>
      <c r="P1529" s="209">
        <f t="shared" si="70"/>
        <v>0</v>
      </c>
      <c r="S1529" s="210"/>
    </row>
    <row r="1530" spans="2:19" s="200" customFormat="1" ht="15" hidden="1" outlineLevel="1" x14ac:dyDescent="0.2">
      <c r="B1530" s="201">
        <v>1526</v>
      </c>
      <c r="C1530" s="202" t="s">
        <v>3891</v>
      </c>
      <c r="D1530" s="202" t="s">
        <v>19</v>
      </c>
      <c r="E1530" s="203" t="s">
        <v>3892</v>
      </c>
      <c r="F1530" s="204" t="s">
        <v>5497</v>
      </c>
      <c r="G1530" s="205">
        <v>192</v>
      </c>
      <c r="H1530" s="206">
        <v>8438.17</v>
      </c>
      <c r="I1530" s="205">
        <v>240</v>
      </c>
      <c r="J1530" s="206">
        <v>527.4</v>
      </c>
      <c r="K1530" s="206">
        <f t="shared" si="71"/>
        <v>421.9085</v>
      </c>
      <c r="L1530" s="206">
        <f t="shared" si="72"/>
        <v>421.9085</v>
      </c>
      <c r="M1530" s="208">
        <v>0</v>
      </c>
      <c r="N1530" s="208">
        <v>0</v>
      </c>
      <c r="O1530" s="209">
        <f t="shared" si="70"/>
        <v>0</v>
      </c>
      <c r="P1530" s="209">
        <f t="shared" si="70"/>
        <v>0</v>
      </c>
      <c r="S1530" s="210"/>
    </row>
    <row r="1531" spans="2:19" s="200" customFormat="1" ht="15" hidden="1" outlineLevel="1" x14ac:dyDescent="0.2">
      <c r="B1531" s="201">
        <v>1527</v>
      </c>
      <c r="C1531" s="202" t="s">
        <v>3893</v>
      </c>
      <c r="D1531" s="202" t="s">
        <v>19</v>
      </c>
      <c r="E1531" s="203" t="s">
        <v>3894</v>
      </c>
      <c r="F1531" s="204" t="s">
        <v>5497</v>
      </c>
      <c r="G1531" s="205">
        <v>192</v>
      </c>
      <c r="H1531" s="206">
        <v>8438.17</v>
      </c>
      <c r="I1531" s="205">
        <v>240</v>
      </c>
      <c r="J1531" s="206">
        <v>527.4</v>
      </c>
      <c r="K1531" s="206">
        <f t="shared" si="71"/>
        <v>421.9085</v>
      </c>
      <c r="L1531" s="206">
        <f t="shared" si="72"/>
        <v>421.9085</v>
      </c>
      <c r="M1531" s="208">
        <v>0</v>
      </c>
      <c r="N1531" s="208">
        <v>0</v>
      </c>
      <c r="O1531" s="209">
        <f t="shared" si="70"/>
        <v>0</v>
      </c>
      <c r="P1531" s="209">
        <f t="shared" si="70"/>
        <v>0</v>
      </c>
      <c r="S1531" s="210"/>
    </row>
    <row r="1532" spans="2:19" s="200" customFormat="1" ht="15" hidden="1" outlineLevel="1" x14ac:dyDescent="0.2">
      <c r="B1532" s="201">
        <v>1528</v>
      </c>
      <c r="C1532" s="202" t="s">
        <v>3895</v>
      </c>
      <c r="D1532" s="202" t="s">
        <v>19</v>
      </c>
      <c r="E1532" s="203" t="s">
        <v>3896</v>
      </c>
      <c r="F1532" s="204" t="s">
        <v>5497</v>
      </c>
      <c r="G1532" s="205">
        <v>192</v>
      </c>
      <c r="H1532" s="206">
        <v>8438.17</v>
      </c>
      <c r="I1532" s="205">
        <v>240</v>
      </c>
      <c r="J1532" s="206">
        <v>527.4</v>
      </c>
      <c r="K1532" s="206">
        <f t="shared" si="71"/>
        <v>421.9085</v>
      </c>
      <c r="L1532" s="206">
        <f t="shared" si="72"/>
        <v>421.9085</v>
      </c>
      <c r="M1532" s="208">
        <v>0</v>
      </c>
      <c r="N1532" s="208">
        <v>0</v>
      </c>
      <c r="O1532" s="209">
        <f t="shared" si="70"/>
        <v>0</v>
      </c>
      <c r="P1532" s="209">
        <f t="shared" si="70"/>
        <v>0</v>
      </c>
      <c r="S1532" s="210"/>
    </row>
    <row r="1533" spans="2:19" s="200" customFormat="1" ht="15" hidden="1" outlineLevel="1" x14ac:dyDescent="0.2">
      <c r="B1533" s="201">
        <v>1529</v>
      </c>
      <c r="C1533" s="202" t="s">
        <v>3897</v>
      </c>
      <c r="D1533" s="202" t="s">
        <v>19</v>
      </c>
      <c r="E1533" s="203" t="s">
        <v>3898</v>
      </c>
      <c r="F1533" s="204" t="s">
        <v>5497</v>
      </c>
      <c r="G1533" s="205">
        <v>192</v>
      </c>
      <c r="H1533" s="206">
        <v>8438.17</v>
      </c>
      <c r="I1533" s="205">
        <v>240</v>
      </c>
      <c r="J1533" s="206">
        <v>527.4</v>
      </c>
      <c r="K1533" s="206">
        <f t="shared" si="71"/>
        <v>421.9085</v>
      </c>
      <c r="L1533" s="206">
        <f t="shared" si="72"/>
        <v>421.9085</v>
      </c>
      <c r="M1533" s="208">
        <v>0</v>
      </c>
      <c r="N1533" s="208">
        <v>0</v>
      </c>
      <c r="O1533" s="209">
        <f t="shared" si="70"/>
        <v>0</v>
      </c>
      <c r="P1533" s="209">
        <f t="shared" si="70"/>
        <v>0</v>
      </c>
      <c r="S1533" s="210"/>
    </row>
    <row r="1534" spans="2:19" s="200" customFormat="1" ht="15" hidden="1" outlineLevel="1" x14ac:dyDescent="0.2">
      <c r="B1534" s="201">
        <v>1530</v>
      </c>
      <c r="C1534" s="202" t="s">
        <v>3899</v>
      </c>
      <c r="D1534" s="202" t="s">
        <v>19</v>
      </c>
      <c r="E1534" s="203" t="s">
        <v>3900</v>
      </c>
      <c r="F1534" s="204" t="s">
        <v>5497</v>
      </c>
      <c r="G1534" s="205">
        <v>192</v>
      </c>
      <c r="H1534" s="206">
        <v>8438.17</v>
      </c>
      <c r="I1534" s="205">
        <v>240</v>
      </c>
      <c r="J1534" s="206">
        <v>527.4</v>
      </c>
      <c r="K1534" s="206">
        <f t="shared" si="71"/>
        <v>421.9085</v>
      </c>
      <c r="L1534" s="206">
        <f t="shared" si="72"/>
        <v>421.9085</v>
      </c>
      <c r="M1534" s="208">
        <v>0</v>
      </c>
      <c r="N1534" s="208">
        <v>0</v>
      </c>
      <c r="O1534" s="209">
        <f t="shared" si="70"/>
        <v>0</v>
      </c>
      <c r="P1534" s="209">
        <f t="shared" si="70"/>
        <v>0</v>
      </c>
      <c r="S1534" s="210"/>
    </row>
    <row r="1535" spans="2:19" s="200" customFormat="1" ht="15" hidden="1" outlineLevel="1" x14ac:dyDescent="0.2">
      <c r="B1535" s="201">
        <v>1531</v>
      </c>
      <c r="C1535" s="202" t="s">
        <v>3901</v>
      </c>
      <c r="D1535" s="202" t="s">
        <v>19</v>
      </c>
      <c r="E1535" s="203" t="s">
        <v>3902</v>
      </c>
      <c r="F1535" s="204" t="s">
        <v>5497</v>
      </c>
      <c r="G1535" s="205">
        <v>192</v>
      </c>
      <c r="H1535" s="206">
        <v>8438.17</v>
      </c>
      <c r="I1535" s="205">
        <v>240</v>
      </c>
      <c r="J1535" s="206">
        <v>527.4</v>
      </c>
      <c r="K1535" s="206">
        <f t="shared" si="71"/>
        <v>421.9085</v>
      </c>
      <c r="L1535" s="206">
        <f t="shared" si="72"/>
        <v>421.9085</v>
      </c>
      <c r="M1535" s="208">
        <v>0</v>
      </c>
      <c r="N1535" s="208">
        <v>0</v>
      </c>
      <c r="O1535" s="209">
        <f t="shared" si="70"/>
        <v>0</v>
      </c>
      <c r="P1535" s="209">
        <f t="shared" si="70"/>
        <v>0</v>
      </c>
      <c r="S1535" s="210"/>
    </row>
    <row r="1536" spans="2:19" s="200" customFormat="1" ht="15" hidden="1" outlineLevel="1" x14ac:dyDescent="0.2">
      <c r="B1536" s="201">
        <v>1532</v>
      </c>
      <c r="C1536" s="202" t="s">
        <v>3903</v>
      </c>
      <c r="D1536" s="202" t="s">
        <v>19</v>
      </c>
      <c r="E1536" s="203" t="s">
        <v>3904</v>
      </c>
      <c r="F1536" s="204" t="s">
        <v>5497</v>
      </c>
      <c r="G1536" s="205">
        <v>192</v>
      </c>
      <c r="H1536" s="206">
        <v>8438.17</v>
      </c>
      <c r="I1536" s="205">
        <v>240</v>
      </c>
      <c r="J1536" s="206">
        <v>527.4</v>
      </c>
      <c r="K1536" s="206">
        <f t="shared" si="71"/>
        <v>421.9085</v>
      </c>
      <c r="L1536" s="206">
        <f t="shared" si="72"/>
        <v>421.9085</v>
      </c>
      <c r="M1536" s="208">
        <v>0</v>
      </c>
      <c r="N1536" s="208">
        <v>0</v>
      </c>
      <c r="O1536" s="209">
        <f t="shared" si="70"/>
        <v>0</v>
      </c>
      <c r="P1536" s="209">
        <f t="shared" si="70"/>
        <v>0</v>
      </c>
      <c r="S1536" s="210"/>
    </row>
    <row r="1537" spans="2:19" s="200" customFormat="1" ht="15" hidden="1" outlineLevel="1" x14ac:dyDescent="0.2">
      <c r="B1537" s="201">
        <v>1533</v>
      </c>
      <c r="C1537" s="202" t="s">
        <v>3905</v>
      </c>
      <c r="D1537" s="202" t="s">
        <v>19</v>
      </c>
      <c r="E1537" s="203" t="s">
        <v>3906</v>
      </c>
      <c r="F1537" s="204" t="s">
        <v>5497</v>
      </c>
      <c r="G1537" s="205">
        <v>192</v>
      </c>
      <c r="H1537" s="206">
        <v>8438.17</v>
      </c>
      <c r="I1537" s="205">
        <v>240</v>
      </c>
      <c r="J1537" s="206">
        <v>527.4</v>
      </c>
      <c r="K1537" s="206">
        <f t="shared" si="71"/>
        <v>421.9085</v>
      </c>
      <c r="L1537" s="206">
        <f t="shared" si="72"/>
        <v>421.9085</v>
      </c>
      <c r="M1537" s="208">
        <v>0</v>
      </c>
      <c r="N1537" s="208">
        <v>0</v>
      </c>
      <c r="O1537" s="209">
        <f t="shared" si="70"/>
        <v>0</v>
      </c>
      <c r="P1537" s="209">
        <f t="shared" si="70"/>
        <v>0</v>
      </c>
      <c r="S1537" s="210"/>
    </row>
    <row r="1538" spans="2:19" s="200" customFormat="1" ht="15" hidden="1" outlineLevel="1" x14ac:dyDescent="0.2">
      <c r="B1538" s="201">
        <v>1534</v>
      </c>
      <c r="C1538" s="202" t="s">
        <v>3907</v>
      </c>
      <c r="D1538" s="202" t="s">
        <v>19</v>
      </c>
      <c r="E1538" s="203" t="s">
        <v>3908</v>
      </c>
      <c r="F1538" s="204" t="s">
        <v>5497</v>
      </c>
      <c r="G1538" s="205">
        <v>192</v>
      </c>
      <c r="H1538" s="206">
        <v>8438.17</v>
      </c>
      <c r="I1538" s="205">
        <v>240</v>
      </c>
      <c r="J1538" s="206">
        <v>527.4</v>
      </c>
      <c r="K1538" s="206">
        <f t="shared" si="71"/>
        <v>421.9085</v>
      </c>
      <c r="L1538" s="206">
        <f t="shared" si="72"/>
        <v>421.9085</v>
      </c>
      <c r="M1538" s="208">
        <v>0</v>
      </c>
      <c r="N1538" s="208">
        <v>0</v>
      </c>
      <c r="O1538" s="209">
        <f t="shared" si="70"/>
        <v>0</v>
      </c>
      <c r="P1538" s="209">
        <f t="shared" si="70"/>
        <v>0</v>
      </c>
      <c r="S1538" s="210"/>
    </row>
    <row r="1539" spans="2:19" s="200" customFormat="1" ht="15" hidden="1" outlineLevel="1" x14ac:dyDescent="0.2">
      <c r="B1539" s="201">
        <v>1535</v>
      </c>
      <c r="C1539" s="202" t="s">
        <v>3909</v>
      </c>
      <c r="D1539" s="202" t="s">
        <v>19</v>
      </c>
      <c r="E1539" s="203" t="s">
        <v>3910</v>
      </c>
      <c r="F1539" s="204" t="s">
        <v>5497</v>
      </c>
      <c r="G1539" s="205">
        <v>192</v>
      </c>
      <c r="H1539" s="206">
        <v>8438.17</v>
      </c>
      <c r="I1539" s="205">
        <v>240</v>
      </c>
      <c r="J1539" s="206">
        <v>527.4</v>
      </c>
      <c r="K1539" s="206">
        <f t="shared" si="71"/>
        <v>421.9085</v>
      </c>
      <c r="L1539" s="206">
        <f t="shared" si="72"/>
        <v>421.9085</v>
      </c>
      <c r="M1539" s="208">
        <v>0</v>
      </c>
      <c r="N1539" s="208">
        <v>0</v>
      </c>
      <c r="O1539" s="209">
        <f t="shared" si="70"/>
        <v>0</v>
      </c>
      <c r="P1539" s="209">
        <f t="shared" si="70"/>
        <v>0</v>
      </c>
      <c r="S1539" s="210"/>
    </row>
    <row r="1540" spans="2:19" s="200" customFormat="1" ht="15" hidden="1" outlineLevel="1" x14ac:dyDescent="0.2">
      <c r="B1540" s="201">
        <v>1536</v>
      </c>
      <c r="C1540" s="202" t="s">
        <v>3911</v>
      </c>
      <c r="D1540" s="202" t="s">
        <v>19</v>
      </c>
      <c r="E1540" s="203" t="s">
        <v>3912</v>
      </c>
      <c r="F1540" s="204" t="s">
        <v>5497</v>
      </c>
      <c r="G1540" s="205">
        <v>192</v>
      </c>
      <c r="H1540" s="206">
        <v>8438.17</v>
      </c>
      <c r="I1540" s="205">
        <v>240</v>
      </c>
      <c r="J1540" s="206">
        <v>527.4</v>
      </c>
      <c r="K1540" s="206">
        <f t="shared" si="71"/>
        <v>421.9085</v>
      </c>
      <c r="L1540" s="206">
        <f t="shared" si="72"/>
        <v>421.9085</v>
      </c>
      <c r="M1540" s="208">
        <v>0</v>
      </c>
      <c r="N1540" s="208">
        <v>0</v>
      </c>
      <c r="O1540" s="209">
        <f t="shared" si="70"/>
        <v>0</v>
      </c>
      <c r="P1540" s="209">
        <f t="shared" si="70"/>
        <v>0</v>
      </c>
      <c r="S1540" s="210"/>
    </row>
    <row r="1541" spans="2:19" s="200" customFormat="1" ht="15" hidden="1" outlineLevel="1" x14ac:dyDescent="0.2">
      <c r="B1541" s="201">
        <v>1537</v>
      </c>
      <c r="C1541" s="202" t="s">
        <v>3913</v>
      </c>
      <c r="D1541" s="202" t="s">
        <v>19</v>
      </c>
      <c r="E1541" s="203" t="s">
        <v>3914</v>
      </c>
      <c r="F1541" s="204" t="s">
        <v>5497</v>
      </c>
      <c r="G1541" s="205">
        <v>192</v>
      </c>
      <c r="H1541" s="206">
        <v>8438.17</v>
      </c>
      <c r="I1541" s="205">
        <v>240</v>
      </c>
      <c r="J1541" s="206">
        <v>527.4</v>
      </c>
      <c r="K1541" s="206">
        <f t="shared" si="71"/>
        <v>421.9085</v>
      </c>
      <c r="L1541" s="206">
        <f t="shared" si="72"/>
        <v>421.9085</v>
      </c>
      <c r="M1541" s="208">
        <v>0</v>
      </c>
      <c r="N1541" s="208">
        <v>0</v>
      </c>
      <c r="O1541" s="209">
        <f t="shared" si="70"/>
        <v>0</v>
      </c>
      <c r="P1541" s="209">
        <f t="shared" si="70"/>
        <v>0</v>
      </c>
      <c r="S1541" s="210"/>
    </row>
    <row r="1542" spans="2:19" s="200" customFormat="1" ht="15" hidden="1" outlineLevel="1" x14ac:dyDescent="0.2">
      <c r="B1542" s="201">
        <v>1538</v>
      </c>
      <c r="C1542" s="202" t="s">
        <v>3915</v>
      </c>
      <c r="D1542" s="202" t="s">
        <v>19</v>
      </c>
      <c r="E1542" s="203" t="s">
        <v>3916</v>
      </c>
      <c r="F1542" s="204" t="s">
        <v>5497</v>
      </c>
      <c r="G1542" s="205">
        <v>192</v>
      </c>
      <c r="H1542" s="206">
        <v>8438.17</v>
      </c>
      <c r="I1542" s="205">
        <v>240</v>
      </c>
      <c r="J1542" s="206">
        <v>527.4</v>
      </c>
      <c r="K1542" s="206">
        <f t="shared" si="71"/>
        <v>421.9085</v>
      </c>
      <c r="L1542" s="206">
        <f t="shared" si="72"/>
        <v>421.9085</v>
      </c>
      <c r="M1542" s="208">
        <v>0</v>
      </c>
      <c r="N1542" s="208">
        <v>0</v>
      </c>
      <c r="O1542" s="209">
        <f t="shared" si="70"/>
        <v>0</v>
      </c>
      <c r="P1542" s="209">
        <f t="shared" si="70"/>
        <v>0</v>
      </c>
      <c r="S1542" s="210"/>
    </row>
    <row r="1543" spans="2:19" s="200" customFormat="1" ht="15" hidden="1" outlineLevel="1" x14ac:dyDescent="0.2">
      <c r="B1543" s="201">
        <v>1539</v>
      </c>
      <c r="C1543" s="202" t="s">
        <v>3917</v>
      </c>
      <c r="D1543" s="202" t="s">
        <v>19</v>
      </c>
      <c r="E1543" s="203" t="s">
        <v>3918</v>
      </c>
      <c r="F1543" s="204" t="s">
        <v>5497</v>
      </c>
      <c r="G1543" s="205">
        <v>192</v>
      </c>
      <c r="H1543" s="206">
        <v>8438.17</v>
      </c>
      <c r="I1543" s="205">
        <v>240</v>
      </c>
      <c r="J1543" s="206">
        <v>527.4</v>
      </c>
      <c r="K1543" s="206">
        <f t="shared" si="71"/>
        <v>421.9085</v>
      </c>
      <c r="L1543" s="206">
        <f t="shared" si="72"/>
        <v>421.9085</v>
      </c>
      <c r="M1543" s="208">
        <v>0</v>
      </c>
      <c r="N1543" s="208">
        <v>0</v>
      </c>
      <c r="O1543" s="209">
        <f t="shared" si="70"/>
        <v>0</v>
      </c>
      <c r="P1543" s="209">
        <f t="shared" si="70"/>
        <v>0</v>
      </c>
      <c r="S1543" s="210"/>
    </row>
    <row r="1544" spans="2:19" s="200" customFormat="1" ht="15" hidden="1" outlineLevel="1" x14ac:dyDescent="0.2">
      <c r="B1544" s="201">
        <v>1540</v>
      </c>
      <c r="C1544" s="202" t="s">
        <v>3919</v>
      </c>
      <c r="D1544" s="202" t="s">
        <v>19</v>
      </c>
      <c r="E1544" s="203" t="s">
        <v>3920</v>
      </c>
      <c r="F1544" s="204" t="s">
        <v>5497</v>
      </c>
      <c r="G1544" s="205">
        <v>192</v>
      </c>
      <c r="H1544" s="206">
        <v>8438.17</v>
      </c>
      <c r="I1544" s="205">
        <v>240</v>
      </c>
      <c r="J1544" s="206">
        <v>527.4</v>
      </c>
      <c r="K1544" s="206">
        <f t="shared" si="71"/>
        <v>421.9085</v>
      </c>
      <c r="L1544" s="206">
        <f t="shared" si="72"/>
        <v>421.9085</v>
      </c>
      <c r="M1544" s="208">
        <v>0</v>
      </c>
      <c r="N1544" s="208">
        <v>0</v>
      </c>
      <c r="O1544" s="209">
        <f t="shared" si="70"/>
        <v>0</v>
      </c>
      <c r="P1544" s="209">
        <f t="shared" si="70"/>
        <v>0</v>
      </c>
      <c r="S1544" s="210"/>
    </row>
    <row r="1545" spans="2:19" s="200" customFormat="1" ht="15" hidden="1" outlineLevel="1" x14ac:dyDescent="0.2">
      <c r="B1545" s="201">
        <v>1541</v>
      </c>
      <c r="C1545" s="202" t="s">
        <v>3921</v>
      </c>
      <c r="D1545" s="202" t="s">
        <v>19</v>
      </c>
      <c r="E1545" s="203" t="s">
        <v>3922</v>
      </c>
      <c r="F1545" s="204" t="s">
        <v>5497</v>
      </c>
      <c r="G1545" s="205">
        <v>192</v>
      </c>
      <c r="H1545" s="206">
        <v>8438.17</v>
      </c>
      <c r="I1545" s="205">
        <v>240</v>
      </c>
      <c r="J1545" s="206">
        <v>527.4</v>
      </c>
      <c r="K1545" s="206">
        <f t="shared" si="71"/>
        <v>421.9085</v>
      </c>
      <c r="L1545" s="206">
        <f t="shared" si="72"/>
        <v>421.9085</v>
      </c>
      <c r="M1545" s="208">
        <v>0</v>
      </c>
      <c r="N1545" s="208">
        <v>0</v>
      </c>
      <c r="O1545" s="209">
        <f t="shared" si="70"/>
        <v>0</v>
      </c>
      <c r="P1545" s="209">
        <f t="shared" si="70"/>
        <v>0</v>
      </c>
      <c r="S1545" s="210"/>
    </row>
    <row r="1546" spans="2:19" s="200" customFormat="1" ht="15" hidden="1" outlineLevel="1" x14ac:dyDescent="0.2">
      <c r="B1546" s="201">
        <v>1542</v>
      </c>
      <c r="C1546" s="202" t="s">
        <v>3923</v>
      </c>
      <c r="D1546" s="202" t="s">
        <v>19</v>
      </c>
      <c r="E1546" s="203" t="s">
        <v>3924</v>
      </c>
      <c r="F1546" s="204" t="s">
        <v>5497</v>
      </c>
      <c r="G1546" s="205">
        <v>192</v>
      </c>
      <c r="H1546" s="206">
        <v>8438.17</v>
      </c>
      <c r="I1546" s="205">
        <v>240</v>
      </c>
      <c r="J1546" s="206">
        <v>527.4</v>
      </c>
      <c r="K1546" s="206">
        <f t="shared" si="71"/>
        <v>421.9085</v>
      </c>
      <c r="L1546" s="206">
        <f t="shared" si="72"/>
        <v>421.9085</v>
      </c>
      <c r="M1546" s="208">
        <v>0</v>
      </c>
      <c r="N1546" s="208">
        <v>0</v>
      </c>
      <c r="O1546" s="209">
        <f t="shared" si="70"/>
        <v>0</v>
      </c>
      <c r="P1546" s="209">
        <f t="shared" si="70"/>
        <v>0</v>
      </c>
      <c r="S1546" s="210"/>
    </row>
    <row r="1547" spans="2:19" s="200" customFormat="1" ht="15" hidden="1" outlineLevel="1" x14ac:dyDescent="0.2">
      <c r="B1547" s="201">
        <v>1543</v>
      </c>
      <c r="C1547" s="202" t="s">
        <v>3925</v>
      </c>
      <c r="D1547" s="202" t="s">
        <v>19</v>
      </c>
      <c r="E1547" s="203" t="s">
        <v>3926</v>
      </c>
      <c r="F1547" s="204" t="s">
        <v>5497</v>
      </c>
      <c r="G1547" s="205">
        <v>192</v>
      </c>
      <c r="H1547" s="206">
        <v>8438.17</v>
      </c>
      <c r="I1547" s="205">
        <v>240</v>
      </c>
      <c r="J1547" s="206">
        <v>527.4</v>
      </c>
      <c r="K1547" s="206">
        <f t="shared" si="71"/>
        <v>421.9085</v>
      </c>
      <c r="L1547" s="206">
        <f t="shared" si="72"/>
        <v>421.9085</v>
      </c>
      <c r="M1547" s="208">
        <v>0</v>
      </c>
      <c r="N1547" s="208">
        <v>0</v>
      </c>
      <c r="O1547" s="209">
        <f t="shared" si="70"/>
        <v>0</v>
      </c>
      <c r="P1547" s="209">
        <f t="shared" si="70"/>
        <v>0</v>
      </c>
      <c r="S1547" s="210"/>
    </row>
    <row r="1548" spans="2:19" s="200" customFormat="1" ht="15" hidden="1" outlineLevel="1" x14ac:dyDescent="0.2">
      <c r="B1548" s="201">
        <v>1544</v>
      </c>
      <c r="C1548" s="202" t="s">
        <v>3927</v>
      </c>
      <c r="D1548" s="202" t="s">
        <v>19</v>
      </c>
      <c r="E1548" s="203" t="s">
        <v>3928</v>
      </c>
      <c r="F1548" s="204" t="s">
        <v>5497</v>
      </c>
      <c r="G1548" s="205">
        <v>192</v>
      </c>
      <c r="H1548" s="206">
        <v>8438.17</v>
      </c>
      <c r="I1548" s="205">
        <v>240</v>
      </c>
      <c r="J1548" s="206">
        <v>527.4</v>
      </c>
      <c r="K1548" s="206">
        <f t="shared" si="71"/>
        <v>421.9085</v>
      </c>
      <c r="L1548" s="206">
        <f t="shared" si="72"/>
        <v>421.9085</v>
      </c>
      <c r="M1548" s="208">
        <v>0</v>
      </c>
      <c r="N1548" s="208">
        <v>0</v>
      </c>
      <c r="O1548" s="209">
        <f t="shared" si="70"/>
        <v>0</v>
      </c>
      <c r="P1548" s="209">
        <f t="shared" si="70"/>
        <v>0</v>
      </c>
      <c r="S1548" s="210"/>
    </row>
    <row r="1549" spans="2:19" s="200" customFormat="1" ht="15" hidden="1" outlineLevel="1" x14ac:dyDescent="0.2">
      <c r="B1549" s="201">
        <v>1545</v>
      </c>
      <c r="C1549" s="202" t="s">
        <v>3929</v>
      </c>
      <c r="D1549" s="202" t="s">
        <v>19</v>
      </c>
      <c r="E1549" s="203" t="s">
        <v>3930</v>
      </c>
      <c r="F1549" s="204" t="s">
        <v>5497</v>
      </c>
      <c r="G1549" s="205">
        <v>192</v>
      </c>
      <c r="H1549" s="206">
        <v>8438.17</v>
      </c>
      <c r="I1549" s="205">
        <v>240</v>
      </c>
      <c r="J1549" s="206">
        <v>527.4</v>
      </c>
      <c r="K1549" s="206">
        <f t="shared" si="71"/>
        <v>421.9085</v>
      </c>
      <c r="L1549" s="206">
        <f t="shared" si="72"/>
        <v>421.9085</v>
      </c>
      <c r="M1549" s="208">
        <v>0</v>
      </c>
      <c r="N1549" s="208">
        <v>0</v>
      </c>
      <c r="O1549" s="209">
        <f t="shared" si="70"/>
        <v>0</v>
      </c>
      <c r="P1549" s="209">
        <f t="shared" si="70"/>
        <v>0</v>
      </c>
      <c r="S1549" s="210"/>
    </row>
    <row r="1550" spans="2:19" s="200" customFormat="1" ht="15" hidden="1" outlineLevel="1" x14ac:dyDescent="0.2">
      <c r="B1550" s="201">
        <v>1546</v>
      </c>
      <c r="C1550" s="202" t="s">
        <v>3931</v>
      </c>
      <c r="D1550" s="202" t="s">
        <v>19</v>
      </c>
      <c r="E1550" s="203" t="s">
        <v>3932</v>
      </c>
      <c r="F1550" s="204" t="s">
        <v>5497</v>
      </c>
      <c r="G1550" s="205">
        <v>192</v>
      </c>
      <c r="H1550" s="206">
        <v>8438.17</v>
      </c>
      <c r="I1550" s="205">
        <v>240</v>
      </c>
      <c r="J1550" s="206">
        <v>527.4</v>
      </c>
      <c r="K1550" s="206">
        <f t="shared" si="71"/>
        <v>421.9085</v>
      </c>
      <c r="L1550" s="206">
        <f t="shared" si="72"/>
        <v>421.9085</v>
      </c>
      <c r="M1550" s="208">
        <v>0</v>
      </c>
      <c r="N1550" s="208">
        <v>0</v>
      </c>
      <c r="O1550" s="209">
        <f t="shared" si="70"/>
        <v>0</v>
      </c>
      <c r="P1550" s="209">
        <f t="shared" si="70"/>
        <v>0</v>
      </c>
      <c r="S1550" s="210"/>
    </row>
    <row r="1551" spans="2:19" s="200" customFormat="1" ht="15" hidden="1" outlineLevel="1" x14ac:dyDescent="0.2">
      <c r="B1551" s="201">
        <v>1547</v>
      </c>
      <c r="C1551" s="202" t="s">
        <v>3933</v>
      </c>
      <c r="D1551" s="202" t="s">
        <v>19</v>
      </c>
      <c r="E1551" s="203" t="s">
        <v>3934</v>
      </c>
      <c r="F1551" s="204" t="s">
        <v>5497</v>
      </c>
      <c r="G1551" s="205">
        <v>192</v>
      </c>
      <c r="H1551" s="206">
        <v>8438.17</v>
      </c>
      <c r="I1551" s="205">
        <v>240</v>
      </c>
      <c r="J1551" s="206">
        <v>527.4</v>
      </c>
      <c r="K1551" s="206">
        <f t="shared" si="71"/>
        <v>421.9085</v>
      </c>
      <c r="L1551" s="206">
        <f t="shared" si="72"/>
        <v>421.9085</v>
      </c>
      <c r="M1551" s="208">
        <v>0</v>
      </c>
      <c r="N1551" s="208">
        <v>0</v>
      </c>
      <c r="O1551" s="209">
        <f t="shared" si="70"/>
        <v>0</v>
      </c>
      <c r="P1551" s="209">
        <f t="shared" si="70"/>
        <v>0</v>
      </c>
      <c r="S1551" s="210"/>
    </row>
    <row r="1552" spans="2:19" s="200" customFormat="1" ht="15" hidden="1" outlineLevel="1" x14ac:dyDescent="0.2">
      <c r="B1552" s="201">
        <v>1548</v>
      </c>
      <c r="C1552" s="202" t="s">
        <v>3935</v>
      </c>
      <c r="D1552" s="202" t="s">
        <v>19</v>
      </c>
      <c r="E1552" s="203" t="s">
        <v>3936</v>
      </c>
      <c r="F1552" s="204" t="s">
        <v>5497</v>
      </c>
      <c r="G1552" s="205">
        <v>192</v>
      </c>
      <c r="H1552" s="206">
        <v>8438.17</v>
      </c>
      <c r="I1552" s="205">
        <v>240</v>
      </c>
      <c r="J1552" s="206">
        <v>527.4</v>
      </c>
      <c r="K1552" s="206">
        <f t="shared" si="71"/>
        <v>421.9085</v>
      </c>
      <c r="L1552" s="206">
        <f t="shared" si="72"/>
        <v>421.9085</v>
      </c>
      <c r="M1552" s="208">
        <v>0</v>
      </c>
      <c r="N1552" s="208">
        <v>0</v>
      </c>
      <c r="O1552" s="209">
        <f t="shared" si="70"/>
        <v>0</v>
      </c>
      <c r="P1552" s="209">
        <f t="shared" si="70"/>
        <v>0</v>
      </c>
      <c r="S1552" s="210"/>
    </row>
    <row r="1553" spans="2:19" s="200" customFormat="1" ht="15" hidden="1" outlineLevel="1" x14ac:dyDescent="0.2">
      <c r="B1553" s="201">
        <v>1549</v>
      </c>
      <c r="C1553" s="202" t="s">
        <v>3937</v>
      </c>
      <c r="D1553" s="202" t="s">
        <v>19</v>
      </c>
      <c r="E1553" s="203" t="s">
        <v>3938</v>
      </c>
      <c r="F1553" s="204" t="s">
        <v>5497</v>
      </c>
      <c r="G1553" s="205">
        <v>192</v>
      </c>
      <c r="H1553" s="206">
        <v>8438.17</v>
      </c>
      <c r="I1553" s="205">
        <v>240</v>
      </c>
      <c r="J1553" s="206">
        <v>527.4</v>
      </c>
      <c r="K1553" s="206">
        <f t="shared" si="71"/>
        <v>421.9085</v>
      </c>
      <c r="L1553" s="206">
        <f t="shared" si="72"/>
        <v>421.9085</v>
      </c>
      <c r="M1553" s="208">
        <v>0</v>
      </c>
      <c r="N1553" s="208">
        <v>0</v>
      </c>
      <c r="O1553" s="209">
        <f t="shared" si="70"/>
        <v>0</v>
      </c>
      <c r="P1553" s="209">
        <f t="shared" si="70"/>
        <v>0</v>
      </c>
      <c r="S1553" s="210"/>
    </row>
    <row r="1554" spans="2:19" s="200" customFormat="1" ht="15" hidden="1" outlineLevel="1" x14ac:dyDescent="0.2">
      <c r="B1554" s="201">
        <v>1550</v>
      </c>
      <c r="C1554" s="202" t="s">
        <v>3939</v>
      </c>
      <c r="D1554" s="202" t="s">
        <v>19</v>
      </c>
      <c r="E1554" s="203" t="s">
        <v>3940</v>
      </c>
      <c r="F1554" s="204" t="s">
        <v>5497</v>
      </c>
      <c r="G1554" s="205">
        <v>192</v>
      </c>
      <c r="H1554" s="206">
        <v>8438.17</v>
      </c>
      <c r="I1554" s="205">
        <v>240</v>
      </c>
      <c r="J1554" s="206">
        <v>527.4</v>
      </c>
      <c r="K1554" s="206">
        <f t="shared" si="71"/>
        <v>421.9085</v>
      </c>
      <c r="L1554" s="206">
        <f t="shared" si="72"/>
        <v>421.9085</v>
      </c>
      <c r="M1554" s="208">
        <v>0</v>
      </c>
      <c r="N1554" s="208">
        <v>0</v>
      </c>
      <c r="O1554" s="209">
        <f t="shared" si="70"/>
        <v>0</v>
      </c>
      <c r="P1554" s="209">
        <f t="shared" si="70"/>
        <v>0</v>
      </c>
      <c r="S1554" s="210"/>
    </row>
    <row r="1555" spans="2:19" s="200" customFormat="1" ht="15" hidden="1" outlineLevel="1" x14ac:dyDescent="0.2">
      <c r="B1555" s="201">
        <v>1551</v>
      </c>
      <c r="C1555" s="202" t="s">
        <v>3941</v>
      </c>
      <c r="D1555" s="202" t="s">
        <v>19</v>
      </c>
      <c r="E1555" s="203" t="s">
        <v>3942</v>
      </c>
      <c r="F1555" s="204" t="s">
        <v>5497</v>
      </c>
      <c r="G1555" s="205">
        <v>192</v>
      </c>
      <c r="H1555" s="206">
        <v>8438.17</v>
      </c>
      <c r="I1555" s="205">
        <v>240</v>
      </c>
      <c r="J1555" s="206">
        <v>527.4</v>
      </c>
      <c r="K1555" s="206">
        <f t="shared" si="71"/>
        <v>421.9085</v>
      </c>
      <c r="L1555" s="206">
        <f t="shared" si="72"/>
        <v>421.9085</v>
      </c>
      <c r="M1555" s="208">
        <v>0</v>
      </c>
      <c r="N1555" s="208">
        <v>0</v>
      </c>
      <c r="O1555" s="209">
        <f t="shared" si="70"/>
        <v>0</v>
      </c>
      <c r="P1555" s="209">
        <f t="shared" si="70"/>
        <v>0</v>
      </c>
      <c r="S1555" s="210"/>
    </row>
    <row r="1556" spans="2:19" s="200" customFormat="1" ht="15" hidden="1" outlineLevel="1" x14ac:dyDescent="0.2">
      <c r="B1556" s="201">
        <v>1552</v>
      </c>
      <c r="C1556" s="202" t="s">
        <v>3943</v>
      </c>
      <c r="D1556" s="202" t="s">
        <v>19</v>
      </c>
      <c r="E1556" s="203" t="s">
        <v>3944</v>
      </c>
      <c r="F1556" s="204" t="s">
        <v>5497</v>
      </c>
      <c r="G1556" s="205">
        <v>192</v>
      </c>
      <c r="H1556" s="206">
        <v>8438.17</v>
      </c>
      <c r="I1556" s="205">
        <v>240</v>
      </c>
      <c r="J1556" s="206">
        <v>527.4</v>
      </c>
      <c r="K1556" s="206">
        <f t="shared" si="71"/>
        <v>421.9085</v>
      </c>
      <c r="L1556" s="206">
        <f t="shared" si="72"/>
        <v>421.9085</v>
      </c>
      <c r="M1556" s="208">
        <v>0</v>
      </c>
      <c r="N1556" s="208">
        <v>0</v>
      </c>
      <c r="O1556" s="209">
        <f t="shared" si="70"/>
        <v>0</v>
      </c>
      <c r="P1556" s="209">
        <f t="shared" si="70"/>
        <v>0</v>
      </c>
      <c r="S1556" s="210"/>
    </row>
    <row r="1557" spans="2:19" s="200" customFormat="1" ht="15" hidden="1" outlineLevel="1" x14ac:dyDescent="0.2">
      <c r="B1557" s="201">
        <v>1553</v>
      </c>
      <c r="C1557" s="202" t="s">
        <v>3945</v>
      </c>
      <c r="D1557" s="202" t="s">
        <v>19</v>
      </c>
      <c r="E1557" s="203" t="s">
        <v>3946</v>
      </c>
      <c r="F1557" s="204" t="s">
        <v>5497</v>
      </c>
      <c r="G1557" s="205">
        <v>192</v>
      </c>
      <c r="H1557" s="206">
        <v>8438.17</v>
      </c>
      <c r="I1557" s="205">
        <v>240</v>
      </c>
      <c r="J1557" s="206">
        <v>527.4</v>
      </c>
      <c r="K1557" s="206">
        <f t="shared" si="71"/>
        <v>421.9085</v>
      </c>
      <c r="L1557" s="206">
        <f t="shared" si="72"/>
        <v>421.9085</v>
      </c>
      <c r="M1557" s="208">
        <v>0</v>
      </c>
      <c r="N1557" s="208">
        <v>0</v>
      </c>
      <c r="O1557" s="209">
        <f t="shared" ref="O1557:P1620" si="73">M1557*K1557</f>
        <v>0</v>
      </c>
      <c r="P1557" s="209">
        <f t="shared" si="73"/>
        <v>0</v>
      </c>
      <c r="S1557" s="210"/>
    </row>
    <row r="1558" spans="2:19" s="200" customFormat="1" ht="15" hidden="1" outlineLevel="1" x14ac:dyDescent="0.2">
      <c r="B1558" s="201">
        <v>1554</v>
      </c>
      <c r="C1558" s="202" t="s">
        <v>3947</v>
      </c>
      <c r="D1558" s="202" t="s">
        <v>19</v>
      </c>
      <c r="E1558" s="203" t="s">
        <v>3948</v>
      </c>
      <c r="F1558" s="204" t="s">
        <v>5497</v>
      </c>
      <c r="G1558" s="205">
        <v>192</v>
      </c>
      <c r="H1558" s="206">
        <v>8438.17</v>
      </c>
      <c r="I1558" s="205">
        <v>240</v>
      </c>
      <c r="J1558" s="206">
        <v>527.4</v>
      </c>
      <c r="K1558" s="206">
        <f t="shared" si="71"/>
        <v>421.9085</v>
      </c>
      <c r="L1558" s="206">
        <f t="shared" si="72"/>
        <v>421.9085</v>
      </c>
      <c r="M1558" s="208">
        <v>0</v>
      </c>
      <c r="N1558" s="208">
        <v>0</v>
      </c>
      <c r="O1558" s="209">
        <f t="shared" si="73"/>
        <v>0</v>
      </c>
      <c r="P1558" s="209">
        <f t="shared" si="73"/>
        <v>0</v>
      </c>
      <c r="S1558" s="210"/>
    </row>
    <row r="1559" spans="2:19" s="200" customFormat="1" ht="15" hidden="1" outlineLevel="1" x14ac:dyDescent="0.2">
      <c r="B1559" s="201">
        <v>1555</v>
      </c>
      <c r="C1559" s="202" t="s">
        <v>3949</v>
      </c>
      <c r="D1559" s="202" t="s">
        <v>19</v>
      </c>
      <c r="E1559" s="203" t="s">
        <v>3950</v>
      </c>
      <c r="F1559" s="204" t="s">
        <v>5497</v>
      </c>
      <c r="G1559" s="205">
        <v>192</v>
      </c>
      <c r="H1559" s="206">
        <v>8438.17</v>
      </c>
      <c r="I1559" s="205">
        <v>240</v>
      </c>
      <c r="J1559" s="206">
        <v>527.4</v>
      </c>
      <c r="K1559" s="206">
        <f t="shared" si="71"/>
        <v>421.9085</v>
      </c>
      <c r="L1559" s="206">
        <f t="shared" si="72"/>
        <v>421.9085</v>
      </c>
      <c r="M1559" s="208">
        <v>0</v>
      </c>
      <c r="N1559" s="208">
        <v>0</v>
      </c>
      <c r="O1559" s="209">
        <f t="shared" si="73"/>
        <v>0</v>
      </c>
      <c r="P1559" s="209">
        <f t="shared" si="73"/>
        <v>0</v>
      </c>
      <c r="S1559" s="210"/>
    </row>
    <row r="1560" spans="2:19" s="200" customFormat="1" ht="15" hidden="1" outlineLevel="1" x14ac:dyDescent="0.2">
      <c r="B1560" s="201">
        <v>1556</v>
      </c>
      <c r="C1560" s="202" t="s">
        <v>3951</v>
      </c>
      <c r="D1560" s="202" t="s">
        <v>19</v>
      </c>
      <c r="E1560" s="203" t="s">
        <v>3952</v>
      </c>
      <c r="F1560" s="204" t="s">
        <v>5497</v>
      </c>
      <c r="G1560" s="205">
        <v>192</v>
      </c>
      <c r="H1560" s="206">
        <v>8438.17</v>
      </c>
      <c r="I1560" s="205">
        <v>240</v>
      </c>
      <c r="J1560" s="206">
        <v>527.4</v>
      </c>
      <c r="K1560" s="206">
        <f t="shared" si="71"/>
        <v>421.9085</v>
      </c>
      <c r="L1560" s="206">
        <f t="shared" si="72"/>
        <v>421.9085</v>
      </c>
      <c r="M1560" s="208">
        <v>0</v>
      </c>
      <c r="N1560" s="208">
        <v>0</v>
      </c>
      <c r="O1560" s="209">
        <f t="shared" si="73"/>
        <v>0</v>
      </c>
      <c r="P1560" s="209">
        <f t="shared" si="73"/>
        <v>0</v>
      </c>
      <c r="S1560" s="210"/>
    </row>
    <row r="1561" spans="2:19" s="200" customFormat="1" ht="15" hidden="1" outlineLevel="1" x14ac:dyDescent="0.2">
      <c r="B1561" s="201">
        <v>1557</v>
      </c>
      <c r="C1561" s="202" t="s">
        <v>3953</v>
      </c>
      <c r="D1561" s="202" t="s">
        <v>19</v>
      </c>
      <c r="E1561" s="203" t="s">
        <v>3954</v>
      </c>
      <c r="F1561" s="204" t="s">
        <v>5497</v>
      </c>
      <c r="G1561" s="205">
        <v>192</v>
      </c>
      <c r="H1561" s="206">
        <v>8438.17</v>
      </c>
      <c r="I1561" s="205">
        <v>240</v>
      </c>
      <c r="J1561" s="206">
        <v>527.4</v>
      </c>
      <c r="K1561" s="206">
        <f t="shared" si="71"/>
        <v>421.9085</v>
      </c>
      <c r="L1561" s="206">
        <f t="shared" si="72"/>
        <v>421.9085</v>
      </c>
      <c r="M1561" s="208">
        <v>0</v>
      </c>
      <c r="N1561" s="208">
        <v>0</v>
      </c>
      <c r="O1561" s="209">
        <f t="shared" si="73"/>
        <v>0</v>
      </c>
      <c r="P1561" s="209">
        <f t="shared" si="73"/>
        <v>0</v>
      </c>
      <c r="S1561" s="210"/>
    </row>
    <row r="1562" spans="2:19" s="200" customFormat="1" ht="15" hidden="1" outlineLevel="1" x14ac:dyDescent="0.2">
      <c r="B1562" s="201">
        <v>1558</v>
      </c>
      <c r="C1562" s="202" t="s">
        <v>3955</v>
      </c>
      <c r="D1562" s="202" t="s">
        <v>19</v>
      </c>
      <c r="E1562" s="203" t="s">
        <v>3956</v>
      </c>
      <c r="F1562" s="204" t="s">
        <v>5497</v>
      </c>
      <c r="G1562" s="205">
        <v>192</v>
      </c>
      <c r="H1562" s="206">
        <v>8438.17</v>
      </c>
      <c r="I1562" s="205">
        <v>240</v>
      </c>
      <c r="J1562" s="206">
        <v>527.4</v>
      </c>
      <c r="K1562" s="206">
        <f t="shared" si="71"/>
        <v>421.9085</v>
      </c>
      <c r="L1562" s="206">
        <f t="shared" si="72"/>
        <v>421.9085</v>
      </c>
      <c r="M1562" s="208">
        <v>0</v>
      </c>
      <c r="N1562" s="208">
        <v>0</v>
      </c>
      <c r="O1562" s="209">
        <f t="shared" si="73"/>
        <v>0</v>
      </c>
      <c r="P1562" s="209">
        <f t="shared" si="73"/>
        <v>0</v>
      </c>
      <c r="S1562" s="210"/>
    </row>
    <row r="1563" spans="2:19" s="200" customFormat="1" ht="15" hidden="1" outlineLevel="1" x14ac:dyDescent="0.2">
      <c r="B1563" s="201">
        <v>1559</v>
      </c>
      <c r="C1563" s="202" t="s">
        <v>3957</v>
      </c>
      <c r="D1563" s="202" t="s">
        <v>19</v>
      </c>
      <c r="E1563" s="203" t="s">
        <v>3958</v>
      </c>
      <c r="F1563" s="204" t="s">
        <v>5497</v>
      </c>
      <c r="G1563" s="205">
        <v>192</v>
      </c>
      <c r="H1563" s="206">
        <v>8438.17</v>
      </c>
      <c r="I1563" s="205">
        <v>240</v>
      </c>
      <c r="J1563" s="206">
        <v>527.4</v>
      </c>
      <c r="K1563" s="206">
        <f t="shared" si="71"/>
        <v>421.9085</v>
      </c>
      <c r="L1563" s="206">
        <f t="shared" si="72"/>
        <v>421.9085</v>
      </c>
      <c r="M1563" s="208">
        <v>0</v>
      </c>
      <c r="N1563" s="208">
        <v>0</v>
      </c>
      <c r="O1563" s="209">
        <f t="shared" si="73"/>
        <v>0</v>
      </c>
      <c r="P1563" s="209">
        <f t="shared" si="73"/>
        <v>0</v>
      </c>
      <c r="S1563" s="210"/>
    </row>
    <row r="1564" spans="2:19" s="200" customFormat="1" ht="15" hidden="1" outlineLevel="1" x14ac:dyDescent="0.2">
      <c r="B1564" s="201">
        <v>1560</v>
      </c>
      <c r="C1564" s="202" t="s">
        <v>3959</v>
      </c>
      <c r="D1564" s="202" t="s">
        <v>19</v>
      </c>
      <c r="E1564" s="203" t="s">
        <v>3960</v>
      </c>
      <c r="F1564" s="204" t="s">
        <v>5497</v>
      </c>
      <c r="G1564" s="205">
        <v>192</v>
      </c>
      <c r="H1564" s="206">
        <v>8438.17</v>
      </c>
      <c r="I1564" s="205">
        <v>240</v>
      </c>
      <c r="J1564" s="206">
        <v>527.4</v>
      </c>
      <c r="K1564" s="206">
        <f t="shared" si="71"/>
        <v>421.9085</v>
      </c>
      <c r="L1564" s="206">
        <f t="shared" si="72"/>
        <v>421.9085</v>
      </c>
      <c r="M1564" s="208">
        <v>0</v>
      </c>
      <c r="N1564" s="208">
        <v>0</v>
      </c>
      <c r="O1564" s="209">
        <f t="shared" si="73"/>
        <v>0</v>
      </c>
      <c r="P1564" s="209">
        <f t="shared" si="73"/>
        <v>0</v>
      </c>
      <c r="S1564" s="210"/>
    </row>
    <row r="1565" spans="2:19" s="200" customFormat="1" ht="15" hidden="1" outlineLevel="1" x14ac:dyDescent="0.2">
      <c r="B1565" s="201">
        <v>1561</v>
      </c>
      <c r="C1565" s="202" t="s">
        <v>3961</v>
      </c>
      <c r="D1565" s="202" t="s">
        <v>19</v>
      </c>
      <c r="E1565" s="203" t="s">
        <v>3962</v>
      </c>
      <c r="F1565" s="204" t="s">
        <v>5497</v>
      </c>
      <c r="G1565" s="205">
        <v>192</v>
      </c>
      <c r="H1565" s="206">
        <v>8438.17</v>
      </c>
      <c r="I1565" s="205">
        <v>240</v>
      </c>
      <c r="J1565" s="206">
        <v>527.4</v>
      </c>
      <c r="K1565" s="206">
        <f t="shared" si="71"/>
        <v>421.9085</v>
      </c>
      <c r="L1565" s="206">
        <f t="shared" si="72"/>
        <v>421.9085</v>
      </c>
      <c r="M1565" s="208">
        <v>0</v>
      </c>
      <c r="N1565" s="208">
        <v>0</v>
      </c>
      <c r="O1565" s="209">
        <f t="shared" si="73"/>
        <v>0</v>
      </c>
      <c r="P1565" s="209">
        <f t="shared" si="73"/>
        <v>0</v>
      </c>
      <c r="S1565" s="210"/>
    </row>
    <row r="1566" spans="2:19" s="200" customFormat="1" ht="15" hidden="1" outlineLevel="1" x14ac:dyDescent="0.2">
      <c r="B1566" s="201">
        <v>1562</v>
      </c>
      <c r="C1566" s="202" t="s">
        <v>3963</v>
      </c>
      <c r="D1566" s="202" t="s">
        <v>19</v>
      </c>
      <c r="E1566" s="203" t="s">
        <v>3964</v>
      </c>
      <c r="F1566" s="204" t="s">
        <v>5497</v>
      </c>
      <c r="G1566" s="205">
        <v>192</v>
      </c>
      <c r="H1566" s="206">
        <v>8438.17</v>
      </c>
      <c r="I1566" s="205">
        <v>240</v>
      </c>
      <c r="J1566" s="206">
        <v>527.4</v>
      </c>
      <c r="K1566" s="206">
        <f t="shared" si="71"/>
        <v>421.9085</v>
      </c>
      <c r="L1566" s="206">
        <f t="shared" si="72"/>
        <v>421.9085</v>
      </c>
      <c r="M1566" s="208">
        <v>0</v>
      </c>
      <c r="N1566" s="208">
        <v>0</v>
      </c>
      <c r="O1566" s="209">
        <f t="shared" si="73"/>
        <v>0</v>
      </c>
      <c r="P1566" s="209">
        <f t="shared" si="73"/>
        <v>0</v>
      </c>
      <c r="S1566" s="210"/>
    </row>
    <row r="1567" spans="2:19" s="200" customFormat="1" ht="15" hidden="1" outlineLevel="1" x14ac:dyDescent="0.2">
      <c r="B1567" s="201">
        <v>1563</v>
      </c>
      <c r="C1567" s="202" t="s">
        <v>3965</v>
      </c>
      <c r="D1567" s="202" t="s">
        <v>19</v>
      </c>
      <c r="E1567" s="203" t="s">
        <v>3966</v>
      </c>
      <c r="F1567" s="204" t="s">
        <v>5497</v>
      </c>
      <c r="G1567" s="205">
        <v>192</v>
      </c>
      <c r="H1567" s="206">
        <v>8438.17</v>
      </c>
      <c r="I1567" s="205">
        <v>240</v>
      </c>
      <c r="J1567" s="206">
        <v>527.4</v>
      </c>
      <c r="K1567" s="206">
        <f t="shared" si="71"/>
        <v>421.9085</v>
      </c>
      <c r="L1567" s="206">
        <f t="shared" si="72"/>
        <v>421.9085</v>
      </c>
      <c r="M1567" s="208">
        <v>0</v>
      </c>
      <c r="N1567" s="208">
        <v>0</v>
      </c>
      <c r="O1567" s="209">
        <f t="shared" si="73"/>
        <v>0</v>
      </c>
      <c r="P1567" s="209">
        <f t="shared" si="73"/>
        <v>0</v>
      </c>
      <c r="S1567" s="210"/>
    </row>
    <row r="1568" spans="2:19" s="200" customFormat="1" ht="15" hidden="1" outlineLevel="1" x14ac:dyDescent="0.2">
      <c r="B1568" s="201">
        <v>1564</v>
      </c>
      <c r="C1568" s="202" t="s">
        <v>3967</v>
      </c>
      <c r="D1568" s="202" t="s">
        <v>19</v>
      </c>
      <c r="E1568" s="203" t="s">
        <v>3968</v>
      </c>
      <c r="F1568" s="204" t="s">
        <v>5497</v>
      </c>
      <c r="G1568" s="205">
        <v>192</v>
      </c>
      <c r="H1568" s="206">
        <v>8438.17</v>
      </c>
      <c r="I1568" s="205">
        <v>240</v>
      </c>
      <c r="J1568" s="206">
        <v>527.4</v>
      </c>
      <c r="K1568" s="206">
        <f t="shared" si="71"/>
        <v>421.9085</v>
      </c>
      <c r="L1568" s="206">
        <f t="shared" si="72"/>
        <v>421.9085</v>
      </c>
      <c r="M1568" s="208">
        <v>0</v>
      </c>
      <c r="N1568" s="208">
        <v>0</v>
      </c>
      <c r="O1568" s="209">
        <f t="shared" si="73"/>
        <v>0</v>
      </c>
      <c r="P1568" s="209">
        <f t="shared" si="73"/>
        <v>0</v>
      </c>
      <c r="S1568" s="210"/>
    </row>
    <row r="1569" spans="2:19" s="200" customFormat="1" ht="15" hidden="1" outlineLevel="1" x14ac:dyDescent="0.2">
      <c r="B1569" s="201">
        <v>1565</v>
      </c>
      <c r="C1569" s="202" t="s">
        <v>3969</v>
      </c>
      <c r="D1569" s="202" t="s">
        <v>19</v>
      </c>
      <c r="E1569" s="203" t="s">
        <v>3970</v>
      </c>
      <c r="F1569" s="204" t="s">
        <v>5497</v>
      </c>
      <c r="G1569" s="205">
        <v>192</v>
      </c>
      <c r="H1569" s="206">
        <v>8438.17</v>
      </c>
      <c r="I1569" s="205">
        <v>240</v>
      </c>
      <c r="J1569" s="206">
        <v>527.4</v>
      </c>
      <c r="K1569" s="206">
        <f t="shared" si="71"/>
        <v>421.9085</v>
      </c>
      <c r="L1569" s="206">
        <f t="shared" si="72"/>
        <v>421.9085</v>
      </c>
      <c r="M1569" s="208">
        <v>0</v>
      </c>
      <c r="N1569" s="208">
        <v>0</v>
      </c>
      <c r="O1569" s="209">
        <f t="shared" si="73"/>
        <v>0</v>
      </c>
      <c r="P1569" s="209">
        <f t="shared" si="73"/>
        <v>0</v>
      </c>
      <c r="S1569" s="210"/>
    </row>
    <row r="1570" spans="2:19" s="200" customFormat="1" ht="15" hidden="1" outlineLevel="1" x14ac:dyDescent="0.2">
      <c r="B1570" s="201">
        <v>1566</v>
      </c>
      <c r="C1570" s="202" t="s">
        <v>3971</v>
      </c>
      <c r="D1570" s="202" t="s">
        <v>19</v>
      </c>
      <c r="E1570" s="203" t="s">
        <v>3972</v>
      </c>
      <c r="F1570" s="204" t="s">
        <v>5497</v>
      </c>
      <c r="G1570" s="205">
        <v>192</v>
      </c>
      <c r="H1570" s="206">
        <v>8438.17</v>
      </c>
      <c r="I1570" s="205">
        <v>240</v>
      </c>
      <c r="J1570" s="206">
        <v>527.4</v>
      </c>
      <c r="K1570" s="206">
        <f t="shared" si="71"/>
        <v>421.9085</v>
      </c>
      <c r="L1570" s="206">
        <f t="shared" si="72"/>
        <v>421.9085</v>
      </c>
      <c r="M1570" s="208">
        <v>0</v>
      </c>
      <c r="N1570" s="208">
        <v>0</v>
      </c>
      <c r="O1570" s="209">
        <f t="shared" si="73"/>
        <v>0</v>
      </c>
      <c r="P1570" s="209">
        <f t="shared" si="73"/>
        <v>0</v>
      </c>
      <c r="S1570" s="210"/>
    </row>
    <row r="1571" spans="2:19" s="200" customFormat="1" ht="15" hidden="1" outlineLevel="1" x14ac:dyDescent="0.2">
      <c r="B1571" s="201">
        <v>1567</v>
      </c>
      <c r="C1571" s="202" t="s">
        <v>3973</v>
      </c>
      <c r="D1571" s="202" t="s">
        <v>19</v>
      </c>
      <c r="E1571" s="203" t="s">
        <v>3974</v>
      </c>
      <c r="F1571" s="204" t="s">
        <v>5497</v>
      </c>
      <c r="G1571" s="205">
        <v>192</v>
      </c>
      <c r="H1571" s="206">
        <v>8438.17</v>
      </c>
      <c r="I1571" s="205">
        <v>240</v>
      </c>
      <c r="J1571" s="206">
        <v>527.4</v>
      </c>
      <c r="K1571" s="206">
        <f t="shared" si="71"/>
        <v>421.9085</v>
      </c>
      <c r="L1571" s="206">
        <f t="shared" si="72"/>
        <v>421.9085</v>
      </c>
      <c r="M1571" s="208">
        <v>0</v>
      </c>
      <c r="N1571" s="208">
        <v>0</v>
      </c>
      <c r="O1571" s="209">
        <f t="shared" si="73"/>
        <v>0</v>
      </c>
      <c r="P1571" s="209">
        <f t="shared" si="73"/>
        <v>0</v>
      </c>
      <c r="S1571" s="210"/>
    </row>
    <row r="1572" spans="2:19" s="200" customFormat="1" ht="15" hidden="1" outlineLevel="1" x14ac:dyDescent="0.2">
      <c r="B1572" s="201">
        <v>1568</v>
      </c>
      <c r="C1572" s="202" t="s">
        <v>3975</v>
      </c>
      <c r="D1572" s="202" t="s">
        <v>19</v>
      </c>
      <c r="E1572" s="203" t="s">
        <v>3976</v>
      </c>
      <c r="F1572" s="204" t="s">
        <v>5497</v>
      </c>
      <c r="G1572" s="205">
        <v>192</v>
      </c>
      <c r="H1572" s="206">
        <v>8438.17</v>
      </c>
      <c r="I1572" s="205">
        <v>240</v>
      </c>
      <c r="J1572" s="206">
        <v>527.4</v>
      </c>
      <c r="K1572" s="206">
        <f t="shared" si="71"/>
        <v>421.9085</v>
      </c>
      <c r="L1572" s="206">
        <f t="shared" si="72"/>
        <v>421.9085</v>
      </c>
      <c r="M1572" s="208">
        <v>0</v>
      </c>
      <c r="N1572" s="208">
        <v>0</v>
      </c>
      <c r="O1572" s="209">
        <f t="shared" si="73"/>
        <v>0</v>
      </c>
      <c r="P1572" s="209">
        <f t="shared" si="73"/>
        <v>0</v>
      </c>
      <c r="S1572" s="210"/>
    </row>
    <row r="1573" spans="2:19" s="200" customFormat="1" ht="15" hidden="1" outlineLevel="1" x14ac:dyDescent="0.2">
      <c r="B1573" s="201">
        <v>1569</v>
      </c>
      <c r="C1573" s="202" t="s">
        <v>3977</v>
      </c>
      <c r="D1573" s="202" t="s">
        <v>19</v>
      </c>
      <c r="E1573" s="203" t="s">
        <v>3978</v>
      </c>
      <c r="F1573" s="204" t="s">
        <v>5497</v>
      </c>
      <c r="G1573" s="205">
        <v>192</v>
      </c>
      <c r="H1573" s="206">
        <v>8438.17</v>
      </c>
      <c r="I1573" s="205">
        <v>240</v>
      </c>
      <c r="J1573" s="206">
        <v>527.4</v>
      </c>
      <c r="K1573" s="206">
        <f t="shared" si="71"/>
        <v>421.9085</v>
      </c>
      <c r="L1573" s="206">
        <f t="shared" si="72"/>
        <v>421.9085</v>
      </c>
      <c r="M1573" s="208">
        <v>0</v>
      </c>
      <c r="N1573" s="208">
        <v>0</v>
      </c>
      <c r="O1573" s="209">
        <f t="shared" si="73"/>
        <v>0</v>
      </c>
      <c r="P1573" s="209">
        <f t="shared" si="73"/>
        <v>0</v>
      </c>
      <c r="S1573" s="210"/>
    </row>
    <row r="1574" spans="2:19" s="200" customFormat="1" ht="15" hidden="1" outlineLevel="1" x14ac:dyDescent="0.2">
      <c r="B1574" s="201">
        <v>1570</v>
      </c>
      <c r="C1574" s="202" t="s">
        <v>3979</v>
      </c>
      <c r="D1574" s="202" t="s">
        <v>19</v>
      </c>
      <c r="E1574" s="203" t="s">
        <v>3980</v>
      </c>
      <c r="F1574" s="204" t="s">
        <v>5497</v>
      </c>
      <c r="G1574" s="205">
        <v>192</v>
      </c>
      <c r="H1574" s="206">
        <v>8438.17</v>
      </c>
      <c r="I1574" s="205">
        <v>240</v>
      </c>
      <c r="J1574" s="206">
        <v>527.4</v>
      </c>
      <c r="K1574" s="206">
        <f t="shared" si="71"/>
        <v>421.9085</v>
      </c>
      <c r="L1574" s="206">
        <f t="shared" si="72"/>
        <v>421.9085</v>
      </c>
      <c r="M1574" s="208">
        <v>0</v>
      </c>
      <c r="N1574" s="208">
        <v>0</v>
      </c>
      <c r="O1574" s="209">
        <f t="shared" si="73"/>
        <v>0</v>
      </c>
      <c r="P1574" s="209">
        <f t="shared" si="73"/>
        <v>0</v>
      </c>
      <c r="S1574" s="210"/>
    </row>
    <row r="1575" spans="2:19" s="200" customFormat="1" ht="15" hidden="1" outlineLevel="1" x14ac:dyDescent="0.2">
      <c r="B1575" s="201">
        <v>1571</v>
      </c>
      <c r="C1575" s="202" t="s">
        <v>3981</v>
      </c>
      <c r="D1575" s="202" t="s">
        <v>19</v>
      </c>
      <c r="E1575" s="203" t="s">
        <v>3982</v>
      </c>
      <c r="F1575" s="204" t="s">
        <v>5497</v>
      </c>
      <c r="G1575" s="205">
        <v>192</v>
      </c>
      <c r="H1575" s="206">
        <v>8438.17</v>
      </c>
      <c r="I1575" s="205">
        <v>240</v>
      </c>
      <c r="J1575" s="206">
        <v>527.4</v>
      </c>
      <c r="K1575" s="206">
        <f t="shared" si="71"/>
        <v>421.9085</v>
      </c>
      <c r="L1575" s="206">
        <f t="shared" si="72"/>
        <v>421.9085</v>
      </c>
      <c r="M1575" s="208">
        <v>0</v>
      </c>
      <c r="N1575" s="208">
        <v>0</v>
      </c>
      <c r="O1575" s="209">
        <f t="shared" si="73"/>
        <v>0</v>
      </c>
      <c r="P1575" s="209">
        <f t="shared" si="73"/>
        <v>0</v>
      </c>
      <c r="S1575" s="210"/>
    </row>
    <row r="1576" spans="2:19" s="200" customFormat="1" ht="15" hidden="1" outlineLevel="1" x14ac:dyDescent="0.2">
      <c r="B1576" s="201">
        <v>1572</v>
      </c>
      <c r="C1576" s="202" t="s">
        <v>3983</v>
      </c>
      <c r="D1576" s="202" t="s">
        <v>19</v>
      </c>
      <c r="E1576" s="203" t="s">
        <v>3984</v>
      </c>
      <c r="F1576" s="204" t="s">
        <v>5497</v>
      </c>
      <c r="G1576" s="205">
        <v>192</v>
      </c>
      <c r="H1576" s="206">
        <v>8438.17</v>
      </c>
      <c r="I1576" s="205">
        <v>240</v>
      </c>
      <c r="J1576" s="206">
        <v>527.4</v>
      </c>
      <c r="K1576" s="206">
        <f t="shared" si="71"/>
        <v>421.9085</v>
      </c>
      <c r="L1576" s="206">
        <f t="shared" si="72"/>
        <v>421.9085</v>
      </c>
      <c r="M1576" s="208">
        <v>0</v>
      </c>
      <c r="N1576" s="208">
        <v>0</v>
      </c>
      <c r="O1576" s="209">
        <f t="shared" si="73"/>
        <v>0</v>
      </c>
      <c r="P1576" s="209">
        <f t="shared" si="73"/>
        <v>0</v>
      </c>
      <c r="S1576" s="210"/>
    </row>
    <row r="1577" spans="2:19" s="200" customFormat="1" ht="15" hidden="1" outlineLevel="1" x14ac:dyDescent="0.2">
      <c r="B1577" s="201">
        <v>1573</v>
      </c>
      <c r="C1577" s="202" t="s">
        <v>3985</v>
      </c>
      <c r="D1577" s="202" t="s">
        <v>19</v>
      </c>
      <c r="E1577" s="203" t="s">
        <v>3986</v>
      </c>
      <c r="F1577" s="204" t="s">
        <v>5497</v>
      </c>
      <c r="G1577" s="205">
        <v>192</v>
      </c>
      <c r="H1577" s="206">
        <v>8438.17</v>
      </c>
      <c r="I1577" s="205">
        <v>240</v>
      </c>
      <c r="J1577" s="206">
        <v>527.4</v>
      </c>
      <c r="K1577" s="206">
        <f t="shared" si="71"/>
        <v>421.9085</v>
      </c>
      <c r="L1577" s="206">
        <f t="shared" si="72"/>
        <v>421.9085</v>
      </c>
      <c r="M1577" s="208">
        <v>0</v>
      </c>
      <c r="N1577" s="208">
        <v>0</v>
      </c>
      <c r="O1577" s="209">
        <f t="shared" si="73"/>
        <v>0</v>
      </c>
      <c r="P1577" s="209">
        <f t="shared" si="73"/>
        <v>0</v>
      </c>
      <c r="S1577" s="210"/>
    </row>
    <row r="1578" spans="2:19" s="200" customFormat="1" ht="15" hidden="1" outlineLevel="1" x14ac:dyDescent="0.2">
      <c r="B1578" s="201">
        <v>1574</v>
      </c>
      <c r="C1578" s="202" t="s">
        <v>3987</v>
      </c>
      <c r="D1578" s="202" t="s">
        <v>19</v>
      </c>
      <c r="E1578" s="203" t="s">
        <v>3988</v>
      </c>
      <c r="F1578" s="204" t="s">
        <v>5497</v>
      </c>
      <c r="G1578" s="205">
        <v>192</v>
      </c>
      <c r="H1578" s="206">
        <v>8438.17</v>
      </c>
      <c r="I1578" s="205">
        <v>240</v>
      </c>
      <c r="J1578" s="206">
        <v>527.4</v>
      </c>
      <c r="K1578" s="206">
        <f t="shared" ref="K1578:K1641" si="74">H1578/I1578*12</f>
        <v>421.9085</v>
      </c>
      <c r="L1578" s="206">
        <f t="shared" ref="L1578:L1641" si="75">H1578/I1578*12</f>
        <v>421.9085</v>
      </c>
      <c r="M1578" s="208">
        <v>0</v>
      </c>
      <c r="N1578" s="208">
        <v>0</v>
      </c>
      <c r="O1578" s="209">
        <f t="shared" si="73"/>
        <v>0</v>
      </c>
      <c r="P1578" s="209">
        <f t="shared" si="73"/>
        <v>0</v>
      </c>
      <c r="S1578" s="210"/>
    </row>
    <row r="1579" spans="2:19" s="200" customFormat="1" ht="15" hidden="1" outlineLevel="1" x14ac:dyDescent="0.2">
      <c r="B1579" s="201">
        <v>1575</v>
      </c>
      <c r="C1579" s="202" t="s">
        <v>3989</v>
      </c>
      <c r="D1579" s="202" t="s">
        <v>19</v>
      </c>
      <c r="E1579" s="203" t="s">
        <v>3990</v>
      </c>
      <c r="F1579" s="204" t="s">
        <v>5497</v>
      </c>
      <c r="G1579" s="205">
        <v>192</v>
      </c>
      <c r="H1579" s="206">
        <v>8438.17</v>
      </c>
      <c r="I1579" s="205">
        <v>240</v>
      </c>
      <c r="J1579" s="206">
        <v>527.4</v>
      </c>
      <c r="K1579" s="206">
        <f t="shared" si="74"/>
        <v>421.9085</v>
      </c>
      <c r="L1579" s="206">
        <f t="shared" si="75"/>
        <v>421.9085</v>
      </c>
      <c r="M1579" s="208">
        <v>0</v>
      </c>
      <c r="N1579" s="208">
        <v>0</v>
      </c>
      <c r="O1579" s="209">
        <f t="shared" si="73"/>
        <v>0</v>
      </c>
      <c r="P1579" s="209">
        <f t="shared" si="73"/>
        <v>0</v>
      </c>
      <c r="S1579" s="210"/>
    </row>
    <row r="1580" spans="2:19" s="200" customFormat="1" ht="15" hidden="1" outlineLevel="1" x14ac:dyDescent="0.2">
      <c r="B1580" s="201">
        <v>1576</v>
      </c>
      <c r="C1580" s="202" t="s">
        <v>3991</v>
      </c>
      <c r="D1580" s="202" t="s">
        <v>19</v>
      </c>
      <c r="E1580" s="203" t="s">
        <v>3992</v>
      </c>
      <c r="F1580" s="204" t="s">
        <v>5497</v>
      </c>
      <c r="G1580" s="205">
        <v>192</v>
      </c>
      <c r="H1580" s="206">
        <v>8438.17</v>
      </c>
      <c r="I1580" s="205">
        <v>240</v>
      </c>
      <c r="J1580" s="206">
        <v>527.4</v>
      </c>
      <c r="K1580" s="206">
        <f t="shared" si="74"/>
        <v>421.9085</v>
      </c>
      <c r="L1580" s="206">
        <f t="shared" si="75"/>
        <v>421.9085</v>
      </c>
      <c r="M1580" s="208">
        <v>0</v>
      </c>
      <c r="N1580" s="208">
        <v>0</v>
      </c>
      <c r="O1580" s="209">
        <f t="shared" si="73"/>
        <v>0</v>
      </c>
      <c r="P1580" s="209">
        <f t="shared" si="73"/>
        <v>0</v>
      </c>
      <c r="S1580" s="210"/>
    </row>
    <row r="1581" spans="2:19" s="200" customFormat="1" ht="15" hidden="1" outlineLevel="1" x14ac:dyDescent="0.2">
      <c r="B1581" s="201">
        <v>1577</v>
      </c>
      <c r="C1581" s="202" t="s">
        <v>3993</v>
      </c>
      <c r="D1581" s="202" t="s">
        <v>19</v>
      </c>
      <c r="E1581" s="203" t="s">
        <v>3994</v>
      </c>
      <c r="F1581" s="204" t="s">
        <v>5497</v>
      </c>
      <c r="G1581" s="205">
        <v>192</v>
      </c>
      <c r="H1581" s="206">
        <v>8438.17</v>
      </c>
      <c r="I1581" s="205">
        <v>240</v>
      </c>
      <c r="J1581" s="206">
        <v>527.4</v>
      </c>
      <c r="K1581" s="206">
        <f t="shared" si="74"/>
        <v>421.9085</v>
      </c>
      <c r="L1581" s="206">
        <f t="shared" si="75"/>
        <v>421.9085</v>
      </c>
      <c r="M1581" s="208">
        <v>0</v>
      </c>
      <c r="N1581" s="208">
        <v>0</v>
      </c>
      <c r="O1581" s="209">
        <f t="shared" si="73"/>
        <v>0</v>
      </c>
      <c r="P1581" s="209">
        <f t="shared" si="73"/>
        <v>0</v>
      </c>
      <c r="S1581" s="210"/>
    </row>
    <row r="1582" spans="2:19" s="200" customFormat="1" ht="15" hidden="1" outlineLevel="1" x14ac:dyDescent="0.2">
      <c r="B1582" s="201">
        <v>1578</v>
      </c>
      <c r="C1582" s="202" t="s">
        <v>3995</v>
      </c>
      <c r="D1582" s="202" t="s">
        <v>19</v>
      </c>
      <c r="E1582" s="203" t="s">
        <v>3996</v>
      </c>
      <c r="F1582" s="204" t="s">
        <v>5497</v>
      </c>
      <c r="G1582" s="205">
        <v>192</v>
      </c>
      <c r="H1582" s="206">
        <v>8438.17</v>
      </c>
      <c r="I1582" s="205">
        <v>240</v>
      </c>
      <c r="J1582" s="206">
        <v>527.4</v>
      </c>
      <c r="K1582" s="206">
        <f t="shared" si="74"/>
        <v>421.9085</v>
      </c>
      <c r="L1582" s="206">
        <f t="shared" si="75"/>
        <v>421.9085</v>
      </c>
      <c r="M1582" s="208">
        <v>0</v>
      </c>
      <c r="N1582" s="208">
        <v>0</v>
      </c>
      <c r="O1582" s="209">
        <f t="shared" si="73"/>
        <v>0</v>
      </c>
      <c r="P1582" s="209">
        <f t="shared" si="73"/>
        <v>0</v>
      </c>
      <c r="S1582" s="210"/>
    </row>
    <row r="1583" spans="2:19" s="200" customFormat="1" ht="15" hidden="1" outlineLevel="1" x14ac:dyDescent="0.2">
      <c r="B1583" s="201">
        <v>1579</v>
      </c>
      <c r="C1583" s="202" t="s">
        <v>3997</v>
      </c>
      <c r="D1583" s="202" t="s">
        <v>19</v>
      </c>
      <c r="E1583" s="203" t="s">
        <v>3998</v>
      </c>
      <c r="F1583" s="204" t="s">
        <v>5497</v>
      </c>
      <c r="G1583" s="205">
        <v>192</v>
      </c>
      <c r="H1583" s="206">
        <v>8438.17</v>
      </c>
      <c r="I1583" s="205">
        <v>240</v>
      </c>
      <c r="J1583" s="206">
        <v>527.4</v>
      </c>
      <c r="K1583" s="206">
        <f t="shared" si="74"/>
        <v>421.9085</v>
      </c>
      <c r="L1583" s="206">
        <f t="shared" si="75"/>
        <v>421.9085</v>
      </c>
      <c r="M1583" s="208">
        <v>0</v>
      </c>
      <c r="N1583" s="208">
        <v>0</v>
      </c>
      <c r="O1583" s="209">
        <f t="shared" si="73"/>
        <v>0</v>
      </c>
      <c r="P1583" s="209">
        <f t="shared" si="73"/>
        <v>0</v>
      </c>
      <c r="S1583" s="210"/>
    </row>
    <row r="1584" spans="2:19" s="200" customFormat="1" ht="15" hidden="1" outlineLevel="1" x14ac:dyDescent="0.2">
      <c r="B1584" s="201">
        <v>1580</v>
      </c>
      <c r="C1584" s="202" t="s">
        <v>3999</v>
      </c>
      <c r="D1584" s="202" t="s">
        <v>19</v>
      </c>
      <c r="E1584" s="203" t="s">
        <v>4000</v>
      </c>
      <c r="F1584" s="204" t="s">
        <v>5497</v>
      </c>
      <c r="G1584" s="205">
        <v>192</v>
      </c>
      <c r="H1584" s="206">
        <v>8438.17</v>
      </c>
      <c r="I1584" s="205">
        <v>240</v>
      </c>
      <c r="J1584" s="206">
        <v>527.4</v>
      </c>
      <c r="K1584" s="206">
        <f t="shared" si="74"/>
        <v>421.9085</v>
      </c>
      <c r="L1584" s="206">
        <f t="shared" si="75"/>
        <v>421.9085</v>
      </c>
      <c r="M1584" s="208">
        <v>0</v>
      </c>
      <c r="N1584" s="208">
        <v>0</v>
      </c>
      <c r="O1584" s="209">
        <f t="shared" si="73"/>
        <v>0</v>
      </c>
      <c r="P1584" s="209">
        <f t="shared" si="73"/>
        <v>0</v>
      </c>
      <c r="S1584" s="210"/>
    </row>
    <row r="1585" spans="2:19" s="200" customFormat="1" ht="15" hidden="1" outlineLevel="1" x14ac:dyDescent="0.2">
      <c r="B1585" s="201">
        <v>1581</v>
      </c>
      <c r="C1585" s="202" t="s">
        <v>4001</v>
      </c>
      <c r="D1585" s="202" t="s">
        <v>19</v>
      </c>
      <c r="E1585" s="203" t="s">
        <v>4002</v>
      </c>
      <c r="F1585" s="204" t="s">
        <v>5497</v>
      </c>
      <c r="G1585" s="205">
        <v>192</v>
      </c>
      <c r="H1585" s="206">
        <v>8438.17</v>
      </c>
      <c r="I1585" s="205">
        <v>240</v>
      </c>
      <c r="J1585" s="206">
        <v>527.4</v>
      </c>
      <c r="K1585" s="206">
        <f t="shared" si="74"/>
        <v>421.9085</v>
      </c>
      <c r="L1585" s="206">
        <f t="shared" si="75"/>
        <v>421.9085</v>
      </c>
      <c r="M1585" s="208">
        <v>0</v>
      </c>
      <c r="N1585" s="208">
        <v>0</v>
      </c>
      <c r="O1585" s="209">
        <f t="shared" si="73"/>
        <v>0</v>
      </c>
      <c r="P1585" s="209">
        <f t="shared" si="73"/>
        <v>0</v>
      </c>
      <c r="S1585" s="210"/>
    </row>
    <row r="1586" spans="2:19" s="200" customFormat="1" ht="15" hidden="1" outlineLevel="1" x14ac:dyDescent="0.2">
      <c r="B1586" s="201">
        <v>1582</v>
      </c>
      <c r="C1586" s="202" t="s">
        <v>4003</v>
      </c>
      <c r="D1586" s="202" t="s">
        <v>19</v>
      </c>
      <c r="E1586" s="203" t="s">
        <v>4004</v>
      </c>
      <c r="F1586" s="204" t="s">
        <v>5497</v>
      </c>
      <c r="G1586" s="205">
        <v>192</v>
      </c>
      <c r="H1586" s="206">
        <v>8438.17</v>
      </c>
      <c r="I1586" s="205">
        <v>240</v>
      </c>
      <c r="J1586" s="206">
        <v>527.4</v>
      </c>
      <c r="K1586" s="206">
        <f t="shared" si="74"/>
        <v>421.9085</v>
      </c>
      <c r="L1586" s="206">
        <f t="shared" si="75"/>
        <v>421.9085</v>
      </c>
      <c r="M1586" s="208">
        <v>0</v>
      </c>
      <c r="N1586" s="208">
        <v>0</v>
      </c>
      <c r="O1586" s="209">
        <f t="shared" si="73"/>
        <v>0</v>
      </c>
      <c r="P1586" s="209">
        <f t="shared" si="73"/>
        <v>0</v>
      </c>
      <c r="S1586" s="210"/>
    </row>
    <row r="1587" spans="2:19" s="200" customFormat="1" ht="15" hidden="1" outlineLevel="1" x14ac:dyDescent="0.2">
      <c r="B1587" s="201">
        <v>1583</v>
      </c>
      <c r="C1587" s="202" t="s">
        <v>4005</v>
      </c>
      <c r="D1587" s="202" t="s">
        <v>19</v>
      </c>
      <c r="E1587" s="203" t="s">
        <v>4006</v>
      </c>
      <c r="F1587" s="204" t="s">
        <v>5497</v>
      </c>
      <c r="G1587" s="205">
        <v>192</v>
      </c>
      <c r="H1587" s="206">
        <v>8438.17</v>
      </c>
      <c r="I1587" s="205">
        <v>240</v>
      </c>
      <c r="J1587" s="206">
        <v>527.4</v>
      </c>
      <c r="K1587" s="206">
        <f t="shared" si="74"/>
        <v>421.9085</v>
      </c>
      <c r="L1587" s="206">
        <f t="shared" si="75"/>
        <v>421.9085</v>
      </c>
      <c r="M1587" s="208">
        <v>0</v>
      </c>
      <c r="N1587" s="208">
        <v>0</v>
      </c>
      <c r="O1587" s="209">
        <f t="shared" si="73"/>
        <v>0</v>
      </c>
      <c r="P1587" s="209">
        <f t="shared" si="73"/>
        <v>0</v>
      </c>
      <c r="S1587" s="210"/>
    </row>
    <row r="1588" spans="2:19" s="200" customFormat="1" ht="15" hidden="1" outlineLevel="1" x14ac:dyDescent="0.2">
      <c r="B1588" s="201">
        <v>1584</v>
      </c>
      <c r="C1588" s="202" t="s">
        <v>4007</v>
      </c>
      <c r="D1588" s="202" t="s">
        <v>19</v>
      </c>
      <c r="E1588" s="203" t="s">
        <v>4008</v>
      </c>
      <c r="F1588" s="204" t="s">
        <v>5497</v>
      </c>
      <c r="G1588" s="205">
        <v>192</v>
      </c>
      <c r="H1588" s="206">
        <v>8438.17</v>
      </c>
      <c r="I1588" s="205">
        <v>240</v>
      </c>
      <c r="J1588" s="206">
        <v>527.4</v>
      </c>
      <c r="K1588" s="206">
        <f t="shared" si="74"/>
        <v>421.9085</v>
      </c>
      <c r="L1588" s="206">
        <f t="shared" si="75"/>
        <v>421.9085</v>
      </c>
      <c r="M1588" s="208">
        <v>0</v>
      </c>
      <c r="N1588" s="208">
        <v>0</v>
      </c>
      <c r="O1588" s="209">
        <f t="shared" si="73"/>
        <v>0</v>
      </c>
      <c r="P1588" s="209">
        <f t="shared" si="73"/>
        <v>0</v>
      </c>
      <c r="S1588" s="210"/>
    </row>
    <row r="1589" spans="2:19" s="200" customFormat="1" ht="15" hidden="1" outlineLevel="1" x14ac:dyDescent="0.2">
      <c r="B1589" s="201">
        <v>1585</v>
      </c>
      <c r="C1589" s="202" t="s">
        <v>4009</v>
      </c>
      <c r="D1589" s="202" t="s">
        <v>19</v>
      </c>
      <c r="E1589" s="203" t="s">
        <v>4010</v>
      </c>
      <c r="F1589" s="204" t="s">
        <v>5497</v>
      </c>
      <c r="G1589" s="205">
        <v>192</v>
      </c>
      <c r="H1589" s="206">
        <v>8438.17</v>
      </c>
      <c r="I1589" s="205">
        <v>240</v>
      </c>
      <c r="J1589" s="206">
        <v>527.4</v>
      </c>
      <c r="K1589" s="206">
        <f t="shared" si="74"/>
        <v>421.9085</v>
      </c>
      <c r="L1589" s="206">
        <f t="shared" si="75"/>
        <v>421.9085</v>
      </c>
      <c r="M1589" s="208">
        <v>0</v>
      </c>
      <c r="N1589" s="208">
        <v>0</v>
      </c>
      <c r="O1589" s="209">
        <f t="shared" si="73"/>
        <v>0</v>
      </c>
      <c r="P1589" s="209">
        <f t="shared" si="73"/>
        <v>0</v>
      </c>
      <c r="S1589" s="210"/>
    </row>
    <row r="1590" spans="2:19" s="200" customFormat="1" ht="15" hidden="1" outlineLevel="1" x14ac:dyDescent="0.2">
      <c r="B1590" s="201">
        <v>1586</v>
      </c>
      <c r="C1590" s="202" t="s">
        <v>4011</v>
      </c>
      <c r="D1590" s="202" t="s">
        <v>19</v>
      </c>
      <c r="E1590" s="203" t="s">
        <v>4012</v>
      </c>
      <c r="F1590" s="204" t="s">
        <v>5497</v>
      </c>
      <c r="G1590" s="205">
        <v>192</v>
      </c>
      <c r="H1590" s="206">
        <v>8438.17</v>
      </c>
      <c r="I1590" s="205">
        <v>240</v>
      </c>
      <c r="J1590" s="206">
        <v>527.4</v>
      </c>
      <c r="K1590" s="206">
        <f t="shared" si="74"/>
        <v>421.9085</v>
      </c>
      <c r="L1590" s="206">
        <f t="shared" si="75"/>
        <v>421.9085</v>
      </c>
      <c r="M1590" s="208">
        <v>0</v>
      </c>
      <c r="N1590" s="208">
        <v>0</v>
      </c>
      <c r="O1590" s="209">
        <f t="shared" si="73"/>
        <v>0</v>
      </c>
      <c r="P1590" s="209">
        <f t="shared" si="73"/>
        <v>0</v>
      </c>
      <c r="S1590" s="210"/>
    </row>
    <row r="1591" spans="2:19" s="200" customFormat="1" ht="15" hidden="1" outlineLevel="1" x14ac:dyDescent="0.2">
      <c r="B1591" s="201">
        <v>1587</v>
      </c>
      <c r="C1591" s="202" t="s">
        <v>4013</v>
      </c>
      <c r="D1591" s="202" t="s">
        <v>19</v>
      </c>
      <c r="E1591" s="203" t="s">
        <v>4014</v>
      </c>
      <c r="F1591" s="204" t="s">
        <v>5497</v>
      </c>
      <c r="G1591" s="205">
        <v>192</v>
      </c>
      <c r="H1591" s="206">
        <v>8438.17</v>
      </c>
      <c r="I1591" s="205">
        <v>240</v>
      </c>
      <c r="J1591" s="206">
        <v>527.4</v>
      </c>
      <c r="K1591" s="206">
        <f t="shared" si="74"/>
        <v>421.9085</v>
      </c>
      <c r="L1591" s="206">
        <f t="shared" si="75"/>
        <v>421.9085</v>
      </c>
      <c r="M1591" s="208">
        <v>0</v>
      </c>
      <c r="N1591" s="208">
        <v>0</v>
      </c>
      <c r="O1591" s="209">
        <f t="shared" si="73"/>
        <v>0</v>
      </c>
      <c r="P1591" s="209">
        <f t="shared" si="73"/>
        <v>0</v>
      </c>
      <c r="S1591" s="210"/>
    </row>
    <row r="1592" spans="2:19" s="200" customFormat="1" ht="15" hidden="1" outlineLevel="1" x14ac:dyDescent="0.2">
      <c r="B1592" s="201">
        <v>1588</v>
      </c>
      <c r="C1592" s="202" t="s">
        <v>4015</v>
      </c>
      <c r="D1592" s="202" t="s">
        <v>19</v>
      </c>
      <c r="E1592" s="203" t="s">
        <v>4016</v>
      </c>
      <c r="F1592" s="204" t="s">
        <v>5497</v>
      </c>
      <c r="G1592" s="205">
        <v>192</v>
      </c>
      <c r="H1592" s="206">
        <v>8438.17</v>
      </c>
      <c r="I1592" s="205">
        <v>240</v>
      </c>
      <c r="J1592" s="206">
        <v>527.4</v>
      </c>
      <c r="K1592" s="206">
        <f t="shared" si="74"/>
        <v>421.9085</v>
      </c>
      <c r="L1592" s="206">
        <f t="shared" si="75"/>
        <v>421.9085</v>
      </c>
      <c r="M1592" s="208">
        <v>0</v>
      </c>
      <c r="N1592" s="208">
        <v>0</v>
      </c>
      <c r="O1592" s="209">
        <f t="shared" si="73"/>
        <v>0</v>
      </c>
      <c r="P1592" s="209">
        <f t="shared" si="73"/>
        <v>0</v>
      </c>
      <c r="S1592" s="210"/>
    </row>
    <row r="1593" spans="2:19" s="200" customFormat="1" ht="15" hidden="1" outlineLevel="1" x14ac:dyDescent="0.2">
      <c r="B1593" s="201">
        <v>1589</v>
      </c>
      <c r="C1593" s="202" t="s">
        <v>4017</v>
      </c>
      <c r="D1593" s="202" t="s">
        <v>19</v>
      </c>
      <c r="E1593" s="203" t="s">
        <v>4018</v>
      </c>
      <c r="F1593" s="204" t="s">
        <v>5497</v>
      </c>
      <c r="G1593" s="205">
        <v>192</v>
      </c>
      <c r="H1593" s="206">
        <v>8438.17</v>
      </c>
      <c r="I1593" s="205">
        <v>240</v>
      </c>
      <c r="J1593" s="206">
        <v>527.4</v>
      </c>
      <c r="K1593" s="206">
        <f t="shared" si="74"/>
        <v>421.9085</v>
      </c>
      <c r="L1593" s="206">
        <f t="shared" si="75"/>
        <v>421.9085</v>
      </c>
      <c r="M1593" s="208">
        <v>0</v>
      </c>
      <c r="N1593" s="208">
        <v>0</v>
      </c>
      <c r="O1593" s="209">
        <f t="shared" si="73"/>
        <v>0</v>
      </c>
      <c r="P1593" s="209">
        <f t="shared" si="73"/>
        <v>0</v>
      </c>
      <c r="S1593" s="210"/>
    </row>
    <row r="1594" spans="2:19" s="200" customFormat="1" ht="15" hidden="1" outlineLevel="1" x14ac:dyDescent="0.2">
      <c r="B1594" s="201">
        <v>1590</v>
      </c>
      <c r="C1594" s="202" t="s">
        <v>4019</v>
      </c>
      <c r="D1594" s="202" t="s">
        <v>19</v>
      </c>
      <c r="E1594" s="203" t="s">
        <v>4020</v>
      </c>
      <c r="F1594" s="204" t="s">
        <v>5497</v>
      </c>
      <c r="G1594" s="205">
        <v>192</v>
      </c>
      <c r="H1594" s="206">
        <v>8438.17</v>
      </c>
      <c r="I1594" s="205">
        <v>240</v>
      </c>
      <c r="J1594" s="206">
        <v>527.4</v>
      </c>
      <c r="K1594" s="206">
        <f t="shared" si="74"/>
        <v>421.9085</v>
      </c>
      <c r="L1594" s="206">
        <f t="shared" si="75"/>
        <v>421.9085</v>
      </c>
      <c r="M1594" s="208">
        <v>0</v>
      </c>
      <c r="N1594" s="208">
        <v>0</v>
      </c>
      <c r="O1594" s="209">
        <f t="shared" si="73"/>
        <v>0</v>
      </c>
      <c r="P1594" s="209">
        <f t="shared" si="73"/>
        <v>0</v>
      </c>
      <c r="S1594" s="210"/>
    </row>
    <row r="1595" spans="2:19" s="200" customFormat="1" ht="15" hidden="1" outlineLevel="1" x14ac:dyDescent="0.2">
      <c r="B1595" s="201">
        <v>1591</v>
      </c>
      <c r="C1595" s="202" t="s">
        <v>4021</v>
      </c>
      <c r="D1595" s="202" t="s">
        <v>19</v>
      </c>
      <c r="E1595" s="203" t="s">
        <v>4022</v>
      </c>
      <c r="F1595" s="204" t="s">
        <v>5497</v>
      </c>
      <c r="G1595" s="205">
        <v>192</v>
      </c>
      <c r="H1595" s="206">
        <v>8438.17</v>
      </c>
      <c r="I1595" s="205">
        <v>240</v>
      </c>
      <c r="J1595" s="206">
        <v>527.4</v>
      </c>
      <c r="K1595" s="206">
        <f t="shared" si="74"/>
        <v>421.9085</v>
      </c>
      <c r="L1595" s="206">
        <f t="shared" si="75"/>
        <v>421.9085</v>
      </c>
      <c r="M1595" s="208">
        <v>0</v>
      </c>
      <c r="N1595" s="208">
        <v>0</v>
      </c>
      <c r="O1595" s="209">
        <f t="shared" si="73"/>
        <v>0</v>
      </c>
      <c r="P1595" s="209">
        <f t="shared" si="73"/>
        <v>0</v>
      </c>
      <c r="S1595" s="210"/>
    </row>
    <row r="1596" spans="2:19" s="200" customFormat="1" ht="15" hidden="1" outlineLevel="1" x14ac:dyDescent="0.2">
      <c r="B1596" s="201">
        <v>1592</v>
      </c>
      <c r="C1596" s="202" t="s">
        <v>4023</v>
      </c>
      <c r="D1596" s="202" t="s">
        <v>19</v>
      </c>
      <c r="E1596" s="203" t="s">
        <v>4024</v>
      </c>
      <c r="F1596" s="204" t="s">
        <v>5497</v>
      </c>
      <c r="G1596" s="205">
        <v>192</v>
      </c>
      <c r="H1596" s="206">
        <v>8438.17</v>
      </c>
      <c r="I1596" s="205">
        <v>240</v>
      </c>
      <c r="J1596" s="206">
        <v>527.4</v>
      </c>
      <c r="K1596" s="206">
        <f t="shared" si="74"/>
        <v>421.9085</v>
      </c>
      <c r="L1596" s="206">
        <f t="shared" si="75"/>
        <v>421.9085</v>
      </c>
      <c r="M1596" s="208">
        <v>0</v>
      </c>
      <c r="N1596" s="208">
        <v>0</v>
      </c>
      <c r="O1596" s="209">
        <f t="shared" si="73"/>
        <v>0</v>
      </c>
      <c r="P1596" s="209">
        <f t="shared" si="73"/>
        <v>0</v>
      </c>
      <c r="S1596" s="210"/>
    </row>
    <row r="1597" spans="2:19" s="200" customFormat="1" ht="15" hidden="1" outlineLevel="1" x14ac:dyDescent="0.2">
      <c r="B1597" s="201">
        <v>1593</v>
      </c>
      <c r="C1597" s="202" t="s">
        <v>4025</v>
      </c>
      <c r="D1597" s="202" t="s">
        <v>19</v>
      </c>
      <c r="E1597" s="203" t="s">
        <v>4026</v>
      </c>
      <c r="F1597" s="204" t="s">
        <v>5497</v>
      </c>
      <c r="G1597" s="205">
        <v>192</v>
      </c>
      <c r="H1597" s="206">
        <v>8438.17</v>
      </c>
      <c r="I1597" s="205">
        <v>240</v>
      </c>
      <c r="J1597" s="206">
        <v>527.4</v>
      </c>
      <c r="K1597" s="206">
        <f t="shared" si="74"/>
        <v>421.9085</v>
      </c>
      <c r="L1597" s="206">
        <f t="shared" si="75"/>
        <v>421.9085</v>
      </c>
      <c r="M1597" s="208">
        <v>0</v>
      </c>
      <c r="N1597" s="208">
        <v>0</v>
      </c>
      <c r="O1597" s="209">
        <f t="shared" si="73"/>
        <v>0</v>
      </c>
      <c r="P1597" s="209">
        <f t="shared" si="73"/>
        <v>0</v>
      </c>
      <c r="S1597" s="210"/>
    </row>
    <row r="1598" spans="2:19" s="200" customFormat="1" ht="15" hidden="1" outlineLevel="1" x14ac:dyDescent="0.2">
      <c r="B1598" s="201">
        <v>1594</v>
      </c>
      <c r="C1598" s="202" t="s">
        <v>4027</v>
      </c>
      <c r="D1598" s="202" t="s">
        <v>19</v>
      </c>
      <c r="E1598" s="203" t="s">
        <v>4028</v>
      </c>
      <c r="F1598" s="204" t="s">
        <v>5497</v>
      </c>
      <c r="G1598" s="205">
        <v>192</v>
      </c>
      <c r="H1598" s="206">
        <v>8438.17</v>
      </c>
      <c r="I1598" s="205">
        <v>240</v>
      </c>
      <c r="J1598" s="206">
        <v>527.4</v>
      </c>
      <c r="K1598" s="206">
        <f t="shared" si="74"/>
        <v>421.9085</v>
      </c>
      <c r="L1598" s="206">
        <f t="shared" si="75"/>
        <v>421.9085</v>
      </c>
      <c r="M1598" s="208">
        <v>0</v>
      </c>
      <c r="N1598" s="208">
        <v>0</v>
      </c>
      <c r="O1598" s="209">
        <f t="shared" si="73"/>
        <v>0</v>
      </c>
      <c r="P1598" s="209">
        <f t="shared" si="73"/>
        <v>0</v>
      </c>
      <c r="S1598" s="210"/>
    </row>
    <row r="1599" spans="2:19" s="200" customFormat="1" ht="15" hidden="1" outlineLevel="1" x14ac:dyDescent="0.2">
      <c r="B1599" s="201">
        <v>1595</v>
      </c>
      <c r="C1599" s="202" t="s">
        <v>4029</v>
      </c>
      <c r="D1599" s="202" t="s">
        <v>19</v>
      </c>
      <c r="E1599" s="203" t="s">
        <v>4030</v>
      </c>
      <c r="F1599" s="204" t="s">
        <v>5497</v>
      </c>
      <c r="G1599" s="205">
        <v>192</v>
      </c>
      <c r="H1599" s="206">
        <v>8438.17</v>
      </c>
      <c r="I1599" s="205">
        <v>240</v>
      </c>
      <c r="J1599" s="206">
        <v>527.4</v>
      </c>
      <c r="K1599" s="206">
        <f t="shared" si="74"/>
        <v>421.9085</v>
      </c>
      <c r="L1599" s="206">
        <f t="shared" si="75"/>
        <v>421.9085</v>
      </c>
      <c r="M1599" s="208">
        <v>0</v>
      </c>
      <c r="N1599" s="208">
        <v>0</v>
      </c>
      <c r="O1599" s="209">
        <f t="shared" si="73"/>
        <v>0</v>
      </c>
      <c r="P1599" s="209">
        <f t="shared" si="73"/>
        <v>0</v>
      </c>
      <c r="S1599" s="210"/>
    </row>
    <row r="1600" spans="2:19" s="200" customFormat="1" ht="15" hidden="1" outlineLevel="1" x14ac:dyDescent="0.2">
      <c r="B1600" s="201">
        <v>1596</v>
      </c>
      <c r="C1600" s="202" t="s">
        <v>4031</v>
      </c>
      <c r="D1600" s="202" t="s">
        <v>19</v>
      </c>
      <c r="E1600" s="203" t="s">
        <v>4032</v>
      </c>
      <c r="F1600" s="204" t="s">
        <v>5497</v>
      </c>
      <c r="G1600" s="205">
        <v>192</v>
      </c>
      <c r="H1600" s="206">
        <v>8438.17</v>
      </c>
      <c r="I1600" s="205">
        <v>240</v>
      </c>
      <c r="J1600" s="206">
        <v>527.4</v>
      </c>
      <c r="K1600" s="206">
        <f t="shared" si="74"/>
        <v>421.9085</v>
      </c>
      <c r="L1600" s="206">
        <f t="shared" si="75"/>
        <v>421.9085</v>
      </c>
      <c r="M1600" s="208">
        <v>0</v>
      </c>
      <c r="N1600" s="208">
        <v>0</v>
      </c>
      <c r="O1600" s="209">
        <f t="shared" si="73"/>
        <v>0</v>
      </c>
      <c r="P1600" s="209">
        <f t="shared" si="73"/>
        <v>0</v>
      </c>
      <c r="S1600" s="210"/>
    </row>
    <row r="1601" spans="2:19" s="200" customFormat="1" ht="15" hidden="1" outlineLevel="1" x14ac:dyDescent="0.2">
      <c r="B1601" s="201">
        <v>1597</v>
      </c>
      <c r="C1601" s="202" t="s">
        <v>4033</v>
      </c>
      <c r="D1601" s="202" t="s">
        <v>19</v>
      </c>
      <c r="E1601" s="203" t="s">
        <v>4034</v>
      </c>
      <c r="F1601" s="204" t="s">
        <v>5497</v>
      </c>
      <c r="G1601" s="205">
        <v>192</v>
      </c>
      <c r="H1601" s="206">
        <v>8438.17</v>
      </c>
      <c r="I1601" s="205">
        <v>240</v>
      </c>
      <c r="J1601" s="206">
        <v>527.4</v>
      </c>
      <c r="K1601" s="206">
        <f t="shared" si="74"/>
        <v>421.9085</v>
      </c>
      <c r="L1601" s="206">
        <f t="shared" si="75"/>
        <v>421.9085</v>
      </c>
      <c r="M1601" s="208">
        <v>0</v>
      </c>
      <c r="N1601" s="208">
        <v>0</v>
      </c>
      <c r="O1601" s="209">
        <f t="shared" si="73"/>
        <v>0</v>
      </c>
      <c r="P1601" s="209">
        <f t="shared" si="73"/>
        <v>0</v>
      </c>
      <c r="S1601" s="210"/>
    </row>
    <row r="1602" spans="2:19" s="200" customFormat="1" ht="15" hidden="1" outlineLevel="1" x14ac:dyDescent="0.2">
      <c r="B1602" s="201">
        <v>1598</v>
      </c>
      <c r="C1602" s="202" t="s">
        <v>4035</v>
      </c>
      <c r="D1602" s="202" t="s">
        <v>19</v>
      </c>
      <c r="E1602" s="203" t="s">
        <v>4036</v>
      </c>
      <c r="F1602" s="204" t="s">
        <v>5497</v>
      </c>
      <c r="G1602" s="205">
        <v>192</v>
      </c>
      <c r="H1602" s="206">
        <v>8438.17</v>
      </c>
      <c r="I1602" s="205">
        <v>240</v>
      </c>
      <c r="J1602" s="206">
        <v>527.4</v>
      </c>
      <c r="K1602" s="206">
        <f t="shared" si="74"/>
        <v>421.9085</v>
      </c>
      <c r="L1602" s="206">
        <f t="shared" si="75"/>
        <v>421.9085</v>
      </c>
      <c r="M1602" s="208">
        <v>0</v>
      </c>
      <c r="N1602" s="208">
        <v>0</v>
      </c>
      <c r="O1602" s="209">
        <f t="shared" si="73"/>
        <v>0</v>
      </c>
      <c r="P1602" s="209">
        <f t="shared" si="73"/>
        <v>0</v>
      </c>
      <c r="S1602" s="210"/>
    </row>
    <row r="1603" spans="2:19" s="200" customFormat="1" ht="15" hidden="1" outlineLevel="1" x14ac:dyDescent="0.2">
      <c r="B1603" s="201">
        <v>1599</v>
      </c>
      <c r="C1603" s="202" t="s">
        <v>4037</v>
      </c>
      <c r="D1603" s="202" t="s">
        <v>19</v>
      </c>
      <c r="E1603" s="203" t="s">
        <v>4038</v>
      </c>
      <c r="F1603" s="204" t="s">
        <v>5497</v>
      </c>
      <c r="G1603" s="205">
        <v>192</v>
      </c>
      <c r="H1603" s="206">
        <v>8438.17</v>
      </c>
      <c r="I1603" s="205">
        <v>240</v>
      </c>
      <c r="J1603" s="206">
        <v>527.4</v>
      </c>
      <c r="K1603" s="206">
        <f t="shared" si="74"/>
        <v>421.9085</v>
      </c>
      <c r="L1603" s="206">
        <f t="shared" si="75"/>
        <v>421.9085</v>
      </c>
      <c r="M1603" s="208">
        <v>0</v>
      </c>
      <c r="N1603" s="208">
        <v>0</v>
      </c>
      <c r="O1603" s="209">
        <f t="shared" si="73"/>
        <v>0</v>
      </c>
      <c r="P1603" s="209">
        <f t="shared" si="73"/>
        <v>0</v>
      </c>
      <c r="S1603" s="210"/>
    </row>
    <row r="1604" spans="2:19" s="200" customFormat="1" ht="15" hidden="1" outlineLevel="1" x14ac:dyDescent="0.2">
      <c r="B1604" s="201">
        <v>1600</v>
      </c>
      <c r="C1604" s="202" t="s">
        <v>4039</v>
      </c>
      <c r="D1604" s="202" t="s">
        <v>19</v>
      </c>
      <c r="E1604" s="203" t="s">
        <v>4040</v>
      </c>
      <c r="F1604" s="204" t="s">
        <v>5497</v>
      </c>
      <c r="G1604" s="205">
        <v>192</v>
      </c>
      <c r="H1604" s="206">
        <v>8438.17</v>
      </c>
      <c r="I1604" s="205">
        <v>240</v>
      </c>
      <c r="J1604" s="206">
        <v>527.4</v>
      </c>
      <c r="K1604" s="206">
        <f t="shared" si="74"/>
        <v>421.9085</v>
      </c>
      <c r="L1604" s="206">
        <f t="shared" si="75"/>
        <v>421.9085</v>
      </c>
      <c r="M1604" s="208">
        <v>0</v>
      </c>
      <c r="N1604" s="208">
        <v>0</v>
      </c>
      <c r="O1604" s="209">
        <f t="shared" si="73"/>
        <v>0</v>
      </c>
      <c r="P1604" s="209">
        <f t="shared" si="73"/>
        <v>0</v>
      </c>
      <c r="S1604" s="210"/>
    </row>
    <row r="1605" spans="2:19" s="200" customFormat="1" ht="15" hidden="1" outlineLevel="1" x14ac:dyDescent="0.2">
      <c r="B1605" s="201">
        <v>1601</v>
      </c>
      <c r="C1605" s="202" t="s">
        <v>4041</v>
      </c>
      <c r="D1605" s="202" t="s">
        <v>19</v>
      </c>
      <c r="E1605" s="203" t="s">
        <v>4042</v>
      </c>
      <c r="F1605" s="204" t="s">
        <v>5497</v>
      </c>
      <c r="G1605" s="205">
        <v>192</v>
      </c>
      <c r="H1605" s="206">
        <v>8438.17</v>
      </c>
      <c r="I1605" s="205">
        <v>240</v>
      </c>
      <c r="J1605" s="206">
        <v>527.4</v>
      </c>
      <c r="K1605" s="206">
        <f t="shared" si="74"/>
        <v>421.9085</v>
      </c>
      <c r="L1605" s="206">
        <f t="shared" si="75"/>
        <v>421.9085</v>
      </c>
      <c r="M1605" s="208">
        <v>0</v>
      </c>
      <c r="N1605" s="208">
        <v>0</v>
      </c>
      <c r="O1605" s="209">
        <f t="shared" si="73"/>
        <v>0</v>
      </c>
      <c r="P1605" s="209">
        <f t="shared" si="73"/>
        <v>0</v>
      </c>
      <c r="S1605" s="210"/>
    </row>
    <row r="1606" spans="2:19" s="200" customFormat="1" ht="15" hidden="1" outlineLevel="1" x14ac:dyDescent="0.2">
      <c r="B1606" s="201">
        <v>1602</v>
      </c>
      <c r="C1606" s="202" t="s">
        <v>4043</v>
      </c>
      <c r="D1606" s="202" t="s">
        <v>19</v>
      </c>
      <c r="E1606" s="203" t="s">
        <v>4044</v>
      </c>
      <c r="F1606" s="204" t="s">
        <v>5497</v>
      </c>
      <c r="G1606" s="205">
        <v>192</v>
      </c>
      <c r="H1606" s="206">
        <v>8438.17</v>
      </c>
      <c r="I1606" s="205">
        <v>240</v>
      </c>
      <c r="J1606" s="206">
        <v>527.4</v>
      </c>
      <c r="K1606" s="206">
        <f t="shared" si="74"/>
        <v>421.9085</v>
      </c>
      <c r="L1606" s="206">
        <f t="shared" si="75"/>
        <v>421.9085</v>
      </c>
      <c r="M1606" s="208">
        <v>0</v>
      </c>
      <c r="N1606" s="208">
        <v>0</v>
      </c>
      <c r="O1606" s="209">
        <f t="shared" si="73"/>
        <v>0</v>
      </c>
      <c r="P1606" s="209">
        <f t="shared" si="73"/>
        <v>0</v>
      </c>
      <c r="S1606" s="210"/>
    </row>
    <row r="1607" spans="2:19" s="200" customFormat="1" ht="15" hidden="1" outlineLevel="1" x14ac:dyDescent="0.2">
      <c r="B1607" s="201">
        <v>1603</v>
      </c>
      <c r="C1607" s="202" t="s">
        <v>4045</v>
      </c>
      <c r="D1607" s="202" t="s">
        <v>19</v>
      </c>
      <c r="E1607" s="203" t="s">
        <v>4046</v>
      </c>
      <c r="F1607" s="204" t="s">
        <v>5497</v>
      </c>
      <c r="G1607" s="205">
        <v>192</v>
      </c>
      <c r="H1607" s="206">
        <v>8438.17</v>
      </c>
      <c r="I1607" s="205">
        <v>240</v>
      </c>
      <c r="J1607" s="206">
        <v>527.4</v>
      </c>
      <c r="K1607" s="206">
        <f t="shared" si="74"/>
        <v>421.9085</v>
      </c>
      <c r="L1607" s="206">
        <f t="shared" si="75"/>
        <v>421.9085</v>
      </c>
      <c r="M1607" s="208">
        <v>0</v>
      </c>
      <c r="N1607" s="208">
        <v>0</v>
      </c>
      <c r="O1607" s="209">
        <f t="shared" si="73"/>
        <v>0</v>
      </c>
      <c r="P1607" s="209">
        <f t="shared" si="73"/>
        <v>0</v>
      </c>
      <c r="S1607" s="210"/>
    </row>
    <row r="1608" spans="2:19" s="200" customFormat="1" ht="15" hidden="1" outlineLevel="1" x14ac:dyDescent="0.2">
      <c r="B1608" s="201">
        <v>1604</v>
      </c>
      <c r="C1608" s="202" t="s">
        <v>4047</v>
      </c>
      <c r="D1608" s="202" t="s">
        <v>19</v>
      </c>
      <c r="E1608" s="203" t="s">
        <v>4048</v>
      </c>
      <c r="F1608" s="204" t="s">
        <v>5497</v>
      </c>
      <c r="G1608" s="205">
        <v>192</v>
      </c>
      <c r="H1608" s="206">
        <v>8438.17</v>
      </c>
      <c r="I1608" s="205">
        <v>240</v>
      </c>
      <c r="J1608" s="206">
        <v>527.4</v>
      </c>
      <c r="K1608" s="206">
        <f t="shared" si="74"/>
        <v>421.9085</v>
      </c>
      <c r="L1608" s="206">
        <f t="shared" si="75"/>
        <v>421.9085</v>
      </c>
      <c r="M1608" s="208">
        <v>0</v>
      </c>
      <c r="N1608" s="208">
        <v>0</v>
      </c>
      <c r="O1608" s="209">
        <f t="shared" si="73"/>
        <v>0</v>
      </c>
      <c r="P1608" s="209">
        <f t="shared" si="73"/>
        <v>0</v>
      </c>
      <c r="S1608" s="210"/>
    </row>
    <row r="1609" spans="2:19" s="200" customFormat="1" ht="15" hidden="1" outlineLevel="1" x14ac:dyDescent="0.2">
      <c r="B1609" s="201">
        <v>1605</v>
      </c>
      <c r="C1609" s="202" t="s">
        <v>4049</v>
      </c>
      <c r="D1609" s="202" t="s">
        <v>19</v>
      </c>
      <c r="E1609" s="203" t="s">
        <v>4050</v>
      </c>
      <c r="F1609" s="204" t="s">
        <v>5497</v>
      </c>
      <c r="G1609" s="205">
        <v>192</v>
      </c>
      <c r="H1609" s="206">
        <v>8438.17</v>
      </c>
      <c r="I1609" s="205">
        <v>240</v>
      </c>
      <c r="J1609" s="206">
        <v>527.4</v>
      </c>
      <c r="K1609" s="206">
        <f t="shared" si="74"/>
        <v>421.9085</v>
      </c>
      <c r="L1609" s="206">
        <f t="shared" si="75"/>
        <v>421.9085</v>
      </c>
      <c r="M1609" s="208">
        <v>0</v>
      </c>
      <c r="N1609" s="208">
        <v>0</v>
      </c>
      <c r="O1609" s="209">
        <f t="shared" si="73"/>
        <v>0</v>
      </c>
      <c r="P1609" s="209">
        <f t="shared" si="73"/>
        <v>0</v>
      </c>
      <c r="S1609" s="210"/>
    </row>
    <row r="1610" spans="2:19" s="200" customFormat="1" ht="15" hidden="1" outlineLevel="1" x14ac:dyDescent="0.2">
      <c r="B1610" s="201">
        <v>1606</v>
      </c>
      <c r="C1610" s="202" t="s">
        <v>4051</v>
      </c>
      <c r="D1610" s="202" t="s">
        <v>19</v>
      </c>
      <c r="E1610" s="203" t="s">
        <v>4052</v>
      </c>
      <c r="F1610" s="204" t="s">
        <v>5497</v>
      </c>
      <c r="G1610" s="205">
        <v>192</v>
      </c>
      <c r="H1610" s="206">
        <v>8438.17</v>
      </c>
      <c r="I1610" s="205">
        <v>240</v>
      </c>
      <c r="J1610" s="206">
        <v>527.4</v>
      </c>
      <c r="K1610" s="206">
        <f t="shared" si="74"/>
        <v>421.9085</v>
      </c>
      <c r="L1610" s="206">
        <f t="shared" si="75"/>
        <v>421.9085</v>
      </c>
      <c r="M1610" s="208">
        <v>0</v>
      </c>
      <c r="N1610" s="208">
        <v>0</v>
      </c>
      <c r="O1610" s="209">
        <f t="shared" si="73"/>
        <v>0</v>
      </c>
      <c r="P1610" s="209">
        <f t="shared" si="73"/>
        <v>0</v>
      </c>
      <c r="S1610" s="210"/>
    </row>
    <row r="1611" spans="2:19" s="200" customFormat="1" ht="15" hidden="1" outlineLevel="1" x14ac:dyDescent="0.2">
      <c r="B1611" s="201">
        <v>1607</v>
      </c>
      <c r="C1611" s="202" t="s">
        <v>4053</v>
      </c>
      <c r="D1611" s="202" t="s">
        <v>19</v>
      </c>
      <c r="E1611" s="203" t="s">
        <v>4054</v>
      </c>
      <c r="F1611" s="204" t="s">
        <v>5497</v>
      </c>
      <c r="G1611" s="205">
        <v>192</v>
      </c>
      <c r="H1611" s="206">
        <v>8438.17</v>
      </c>
      <c r="I1611" s="205">
        <v>240</v>
      </c>
      <c r="J1611" s="206">
        <v>527.4</v>
      </c>
      <c r="K1611" s="206">
        <f t="shared" si="74"/>
        <v>421.9085</v>
      </c>
      <c r="L1611" s="206">
        <f t="shared" si="75"/>
        <v>421.9085</v>
      </c>
      <c r="M1611" s="208">
        <v>0</v>
      </c>
      <c r="N1611" s="208">
        <v>0</v>
      </c>
      <c r="O1611" s="209">
        <f t="shared" si="73"/>
        <v>0</v>
      </c>
      <c r="P1611" s="209">
        <f t="shared" si="73"/>
        <v>0</v>
      </c>
      <c r="S1611" s="210"/>
    </row>
    <row r="1612" spans="2:19" s="200" customFormat="1" ht="15" hidden="1" outlineLevel="1" x14ac:dyDescent="0.2">
      <c r="B1612" s="201">
        <v>1608</v>
      </c>
      <c r="C1612" s="202" t="s">
        <v>4055</v>
      </c>
      <c r="D1612" s="202" t="s">
        <v>19</v>
      </c>
      <c r="E1612" s="203" t="s">
        <v>4056</v>
      </c>
      <c r="F1612" s="204" t="s">
        <v>5497</v>
      </c>
      <c r="G1612" s="205">
        <v>192</v>
      </c>
      <c r="H1612" s="206">
        <v>6214.4</v>
      </c>
      <c r="I1612" s="205">
        <v>240</v>
      </c>
      <c r="J1612" s="206">
        <v>388.44</v>
      </c>
      <c r="K1612" s="206">
        <f t="shared" si="74"/>
        <v>310.71999999999997</v>
      </c>
      <c r="L1612" s="206">
        <f t="shared" si="75"/>
        <v>310.71999999999997</v>
      </c>
      <c r="M1612" s="208">
        <v>0</v>
      </c>
      <c r="N1612" s="208">
        <v>0</v>
      </c>
      <c r="O1612" s="209">
        <f t="shared" si="73"/>
        <v>0</v>
      </c>
      <c r="P1612" s="209">
        <f t="shared" si="73"/>
        <v>0</v>
      </c>
      <c r="S1612" s="210"/>
    </row>
    <row r="1613" spans="2:19" s="200" customFormat="1" ht="15" hidden="1" outlineLevel="1" x14ac:dyDescent="0.2">
      <c r="B1613" s="201">
        <v>1609</v>
      </c>
      <c r="C1613" s="202" t="s">
        <v>4057</v>
      </c>
      <c r="D1613" s="202" t="s">
        <v>19</v>
      </c>
      <c r="E1613" s="203" t="s">
        <v>4058</v>
      </c>
      <c r="F1613" s="204" t="s">
        <v>5497</v>
      </c>
      <c r="G1613" s="205">
        <v>192</v>
      </c>
      <c r="H1613" s="206">
        <v>8438.17</v>
      </c>
      <c r="I1613" s="205">
        <v>240</v>
      </c>
      <c r="J1613" s="206">
        <v>527.4</v>
      </c>
      <c r="K1613" s="206">
        <f t="shared" si="74"/>
        <v>421.9085</v>
      </c>
      <c r="L1613" s="206">
        <f t="shared" si="75"/>
        <v>421.9085</v>
      </c>
      <c r="M1613" s="208">
        <v>0</v>
      </c>
      <c r="N1613" s="208">
        <v>0</v>
      </c>
      <c r="O1613" s="209">
        <f t="shared" si="73"/>
        <v>0</v>
      </c>
      <c r="P1613" s="209">
        <f t="shared" si="73"/>
        <v>0</v>
      </c>
      <c r="S1613" s="210"/>
    </row>
    <row r="1614" spans="2:19" s="200" customFormat="1" ht="15" hidden="1" outlineLevel="1" x14ac:dyDescent="0.2">
      <c r="B1614" s="201">
        <v>1610</v>
      </c>
      <c r="C1614" s="202" t="s">
        <v>4059</v>
      </c>
      <c r="D1614" s="202" t="s">
        <v>19</v>
      </c>
      <c r="E1614" s="203" t="s">
        <v>4060</v>
      </c>
      <c r="F1614" s="204" t="s">
        <v>5497</v>
      </c>
      <c r="G1614" s="205">
        <v>192</v>
      </c>
      <c r="H1614" s="206">
        <v>8438.17</v>
      </c>
      <c r="I1614" s="205">
        <v>240</v>
      </c>
      <c r="J1614" s="206">
        <v>527.4</v>
      </c>
      <c r="K1614" s="206">
        <f t="shared" si="74"/>
        <v>421.9085</v>
      </c>
      <c r="L1614" s="206">
        <f t="shared" si="75"/>
        <v>421.9085</v>
      </c>
      <c r="M1614" s="208">
        <v>0</v>
      </c>
      <c r="N1614" s="208">
        <v>0</v>
      </c>
      <c r="O1614" s="209">
        <f t="shared" si="73"/>
        <v>0</v>
      </c>
      <c r="P1614" s="209">
        <f t="shared" si="73"/>
        <v>0</v>
      </c>
      <c r="S1614" s="210"/>
    </row>
    <row r="1615" spans="2:19" s="200" customFormat="1" ht="15" hidden="1" outlineLevel="1" x14ac:dyDescent="0.2">
      <c r="B1615" s="201">
        <v>1611</v>
      </c>
      <c r="C1615" s="202" t="s">
        <v>4061</v>
      </c>
      <c r="D1615" s="202" t="s">
        <v>19</v>
      </c>
      <c r="E1615" s="203" t="s">
        <v>4062</v>
      </c>
      <c r="F1615" s="204" t="s">
        <v>5497</v>
      </c>
      <c r="G1615" s="205">
        <v>192</v>
      </c>
      <c r="H1615" s="206">
        <v>8438.17</v>
      </c>
      <c r="I1615" s="205">
        <v>240</v>
      </c>
      <c r="J1615" s="206">
        <v>527.4</v>
      </c>
      <c r="K1615" s="206">
        <f t="shared" si="74"/>
        <v>421.9085</v>
      </c>
      <c r="L1615" s="206">
        <f t="shared" si="75"/>
        <v>421.9085</v>
      </c>
      <c r="M1615" s="208">
        <v>0</v>
      </c>
      <c r="N1615" s="208">
        <v>0</v>
      </c>
      <c r="O1615" s="209">
        <f t="shared" si="73"/>
        <v>0</v>
      </c>
      <c r="P1615" s="209">
        <f t="shared" si="73"/>
        <v>0</v>
      </c>
      <c r="S1615" s="210"/>
    </row>
    <row r="1616" spans="2:19" s="200" customFormat="1" ht="15" hidden="1" outlineLevel="1" x14ac:dyDescent="0.2">
      <c r="B1616" s="201">
        <v>1612</v>
      </c>
      <c r="C1616" s="202" t="s">
        <v>4063</v>
      </c>
      <c r="D1616" s="202" t="s">
        <v>19</v>
      </c>
      <c r="E1616" s="203" t="s">
        <v>4064</v>
      </c>
      <c r="F1616" s="204" t="s">
        <v>5497</v>
      </c>
      <c r="G1616" s="205">
        <v>192</v>
      </c>
      <c r="H1616" s="206">
        <v>8438.17</v>
      </c>
      <c r="I1616" s="205">
        <v>240</v>
      </c>
      <c r="J1616" s="206">
        <v>527.4</v>
      </c>
      <c r="K1616" s="206">
        <f t="shared" si="74"/>
        <v>421.9085</v>
      </c>
      <c r="L1616" s="206">
        <f t="shared" si="75"/>
        <v>421.9085</v>
      </c>
      <c r="M1616" s="208">
        <v>0</v>
      </c>
      <c r="N1616" s="208">
        <v>0</v>
      </c>
      <c r="O1616" s="209">
        <f t="shared" si="73"/>
        <v>0</v>
      </c>
      <c r="P1616" s="209">
        <f t="shared" si="73"/>
        <v>0</v>
      </c>
      <c r="S1616" s="210"/>
    </row>
    <row r="1617" spans="2:19" s="200" customFormat="1" ht="15" hidden="1" outlineLevel="1" x14ac:dyDescent="0.2">
      <c r="B1617" s="201">
        <v>1613</v>
      </c>
      <c r="C1617" s="202" t="s">
        <v>4065</v>
      </c>
      <c r="D1617" s="202" t="s">
        <v>19</v>
      </c>
      <c r="E1617" s="203" t="s">
        <v>4066</v>
      </c>
      <c r="F1617" s="204" t="s">
        <v>5497</v>
      </c>
      <c r="G1617" s="205">
        <v>192</v>
      </c>
      <c r="H1617" s="206">
        <v>8438.17</v>
      </c>
      <c r="I1617" s="205">
        <v>240</v>
      </c>
      <c r="J1617" s="206">
        <v>527.4</v>
      </c>
      <c r="K1617" s="206">
        <f t="shared" si="74"/>
        <v>421.9085</v>
      </c>
      <c r="L1617" s="206">
        <f t="shared" si="75"/>
        <v>421.9085</v>
      </c>
      <c r="M1617" s="208">
        <v>0</v>
      </c>
      <c r="N1617" s="208">
        <v>0</v>
      </c>
      <c r="O1617" s="209">
        <f t="shared" si="73"/>
        <v>0</v>
      </c>
      <c r="P1617" s="209">
        <f t="shared" si="73"/>
        <v>0</v>
      </c>
      <c r="S1617" s="210"/>
    </row>
    <row r="1618" spans="2:19" s="200" customFormat="1" ht="15" hidden="1" outlineLevel="1" x14ac:dyDescent="0.2">
      <c r="B1618" s="201">
        <v>1614</v>
      </c>
      <c r="C1618" s="202" t="s">
        <v>4067</v>
      </c>
      <c r="D1618" s="202" t="s">
        <v>19</v>
      </c>
      <c r="E1618" s="203" t="s">
        <v>4068</v>
      </c>
      <c r="F1618" s="204" t="s">
        <v>5497</v>
      </c>
      <c r="G1618" s="205">
        <v>192</v>
      </c>
      <c r="H1618" s="206">
        <v>8438.17</v>
      </c>
      <c r="I1618" s="205">
        <v>240</v>
      </c>
      <c r="J1618" s="206">
        <v>527.4</v>
      </c>
      <c r="K1618" s="206">
        <f t="shared" si="74"/>
        <v>421.9085</v>
      </c>
      <c r="L1618" s="206">
        <f t="shared" si="75"/>
        <v>421.9085</v>
      </c>
      <c r="M1618" s="208">
        <v>0</v>
      </c>
      <c r="N1618" s="208">
        <v>0</v>
      </c>
      <c r="O1618" s="209">
        <f t="shared" si="73"/>
        <v>0</v>
      </c>
      <c r="P1618" s="209">
        <f t="shared" si="73"/>
        <v>0</v>
      </c>
      <c r="S1618" s="210"/>
    </row>
    <row r="1619" spans="2:19" s="200" customFormat="1" ht="15" hidden="1" outlineLevel="1" x14ac:dyDescent="0.2">
      <c r="B1619" s="201">
        <v>1615</v>
      </c>
      <c r="C1619" s="202" t="s">
        <v>4069</v>
      </c>
      <c r="D1619" s="202" t="s">
        <v>19</v>
      </c>
      <c r="E1619" s="203" t="s">
        <v>4070</v>
      </c>
      <c r="F1619" s="204" t="s">
        <v>5497</v>
      </c>
      <c r="G1619" s="205">
        <v>192</v>
      </c>
      <c r="H1619" s="206">
        <v>8438.17</v>
      </c>
      <c r="I1619" s="205">
        <v>240</v>
      </c>
      <c r="J1619" s="206">
        <v>527.4</v>
      </c>
      <c r="K1619" s="206">
        <f t="shared" si="74"/>
        <v>421.9085</v>
      </c>
      <c r="L1619" s="206">
        <f t="shared" si="75"/>
        <v>421.9085</v>
      </c>
      <c r="M1619" s="208">
        <v>0</v>
      </c>
      <c r="N1619" s="208">
        <v>0</v>
      </c>
      <c r="O1619" s="209">
        <f t="shared" si="73"/>
        <v>0</v>
      </c>
      <c r="P1619" s="209">
        <f t="shared" si="73"/>
        <v>0</v>
      </c>
      <c r="S1619" s="210"/>
    </row>
    <row r="1620" spans="2:19" s="200" customFormat="1" ht="15" hidden="1" outlineLevel="1" x14ac:dyDescent="0.2">
      <c r="B1620" s="201">
        <v>1616</v>
      </c>
      <c r="C1620" s="202" t="s">
        <v>4071</v>
      </c>
      <c r="D1620" s="202" t="s">
        <v>19</v>
      </c>
      <c r="E1620" s="203" t="s">
        <v>4072</v>
      </c>
      <c r="F1620" s="204" t="s">
        <v>5497</v>
      </c>
      <c r="G1620" s="205">
        <v>192</v>
      </c>
      <c r="H1620" s="206">
        <v>8438.17</v>
      </c>
      <c r="I1620" s="205">
        <v>240</v>
      </c>
      <c r="J1620" s="206">
        <v>527.4</v>
      </c>
      <c r="K1620" s="206">
        <f t="shared" si="74"/>
        <v>421.9085</v>
      </c>
      <c r="L1620" s="206">
        <f t="shared" si="75"/>
        <v>421.9085</v>
      </c>
      <c r="M1620" s="208">
        <v>0</v>
      </c>
      <c r="N1620" s="208">
        <v>0</v>
      </c>
      <c r="O1620" s="209">
        <f t="shared" si="73"/>
        <v>0</v>
      </c>
      <c r="P1620" s="209">
        <f t="shared" si="73"/>
        <v>0</v>
      </c>
      <c r="S1620" s="210"/>
    </row>
    <row r="1621" spans="2:19" s="200" customFormat="1" ht="15" hidden="1" outlineLevel="1" x14ac:dyDescent="0.2">
      <c r="B1621" s="201">
        <v>1617</v>
      </c>
      <c r="C1621" s="202" t="s">
        <v>4073</v>
      </c>
      <c r="D1621" s="202" t="s">
        <v>19</v>
      </c>
      <c r="E1621" s="203" t="s">
        <v>4074</v>
      </c>
      <c r="F1621" s="204" t="s">
        <v>5497</v>
      </c>
      <c r="G1621" s="205">
        <v>192</v>
      </c>
      <c r="H1621" s="206">
        <v>8438.17</v>
      </c>
      <c r="I1621" s="205">
        <v>240</v>
      </c>
      <c r="J1621" s="206">
        <v>527.4</v>
      </c>
      <c r="K1621" s="206">
        <f t="shared" si="74"/>
        <v>421.9085</v>
      </c>
      <c r="L1621" s="206">
        <f t="shared" si="75"/>
        <v>421.9085</v>
      </c>
      <c r="M1621" s="208">
        <v>0</v>
      </c>
      <c r="N1621" s="208">
        <v>0</v>
      </c>
      <c r="O1621" s="209">
        <f t="shared" ref="O1621:P1684" si="76">M1621*K1621</f>
        <v>0</v>
      </c>
      <c r="P1621" s="209">
        <f t="shared" si="76"/>
        <v>0</v>
      </c>
      <c r="S1621" s="210"/>
    </row>
    <row r="1622" spans="2:19" s="200" customFormat="1" ht="15" hidden="1" outlineLevel="1" x14ac:dyDescent="0.2">
      <c r="B1622" s="201">
        <v>1618</v>
      </c>
      <c r="C1622" s="202" t="s">
        <v>4075</v>
      </c>
      <c r="D1622" s="202" t="s">
        <v>19</v>
      </c>
      <c r="E1622" s="203" t="s">
        <v>4076</v>
      </c>
      <c r="F1622" s="204" t="s">
        <v>5497</v>
      </c>
      <c r="G1622" s="205">
        <v>192</v>
      </c>
      <c r="H1622" s="206">
        <v>8438.17</v>
      </c>
      <c r="I1622" s="205">
        <v>240</v>
      </c>
      <c r="J1622" s="206">
        <v>527.4</v>
      </c>
      <c r="K1622" s="206">
        <f t="shared" si="74"/>
        <v>421.9085</v>
      </c>
      <c r="L1622" s="206">
        <f t="shared" si="75"/>
        <v>421.9085</v>
      </c>
      <c r="M1622" s="208">
        <v>0</v>
      </c>
      <c r="N1622" s="208">
        <v>0</v>
      </c>
      <c r="O1622" s="209">
        <f t="shared" si="76"/>
        <v>0</v>
      </c>
      <c r="P1622" s="209">
        <f t="shared" si="76"/>
        <v>0</v>
      </c>
      <c r="S1622" s="210"/>
    </row>
    <row r="1623" spans="2:19" s="200" customFormat="1" ht="15" hidden="1" outlineLevel="1" x14ac:dyDescent="0.2">
      <c r="B1623" s="201">
        <v>1619</v>
      </c>
      <c r="C1623" s="202" t="s">
        <v>4077</v>
      </c>
      <c r="D1623" s="202" t="s">
        <v>19</v>
      </c>
      <c r="E1623" s="203" t="s">
        <v>4078</v>
      </c>
      <c r="F1623" s="204" t="s">
        <v>5497</v>
      </c>
      <c r="G1623" s="205">
        <v>192</v>
      </c>
      <c r="H1623" s="206">
        <v>8438.17</v>
      </c>
      <c r="I1623" s="205">
        <v>240</v>
      </c>
      <c r="J1623" s="206">
        <v>527.4</v>
      </c>
      <c r="K1623" s="206">
        <f t="shared" si="74"/>
        <v>421.9085</v>
      </c>
      <c r="L1623" s="206">
        <f t="shared" si="75"/>
        <v>421.9085</v>
      </c>
      <c r="M1623" s="208">
        <v>0</v>
      </c>
      <c r="N1623" s="208">
        <v>0</v>
      </c>
      <c r="O1623" s="209">
        <f t="shared" si="76"/>
        <v>0</v>
      </c>
      <c r="P1623" s="209">
        <f t="shared" si="76"/>
        <v>0</v>
      </c>
      <c r="S1623" s="210"/>
    </row>
    <row r="1624" spans="2:19" s="200" customFormat="1" ht="15" hidden="1" outlineLevel="1" x14ac:dyDescent="0.2">
      <c r="B1624" s="201">
        <v>1620</v>
      </c>
      <c r="C1624" s="202" t="s">
        <v>4079</v>
      </c>
      <c r="D1624" s="202" t="s">
        <v>19</v>
      </c>
      <c r="E1624" s="203" t="s">
        <v>4080</v>
      </c>
      <c r="F1624" s="204" t="s">
        <v>5497</v>
      </c>
      <c r="G1624" s="205">
        <v>192</v>
      </c>
      <c r="H1624" s="206">
        <v>8438.17</v>
      </c>
      <c r="I1624" s="205">
        <v>240</v>
      </c>
      <c r="J1624" s="206">
        <v>527.4</v>
      </c>
      <c r="K1624" s="206">
        <f t="shared" si="74"/>
        <v>421.9085</v>
      </c>
      <c r="L1624" s="206">
        <f t="shared" si="75"/>
        <v>421.9085</v>
      </c>
      <c r="M1624" s="208">
        <v>0</v>
      </c>
      <c r="N1624" s="208">
        <v>0</v>
      </c>
      <c r="O1624" s="209">
        <f t="shared" si="76"/>
        <v>0</v>
      </c>
      <c r="P1624" s="209">
        <f t="shared" si="76"/>
        <v>0</v>
      </c>
      <c r="S1624" s="210"/>
    </row>
    <row r="1625" spans="2:19" s="200" customFormat="1" ht="15" hidden="1" outlineLevel="1" x14ac:dyDescent="0.2">
      <c r="B1625" s="201">
        <v>1621</v>
      </c>
      <c r="C1625" s="202" t="s">
        <v>4081</v>
      </c>
      <c r="D1625" s="202" t="s">
        <v>19</v>
      </c>
      <c r="E1625" s="203" t="s">
        <v>4082</v>
      </c>
      <c r="F1625" s="204" t="s">
        <v>5497</v>
      </c>
      <c r="G1625" s="205">
        <v>192</v>
      </c>
      <c r="H1625" s="206">
        <v>8438.17</v>
      </c>
      <c r="I1625" s="205">
        <v>240</v>
      </c>
      <c r="J1625" s="206">
        <v>527.4</v>
      </c>
      <c r="K1625" s="206">
        <f t="shared" si="74"/>
        <v>421.9085</v>
      </c>
      <c r="L1625" s="206">
        <f t="shared" si="75"/>
        <v>421.9085</v>
      </c>
      <c r="M1625" s="208">
        <v>0</v>
      </c>
      <c r="N1625" s="208">
        <v>0</v>
      </c>
      <c r="O1625" s="209">
        <f t="shared" si="76"/>
        <v>0</v>
      </c>
      <c r="P1625" s="209">
        <f t="shared" si="76"/>
        <v>0</v>
      </c>
      <c r="S1625" s="210"/>
    </row>
    <row r="1626" spans="2:19" s="200" customFormat="1" ht="15" hidden="1" outlineLevel="1" x14ac:dyDescent="0.2">
      <c r="B1626" s="201">
        <v>1622</v>
      </c>
      <c r="C1626" s="202" t="s">
        <v>4083</v>
      </c>
      <c r="D1626" s="202" t="s">
        <v>19</v>
      </c>
      <c r="E1626" s="203" t="s">
        <v>4084</v>
      </c>
      <c r="F1626" s="204" t="s">
        <v>5497</v>
      </c>
      <c r="G1626" s="205">
        <v>192</v>
      </c>
      <c r="H1626" s="206">
        <v>8438.17</v>
      </c>
      <c r="I1626" s="205">
        <v>240</v>
      </c>
      <c r="J1626" s="206">
        <v>527.4</v>
      </c>
      <c r="K1626" s="206">
        <f t="shared" si="74"/>
        <v>421.9085</v>
      </c>
      <c r="L1626" s="206">
        <f t="shared" si="75"/>
        <v>421.9085</v>
      </c>
      <c r="M1626" s="208">
        <v>0</v>
      </c>
      <c r="N1626" s="208">
        <v>0</v>
      </c>
      <c r="O1626" s="209">
        <f t="shared" si="76"/>
        <v>0</v>
      </c>
      <c r="P1626" s="209">
        <f t="shared" si="76"/>
        <v>0</v>
      </c>
      <c r="S1626" s="210"/>
    </row>
    <row r="1627" spans="2:19" s="200" customFormat="1" ht="15" hidden="1" outlineLevel="1" x14ac:dyDescent="0.2">
      <c r="B1627" s="201">
        <v>1623</v>
      </c>
      <c r="C1627" s="202" t="s">
        <v>4085</v>
      </c>
      <c r="D1627" s="202" t="s">
        <v>19</v>
      </c>
      <c r="E1627" s="203" t="s">
        <v>4086</v>
      </c>
      <c r="F1627" s="204" t="s">
        <v>5497</v>
      </c>
      <c r="G1627" s="205">
        <v>192</v>
      </c>
      <c r="H1627" s="206">
        <v>8438.17</v>
      </c>
      <c r="I1627" s="205">
        <v>240</v>
      </c>
      <c r="J1627" s="206">
        <v>527.4</v>
      </c>
      <c r="K1627" s="206">
        <f t="shared" si="74"/>
        <v>421.9085</v>
      </c>
      <c r="L1627" s="206">
        <f t="shared" si="75"/>
        <v>421.9085</v>
      </c>
      <c r="M1627" s="208">
        <v>0</v>
      </c>
      <c r="N1627" s="208">
        <v>0</v>
      </c>
      <c r="O1627" s="209">
        <f t="shared" si="76"/>
        <v>0</v>
      </c>
      <c r="P1627" s="209">
        <f t="shared" si="76"/>
        <v>0</v>
      </c>
      <c r="S1627" s="210"/>
    </row>
    <row r="1628" spans="2:19" s="200" customFormat="1" ht="15" hidden="1" outlineLevel="1" x14ac:dyDescent="0.2">
      <c r="B1628" s="201">
        <v>1624</v>
      </c>
      <c r="C1628" s="202" t="s">
        <v>4087</v>
      </c>
      <c r="D1628" s="202" t="s">
        <v>19</v>
      </c>
      <c r="E1628" s="203" t="s">
        <v>4088</v>
      </c>
      <c r="F1628" s="204" t="s">
        <v>5497</v>
      </c>
      <c r="G1628" s="205">
        <v>192</v>
      </c>
      <c r="H1628" s="206">
        <v>8438.17</v>
      </c>
      <c r="I1628" s="205">
        <v>240</v>
      </c>
      <c r="J1628" s="206">
        <v>527.4</v>
      </c>
      <c r="K1628" s="206">
        <f t="shared" si="74"/>
        <v>421.9085</v>
      </c>
      <c r="L1628" s="206">
        <f t="shared" si="75"/>
        <v>421.9085</v>
      </c>
      <c r="M1628" s="208">
        <v>0</v>
      </c>
      <c r="N1628" s="208">
        <v>0</v>
      </c>
      <c r="O1628" s="209">
        <f t="shared" si="76"/>
        <v>0</v>
      </c>
      <c r="P1628" s="209">
        <f t="shared" si="76"/>
        <v>0</v>
      </c>
      <c r="S1628" s="210"/>
    </row>
    <row r="1629" spans="2:19" s="200" customFormat="1" ht="15" hidden="1" outlineLevel="1" x14ac:dyDescent="0.2">
      <c r="B1629" s="201">
        <v>1625</v>
      </c>
      <c r="C1629" s="202" t="s">
        <v>4089</v>
      </c>
      <c r="D1629" s="202" t="s">
        <v>19</v>
      </c>
      <c r="E1629" s="203" t="s">
        <v>4090</v>
      </c>
      <c r="F1629" s="204" t="s">
        <v>5497</v>
      </c>
      <c r="G1629" s="205">
        <v>192</v>
      </c>
      <c r="H1629" s="206">
        <v>8438.17</v>
      </c>
      <c r="I1629" s="205">
        <v>240</v>
      </c>
      <c r="J1629" s="206">
        <v>527.4</v>
      </c>
      <c r="K1629" s="206">
        <f t="shared" si="74"/>
        <v>421.9085</v>
      </c>
      <c r="L1629" s="206">
        <f t="shared" si="75"/>
        <v>421.9085</v>
      </c>
      <c r="M1629" s="208">
        <v>0</v>
      </c>
      <c r="N1629" s="208">
        <v>0</v>
      </c>
      <c r="O1629" s="209">
        <f t="shared" si="76"/>
        <v>0</v>
      </c>
      <c r="P1629" s="209">
        <f t="shared" si="76"/>
        <v>0</v>
      </c>
      <c r="S1629" s="210"/>
    </row>
    <row r="1630" spans="2:19" s="200" customFormat="1" ht="15" hidden="1" outlineLevel="1" x14ac:dyDescent="0.2">
      <c r="B1630" s="201">
        <v>1626</v>
      </c>
      <c r="C1630" s="202" t="s">
        <v>4091</v>
      </c>
      <c r="D1630" s="202" t="s">
        <v>19</v>
      </c>
      <c r="E1630" s="203" t="s">
        <v>4092</v>
      </c>
      <c r="F1630" s="204" t="s">
        <v>5497</v>
      </c>
      <c r="G1630" s="205">
        <v>192</v>
      </c>
      <c r="H1630" s="206">
        <v>8438.17</v>
      </c>
      <c r="I1630" s="205">
        <v>240</v>
      </c>
      <c r="J1630" s="206">
        <v>527.4</v>
      </c>
      <c r="K1630" s="206">
        <f t="shared" si="74"/>
        <v>421.9085</v>
      </c>
      <c r="L1630" s="206">
        <f t="shared" si="75"/>
        <v>421.9085</v>
      </c>
      <c r="M1630" s="208">
        <v>0</v>
      </c>
      <c r="N1630" s="208">
        <v>0</v>
      </c>
      <c r="O1630" s="209">
        <f t="shared" si="76"/>
        <v>0</v>
      </c>
      <c r="P1630" s="209">
        <f t="shared" si="76"/>
        <v>0</v>
      </c>
      <c r="S1630" s="210"/>
    </row>
    <row r="1631" spans="2:19" s="200" customFormat="1" ht="15" hidden="1" outlineLevel="1" x14ac:dyDescent="0.2">
      <c r="B1631" s="201">
        <v>1627</v>
      </c>
      <c r="C1631" s="202" t="s">
        <v>4093</v>
      </c>
      <c r="D1631" s="202" t="s">
        <v>19</v>
      </c>
      <c r="E1631" s="203" t="s">
        <v>4094</v>
      </c>
      <c r="F1631" s="204" t="s">
        <v>5497</v>
      </c>
      <c r="G1631" s="205">
        <v>192</v>
      </c>
      <c r="H1631" s="206">
        <v>8438.17</v>
      </c>
      <c r="I1631" s="205">
        <v>240</v>
      </c>
      <c r="J1631" s="206">
        <v>527.4</v>
      </c>
      <c r="K1631" s="206">
        <f t="shared" si="74"/>
        <v>421.9085</v>
      </c>
      <c r="L1631" s="206">
        <f t="shared" si="75"/>
        <v>421.9085</v>
      </c>
      <c r="M1631" s="208">
        <v>0</v>
      </c>
      <c r="N1631" s="208">
        <v>0</v>
      </c>
      <c r="O1631" s="209">
        <f t="shared" si="76"/>
        <v>0</v>
      </c>
      <c r="P1631" s="209">
        <f t="shared" si="76"/>
        <v>0</v>
      </c>
      <c r="S1631" s="210"/>
    </row>
    <row r="1632" spans="2:19" s="200" customFormat="1" ht="15" hidden="1" outlineLevel="1" x14ac:dyDescent="0.2">
      <c r="B1632" s="201">
        <v>1628</v>
      </c>
      <c r="C1632" s="202" t="s">
        <v>4095</v>
      </c>
      <c r="D1632" s="202" t="s">
        <v>19</v>
      </c>
      <c r="E1632" s="203" t="s">
        <v>4096</v>
      </c>
      <c r="F1632" s="204" t="s">
        <v>5497</v>
      </c>
      <c r="G1632" s="205">
        <v>192</v>
      </c>
      <c r="H1632" s="206">
        <v>8438.17</v>
      </c>
      <c r="I1632" s="205">
        <v>240</v>
      </c>
      <c r="J1632" s="206">
        <v>527.4</v>
      </c>
      <c r="K1632" s="206">
        <f t="shared" si="74"/>
        <v>421.9085</v>
      </c>
      <c r="L1632" s="206">
        <f t="shared" si="75"/>
        <v>421.9085</v>
      </c>
      <c r="M1632" s="208">
        <v>0</v>
      </c>
      <c r="N1632" s="208">
        <v>0</v>
      </c>
      <c r="O1632" s="209">
        <f t="shared" si="76"/>
        <v>0</v>
      </c>
      <c r="P1632" s="209">
        <f t="shared" si="76"/>
        <v>0</v>
      </c>
      <c r="S1632" s="210"/>
    </row>
    <row r="1633" spans="2:19" s="200" customFormat="1" ht="15" hidden="1" outlineLevel="1" x14ac:dyDescent="0.2">
      <c r="B1633" s="201">
        <v>1629</v>
      </c>
      <c r="C1633" s="202" t="s">
        <v>4097</v>
      </c>
      <c r="D1633" s="202" t="s">
        <v>19</v>
      </c>
      <c r="E1633" s="203" t="s">
        <v>4098</v>
      </c>
      <c r="F1633" s="204" t="s">
        <v>5497</v>
      </c>
      <c r="G1633" s="205">
        <v>192</v>
      </c>
      <c r="H1633" s="206">
        <v>8438.17</v>
      </c>
      <c r="I1633" s="205">
        <v>240</v>
      </c>
      <c r="J1633" s="206">
        <v>527.4</v>
      </c>
      <c r="K1633" s="206">
        <f t="shared" si="74"/>
        <v>421.9085</v>
      </c>
      <c r="L1633" s="206">
        <f t="shared" si="75"/>
        <v>421.9085</v>
      </c>
      <c r="M1633" s="208">
        <v>0</v>
      </c>
      <c r="N1633" s="208">
        <v>0</v>
      </c>
      <c r="O1633" s="209">
        <f t="shared" si="76"/>
        <v>0</v>
      </c>
      <c r="P1633" s="209">
        <f t="shared" si="76"/>
        <v>0</v>
      </c>
      <c r="S1633" s="210"/>
    </row>
    <row r="1634" spans="2:19" s="200" customFormat="1" ht="15" hidden="1" outlineLevel="1" x14ac:dyDescent="0.2">
      <c r="B1634" s="201">
        <v>1630</v>
      </c>
      <c r="C1634" s="202" t="s">
        <v>4099</v>
      </c>
      <c r="D1634" s="202" t="s">
        <v>19</v>
      </c>
      <c r="E1634" s="203" t="s">
        <v>4100</v>
      </c>
      <c r="F1634" s="204" t="s">
        <v>5497</v>
      </c>
      <c r="G1634" s="205">
        <v>192</v>
      </c>
      <c r="H1634" s="206">
        <v>8438.17</v>
      </c>
      <c r="I1634" s="205">
        <v>240</v>
      </c>
      <c r="J1634" s="206">
        <v>527.4</v>
      </c>
      <c r="K1634" s="206">
        <f t="shared" si="74"/>
        <v>421.9085</v>
      </c>
      <c r="L1634" s="206">
        <f t="shared" si="75"/>
        <v>421.9085</v>
      </c>
      <c r="M1634" s="208">
        <v>0</v>
      </c>
      <c r="N1634" s="208">
        <v>0</v>
      </c>
      <c r="O1634" s="209">
        <f t="shared" si="76"/>
        <v>0</v>
      </c>
      <c r="P1634" s="209">
        <f t="shared" si="76"/>
        <v>0</v>
      </c>
      <c r="S1634" s="210"/>
    </row>
    <row r="1635" spans="2:19" s="200" customFormat="1" ht="15" hidden="1" outlineLevel="1" x14ac:dyDescent="0.2">
      <c r="B1635" s="201">
        <v>1631</v>
      </c>
      <c r="C1635" s="202" t="s">
        <v>4101</v>
      </c>
      <c r="D1635" s="202" t="s">
        <v>19</v>
      </c>
      <c r="E1635" s="203" t="s">
        <v>4102</v>
      </c>
      <c r="F1635" s="204" t="s">
        <v>5497</v>
      </c>
      <c r="G1635" s="205">
        <v>192</v>
      </c>
      <c r="H1635" s="206">
        <v>8438.17</v>
      </c>
      <c r="I1635" s="205">
        <v>240</v>
      </c>
      <c r="J1635" s="206">
        <v>527.4</v>
      </c>
      <c r="K1635" s="206">
        <f t="shared" si="74"/>
        <v>421.9085</v>
      </c>
      <c r="L1635" s="206">
        <f t="shared" si="75"/>
        <v>421.9085</v>
      </c>
      <c r="M1635" s="208">
        <v>0</v>
      </c>
      <c r="N1635" s="208">
        <v>0</v>
      </c>
      <c r="O1635" s="209">
        <f t="shared" si="76"/>
        <v>0</v>
      </c>
      <c r="P1635" s="209">
        <f t="shared" si="76"/>
        <v>0</v>
      </c>
      <c r="S1635" s="210"/>
    </row>
    <row r="1636" spans="2:19" s="200" customFormat="1" ht="15" hidden="1" outlineLevel="1" x14ac:dyDescent="0.2">
      <c r="B1636" s="201">
        <v>1632</v>
      </c>
      <c r="C1636" s="202" t="s">
        <v>4103</v>
      </c>
      <c r="D1636" s="202" t="s">
        <v>19</v>
      </c>
      <c r="E1636" s="203" t="s">
        <v>4104</v>
      </c>
      <c r="F1636" s="204" t="s">
        <v>5497</v>
      </c>
      <c r="G1636" s="205">
        <v>192</v>
      </c>
      <c r="H1636" s="206">
        <v>8438.17</v>
      </c>
      <c r="I1636" s="205">
        <v>240</v>
      </c>
      <c r="J1636" s="206">
        <v>527.4</v>
      </c>
      <c r="K1636" s="206">
        <f t="shared" si="74"/>
        <v>421.9085</v>
      </c>
      <c r="L1636" s="206">
        <f t="shared" si="75"/>
        <v>421.9085</v>
      </c>
      <c r="M1636" s="208">
        <v>0</v>
      </c>
      <c r="N1636" s="208">
        <v>0</v>
      </c>
      <c r="O1636" s="209">
        <f t="shared" si="76"/>
        <v>0</v>
      </c>
      <c r="P1636" s="209">
        <f t="shared" si="76"/>
        <v>0</v>
      </c>
      <c r="S1636" s="210"/>
    </row>
    <row r="1637" spans="2:19" s="200" customFormat="1" ht="15" hidden="1" outlineLevel="1" x14ac:dyDescent="0.2">
      <c r="B1637" s="201">
        <v>1633</v>
      </c>
      <c r="C1637" s="202" t="s">
        <v>4105</v>
      </c>
      <c r="D1637" s="202" t="s">
        <v>19</v>
      </c>
      <c r="E1637" s="203" t="s">
        <v>4106</v>
      </c>
      <c r="F1637" s="204" t="s">
        <v>5497</v>
      </c>
      <c r="G1637" s="205">
        <v>192</v>
      </c>
      <c r="H1637" s="206">
        <v>8438.17</v>
      </c>
      <c r="I1637" s="205">
        <v>240</v>
      </c>
      <c r="J1637" s="206">
        <v>527.4</v>
      </c>
      <c r="K1637" s="206">
        <f t="shared" si="74"/>
        <v>421.9085</v>
      </c>
      <c r="L1637" s="206">
        <f t="shared" si="75"/>
        <v>421.9085</v>
      </c>
      <c r="M1637" s="208">
        <v>0</v>
      </c>
      <c r="N1637" s="208">
        <v>0</v>
      </c>
      <c r="O1637" s="209">
        <f t="shared" si="76"/>
        <v>0</v>
      </c>
      <c r="P1637" s="209">
        <f t="shared" si="76"/>
        <v>0</v>
      </c>
      <c r="S1637" s="210"/>
    </row>
    <row r="1638" spans="2:19" s="200" customFormat="1" ht="15" hidden="1" outlineLevel="1" x14ac:dyDescent="0.2">
      <c r="B1638" s="201">
        <v>1634</v>
      </c>
      <c r="C1638" s="202" t="s">
        <v>4107</v>
      </c>
      <c r="D1638" s="202" t="s">
        <v>19</v>
      </c>
      <c r="E1638" s="203" t="s">
        <v>4108</v>
      </c>
      <c r="F1638" s="204" t="s">
        <v>5497</v>
      </c>
      <c r="G1638" s="205">
        <v>192</v>
      </c>
      <c r="H1638" s="206">
        <v>8438.17</v>
      </c>
      <c r="I1638" s="205">
        <v>240</v>
      </c>
      <c r="J1638" s="206">
        <v>527.4</v>
      </c>
      <c r="K1638" s="206">
        <f t="shared" si="74"/>
        <v>421.9085</v>
      </c>
      <c r="L1638" s="206">
        <f t="shared" si="75"/>
        <v>421.9085</v>
      </c>
      <c r="M1638" s="208">
        <v>0</v>
      </c>
      <c r="N1638" s="208">
        <v>0</v>
      </c>
      <c r="O1638" s="209">
        <f t="shared" si="76"/>
        <v>0</v>
      </c>
      <c r="P1638" s="209">
        <f t="shared" si="76"/>
        <v>0</v>
      </c>
      <c r="S1638" s="210"/>
    </row>
    <row r="1639" spans="2:19" s="200" customFormat="1" ht="15" hidden="1" outlineLevel="1" x14ac:dyDescent="0.2">
      <c r="B1639" s="201">
        <v>1635</v>
      </c>
      <c r="C1639" s="202" t="s">
        <v>4109</v>
      </c>
      <c r="D1639" s="202" t="s">
        <v>19</v>
      </c>
      <c r="E1639" s="203" t="s">
        <v>4110</v>
      </c>
      <c r="F1639" s="204" t="s">
        <v>5497</v>
      </c>
      <c r="G1639" s="205">
        <v>192</v>
      </c>
      <c r="H1639" s="206">
        <v>8438.17</v>
      </c>
      <c r="I1639" s="205">
        <v>240</v>
      </c>
      <c r="J1639" s="206">
        <v>527.4</v>
      </c>
      <c r="K1639" s="206">
        <f t="shared" si="74"/>
        <v>421.9085</v>
      </c>
      <c r="L1639" s="206">
        <f t="shared" si="75"/>
        <v>421.9085</v>
      </c>
      <c r="M1639" s="208">
        <v>0</v>
      </c>
      <c r="N1639" s="208">
        <v>0</v>
      </c>
      <c r="O1639" s="209">
        <f t="shared" si="76"/>
        <v>0</v>
      </c>
      <c r="P1639" s="209">
        <f t="shared" si="76"/>
        <v>0</v>
      </c>
      <c r="S1639" s="210"/>
    </row>
    <row r="1640" spans="2:19" s="200" customFormat="1" ht="15" hidden="1" outlineLevel="1" x14ac:dyDescent="0.2">
      <c r="B1640" s="201">
        <v>1636</v>
      </c>
      <c r="C1640" s="202" t="s">
        <v>4111</v>
      </c>
      <c r="D1640" s="202" t="s">
        <v>19</v>
      </c>
      <c r="E1640" s="203" t="s">
        <v>4112</v>
      </c>
      <c r="F1640" s="204" t="s">
        <v>5497</v>
      </c>
      <c r="G1640" s="205">
        <v>192</v>
      </c>
      <c r="H1640" s="206">
        <v>8438.17</v>
      </c>
      <c r="I1640" s="205">
        <v>240</v>
      </c>
      <c r="J1640" s="206">
        <v>527.4</v>
      </c>
      <c r="K1640" s="206">
        <f t="shared" si="74"/>
        <v>421.9085</v>
      </c>
      <c r="L1640" s="206">
        <f t="shared" si="75"/>
        <v>421.9085</v>
      </c>
      <c r="M1640" s="208">
        <v>0</v>
      </c>
      <c r="N1640" s="208">
        <v>0</v>
      </c>
      <c r="O1640" s="209">
        <f t="shared" si="76"/>
        <v>0</v>
      </c>
      <c r="P1640" s="209">
        <f t="shared" si="76"/>
        <v>0</v>
      </c>
      <c r="S1640" s="210"/>
    </row>
    <row r="1641" spans="2:19" s="200" customFormat="1" ht="15" hidden="1" outlineLevel="1" x14ac:dyDescent="0.2">
      <c r="B1641" s="201">
        <v>1637</v>
      </c>
      <c r="C1641" s="202" t="s">
        <v>4113</v>
      </c>
      <c r="D1641" s="202" t="s">
        <v>19</v>
      </c>
      <c r="E1641" s="203" t="s">
        <v>4114</v>
      </c>
      <c r="F1641" s="204" t="s">
        <v>5497</v>
      </c>
      <c r="G1641" s="205">
        <v>192</v>
      </c>
      <c r="H1641" s="206">
        <v>8438.17</v>
      </c>
      <c r="I1641" s="205">
        <v>240</v>
      </c>
      <c r="J1641" s="206">
        <v>527.4</v>
      </c>
      <c r="K1641" s="206">
        <f t="shared" si="74"/>
        <v>421.9085</v>
      </c>
      <c r="L1641" s="206">
        <f t="shared" si="75"/>
        <v>421.9085</v>
      </c>
      <c r="M1641" s="208">
        <v>0</v>
      </c>
      <c r="N1641" s="208">
        <v>0</v>
      </c>
      <c r="O1641" s="209">
        <f t="shared" si="76"/>
        <v>0</v>
      </c>
      <c r="P1641" s="209">
        <f t="shared" si="76"/>
        <v>0</v>
      </c>
      <c r="S1641" s="210"/>
    </row>
    <row r="1642" spans="2:19" s="200" customFormat="1" ht="15" hidden="1" outlineLevel="1" x14ac:dyDescent="0.2">
      <c r="B1642" s="201">
        <v>1638</v>
      </c>
      <c r="C1642" s="202" t="s">
        <v>4115</v>
      </c>
      <c r="D1642" s="202" t="s">
        <v>19</v>
      </c>
      <c r="E1642" s="203" t="s">
        <v>4116</v>
      </c>
      <c r="F1642" s="204" t="s">
        <v>5497</v>
      </c>
      <c r="G1642" s="205">
        <v>192</v>
      </c>
      <c r="H1642" s="206">
        <v>8438.17</v>
      </c>
      <c r="I1642" s="205">
        <v>240</v>
      </c>
      <c r="J1642" s="206">
        <v>527.4</v>
      </c>
      <c r="K1642" s="206">
        <f t="shared" ref="K1642:K1705" si="77">H1642/I1642*12</f>
        <v>421.9085</v>
      </c>
      <c r="L1642" s="206">
        <f t="shared" ref="L1642:L1705" si="78">H1642/I1642*12</f>
        <v>421.9085</v>
      </c>
      <c r="M1642" s="208">
        <v>0</v>
      </c>
      <c r="N1642" s="208">
        <v>0</v>
      </c>
      <c r="O1642" s="209">
        <f t="shared" si="76"/>
        <v>0</v>
      </c>
      <c r="P1642" s="209">
        <f t="shared" si="76"/>
        <v>0</v>
      </c>
      <c r="S1642" s="210"/>
    </row>
    <row r="1643" spans="2:19" s="200" customFormat="1" ht="15" hidden="1" outlineLevel="1" x14ac:dyDescent="0.2">
      <c r="B1643" s="201">
        <v>1639</v>
      </c>
      <c r="C1643" s="202" t="s">
        <v>4117</v>
      </c>
      <c r="D1643" s="202" t="s">
        <v>19</v>
      </c>
      <c r="E1643" s="203" t="s">
        <v>4118</v>
      </c>
      <c r="F1643" s="204" t="s">
        <v>5497</v>
      </c>
      <c r="G1643" s="205">
        <v>192</v>
      </c>
      <c r="H1643" s="206">
        <v>8438.17</v>
      </c>
      <c r="I1643" s="205">
        <v>240</v>
      </c>
      <c r="J1643" s="206">
        <v>527.4</v>
      </c>
      <c r="K1643" s="206">
        <f t="shared" si="77"/>
        <v>421.9085</v>
      </c>
      <c r="L1643" s="206">
        <f t="shared" si="78"/>
        <v>421.9085</v>
      </c>
      <c r="M1643" s="208">
        <v>0</v>
      </c>
      <c r="N1643" s="208">
        <v>0</v>
      </c>
      <c r="O1643" s="209">
        <f t="shared" si="76"/>
        <v>0</v>
      </c>
      <c r="P1643" s="209">
        <f t="shared" si="76"/>
        <v>0</v>
      </c>
      <c r="S1643" s="210"/>
    </row>
    <row r="1644" spans="2:19" s="200" customFormat="1" ht="15" hidden="1" outlineLevel="1" x14ac:dyDescent="0.2">
      <c r="B1644" s="201">
        <v>1640</v>
      </c>
      <c r="C1644" s="202" t="s">
        <v>4119</v>
      </c>
      <c r="D1644" s="202" t="s">
        <v>19</v>
      </c>
      <c r="E1644" s="203" t="s">
        <v>4120</v>
      </c>
      <c r="F1644" s="204" t="s">
        <v>5497</v>
      </c>
      <c r="G1644" s="205">
        <v>192</v>
      </c>
      <c r="H1644" s="206">
        <v>8438.17</v>
      </c>
      <c r="I1644" s="205">
        <v>240</v>
      </c>
      <c r="J1644" s="206">
        <v>527.4</v>
      </c>
      <c r="K1644" s="206">
        <f t="shared" si="77"/>
        <v>421.9085</v>
      </c>
      <c r="L1644" s="206">
        <f t="shared" si="78"/>
        <v>421.9085</v>
      </c>
      <c r="M1644" s="208">
        <v>0</v>
      </c>
      <c r="N1644" s="208">
        <v>0</v>
      </c>
      <c r="O1644" s="209">
        <f t="shared" si="76"/>
        <v>0</v>
      </c>
      <c r="P1644" s="209">
        <f t="shared" si="76"/>
        <v>0</v>
      </c>
      <c r="S1644" s="210"/>
    </row>
    <row r="1645" spans="2:19" s="200" customFormat="1" ht="15" hidden="1" outlineLevel="1" x14ac:dyDescent="0.2">
      <c r="B1645" s="201">
        <v>1641</v>
      </c>
      <c r="C1645" s="202" t="s">
        <v>4121</v>
      </c>
      <c r="D1645" s="202" t="s">
        <v>19</v>
      </c>
      <c r="E1645" s="203" t="s">
        <v>4122</v>
      </c>
      <c r="F1645" s="204" t="s">
        <v>5497</v>
      </c>
      <c r="G1645" s="205">
        <v>192</v>
      </c>
      <c r="H1645" s="206">
        <v>8438.17</v>
      </c>
      <c r="I1645" s="205">
        <v>240</v>
      </c>
      <c r="J1645" s="206">
        <v>527.4</v>
      </c>
      <c r="K1645" s="206">
        <f t="shared" si="77"/>
        <v>421.9085</v>
      </c>
      <c r="L1645" s="206">
        <f t="shared" si="78"/>
        <v>421.9085</v>
      </c>
      <c r="M1645" s="208">
        <v>0</v>
      </c>
      <c r="N1645" s="208">
        <v>0</v>
      </c>
      <c r="O1645" s="209">
        <f t="shared" si="76"/>
        <v>0</v>
      </c>
      <c r="P1645" s="209">
        <f t="shared" si="76"/>
        <v>0</v>
      </c>
      <c r="S1645" s="210"/>
    </row>
    <row r="1646" spans="2:19" s="200" customFormat="1" ht="15" hidden="1" outlineLevel="1" x14ac:dyDescent="0.2">
      <c r="B1646" s="201">
        <v>1642</v>
      </c>
      <c r="C1646" s="202" t="s">
        <v>4123</v>
      </c>
      <c r="D1646" s="202" t="s">
        <v>19</v>
      </c>
      <c r="E1646" s="203" t="s">
        <v>4124</v>
      </c>
      <c r="F1646" s="204" t="s">
        <v>5497</v>
      </c>
      <c r="G1646" s="205">
        <v>192</v>
      </c>
      <c r="H1646" s="206">
        <v>8438.17</v>
      </c>
      <c r="I1646" s="205">
        <v>240</v>
      </c>
      <c r="J1646" s="206">
        <v>527.4</v>
      </c>
      <c r="K1646" s="206">
        <f t="shared" si="77"/>
        <v>421.9085</v>
      </c>
      <c r="L1646" s="206">
        <f t="shared" si="78"/>
        <v>421.9085</v>
      </c>
      <c r="M1646" s="208">
        <v>0</v>
      </c>
      <c r="N1646" s="208">
        <v>0</v>
      </c>
      <c r="O1646" s="209">
        <f t="shared" si="76"/>
        <v>0</v>
      </c>
      <c r="P1646" s="209">
        <f t="shared" si="76"/>
        <v>0</v>
      </c>
      <c r="S1646" s="210"/>
    </row>
    <row r="1647" spans="2:19" s="200" customFormat="1" ht="15" hidden="1" outlineLevel="1" x14ac:dyDescent="0.2">
      <c r="B1647" s="201">
        <v>1643</v>
      </c>
      <c r="C1647" s="202" t="s">
        <v>4125</v>
      </c>
      <c r="D1647" s="202" t="s">
        <v>19</v>
      </c>
      <c r="E1647" s="203" t="s">
        <v>4126</v>
      </c>
      <c r="F1647" s="204" t="s">
        <v>5497</v>
      </c>
      <c r="G1647" s="205">
        <v>192</v>
      </c>
      <c r="H1647" s="206">
        <v>8438.17</v>
      </c>
      <c r="I1647" s="205">
        <v>240</v>
      </c>
      <c r="J1647" s="206">
        <v>527.4</v>
      </c>
      <c r="K1647" s="206">
        <f t="shared" si="77"/>
        <v>421.9085</v>
      </c>
      <c r="L1647" s="206">
        <f t="shared" si="78"/>
        <v>421.9085</v>
      </c>
      <c r="M1647" s="208">
        <v>0</v>
      </c>
      <c r="N1647" s="208">
        <v>0</v>
      </c>
      <c r="O1647" s="209">
        <f t="shared" si="76"/>
        <v>0</v>
      </c>
      <c r="P1647" s="209">
        <f t="shared" si="76"/>
        <v>0</v>
      </c>
      <c r="S1647" s="210"/>
    </row>
    <row r="1648" spans="2:19" s="200" customFormat="1" ht="15" hidden="1" outlineLevel="1" x14ac:dyDescent="0.2">
      <c r="B1648" s="201">
        <v>1644</v>
      </c>
      <c r="C1648" s="202" t="s">
        <v>4127</v>
      </c>
      <c r="D1648" s="202" t="s">
        <v>19</v>
      </c>
      <c r="E1648" s="203" t="s">
        <v>4128</v>
      </c>
      <c r="F1648" s="204" t="s">
        <v>5497</v>
      </c>
      <c r="G1648" s="205">
        <v>192</v>
      </c>
      <c r="H1648" s="206">
        <v>8438.17</v>
      </c>
      <c r="I1648" s="205">
        <v>240</v>
      </c>
      <c r="J1648" s="206">
        <v>527.4</v>
      </c>
      <c r="K1648" s="206">
        <f t="shared" si="77"/>
        <v>421.9085</v>
      </c>
      <c r="L1648" s="206">
        <f t="shared" si="78"/>
        <v>421.9085</v>
      </c>
      <c r="M1648" s="208">
        <v>0</v>
      </c>
      <c r="N1648" s="208">
        <v>0</v>
      </c>
      <c r="O1648" s="209">
        <f t="shared" si="76"/>
        <v>0</v>
      </c>
      <c r="P1648" s="209">
        <f t="shared" si="76"/>
        <v>0</v>
      </c>
      <c r="S1648" s="210"/>
    </row>
    <row r="1649" spans="2:19" s="200" customFormat="1" ht="15" hidden="1" outlineLevel="1" x14ac:dyDescent="0.2">
      <c r="B1649" s="201">
        <v>1645</v>
      </c>
      <c r="C1649" s="202" t="s">
        <v>4129</v>
      </c>
      <c r="D1649" s="202" t="s">
        <v>19</v>
      </c>
      <c r="E1649" s="203" t="s">
        <v>4130</v>
      </c>
      <c r="F1649" s="204" t="s">
        <v>5497</v>
      </c>
      <c r="G1649" s="205">
        <v>192</v>
      </c>
      <c r="H1649" s="206">
        <v>8438.17</v>
      </c>
      <c r="I1649" s="205">
        <v>240</v>
      </c>
      <c r="J1649" s="206">
        <v>527.4</v>
      </c>
      <c r="K1649" s="206">
        <f t="shared" si="77"/>
        <v>421.9085</v>
      </c>
      <c r="L1649" s="206">
        <f t="shared" si="78"/>
        <v>421.9085</v>
      </c>
      <c r="M1649" s="208">
        <v>0</v>
      </c>
      <c r="N1649" s="208">
        <v>0</v>
      </c>
      <c r="O1649" s="209">
        <f t="shared" si="76"/>
        <v>0</v>
      </c>
      <c r="P1649" s="209">
        <f t="shared" si="76"/>
        <v>0</v>
      </c>
      <c r="S1649" s="210"/>
    </row>
    <row r="1650" spans="2:19" s="200" customFormat="1" ht="15" hidden="1" outlineLevel="1" x14ac:dyDescent="0.2">
      <c r="B1650" s="201">
        <v>1646</v>
      </c>
      <c r="C1650" s="202" t="s">
        <v>4131</v>
      </c>
      <c r="D1650" s="202" t="s">
        <v>19</v>
      </c>
      <c r="E1650" s="203" t="s">
        <v>4132</v>
      </c>
      <c r="F1650" s="204" t="s">
        <v>5497</v>
      </c>
      <c r="G1650" s="205">
        <v>192</v>
      </c>
      <c r="H1650" s="206">
        <v>8438.17</v>
      </c>
      <c r="I1650" s="205">
        <v>240</v>
      </c>
      <c r="J1650" s="206">
        <v>527.4</v>
      </c>
      <c r="K1650" s="206">
        <f t="shared" si="77"/>
        <v>421.9085</v>
      </c>
      <c r="L1650" s="206">
        <f t="shared" si="78"/>
        <v>421.9085</v>
      </c>
      <c r="M1650" s="208">
        <v>0</v>
      </c>
      <c r="N1650" s="208">
        <v>0</v>
      </c>
      <c r="O1650" s="209">
        <f t="shared" si="76"/>
        <v>0</v>
      </c>
      <c r="P1650" s="209">
        <f t="shared" si="76"/>
        <v>0</v>
      </c>
      <c r="S1650" s="210"/>
    </row>
    <row r="1651" spans="2:19" s="200" customFormat="1" ht="15" hidden="1" outlineLevel="1" x14ac:dyDescent="0.2">
      <c r="B1651" s="201">
        <v>1647</v>
      </c>
      <c r="C1651" s="202" t="s">
        <v>4133</v>
      </c>
      <c r="D1651" s="202" t="s">
        <v>19</v>
      </c>
      <c r="E1651" s="203" t="s">
        <v>4134</v>
      </c>
      <c r="F1651" s="204" t="s">
        <v>5497</v>
      </c>
      <c r="G1651" s="205">
        <v>192</v>
      </c>
      <c r="H1651" s="206">
        <v>8438.17</v>
      </c>
      <c r="I1651" s="205">
        <v>240</v>
      </c>
      <c r="J1651" s="206">
        <v>527.4</v>
      </c>
      <c r="K1651" s="206">
        <f t="shared" si="77"/>
        <v>421.9085</v>
      </c>
      <c r="L1651" s="206">
        <f t="shared" si="78"/>
        <v>421.9085</v>
      </c>
      <c r="M1651" s="208">
        <v>0</v>
      </c>
      <c r="N1651" s="208">
        <v>0</v>
      </c>
      <c r="O1651" s="209">
        <f t="shared" si="76"/>
        <v>0</v>
      </c>
      <c r="P1651" s="209">
        <f t="shared" si="76"/>
        <v>0</v>
      </c>
      <c r="S1651" s="210"/>
    </row>
    <row r="1652" spans="2:19" s="200" customFormat="1" ht="15" hidden="1" outlineLevel="1" x14ac:dyDescent="0.2">
      <c r="B1652" s="201">
        <v>1648</v>
      </c>
      <c r="C1652" s="202" t="s">
        <v>4135</v>
      </c>
      <c r="D1652" s="202" t="s">
        <v>19</v>
      </c>
      <c r="E1652" s="203" t="s">
        <v>4136</v>
      </c>
      <c r="F1652" s="204" t="s">
        <v>5497</v>
      </c>
      <c r="G1652" s="205">
        <v>192</v>
      </c>
      <c r="H1652" s="206">
        <v>8438.17</v>
      </c>
      <c r="I1652" s="205">
        <v>240</v>
      </c>
      <c r="J1652" s="206">
        <v>527.4</v>
      </c>
      <c r="K1652" s="206">
        <f t="shared" si="77"/>
        <v>421.9085</v>
      </c>
      <c r="L1652" s="206">
        <f t="shared" si="78"/>
        <v>421.9085</v>
      </c>
      <c r="M1652" s="208">
        <v>0</v>
      </c>
      <c r="N1652" s="208">
        <v>0</v>
      </c>
      <c r="O1652" s="209">
        <f t="shared" si="76"/>
        <v>0</v>
      </c>
      <c r="P1652" s="209">
        <f t="shared" si="76"/>
        <v>0</v>
      </c>
      <c r="S1652" s="210"/>
    </row>
    <row r="1653" spans="2:19" s="200" customFormat="1" ht="15" hidden="1" outlineLevel="1" x14ac:dyDescent="0.2">
      <c r="B1653" s="201">
        <v>1649</v>
      </c>
      <c r="C1653" s="202" t="s">
        <v>4137</v>
      </c>
      <c r="D1653" s="202" t="s">
        <v>19</v>
      </c>
      <c r="E1653" s="203" t="s">
        <v>4138</v>
      </c>
      <c r="F1653" s="204" t="s">
        <v>5497</v>
      </c>
      <c r="G1653" s="205">
        <v>192</v>
      </c>
      <c r="H1653" s="206">
        <v>8438.17</v>
      </c>
      <c r="I1653" s="205">
        <v>240</v>
      </c>
      <c r="J1653" s="206">
        <v>527.4</v>
      </c>
      <c r="K1653" s="206">
        <f t="shared" si="77"/>
        <v>421.9085</v>
      </c>
      <c r="L1653" s="206">
        <f t="shared" si="78"/>
        <v>421.9085</v>
      </c>
      <c r="M1653" s="208">
        <v>0</v>
      </c>
      <c r="N1653" s="208">
        <v>0</v>
      </c>
      <c r="O1653" s="209">
        <f t="shared" si="76"/>
        <v>0</v>
      </c>
      <c r="P1653" s="209">
        <f t="shared" si="76"/>
        <v>0</v>
      </c>
      <c r="S1653" s="210"/>
    </row>
    <row r="1654" spans="2:19" s="200" customFormat="1" ht="15" hidden="1" outlineLevel="1" x14ac:dyDescent="0.2">
      <c r="B1654" s="201">
        <v>1650</v>
      </c>
      <c r="C1654" s="202" t="s">
        <v>4139</v>
      </c>
      <c r="D1654" s="202" t="s">
        <v>19</v>
      </c>
      <c r="E1654" s="203" t="s">
        <v>4140</v>
      </c>
      <c r="F1654" s="204" t="s">
        <v>5497</v>
      </c>
      <c r="G1654" s="205">
        <v>192</v>
      </c>
      <c r="H1654" s="206">
        <v>8438.17</v>
      </c>
      <c r="I1654" s="205">
        <v>240</v>
      </c>
      <c r="J1654" s="206">
        <v>527.4</v>
      </c>
      <c r="K1654" s="206">
        <f t="shared" si="77"/>
        <v>421.9085</v>
      </c>
      <c r="L1654" s="206">
        <f t="shared" si="78"/>
        <v>421.9085</v>
      </c>
      <c r="M1654" s="208">
        <v>0</v>
      </c>
      <c r="N1654" s="208">
        <v>0</v>
      </c>
      <c r="O1654" s="209">
        <f t="shared" si="76"/>
        <v>0</v>
      </c>
      <c r="P1654" s="209">
        <f t="shared" si="76"/>
        <v>0</v>
      </c>
      <c r="S1654" s="210"/>
    </row>
    <row r="1655" spans="2:19" s="200" customFormat="1" ht="15" hidden="1" outlineLevel="1" x14ac:dyDescent="0.2">
      <c r="B1655" s="201">
        <v>1651</v>
      </c>
      <c r="C1655" s="202" t="s">
        <v>4141</v>
      </c>
      <c r="D1655" s="202" t="s">
        <v>19</v>
      </c>
      <c r="E1655" s="203" t="s">
        <v>4142</v>
      </c>
      <c r="F1655" s="204" t="s">
        <v>5497</v>
      </c>
      <c r="G1655" s="205">
        <v>192</v>
      </c>
      <c r="H1655" s="206">
        <v>8438.17</v>
      </c>
      <c r="I1655" s="205">
        <v>240</v>
      </c>
      <c r="J1655" s="206">
        <v>527.4</v>
      </c>
      <c r="K1655" s="206">
        <f t="shared" si="77"/>
        <v>421.9085</v>
      </c>
      <c r="L1655" s="206">
        <f t="shared" si="78"/>
        <v>421.9085</v>
      </c>
      <c r="M1655" s="208">
        <v>0</v>
      </c>
      <c r="N1655" s="208">
        <v>0</v>
      </c>
      <c r="O1655" s="209">
        <f t="shared" si="76"/>
        <v>0</v>
      </c>
      <c r="P1655" s="209">
        <f t="shared" si="76"/>
        <v>0</v>
      </c>
      <c r="S1655" s="210"/>
    </row>
    <row r="1656" spans="2:19" s="200" customFormat="1" ht="15" hidden="1" outlineLevel="1" x14ac:dyDescent="0.2">
      <c r="B1656" s="201">
        <v>1652</v>
      </c>
      <c r="C1656" s="202" t="s">
        <v>4143</v>
      </c>
      <c r="D1656" s="202" t="s">
        <v>19</v>
      </c>
      <c r="E1656" s="203" t="s">
        <v>4144</v>
      </c>
      <c r="F1656" s="204" t="s">
        <v>5497</v>
      </c>
      <c r="G1656" s="205">
        <v>192</v>
      </c>
      <c r="H1656" s="206">
        <v>8438.17</v>
      </c>
      <c r="I1656" s="205">
        <v>240</v>
      </c>
      <c r="J1656" s="206">
        <v>527.4</v>
      </c>
      <c r="K1656" s="206">
        <f t="shared" si="77"/>
        <v>421.9085</v>
      </c>
      <c r="L1656" s="206">
        <f t="shared" si="78"/>
        <v>421.9085</v>
      </c>
      <c r="M1656" s="208">
        <v>0</v>
      </c>
      <c r="N1656" s="208">
        <v>0</v>
      </c>
      <c r="O1656" s="209">
        <f t="shared" si="76"/>
        <v>0</v>
      </c>
      <c r="P1656" s="209">
        <f t="shared" si="76"/>
        <v>0</v>
      </c>
      <c r="S1656" s="210"/>
    </row>
    <row r="1657" spans="2:19" s="200" customFormat="1" ht="15" hidden="1" outlineLevel="1" x14ac:dyDescent="0.2">
      <c r="B1657" s="201">
        <v>1653</v>
      </c>
      <c r="C1657" s="202" t="s">
        <v>4145</v>
      </c>
      <c r="D1657" s="202" t="s">
        <v>19</v>
      </c>
      <c r="E1657" s="203" t="s">
        <v>4146</v>
      </c>
      <c r="F1657" s="204" t="s">
        <v>5497</v>
      </c>
      <c r="G1657" s="205">
        <v>192</v>
      </c>
      <c r="H1657" s="206">
        <v>8438.17</v>
      </c>
      <c r="I1657" s="205">
        <v>240</v>
      </c>
      <c r="J1657" s="206">
        <v>527.4</v>
      </c>
      <c r="K1657" s="206">
        <f t="shared" si="77"/>
        <v>421.9085</v>
      </c>
      <c r="L1657" s="206">
        <f t="shared" si="78"/>
        <v>421.9085</v>
      </c>
      <c r="M1657" s="208">
        <v>0</v>
      </c>
      <c r="N1657" s="208">
        <v>0</v>
      </c>
      <c r="O1657" s="209">
        <f t="shared" si="76"/>
        <v>0</v>
      </c>
      <c r="P1657" s="209">
        <f t="shared" si="76"/>
        <v>0</v>
      </c>
      <c r="S1657" s="210"/>
    </row>
    <row r="1658" spans="2:19" s="200" customFormat="1" ht="15" hidden="1" outlineLevel="1" x14ac:dyDescent="0.2">
      <c r="B1658" s="201">
        <v>1654</v>
      </c>
      <c r="C1658" s="202" t="s">
        <v>4147</v>
      </c>
      <c r="D1658" s="202" t="s">
        <v>19</v>
      </c>
      <c r="E1658" s="203" t="s">
        <v>4148</v>
      </c>
      <c r="F1658" s="204" t="s">
        <v>5497</v>
      </c>
      <c r="G1658" s="205">
        <v>192</v>
      </c>
      <c r="H1658" s="206">
        <v>8438.17</v>
      </c>
      <c r="I1658" s="205">
        <v>240</v>
      </c>
      <c r="J1658" s="206">
        <v>527.4</v>
      </c>
      <c r="K1658" s="206">
        <f t="shared" si="77"/>
        <v>421.9085</v>
      </c>
      <c r="L1658" s="206">
        <f t="shared" si="78"/>
        <v>421.9085</v>
      </c>
      <c r="M1658" s="208">
        <v>0</v>
      </c>
      <c r="N1658" s="208">
        <v>0</v>
      </c>
      <c r="O1658" s="209">
        <f t="shared" si="76"/>
        <v>0</v>
      </c>
      <c r="P1658" s="209">
        <f t="shared" si="76"/>
        <v>0</v>
      </c>
      <c r="S1658" s="210"/>
    </row>
    <row r="1659" spans="2:19" s="200" customFormat="1" ht="15" hidden="1" outlineLevel="1" x14ac:dyDescent="0.2">
      <c r="B1659" s="201">
        <v>1655</v>
      </c>
      <c r="C1659" s="202" t="s">
        <v>4149</v>
      </c>
      <c r="D1659" s="202" t="s">
        <v>19</v>
      </c>
      <c r="E1659" s="203" t="s">
        <v>4150</v>
      </c>
      <c r="F1659" s="204" t="s">
        <v>5497</v>
      </c>
      <c r="G1659" s="205">
        <v>192</v>
      </c>
      <c r="H1659" s="206">
        <v>8438.17</v>
      </c>
      <c r="I1659" s="205">
        <v>240</v>
      </c>
      <c r="J1659" s="206">
        <v>527.4</v>
      </c>
      <c r="K1659" s="206">
        <f t="shared" si="77"/>
        <v>421.9085</v>
      </c>
      <c r="L1659" s="206">
        <f t="shared" si="78"/>
        <v>421.9085</v>
      </c>
      <c r="M1659" s="208">
        <v>0</v>
      </c>
      <c r="N1659" s="208">
        <v>0</v>
      </c>
      <c r="O1659" s="209">
        <f t="shared" si="76"/>
        <v>0</v>
      </c>
      <c r="P1659" s="209">
        <f t="shared" si="76"/>
        <v>0</v>
      </c>
      <c r="S1659" s="210"/>
    </row>
    <row r="1660" spans="2:19" s="200" customFormat="1" ht="15" hidden="1" outlineLevel="1" x14ac:dyDescent="0.2">
      <c r="B1660" s="201">
        <v>1656</v>
      </c>
      <c r="C1660" s="202" t="s">
        <v>4151</v>
      </c>
      <c r="D1660" s="202" t="s">
        <v>19</v>
      </c>
      <c r="E1660" s="203" t="s">
        <v>4152</v>
      </c>
      <c r="F1660" s="204" t="s">
        <v>5497</v>
      </c>
      <c r="G1660" s="205">
        <v>192</v>
      </c>
      <c r="H1660" s="206">
        <v>8438.17</v>
      </c>
      <c r="I1660" s="205">
        <v>240</v>
      </c>
      <c r="J1660" s="206">
        <v>527.4</v>
      </c>
      <c r="K1660" s="206">
        <f t="shared" si="77"/>
        <v>421.9085</v>
      </c>
      <c r="L1660" s="206">
        <f t="shared" si="78"/>
        <v>421.9085</v>
      </c>
      <c r="M1660" s="208">
        <v>0</v>
      </c>
      <c r="N1660" s="208">
        <v>0</v>
      </c>
      <c r="O1660" s="209">
        <f t="shared" si="76"/>
        <v>0</v>
      </c>
      <c r="P1660" s="209">
        <f t="shared" si="76"/>
        <v>0</v>
      </c>
      <c r="S1660" s="210"/>
    </row>
    <row r="1661" spans="2:19" s="200" customFormat="1" ht="15" hidden="1" outlineLevel="1" x14ac:dyDescent="0.2">
      <c r="B1661" s="201">
        <v>1657</v>
      </c>
      <c r="C1661" s="202" t="s">
        <v>4153</v>
      </c>
      <c r="D1661" s="202" t="s">
        <v>19</v>
      </c>
      <c r="E1661" s="203" t="s">
        <v>4154</v>
      </c>
      <c r="F1661" s="204" t="s">
        <v>5497</v>
      </c>
      <c r="G1661" s="205">
        <v>192</v>
      </c>
      <c r="H1661" s="206">
        <v>8438.17</v>
      </c>
      <c r="I1661" s="205">
        <v>240</v>
      </c>
      <c r="J1661" s="206">
        <v>527.4</v>
      </c>
      <c r="K1661" s="206">
        <f t="shared" si="77"/>
        <v>421.9085</v>
      </c>
      <c r="L1661" s="206">
        <f t="shared" si="78"/>
        <v>421.9085</v>
      </c>
      <c r="M1661" s="208">
        <v>0</v>
      </c>
      <c r="N1661" s="208">
        <v>0</v>
      </c>
      <c r="O1661" s="209">
        <f t="shared" si="76"/>
        <v>0</v>
      </c>
      <c r="P1661" s="209">
        <f t="shared" si="76"/>
        <v>0</v>
      </c>
      <c r="S1661" s="210"/>
    </row>
    <row r="1662" spans="2:19" s="200" customFormat="1" ht="15" hidden="1" outlineLevel="1" x14ac:dyDescent="0.2">
      <c r="B1662" s="201">
        <v>1658</v>
      </c>
      <c r="C1662" s="202" t="s">
        <v>4155</v>
      </c>
      <c r="D1662" s="202" t="s">
        <v>19</v>
      </c>
      <c r="E1662" s="203" t="s">
        <v>4156</v>
      </c>
      <c r="F1662" s="204" t="s">
        <v>5497</v>
      </c>
      <c r="G1662" s="205">
        <v>192</v>
      </c>
      <c r="H1662" s="206">
        <v>8438.17</v>
      </c>
      <c r="I1662" s="205">
        <v>240</v>
      </c>
      <c r="J1662" s="206">
        <v>527.4</v>
      </c>
      <c r="K1662" s="206">
        <f t="shared" si="77"/>
        <v>421.9085</v>
      </c>
      <c r="L1662" s="206">
        <f t="shared" si="78"/>
        <v>421.9085</v>
      </c>
      <c r="M1662" s="208">
        <v>0</v>
      </c>
      <c r="N1662" s="208">
        <v>0</v>
      </c>
      <c r="O1662" s="209">
        <f t="shared" si="76"/>
        <v>0</v>
      </c>
      <c r="P1662" s="209">
        <f t="shared" si="76"/>
        <v>0</v>
      </c>
      <c r="S1662" s="210"/>
    </row>
    <row r="1663" spans="2:19" s="200" customFormat="1" ht="15" hidden="1" outlineLevel="1" x14ac:dyDescent="0.2">
      <c r="B1663" s="201">
        <v>1659</v>
      </c>
      <c r="C1663" s="202" t="s">
        <v>4157</v>
      </c>
      <c r="D1663" s="202" t="s">
        <v>19</v>
      </c>
      <c r="E1663" s="203" t="s">
        <v>4158</v>
      </c>
      <c r="F1663" s="204" t="s">
        <v>5497</v>
      </c>
      <c r="G1663" s="205">
        <v>192</v>
      </c>
      <c r="H1663" s="206">
        <v>8438.17</v>
      </c>
      <c r="I1663" s="205">
        <v>240</v>
      </c>
      <c r="J1663" s="206">
        <v>527.4</v>
      </c>
      <c r="K1663" s="206">
        <f t="shared" si="77"/>
        <v>421.9085</v>
      </c>
      <c r="L1663" s="206">
        <f t="shared" si="78"/>
        <v>421.9085</v>
      </c>
      <c r="M1663" s="208">
        <v>0</v>
      </c>
      <c r="N1663" s="208">
        <v>0</v>
      </c>
      <c r="O1663" s="209">
        <f t="shared" si="76"/>
        <v>0</v>
      </c>
      <c r="P1663" s="209">
        <f t="shared" si="76"/>
        <v>0</v>
      </c>
      <c r="S1663" s="210"/>
    </row>
    <row r="1664" spans="2:19" s="200" customFormat="1" ht="15" hidden="1" outlineLevel="1" x14ac:dyDescent="0.2">
      <c r="B1664" s="201">
        <v>1660</v>
      </c>
      <c r="C1664" s="202" t="s">
        <v>4159</v>
      </c>
      <c r="D1664" s="202" t="s">
        <v>19</v>
      </c>
      <c r="E1664" s="203" t="s">
        <v>4160</v>
      </c>
      <c r="F1664" s="204" t="s">
        <v>5497</v>
      </c>
      <c r="G1664" s="205">
        <v>192</v>
      </c>
      <c r="H1664" s="206">
        <v>8438.17</v>
      </c>
      <c r="I1664" s="205">
        <v>240</v>
      </c>
      <c r="J1664" s="206">
        <v>527.4</v>
      </c>
      <c r="K1664" s="206">
        <f t="shared" si="77"/>
        <v>421.9085</v>
      </c>
      <c r="L1664" s="206">
        <f t="shared" si="78"/>
        <v>421.9085</v>
      </c>
      <c r="M1664" s="208">
        <v>0</v>
      </c>
      <c r="N1664" s="208">
        <v>0</v>
      </c>
      <c r="O1664" s="209">
        <f t="shared" si="76"/>
        <v>0</v>
      </c>
      <c r="P1664" s="209">
        <f t="shared" si="76"/>
        <v>0</v>
      </c>
      <c r="S1664" s="210"/>
    </row>
    <row r="1665" spans="2:19" s="200" customFormat="1" ht="15" hidden="1" outlineLevel="1" x14ac:dyDescent="0.2">
      <c r="B1665" s="201">
        <v>1661</v>
      </c>
      <c r="C1665" s="202" t="s">
        <v>4161</v>
      </c>
      <c r="D1665" s="202" t="s">
        <v>19</v>
      </c>
      <c r="E1665" s="203" t="s">
        <v>4162</v>
      </c>
      <c r="F1665" s="204" t="s">
        <v>5497</v>
      </c>
      <c r="G1665" s="205">
        <v>192</v>
      </c>
      <c r="H1665" s="206">
        <v>8438.17</v>
      </c>
      <c r="I1665" s="205">
        <v>240</v>
      </c>
      <c r="J1665" s="206">
        <v>527.4</v>
      </c>
      <c r="K1665" s="206">
        <f t="shared" si="77"/>
        <v>421.9085</v>
      </c>
      <c r="L1665" s="206">
        <f t="shared" si="78"/>
        <v>421.9085</v>
      </c>
      <c r="M1665" s="208">
        <v>0</v>
      </c>
      <c r="N1665" s="208">
        <v>0</v>
      </c>
      <c r="O1665" s="209">
        <f t="shared" si="76"/>
        <v>0</v>
      </c>
      <c r="P1665" s="209">
        <f t="shared" si="76"/>
        <v>0</v>
      </c>
      <c r="S1665" s="210"/>
    </row>
    <row r="1666" spans="2:19" s="200" customFormat="1" ht="15" hidden="1" outlineLevel="1" x14ac:dyDescent="0.2">
      <c r="B1666" s="201">
        <v>1662</v>
      </c>
      <c r="C1666" s="202" t="s">
        <v>4163</v>
      </c>
      <c r="D1666" s="202" t="s">
        <v>19</v>
      </c>
      <c r="E1666" s="203" t="s">
        <v>4164</v>
      </c>
      <c r="F1666" s="204" t="s">
        <v>5497</v>
      </c>
      <c r="G1666" s="205">
        <v>192</v>
      </c>
      <c r="H1666" s="206">
        <v>8438.17</v>
      </c>
      <c r="I1666" s="205">
        <v>240</v>
      </c>
      <c r="J1666" s="206">
        <v>527.4</v>
      </c>
      <c r="K1666" s="206">
        <f t="shared" si="77"/>
        <v>421.9085</v>
      </c>
      <c r="L1666" s="206">
        <f t="shared" si="78"/>
        <v>421.9085</v>
      </c>
      <c r="M1666" s="208">
        <v>0</v>
      </c>
      <c r="N1666" s="208">
        <v>0</v>
      </c>
      <c r="O1666" s="209">
        <f t="shared" si="76"/>
        <v>0</v>
      </c>
      <c r="P1666" s="209">
        <f t="shared" si="76"/>
        <v>0</v>
      </c>
      <c r="S1666" s="210"/>
    </row>
    <row r="1667" spans="2:19" s="200" customFormat="1" ht="15" hidden="1" outlineLevel="1" x14ac:dyDescent="0.2">
      <c r="B1667" s="201">
        <v>1663</v>
      </c>
      <c r="C1667" s="202" t="s">
        <v>4165</v>
      </c>
      <c r="D1667" s="202" t="s">
        <v>19</v>
      </c>
      <c r="E1667" s="203" t="s">
        <v>4166</v>
      </c>
      <c r="F1667" s="204" t="s">
        <v>5497</v>
      </c>
      <c r="G1667" s="205">
        <v>192</v>
      </c>
      <c r="H1667" s="206">
        <v>8438.17</v>
      </c>
      <c r="I1667" s="205">
        <v>240</v>
      </c>
      <c r="J1667" s="206">
        <v>527.4</v>
      </c>
      <c r="K1667" s="206">
        <f t="shared" si="77"/>
        <v>421.9085</v>
      </c>
      <c r="L1667" s="206">
        <f t="shared" si="78"/>
        <v>421.9085</v>
      </c>
      <c r="M1667" s="208">
        <v>0</v>
      </c>
      <c r="N1667" s="208">
        <v>0</v>
      </c>
      <c r="O1667" s="209">
        <f t="shared" si="76"/>
        <v>0</v>
      </c>
      <c r="P1667" s="209">
        <f t="shared" si="76"/>
        <v>0</v>
      </c>
      <c r="S1667" s="210"/>
    </row>
    <row r="1668" spans="2:19" s="200" customFormat="1" ht="15" hidden="1" outlineLevel="1" x14ac:dyDescent="0.2">
      <c r="B1668" s="201">
        <v>1664</v>
      </c>
      <c r="C1668" s="202" t="s">
        <v>4167</v>
      </c>
      <c r="D1668" s="202" t="s">
        <v>19</v>
      </c>
      <c r="E1668" s="203" t="s">
        <v>4168</v>
      </c>
      <c r="F1668" s="204" t="s">
        <v>5497</v>
      </c>
      <c r="G1668" s="205">
        <v>192</v>
      </c>
      <c r="H1668" s="206">
        <v>8438.17</v>
      </c>
      <c r="I1668" s="205">
        <v>240</v>
      </c>
      <c r="J1668" s="206">
        <v>527.4</v>
      </c>
      <c r="K1668" s="206">
        <f t="shared" si="77"/>
        <v>421.9085</v>
      </c>
      <c r="L1668" s="206">
        <f t="shared" si="78"/>
        <v>421.9085</v>
      </c>
      <c r="M1668" s="208">
        <v>0</v>
      </c>
      <c r="N1668" s="208">
        <v>0</v>
      </c>
      <c r="O1668" s="209">
        <f t="shared" si="76"/>
        <v>0</v>
      </c>
      <c r="P1668" s="209">
        <f t="shared" si="76"/>
        <v>0</v>
      </c>
      <c r="S1668" s="210"/>
    </row>
    <row r="1669" spans="2:19" s="200" customFormat="1" ht="15" hidden="1" outlineLevel="1" x14ac:dyDescent="0.2">
      <c r="B1669" s="201">
        <v>1665</v>
      </c>
      <c r="C1669" s="202" t="s">
        <v>4169</v>
      </c>
      <c r="D1669" s="202" t="s">
        <v>19</v>
      </c>
      <c r="E1669" s="203" t="s">
        <v>4170</v>
      </c>
      <c r="F1669" s="204" t="s">
        <v>5497</v>
      </c>
      <c r="G1669" s="205">
        <v>192</v>
      </c>
      <c r="H1669" s="206">
        <v>8438.17</v>
      </c>
      <c r="I1669" s="205">
        <v>240</v>
      </c>
      <c r="J1669" s="206">
        <v>527.4</v>
      </c>
      <c r="K1669" s="206">
        <f t="shared" si="77"/>
        <v>421.9085</v>
      </c>
      <c r="L1669" s="206">
        <f t="shared" si="78"/>
        <v>421.9085</v>
      </c>
      <c r="M1669" s="208">
        <v>0</v>
      </c>
      <c r="N1669" s="208">
        <v>0</v>
      </c>
      <c r="O1669" s="209">
        <f t="shared" si="76"/>
        <v>0</v>
      </c>
      <c r="P1669" s="209">
        <f t="shared" si="76"/>
        <v>0</v>
      </c>
      <c r="S1669" s="210"/>
    </row>
    <row r="1670" spans="2:19" s="200" customFormat="1" ht="15" hidden="1" outlineLevel="1" x14ac:dyDescent="0.2">
      <c r="B1670" s="201">
        <v>1666</v>
      </c>
      <c r="C1670" s="202" t="s">
        <v>4171</v>
      </c>
      <c r="D1670" s="202" t="s">
        <v>19</v>
      </c>
      <c r="E1670" s="203" t="s">
        <v>4172</v>
      </c>
      <c r="F1670" s="204" t="s">
        <v>5497</v>
      </c>
      <c r="G1670" s="205">
        <v>192</v>
      </c>
      <c r="H1670" s="206">
        <v>8438.17</v>
      </c>
      <c r="I1670" s="205">
        <v>240</v>
      </c>
      <c r="J1670" s="206">
        <v>527.4</v>
      </c>
      <c r="K1670" s="206">
        <f t="shared" si="77"/>
        <v>421.9085</v>
      </c>
      <c r="L1670" s="206">
        <f t="shared" si="78"/>
        <v>421.9085</v>
      </c>
      <c r="M1670" s="208">
        <v>0</v>
      </c>
      <c r="N1670" s="208">
        <v>0</v>
      </c>
      <c r="O1670" s="209">
        <f t="shared" si="76"/>
        <v>0</v>
      </c>
      <c r="P1670" s="209">
        <f t="shared" si="76"/>
        <v>0</v>
      </c>
      <c r="S1670" s="210"/>
    </row>
    <row r="1671" spans="2:19" s="200" customFormat="1" ht="15" hidden="1" outlineLevel="1" x14ac:dyDescent="0.2">
      <c r="B1671" s="201">
        <v>1667</v>
      </c>
      <c r="C1671" s="202" t="s">
        <v>4173</v>
      </c>
      <c r="D1671" s="202" t="s">
        <v>19</v>
      </c>
      <c r="E1671" s="203" t="s">
        <v>4174</v>
      </c>
      <c r="F1671" s="204" t="s">
        <v>5497</v>
      </c>
      <c r="G1671" s="205">
        <v>192</v>
      </c>
      <c r="H1671" s="206">
        <v>8438.17</v>
      </c>
      <c r="I1671" s="205">
        <v>240</v>
      </c>
      <c r="J1671" s="206">
        <v>527.4</v>
      </c>
      <c r="K1671" s="206">
        <f t="shared" si="77"/>
        <v>421.9085</v>
      </c>
      <c r="L1671" s="206">
        <f t="shared" si="78"/>
        <v>421.9085</v>
      </c>
      <c r="M1671" s="208">
        <v>0</v>
      </c>
      <c r="N1671" s="208">
        <v>0</v>
      </c>
      <c r="O1671" s="209">
        <f t="shared" si="76"/>
        <v>0</v>
      </c>
      <c r="P1671" s="209">
        <f t="shared" si="76"/>
        <v>0</v>
      </c>
      <c r="S1671" s="210"/>
    </row>
    <row r="1672" spans="2:19" s="200" customFormat="1" ht="15" hidden="1" outlineLevel="1" x14ac:dyDescent="0.2">
      <c r="B1672" s="201">
        <v>1668</v>
      </c>
      <c r="C1672" s="202" t="s">
        <v>4175</v>
      </c>
      <c r="D1672" s="202" t="s">
        <v>19</v>
      </c>
      <c r="E1672" s="203" t="s">
        <v>4176</v>
      </c>
      <c r="F1672" s="204" t="s">
        <v>5497</v>
      </c>
      <c r="G1672" s="205">
        <v>192</v>
      </c>
      <c r="H1672" s="206">
        <v>8438.17</v>
      </c>
      <c r="I1672" s="205">
        <v>240</v>
      </c>
      <c r="J1672" s="206">
        <v>527.4</v>
      </c>
      <c r="K1672" s="206">
        <f t="shared" si="77"/>
        <v>421.9085</v>
      </c>
      <c r="L1672" s="206">
        <f t="shared" si="78"/>
        <v>421.9085</v>
      </c>
      <c r="M1672" s="208">
        <v>0</v>
      </c>
      <c r="N1672" s="208">
        <v>0</v>
      </c>
      <c r="O1672" s="209">
        <f t="shared" si="76"/>
        <v>0</v>
      </c>
      <c r="P1672" s="209">
        <f t="shared" si="76"/>
        <v>0</v>
      </c>
      <c r="S1672" s="210"/>
    </row>
    <row r="1673" spans="2:19" s="200" customFormat="1" ht="15" hidden="1" outlineLevel="1" x14ac:dyDescent="0.2">
      <c r="B1673" s="201">
        <v>1669</v>
      </c>
      <c r="C1673" s="202" t="s">
        <v>4177</v>
      </c>
      <c r="D1673" s="202" t="s">
        <v>19</v>
      </c>
      <c r="E1673" s="203" t="s">
        <v>4178</v>
      </c>
      <c r="F1673" s="204" t="s">
        <v>5497</v>
      </c>
      <c r="G1673" s="205">
        <v>192</v>
      </c>
      <c r="H1673" s="206">
        <v>8438.17</v>
      </c>
      <c r="I1673" s="205">
        <v>240</v>
      </c>
      <c r="J1673" s="206">
        <v>527.4</v>
      </c>
      <c r="K1673" s="206">
        <f t="shared" si="77"/>
        <v>421.9085</v>
      </c>
      <c r="L1673" s="206">
        <f t="shared" si="78"/>
        <v>421.9085</v>
      </c>
      <c r="M1673" s="208">
        <v>0</v>
      </c>
      <c r="N1673" s="208">
        <v>0</v>
      </c>
      <c r="O1673" s="209">
        <f t="shared" si="76"/>
        <v>0</v>
      </c>
      <c r="P1673" s="209">
        <f t="shared" si="76"/>
        <v>0</v>
      </c>
      <c r="S1673" s="210"/>
    </row>
    <row r="1674" spans="2:19" s="200" customFormat="1" ht="15" hidden="1" outlineLevel="1" x14ac:dyDescent="0.2">
      <c r="B1674" s="201">
        <v>1670</v>
      </c>
      <c r="C1674" s="202" t="s">
        <v>4179</v>
      </c>
      <c r="D1674" s="202" t="s">
        <v>19</v>
      </c>
      <c r="E1674" s="203" t="s">
        <v>4180</v>
      </c>
      <c r="F1674" s="204" t="s">
        <v>5497</v>
      </c>
      <c r="G1674" s="205">
        <v>192</v>
      </c>
      <c r="H1674" s="206">
        <v>8438.17</v>
      </c>
      <c r="I1674" s="205">
        <v>240</v>
      </c>
      <c r="J1674" s="206">
        <v>527.4</v>
      </c>
      <c r="K1674" s="206">
        <f t="shared" si="77"/>
        <v>421.9085</v>
      </c>
      <c r="L1674" s="206">
        <f t="shared" si="78"/>
        <v>421.9085</v>
      </c>
      <c r="M1674" s="208">
        <v>0</v>
      </c>
      <c r="N1674" s="208">
        <v>0</v>
      </c>
      <c r="O1674" s="209">
        <f t="shared" si="76"/>
        <v>0</v>
      </c>
      <c r="P1674" s="209">
        <f t="shared" si="76"/>
        <v>0</v>
      </c>
      <c r="S1674" s="210"/>
    </row>
    <row r="1675" spans="2:19" s="200" customFormat="1" ht="15" hidden="1" outlineLevel="1" x14ac:dyDescent="0.2">
      <c r="B1675" s="201">
        <v>1671</v>
      </c>
      <c r="C1675" s="202" t="s">
        <v>4181</v>
      </c>
      <c r="D1675" s="202" t="s">
        <v>19</v>
      </c>
      <c r="E1675" s="203" t="s">
        <v>4182</v>
      </c>
      <c r="F1675" s="204" t="s">
        <v>5497</v>
      </c>
      <c r="G1675" s="205">
        <v>192</v>
      </c>
      <c r="H1675" s="206">
        <v>8438.17</v>
      </c>
      <c r="I1675" s="205">
        <v>240</v>
      </c>
      <c r="J1675" s="206">
        <v>527.4</v>
      </c>
      <c r="K1675" s="206">
        <f t="shared" si="77"/>
        <v>421.9085</v>
      </c>
      <c r="L1675" s="206">
        <f t="shared" si="78"/>
        <v>421.9085</v>
      </c>
      <c r="M1675" s="208">
        <v>0</v>
      </c>
      <c r="N1675" s="208">
        <v>0</v>
      </c>
      <c r="O1675" s="209">
        <f t="shared" si="76"/>
        <v>0</v>
      </c>
      <c r="P1675" s="209">
        <f t="shared" si="76"/>
        <v>0</v>
      </c>
      <c r="S1675" s="210"/>
    </row>
    <row r="1676" spans="2:19" s="200" customFormat="1" ht="15" hidden="1" outlineLevel="1" x14ac:dyDescent="0.2">
      <c r="B1676" s="201">
        <v>1672</v>
      </c>
      <c r="C1676" s="202" t="s">
        <v>4183</v>
      </c>
      <c r="D1676" s="202" t="s">
        <v>19</v>
      </c>
      <c r="E1676" s="203" t="s">
        <v>4184</v>
      </c>
      <c r="F1676" s="204" t="s">
        <v>5497</v>
      </c>
      <c r="G1676" s="205">
        <v>192</v>
      </c>
      <c r="H1676" s="206">
        <v>8438.17</v>
      </c>
      <c r="I1676" s="205">
        <v>240</v>
      </c>
      <c r="J1676" s="206">
        <v>527.4</v>
      </c>
      <c r="K1676" s="206">
        <f t="shared" si="77"/>
        <v>421.9085</v>
      </c>
      <c r="L1676" s="206">
        <f t="shared" si="78"/>
        <v>421.9085</v>
      </c>
      <c r="M1676" s="208">
        <v>0</v>
      </c>
      <c r="N1676" s="208">
        <v>0</v>
      </c>
      <c r="O1676" s="209">
        <f t="shared" si="76"/>
        <v>0</v>
      </c>
      <c r="P1676" s="209">
        <f t="shared" si="76"/>
        <v>0</v>
      </c>
      <c r="S1676" s="210"/>
    </row>
    <row r="1677" spans="2:19" s="200" customFormat="1" ht="15" hidden="1" outlineLevel="1" x14ac:dyDescent="0.2">
      <c r="B1677" s="201">
        <v>1673</v>
      </c>
      <c r="C1677" s="202" t="s">
        <v>4185</v>
      </c>
      <c r="D1677" s="202" t="s">
        <v>19</v>
      </c>
      <c r="E1677" s="203" t="s">
        <v>4186</v>
      </c>
      <c r="F1677" s="204" t="s">
        <v>5497</v>
      </c>
      <c r="G1677" s="205">
        <v>192</v>
      </c>
      <c r="H1677" s="206">
        <v>8438.17</v>
      </c>
      <c r="I1677" s="205">
        <v>240</v>
      </c>
      <c r="J1677" s="206">
        <v>527.4</v>
      </c>
      <c r="K1677" s="206">
        <f t="shared" si="77"/>
        <v>421.9085</v>
      </c>
      <c r="L1677" s="206">
        <f t="shared" si="78"/>
        <v>421.9085</v>
      </c>
      <c r="M1677" s="208">
        <v>0</v>
      </c>
      <c r="N1677" s="208">
        <v>0</v>
      </c>
      <c r="O1677" s="209">
        <f t="shared" si="76"/>
        <v>0</v>
      </c>
      <c r="P1677" s="209">
        <f t="shared" si="76"/>
        <v>0</v>
      </c>
      <c r="S1677" s="210"/>
    </row>
    <row r="1678" spans="2:19" s="200" customFormat="1" ht="15" hidden="1" outlineLevel="1" x14ac:dyDescent="0.2">
      <c r="B1678" s="201">
        <v>1674</v>
      </c>
      <c r="C1678" s="202" t="s">
        <v>4187</v>
      </c>
      <c r="D1678" s="202" t="s">
        <v>19</v>
      </c>
      <c r="E1678" s="203" t="s">
        <v>4188</v>
      </c>
      <c r="F1678" s="204" t="s">
        <v>5497</v>
      </c>
      <c r="G1678" s="205">
        <v>192</v>
      </c>
      <c r="H1678" s="206">
        <v>8438.17</v>
      </c>
      <c r="I1678" s="205">
        <v>240</v>
      </c>
      <c r="J1678" s="206">
        <v>527.4</v>
      </c>
      <c r="K1678" s="206">
        <f t="shared" si="77"/>
        <v>421.9085</v>
      </c>
      <c r="L1678" s="206">
        <f t="shared" si="78"/>
        <v>421.9085</v>
      </c>
      <c r="M1678" s="208">
        <v>0</v>
      </c>
      <c r="N1678" s="208">
        <v>0</v>
      </c>
      <c r="O1678" s="209">
        <f t="shared" si="76"/>
        <v>0</v>
      </c>
      <c r="P1678" s="209">
        <f t="shared" si="76"/>
        <v>0</v>
      </c>
      <c r="S1678" s="210"/>
    </row>
    <row r="1679" spans="2:19" s="200" customFormat="1" ht="15" hidden="1" outlineLevel="1" x14ac:dyDescent="0.2">
      <c r="B1679" s="201">
        <v>1675</v>
      </c>
      <c r="C1679" s="202" t="s">
        <v>4189</v>
      </c>
      <c r="D1679" s="202" t="s">
        <v>19</v>
      </c>
      <c r="E1679" s="203" t="s">
        <v>4190</v>
      </c>
      <c r="F1679" s="204" t="s">
        <v>5497</v>
      </c>
      <c r="G1679" s="205">
        <v>192</v>
      </c>
      <c r="H1679" s="206">
        <v>8438.17</v>
      </c>
      <c r="I1679" s="205">
        <v>240</v>
      </c>
      <c r="J1679" s="206">
        <v>527.4</v>
      </c>
      <c r="K1679" s="206">
        <f t="shared" si="77"/>
        <v>421.9085</v>
      </c>
      <c r="L1679" s="206">
        <f t="shared" si="78"/>
        <v>421.9085</v>
      </c>
      <c r="M1679" s="208">
        <v>0</v>
      </c>
      <c r="N1679" s="208">
        <v>0</v>
      </c>
      <c r="O1679" s="209">
        <f t="shared" si="76"/>
        <v>0</v>
      </c>
      <c r="P1679" s="209">
        <f t="shared" si="76"/>
        <v>0</v>
      </c>
      <c r="S1679" s="210"/>
    </row>
    <row r="1680" spans="2:19" s="200" customFormat="1" ht="15" hidden="1" outlineLevel="1" x14ac:dyDescent="0.2">
      <c r="B1680" s="201">
        <v>1676</v>
      </c>
      <c r="C1680" s="202" t="s">
        <v>4191</v>
      </c>
      <c r="D1680" s="202" t="s">
        <v>19</v>
      </c>
      <c r="E1680" s="203" t="s">
        <v>4192</v>
      </c>
      <c r="F1680" s="204" t="s">
        <v>5497</v>
      </c>
      <c r="G1680" s="205">
        <v>192</v>
      </c>
      <c r="H1680" s="206">
        <v>8438.17</v>
      </c>
      <c r="I1680" s="205">
        <v>240</v>
      </c>
      <c r="J1680" s="206">
        <v>527.4</v>
      </c>
      <c r="K1680" s="206">
        <f t="shared" si="77"/>
        <v>421.9085</v>
      </c>
      <c r="L1680" s="206">
        <f t="shared" si="78"/>
        <v>421.9085</v>
      </c>
      <c r="M1680" s="208">
        <v>0</v>
      </c>
      <c r="N1680" s="208">
        <v>0</v>
      </c>
      <c r="O1680" s="209">
        <f t="shared" si="76"/>
        <v>0</v>
      </c>
      <c r="P1680" s="209">
        <f t="shared" si="76"/>
        <v>0</v>
      </c>
      <c r="S1680" s="210"/>
    </row>
    <row r="1681" spans="2:19" s="200" customFormat="1" ht="15" hidden="1" outlineLevel="1" x14ac:dyDescent="0.2">
      <c r="B1681" s="201">
        <v>1677</v>
      </c>
      <c r="C1681" s="202" t="s">
        <v>4193</v>
      </c>
      <c r="D1681" s="202" t="s">
        <v>19</v>
      </c>
      <c r="E1681" s="203" t="s">
        <v>4194</v>
      </c>
      <c r="F1681" s="204" t="s">
        <v>5497</v>
      </c>
      <c r="G1681" s="205">
        <v>192</v>
      </c>
      <c r="H1681" s="206">
        <v>8438.17</v>
      </c>
      <c r="I1681" s="205">
        <v>240</v>
      </c>
      <c r="J1681" s="206">
        <v>527.4</v>
      </c>
      <c r="K1681" s="206">
        <f t="shared" si="77"/>
        <v>421.9085</v>
      </c>
      <c r="L1681" s="206">
        <f t="shared" si="78"/>
        <v>421.9085</v>
      </c>
      <c r="M1681" s="208">
        <v>0</v>
      </c>
      <c r="N1681" s="208">
        <v>0</v>
      </c>
      <c r="O1681" s="209">
        <f t="shared" si="76"/>
        <v>0</v>
      </c>
      <c r="P1681" s="209">
        <f t="shared" si="76"/>
        <v>0</v>
      </c>
      <c r="S1681" s="210"/>
    </row>
    <row r="1682" spans="2:19" s="200" customFormat="1" ht="15" hidden="1" outlineLevel="1" x14ac:dyDescent="0.2">
      <c r="B1682" s="201">
        <v>1678</v>
      </c>
      <c r="C1682" s="202" t="s">
        <v>4195</v>
      </c>
      <c r="D1682" s="202" t="s">
        <v>19</v>
      </c>
      <c r="E1682" s="203" t="s">
        <v>4196</v>
      </c>
      <c r="F1682" s="204" t="s">
        <v>5497</v>
      </c>
      <c r="G1682" s="205">
        <v>192</v>
      </c>
      <c r="H1682" s="206">
        <v>8438.17</v>
      </c>
      <c r="I1682" s="205">
        <v>240</v>
      </c>
      <c r="J1682" s="206">
        <v>527.4</v>
      </c>
      <c r="K1682" s="206">
        <f t="shared" si="77"/>
        <v>421.9085</v>
      </c>
      <c r="L1682" s="206">
        <f t="shared" si="78"/>
        <v>421.9085</v>
      </c>
      <c r="M1682" s="208">
        <v>0</v>
      </c>
      <c r="N1682" s="208">
        <v>0</v>
      </c>
      <c r="O1682" s="209">
        <f t="shared" si="76"/>
        <v>0</v>
      </c>
      <c r="P1682" s="209">
        <f t="shared" si="76"/>
        <v>0</v>
      </c>
      <c r="S1682" s="210"/>
    </row>
    <row r="1683" spans="2:19" s="200" customFormat="1" ht="15" hidden="1" outlineLevel="1" x14ac:dyDescent="0.2">
      <c r="B1683" s="201">
        <v>1679</v>
      </c>
      <c r="C1683" s="202" t="s">
        <v>4197</v>
      </c>
      <c r="D1683" s="202" t="s">
        <v>19</v>
      </c>
      <c r="E1683" s="203" t="s">
        <v>4198</v>
      </c>
      <c r="F1683" s="204" t="s">
        <v>5497</v>
      </c>
      <c r="G1683" s="205">
        <v>192</v>
      </c>
      <c r="H1683" s="206">
        <v>8438.17</v>
      </c>
      <c r="I1683" s="205">
        <v>240</v>
      </c>
      <c r="J1683" s="206">
        <v>527.4</v>
      </c>
      <c r="K1683" s="206">
        <f t="shared" si="77"/>
        <v>421.9085</v>
      </c>
      <c r="L1683" s="206">
        <f t="shared" si="78"/>
        <v>421.9085</v>
      </c>
      <c r="M1683" s="208">
        <v>0</v>
      </c>
      <c r="N1683" s="208">
        <v>0</v>
      </c>
      <c r="O1683" s="209">
        <f t="shared" si="76"/>
        <v>0</v>
      </c>
      <c r="P1683" s="209">
        <f t="shared" si="76"/>
        <v>0</v>
      </c>
      <c r="S1683" s="210"/>
    </row>
    <row r="1684" spans="2:19" s="200" customFormat="1" ht="15" hidden="1" outlineLevel="1" x14ac:dyDescent="0.2">
      <c r="B1684" s="201">
        <v>1680</v>
      </c>
      <c r="C1684" s="202" t="s">
        <v>4199</v>
      </c>
      <c r="D1684" s="202" t="s">
        <v>19</v>
      </c>
      <c r="E1684" s="203" t="s">
        <v>4200</v>
      </c>
      <c r="F1684" s="204" t="s">
        <v>5497</v>
      </c>
      <c r="G1684" s="205">
        <v>192</v>
      </c>
      <c r="H1684" s="206">
        <v>8438.17</v>
      </c>
      <c r="I1684" s="205">
        <v>240</v>
      </c>
      <c r="J1684" s="206">
        <v>527.4</v>
      </c>
      <c r="K1684" s="206">
        <f t="shared" si="77"/>
        <v>421.9085</v>
      </c>
      <c r="L1684" s="206">
        <f t="shared" si="78"/>
        <v>421.9085</v>
      </c>
      <c r="M1684" s="208">
        <v>0</v>
      </c>
      <c r="N1684" s="208">
        <v>0</v>
      </c>
      <c r="O1684" s="209">
        <f t="shared" si="76"/>
        <v>0</v>
      </c>
      <c r="P1684" s="209">
        <f t="shared" si="76"/>
        <v>0</v>
      </c>
      <c r="S1684" s="210"/>
    </row>
    <row r="1685" spans="2:19" s="200" customFormat="1" ht="15" hidden="1" outlineLevel="1" x14ac:dyDescent="0.2">
      <c r="B1685" s="201">
        <v>1681</v>
      </c>
      <c r="C1685" s="202" t="s">
        <v>4201</v>
      </c>
      <c r="D1685" s="202" t="s">
        <v>19</v>
      </c>
      <c r="E1685" s="203" t="s">
        <v>4202</v>
      </c>
      <c r="F1685" s="204" t="s">
        <v>5497</v>
      </c>
      <c r="G1685" s="205">
        <v>192</v>
      </c>
      <c r="H1685" s="206">
        <v>8438.17</v>
      </c>
      <c r="I1685" s="205">
        <v>240</v>
      </c>
      <c r="J1685" s="206">
        <v>527.4</v>
      </c>
      <c r="K1685" s="206">
        <f t="shared" si="77"/>
        <v>421.9085</v>
      </c>
      <c r="L1685" s="206">
        <f t="shared" si="78"/>
        <v>421.9085</v>
      </c>
      <c r="M1685" s="208">
        <v>0</v>
      </c>
      <c r="N1685" s="208">
        <v>0</v>
      </c>
      <c r="O1685" s="209">
        <f t="shared" ref="O1685:P1748" si="79">M1685*K1685</f>
        <v>0</v>
      </c>
      <c r="P1685" s="209">
        <f t="shared" si="79"/>
        <v>0</v>
      </c>
      <c r="S1685" s="210"/>
    </row>
    <row r="1686" spans="2:19" s="200" customFormat="1" ht="15" hidden="1" outlineLevel="1" x14ac:dyDescent="0.2">
      <c r="B1686" s="201">
        <v>1682</v>
      </c>
      <c r="C1686" s="202" t="s">
        <v>4203</v>
      </c>
      <c r="D1686" s="202" t="s">
        <v>19</v>
      </c>
      <c r="E1686" s="203" t="s">
        <v>4204</v>
      </c>
      <c r="F1686" s="204" t="s">
        <v>5497</v>
      </c>
      <c r="G1686" s="205">
        <v>192</v>
      </c>
      <c r="H1686" s="206">
        <v>8438.17</v>
      </c>
      <c r="I1686" s="205">
        <v>240</v>
      </c>
      <c r="J1686" s="206">
        <v>527.4</v>
      </c>
      <c r="K1686" s="206">
        <f t="shared" si="77"/>
        <v>421.9085</v>
      </c>
      <c r="L1686" s="206">
        <f t="shared" si="78"/>
        <v>421.9085</v>
      </c>
      <c r="M1686" s="208">
        <v>0</v>
      </c>
      <c r="N1686" s="208">
        <v>0</v>
      </c>
      <c r="O1686" s="209">
        <f t="shared" si="79"/>
        <v>0</v>
      </c>
      <c r="P1686" s="209">
        <f t="shared" si="79"/>
        <v>0</v>
      </c>
      <c r="S1686" s="210"/>
    </row>
    <row r="1687" spans="2:19" s="200" customFormat="1" ht="15" hidden="1" outlineLevel="1" x14ac:dyDescent="0.2">
      <c r="B1687" s="201">
        <v>1683</v>
      </c>
      <c r="C1687" s="202" t="s">
        <v>4205</v>
      </c>
      <c r="D1687" s="202" t="s">
        <v>19</v>
      </c>
      <c r="E1687" s="203" t="s">
        <v>4206</v>
      </c>
      <c r="F1687" s="204" t="s">
        <v>5497</v>
      </c>
      <c r="G1687" s="205">
        <v>192</v>
      </c>
      <c r="H1687" s="206">
        <v>8438.17</v>
      </c>
      <c r="I1687" s="205">
        <v>240</v>
      </c>
      <c r="J1687" s="206">
        <v>527.4</v>
      </c>
      <c r="K1687" s="206">
        <f t="shared" si="77"/>
        <v>421.9085</v>
      </c>
      <c r="L1687" s="206">
        <f t="shared" si="78"/>
        <v>421.9085</v>
      </c>
      <c r="M1687" s="208">
        <v>0</v>
      </c>
      <c r="N1687" s="208">
        <v>0</v>
      </c>
      <c r="O1687" s="209">
        <f t="shared" si="79"/>
        <v>0</v>
      </c>
      <c r="P1687" s="209">
        <f t="shared" si="79"/>
        <v>0</v>
      </c>
      <c r="S1687" s="210"/>
    </row>
    <row r="1688" spans="2:19" s="200" customFormat="1" ht="15" hidden="1" outlineLevel="1" x14ac:dyDescent="0.2">
      <c r="B1688" s="201">
        <v>1684</v>
      </c>
      <c r="C1688" s="202" t="s">
        <v>4207</v>
      </c>
      <c r="D1688" s="202" t="s">
        <v>19</v>
      </c>
      <c r="E1688" s="203" t="s">
        <v>4208</v>
      </c>
      <c r="F1688" s="204" t="s">
        <v>5497</v>
      </c>
      <c r="G1688" s="205">
        <v>192</v>
      </c>
      <c r="H1688" s="206">
        <v>8438.17</v>
      </c>
      <c r="I1688" s="205">
        <v>240</v>
      </c>
      <c r="J1688" s="206">
        <v>527.4</v>
      </c>
      <c r="K1688" s="206">
        <f t="shared" si="77"/>
        <v>421.9085</v>
      </c>
      <c r="L1688" s="206">
        <f t="shared" si="78"/>
        <v>421.9085</v>
      </c>
      <c r="M1688" s="208">
        <v>0</v>
      </c>
      <c r="N1688" s="208">
        <v>0</v>
      </c>
      <c r="O1688" s="209">
        <f t="shared" si="79"/>
        <v>0</v>
      </c>
      <c r="P1688" s="209">
        <f t="shared" si="79"/>
        <v>0</v>
      </c>
      <c r="S1688" s="210"/>
    </row>
    <row r="1689" spans="2:19" s="200" customFormat="1" ht="15" hidden="1" outlineLevel="1" x14ac:dyDescent="0.2">
      <c r="B1689" s="201">
        <v>1685</v>
      </c>
      <c r="C1689" s="202" t="s">
        <v>4209</v>
      </c>
      <c r="D1689" s="202" t="s">
        <v>19</v>
      </c>
      <c r="E1689" s="203" t="s">
        <v>4210</v>
      </c>
      <c r="F1689" s="204" t="s">
        <v>5497</v>
      </c>
      <c r="G1689" s="205">
        <v>192</v>
      </c>
      <c r="H1689" s="206">
        <v>8438.17</v>
      </c>
      <c r="I1689" s="205">
        <v>240</v>
      </c>
      <c r="J1689" s="206">
        <v>527.4</v>
      </c>
      <c r="K1689" s="206">
        <f t="shared" si="77"/>
        <v>421.9085</v>
      </c>
      <c r="L1689" s="206">
        <f t="shared" si="78"/>
        <v>421.9085</v>
      </c>
      <c r="M1689" s="208">
        <v>0</v>
      </c>
      <c r="N1689" s="208">
        <v>0</v>
      </c>
      <c r="O1689" s="209">
        <f t="shared" si="79"/>
        <v>0</v>
      </c>
      <c r="P1689" s="209">
        <f t="shared" si="79"/>
        <v>0</v>
      </c>
      <c r="S1689" s="210"/>
    </row>
    <row r="1690" spans="2:19" s="200" customFormat="1" ht="15" hidden="1" outlineLevel="1" x14ac:dyDescent="0.2">
      <c r="B1690" s="201">
        <v>1686</v>
      </c>
      <c r="C1690" s="202" t="s">
        <v>4211</v>
      </c>
      <c r="D1690" s="202" t="s">
        <v>19</v>
      </c>
      <c r="E1690" s="203" t="s">
        <v>4212</v>
      </c>
      <c r="F1690" s="204" t="s">
        <v>5497</v>
      </c>
      <c r="G1690" s="205">
        <v>192</v>
      </c>
      <c r="H1690" s="206">
        <v>8438.17</v>
      </c>
      <c r="I1690" s="205">
        <v>240</v>
      </c>
      <c r="J1690" s="206">
        <v>527.4</v>
      </c>
      <c r="K1690" s="206">
        <f t="shared" si="77"/>
        <v>421.9085</v>
      </c>
      <c r="L1690" s="206">
        <f t="shared" si="78"/>
        <v>421.9085</v>
      </c>
      <c r="M1690" s="208">
        <v>0</v>
      </c>
      <c r="N1690" s="208">
        <v>0</v>
      </c>
      <c r="O1690" s="209">
        <f t="shared" si="79"/>
        <v>0</v>
      </c>
      <c r="P1690" s="209">
        <f t="shared" si="79"/>
        <v>0</v>
      </c>
      <c r="S1690" s="210"/>
    </row>
    <row r="1691" spans="2:19" s="200" customFormat="1" ht="15" hidden="1" outlineLevel="1" x14ac:dyDescent="0.2">
      <c r="B1691" s="201">
        <v>1687</v>
      </c>
      <c r="C1691" s="202" t="s">
        <v>4213</v>
      </c>
      <c r="D1691" s="202" t="s">
        <v>19</v>
      </c>
      <c r="E1691" s="203" t="s">
        <v>4214</v>
      </c>
      <c r="F1691" s="204" t="s">
        <v>5497</v>
      </c>
      <c r="G1691" s="205">
        <v>192</v>
      </c>
      <c r="H1691" s="206">
        <v>8438.17</v>
      </c>
      <c r="I1691" s="205">
        <v>240</v>
      </c>
      <c r="J1691" s="206">
        <v>527.4</v>
      </c>
      <c r="K1691" s="206">
        <f t="shared" si="77"/>
        <v>421.9085</v>
      </c>
      <c r="L1691" s="206">
        <f t="shared" si="78"/>
        <v>421.9085</v>
      </c>
      <c r="M1691" s="208">
        <v>0</v>
      </c>
      <c r="N1691" s="208">
        <v>0</v>
      </c>
      <c r="O1691" s="209">
        <f t="shared" si="79"/>
        <v>0</v>
      </c>
      <c r="P1691" s="209">
        <f t="shared" si="79"/>
        <v>0</v>
      </c>
      <c r="S1691" s="210"/>
    </row>
    <row r="1692" spans="2:19" s="200" customFormat="1" ht="15" hidden="1" outlineLevel="1" x14ac:dyDescent="0.2">
      <c r="B1692" s="201">
        <v>1688</v>
      </c>
      <c r="C1692" s="202" t="s">
        <v>4215</v>
      </c>
      <c r="D1692" s="202" t="s">
        <v>19</v>
      </c>
      <c r="E1692" s="203" t="s">
        <v>4216</v>
      </c>
      <c r="F1692" s="204" t="s">
        <v>5497</v>
      </c>
      <c r="G1692" s="205">
        <v>192</v>
      </c>
      <c r="H1692" s="206">
        <v>8438.17</v>
      </c>
      <c r="I1692" s="205">
        <v>240</v>
      </c>
      <c r="J1692" s="206">
        <v>527.4</v>
      </c>
      <c r="K1692" s="206">
        <f t="shared" si="77"/>
        <v>421.9085</v>
      </c>
      <c r="L1692" s="206">
        <f t="shared" si="78"/>
        <v>421.9085</v>
      </c>
      <c r="M1692" s="208">
        <v>0</v>
      </c>
      <c r="N1692" s="208">
        <v>0</v>
      </c>
      <c r="O1692" s="209">
        <f t="shared" si="79"/>
        <v>0</v>
      </c>
      <c r="P1692" s="209">
        <f t="shared" si="79"/>
        <v>0</v>
      </c>
      <c r="S1692" s="210"/>
    </row>
    <row r="1693" spans="2:19" s="200" customFormat="1" ht="15" hidden="1" outlineLevel="1" x14ac:dyDescent="0.2">
      <c r="B1693" s="201">
        <v>1689</v>
      </c>
      <c r="C1693" s="202" t="s">
        <v>4217</v>
      </c>
      <c r="D1693" s="202" t="s">
        <v>19</v>
      </c>
      <c r="E1693" s="203" t="s">
        <v>4218</v>
      </c>
      <c r="F1693" s="204" t="s">
        <v>5497</v>
      </c>
      <c r="G1693" s="205">
        <v>192</v>
      </c>
      <c r="H1693" s="206">
        <v>8438.17</v>
      </c>
      <c r="I1693" s="205">
        <v>240</v>
      </c>
      <c r="J1693" s="206">
        <v>527.4</v>
      </c>
      <c r="K1693" s="206">
        <f t="shared" si="77"/>
        <v>421.9085</v>
      </c>
      <c r="L1693" s="206">
        <f t="shared" si="78"/>
        <v>421.9085</v>
      </c>
      <c r="M1693" s="208">
        <v>0</v>
      </c>
      <c r="N1693" s="208">
        <v>0</v>
      </c>
      <c r="O1693" s="209">
        <f t="shared" si="79"/>
        <v>0</v>
      </c>
      <c r="P1693" s="209">
        <f t="shared" si="79"/>
        <v>0</v>
      </c>
      <c r="S1693" s="210"/>
    </row>
    <row r="1694" spans="2:19" s="200" customFormat="1" ht="15" hidden="1" outlineLevel="1" x14ac:dyDescent="0.2">
      <c r="B1694" s="201">
        <v>1690</v>
      </c>
      <c r="C1694" s="202" t="s">
        <v>4219</v>
      </c>
      <c r="D1694" s="202" t="s">
        <v>19</v>
      </c>
      <c r="E1694" s="203" t="s">
        <v>4220</v>
      </c>
      <c r="F1694" s="204" t="s">
        <v>5497</v>
      </c>
      <c r="G1694" s="205">
        <v>192</v>
      </c>
      <c r="H1694" s="206">
        <v>8438.17</v>
      </c>
      <c r="I1694" s="205">
        <v>240</v>
      </c>
      <c r="J1694" s="206">
        <v>527.4</v>
      </c>
      <c r="K1694" s="206">
        <f t="shared" si="77"/>
        <v>421.9085</v>
      </c>
      <c r="L1694" s="206">
        <f t="shared" si="78"/>
        <v>421.9085</v>
      </c>
      <c r="M1694" s="208">
        <v>0</v>
      </c>
      <c r="N1694" s="208">
        <v>0</v>
      </c>
      <c r="O1694" s="209">
        <f t="shared" si="79"/>
        <v>0</v>
      </c>
      <c r="P1694" s="209">
        <f t="shared" si="79"/>
        <v>0</v>
      </c>
      <c r="S1694" s="210"/>
    </row>
    <row r="1695" spans="2:19" s="200" customFormat="1" ht="15" hidden="1" outlineLevel="1" x14ac:dyDescent="0.2">
      <c r="B1695" s="201">
        <v>1691</v>
      </c>
      <c r="C1695" s="202" t="s">
        <v>4221</v>
      </c>
      <c r="D1695" s="202" t="s">
        <v>19</v>
      </c>
      <c r="E1695" s="203" t="s">
        <v>4222</v>
      </c>
      <c r="F1695" s="204" t="s">
        <v>5497</v>
      </c>
      <c r="G1695" s="205">
        <v>192</v>
      </c>
      <c r="H1695" s="206">
        <v>8438.17</v>
      </c>
      <c r="I1695" s="205">
        <v>240</v>
      </c>
      <c r="J1695" s="206">
        <v>527.4</v>
      </c>
      <c r="K1695" s="206">
        <f t="shared" si="77"/>
        <v>421.9085</v>
      </c>
      <c r="L1695" s="206">
        <f t="shared" si="78"/>
        <v>421.9085</v>
      </c>
      <c r="M1695" s="208">
        <v>0</v>
      </c>
      <c r="N1695" s="208">
        <v>0</v>
      </c>
      <c r="O1695" s="209">
        <f t="shared" si="79"/>
        <v>0</v>
      </c>
      <c r="P1695" s="209">
        <f t="shared" si="79"/>
        <v>0</v>
      </c>
      <c r="S1695" s="210"/>
    </row>
    <row r="1696" spans="2:19" s="200" customFormat="1" ht="15" hidden="1" outlineLevel="1" x14ac:dyDescent="0.2">
      <c r="B1696" s="201">
        <v>1692</v>
      </c>
      <c r="C1696" s="202" t="s">
        <v>4223</v>
      </c>
      <c r="D1696" s="202" t="s">
        <v>19</v>
      </c>
      <c r="E1696" s="203" t="s">
        <v>4224</v>
      </c>
      <c r="F1696" s="204" t="s">
        <v>5497</v>
      </c>
      <c r="G1696" s="205">
        <v>192</v>
      </c>
      <c r="H1696" s="206">
        <v>8438.17</v>
      </c>
      <c r="I1696" s="205">
        <v>240</v>
      </c>
      <c r="J1696" s="206">
        <v>527.4</v>
      </c>
      <c r="K1696" s="206">
        <f t="shared" si="77"/>
        <v>421.9085</v>
      </c>
      <c r="L1696" s="206">
        <f t="shared" si="78"/>
        <v>421.9085</v>
      </c>
      <c r="M1696" s="208">
        <v>0</v>
      </c>
      <c r="N1696" s="208">
        <v>0</v>
      </c>
      <c r="O1696" s="209">
        <f t="shared" si="79"/>
        <v>0</v>
      </c>
      <c r="P1696" s="209">
        <f t="shared" si="79"/>
        <v>0</v>
      </c>
      <c r="S1696" s="210"/>
    </row>
    <row r="1697" spans="2:19" s="200" customFormat="1" ht="15" hidden="1" outlineLevel="1" x14ac:dyDescent="0.2">
      <c r="B1697" s="201">
        <v>1693</v>
      </c>
      <c r="C1697" s="202" t="s">
        <v>4225</v>
      </c>
      <c r="D1697" s="202" t="s">
        <v>19</v>
      </c>
      <c r="E1697" s="203" t="s">
        <v>4226</v>
      </c>
      <c r="F1697" s="204" t="s">
        <v>5497</v>
      </c>
      <c r="G1697" s="205">
        <v>192</v>
      </c>
      <c r="H1697" s="206">
        <v>8438.17</v>
      </c>
      <c r="I1697" s="205">
        <v>240</v>
      </c>
      <c r="J1697" s="206">
        <v>527.4</v>
      </c>
      <c r="K1697" s="206">
        <f t="shared" si="77"/>
        <v>421.9085</v>
      </c>
      <c r="L1697" s="206">
        <f t="shared" si="78"/>
        <v>421.9085</v>
      </c>
      <c r="M1697" s="208">
        <v>0</v>
      </c>
      <c r="N1697" s="208">
        <v>0</v>
      </c>
      <c r="O1697" s="209">
        <f t="shared" si="79"/>
        <v>0</v>
      </c>
      <c r="P1697" s="209">
        <f t="shared" si="79"/>
        <v>0</v>
      </c>
      <c r="S1697" s="210"/>
    </row>
    <row r="1698" spans="2:19" s="200" customFormat="1" ht="15" hidden="1" outlineLevel="1" x14ac:dyDescent="0.2">
      <c r="B1698" s="201">
        <v>1694</v>
      </c>
      <c r="C1698" s="202" t="s">
        <v>4227</v>
      </c>
      <c r="D1698" s="202" t="s">
        <v>19</v>
      </c>
      <c r="E1698" s="203" t="s">
        <v>4228</v>
      </c>
      <c r="F1698" s="204" t="s">
        <v>5497</v>
      </c>
      <c r="G1698" s="205">
        <v>192</v>
      </c>
      <c r="H1698" s="206">
        <v>8438.17</v>
      </c>
      <c r="I1698" s="205">
        <v>240</v>
      </c>
      <c r="J1698" s="206">
        <v>527.4</v>
      </c>
      <c r="K1698" s="206">
        <f t="shared" si="77"/>
        <v>421.9085</v>
      </c>
      <c r="L1698" s="206">
        <f t="shared" si="78"/>
        <v>421.9085</v>
      </c>
      <c r="M1698" s="208">
        <v>0</v>
      </c>
      <c r="N1698" s="208">
        <v>0</v>
      </c>
      <c r="O1698" s="209">
        <f t="shared" si="79"/>
        <v>0</v>
      </c>
      <c r="P1698" s="209">
        <f t="shared" si="79"/>
        <v>0</v>
      </c>
      <c r="S1698" s="210"/>
    </row>
    <row r="1699" spans="2:19" s="200" customFormat="1" ht="15" hidden="1" outlineLevel="1" x14ac:dyDescent="0.2">
      <c r="B1699" s="201">
        <v>1695</v>
      </c>
      <c r="C1699" s="202" t="s">
        <v>4229</v>
      </c>
      <c r="D1699" s="202" t="s">
        <v>19</v>
      </c>
      <c r="E1699" s="203" t="s">
        <v>4230</v>
      </c>
      <c r="F1699" s="204" t="s">
        <v>5497</v>
      </c>
      <c r="G1699" s="205">
        <v>192</v>
      </c>
      <c r="H1699" s="206">
        <v>8438.17</v>
      </c>
      <c r="I1699" s="205">
        <v>240</v>
      </c>
      <c r="J1699" s="206">
        <v>527.4</v>
      </c>
      <c r="K1699" s="206">
        <f t="shared" si="77"/>
        <v>421.9085</v>
      </c>
      <c r="L1699" s="206">
        <f t="shared" si="78"/>
        <v>421.9085</v>
      </c>
      <c r="M1699" s="208">
        <v>0</v>
      </c>
      <c r="N1699" s="208">
        <v>0</v>
      </c>
      <c r="O1699" s="209">
        <f t="shared" si="79"/>
        <v>0</v>
      </c>
      <c r="P1699" s="209">
        <f t="shared" si="79"/>
        <v>0</v>
      </c>
      <c r="S1699" s="210"/>
    </row>
    <row r="1700" spans="2:19" s="200" customFormat="1" ht="15" hidden="1" outlineLevel="1" x14ac:dyDescent="0.2">
      <c r="B1700" s="201">
        <v>1696</v>
      </c>
      <c r="C1700" s="202" t="s">
        <v>4231</v>
      </c>
      <c r="D1700" s="202" t="s">
        <v>19</v>
      </c>
      <c r="E1700" s="203" t="s">
        <v>4232</v>
      </c>
      <c r="F1700" s="204" t="s">
        <v>5497</v>
      </c>
      <c r="G1700" s="205">
        <v>192</v>
      </c>
      <c r="H1700" s="206">
        <v>8438.17</v>
      </c>
      <c r="I1700" s="205">
        <v>240</v>
      </c>
      <c r="J1700" s="206">
        <v>527.4</v>
      </c>
      <c r="K1700" s="206">
        <f t="shared" si="77"/>
        <v>421.9085</v>
      </c>
      <c r="L1700" s="206">
        <f t="shared" si="78"/>
        <v>421.9085</v>
      </c>
      <c r="M1700" s="208">
        <v>0</v>
      </c>
      <c r="N1700" s="208">
        <v>0</v>
      </c>
      <c r="O1700" s="209">
        <f t="shared" si="79"/>
        <v>0</v>
      </c>
      <c r="P1700" s="209">
        <f t="shared" si="79"/>
        <v>0</v>
      </c>
      <c r="S1700" s="210"/>
    </row>
    <row r="1701" spans="2:19" s="200" customFormat="1" ht="15" hidden="1" outlineLevel="1" x14ac:dyDescent="0.2">
      <c r="B1701" s="201">
        <v>1697</v>
      </c>
      <c r="C1701" s="202" t="s">
        <v>4233</v>
      </c>
      <c r="D1701" s="202" t="s">
        <v>19</v>
      </c>
      <c r="E1701" s="203" t="s">
        <v>4234</v>
      </c>
      <c r="F1701" s="204" t="s">
        <v>5497</v>
      </c>
      <c r="G1701" s="205">
        <v>192</v>
      </c>
      <c r="H1701" s="206">
        <v>8438.17</v>
      </c>
      <c r="I1701" s="205">
        <v>240</v>
      </c>
      <c r="J1701" s="206">
        <v>527.4</v>
      </c>
      <c r="K1701" s="206">
        <f t="shared" si="77"/>
        <v>421.9085</v>
      </c>
      <c r="L1701" s="206">
        <f t="shared" si="78"/>
        <v>421.9085</v>
      </c>
      <c r="M1701" s="208">
        <v>0</v>
      </c>
      <c r="N1701" s="208">
        <v>0</v>
      </c>
      <c r="O1701" s="209">
        <f t="shared" si="79"/>
        <v>0</v>
      </c>
      <c r="P1701" s="209">
        <f t="shared" si="79"/>
        <v>0</v>
      </c>
      <c r="S1701" s="210"/>
    </row>
    <row r="1702" spans="2:19" s="200" customFormat="1" ht="15" hidden="1" outlineLevel="1" x14ac:dyDescent="0.2">
      <c r="B1702" s="201">
        <v>1698</v>
      </c>
      <c r="C1702" s="202" t="s">
        <v>4235</v>
      </c>
      <c r="D1702" s="202" t="s">
        <v>19</v>
      </c>
      <c r="E1702" s="203" t="s">
        <v>4236</v>
      </c>
      <c r="F1702" s="204" t="s">
        <v>5497</v>
      </c>
      <c r="G1702" s="205">
        <v>192</v>
      </c>
      <c r="H1702" s="206">
        <v>8438.17</v>
      </c>
      <c r="I1702" s="205">
        <v>240</v>
      </c>
      <c r="J1702" s="206">
        <v>527.4</v>
      </c>
      <c r="K1702" s="206">
        <f t="shared" si="77"/>
        <v>421.9085</v>
      </c>
      <c r="L1702" s="206">
        <f t="shared" si="78"/>
        <v>421.9085</v>
      </c>
      <c r="M1702" s="208">
        <v>0</v>
      </c>
      <c r="N1702" s="208">
        <v>0</v>
      </c>
      <c r="O1702" s="209">
        <f t="shared" si="79"/>
        <v>0</v>
      </c>
      <c r="P1702" s="209">
        <f t="shared" si="79"/>
        <v>0</v>
      </c>
      <c r="S1702" s="210"/>
    </row>
    <row r="1703" spans="2:19" s="200" customFormat="1" ht="15" hidden="1" outlineLevel="1" x14ac:dyDescent="0.2">
      <c r="B1703" s="201">
        <v>1699</v>
      </c>
      <c r="C1703" s="202" t="s">
        <v>4237</v>
      </c>
      <c r="D1703" s="202" t="s">
        <v>19</v>
      </c>
      <c r="E1703" s="203" t="s">
        <v>4238</v>
      </c>
      <c r="F1703" s="204" t="s">
        <v>5497</v>
      </c>
      <c r="G1703" s="205">
        <v>192</v>
      </c>
      <c r="H1703" s="206">
        <v>8438.17</v>
      </c>
      <c r="I1703" s="205">
        <v>240</v>
      </c>
      <c r="J1703" s="206">
        <v>527.4</v>
      </c>
      <c r="K1703" s="206">
        <f t="shared" si="77"/>
        <v>421.9085</v>
      </c>
      <c r="L1703" s="206">
        <f t="shared" si="78"/>
        <v>421.9085</v>
      </c>
      <c r="M1703" s="208">
        <v>0</v>
      </c>
      <c r="N1703" s="208">
        <v>0</v>
      </c>
      <c r="O1703" s="209">
        <f t="shared" si="79"/>
        <v>0</v>
      </c>
      <c r="P1703" s="209">
        <f t="shared" si="79"/>
        <v>0</v>
      </c>
      <c r="S1703" s="210"/>
    </row>
    <row r="1704" spans="2:19" s="200" customFormat="1" ht="15" hidden="1" outlineLevel="1" x14ac:dyDescent="0.2">
      <c r="B1704" s="201">
        <v>1700</v>
      </c>
      <c r="C1704" s="202" t="s">
        <v>4239</v>
      </c>
      <c r="D1704" s="202" t="s">
        <v>19</v>
      </c>
      <c r="E1704" s="203" t="s">
        <v>4240</v>
      </c>
      <c r="F1704" s="204" t="s">
        <v>5497</v>
      </c>
      <c r="G1704" s="205">
        <v>192</v>
      </c>
      <c r="H1704" s="206">
        <v>8438.17</v>
      </c>
      <c r="I1704" s="205">
        <v>240</v>
      </c>
      <c r="J1704" s="206">
        <v>527.4</v>
      </c>
      <c r="K1704" s="206">
        <f t="shared" si="77"/>
        <v>421.9085</v>
      </c>
      <c r="L1704" s="206">
        <f t="shared" si="78"/>
        <v>421.9085</v>
      </c>
      <c r="M1704" s="208">
        <v>0</v>
      </c>
      <c r="N1704" s="208">
        <v>0</v>
      </c>
      <c r="O1704" s="209">
        <f t="shared" si="79"/>
        <v>0</v>
      </c>
      <c r="P1704" s="209">
        <f t="shared" si="79"/>
        <v>0</v>
      </c>
      <c r="S1704" s="210"/>
    </row>
    <row r="1705" spans="2:19" s="200" customFormat="1" ht="15" hidden="1" outlineLevel="1" x14ac:dyDescent="0.2">
      <c r="B1705" s="201">
        <v>1701</v>
      </c>
      <c r="C1705" s="202" t="s">
        <v>4241</v>
      </c>
      <c r="D1705" s="202" t="s">
        <v>19</v>
      </c>
      <c r="E1705" s="203" t="s">
        <v>4242</v>
      </c>
      <c r="F1705" s="204" t="s">
        <v>5497</v>
      </c>
      <c r="G1705" s="205">
        <v>192</v>
      </c>
      <c r="H1705" s="206">
        <v>8438.17</v>
      </c>
      <c r="I1705" s="205">
        <v>240</v>
      </c>
      <c r="J1705" s="206">
        <v>527.4</v>
      </c>
      <c r="K1705" s="206">
        <f t="shared" si="77"/>
        <v>421.9085</v>
      </c>
      <c r="L1705" s="206">
        <f t="shared" si="78"/>
        <v>421.9085</v>
      </c>
      <c r="M1705" s="208">
        <v>0</v>
      </c>
      <c r="N1705" s="208">
        <v>0</v>
      </c>
      <c r="O1705" s="209">
        <f t="shared" si="79"/>
        <v>0</v>
      </c>
      <c r="P1705" s="209">
        <f t="shared" si="79"/>
        <v>0</v>
      </c>
      <c r="S1705" s="210"/>
    </row>
    <row r="1706" spans="2:19" s="200" customFormat="1" ht="15" hidden="1" outlineLevel="1" x14ac:dyDescent="0.2">
      <c r="B1706" s="201">
        <v>1702</v>
      </c>
      <c r="C1706" s="202" t="s">
        <v>4243</v>
      </c>
      <c r="D1706" s="202" t="s">
        <v>19</v>
      </c>
      <c r="E1706" s="203" t="s">
        <v>4244</v>
      </c>
      <c r="F1706" s="204" t="s">
        <v>5497</v>
      </c>
      <c r="G1706" s="205">
        <v>192</v>
      </c>
      <c r="H1706" s="206">
        <v>8438.17</v>
      </c>
      <c r="I1706" s="205">
        <v>240</v>
      </c>
      <c r="J1706" s="206">
        <v>527.4</v>
      </c>
      <c r="K1706" s="206">
        <f t="shared" ref="K1706:K1769" si="80">H1706/I1706*12</f>
        <v>421.9085</v>
      </c>
      <c r="L1706" s="206">
        <f t="shared" ref="L1706:L1769" si="81">H1706/I1706*12</f>
        <v>421.9085</v>
      </c>
      <c r="M1706" s="208">
        <v>0</v>
      </c>
      <c r="N1706" s="208">
        <v>0</v>
      </c>
      <c r="O1706" s="209">
        <f t="shared" si="79"/>
        <v>0</v>
      </c>
      <c r="P1706" s="209">
        <f t="shared" si="79"/>
        <v>0</v>
      </c>
      <c r="S1706" s="210"/>
    </row>
    <row r="1707" spans="2:19" s="200" customFormat="1" ht="15" hidden="1" outlineLevel="1" x14ac:dyDescent="0.2">
      <c r="B1707" s="201">
        <v>1703</v>
      </c>
      <c r="C1707" s="202" t="s">
        <v>4245</v>
      </c>
      <c r="D1707" s="202" t="s">
        <v>19</v>
      </c>
      <c r="E1707" s="203" t="s">
        <v>4246</v>
      </c>
      <c r="F1707" s="204" t="s">
        <v>5497</v>
      </c>
      <c r="G1707" s="205">
        <v>192</v>
      </c>
      <c r="H1707" s="206">
        <v>8438.17</v>
      </c>
      <c r="I1707" s="205">
        <v>240</v>
      </c>
      <c r="J1707" s="206">
        <v>527.4</v>
      </c>
      <c r="K1707" s="206">
        <f t="shared" si="80"/>
        <v>421.9085</v>
      </c>
      <c r="L1707" s="206">
        <f t="shared" si="81"/>
        <v>421.9085</v>
      </c>
      <c r="M1707" s="208">
        <v>0</v>
      </c>
      <c r="N1707" s="208">
        <v>0</v>
      </c>
      <c r="O1707" s="209">
        <f t="shared" si="79"/>
        <v>0</v>
      </c>
      <c r="P1707" s="209">
        <f t="shared" si="79"/>
        <v>0</v>
      </c>
      <c r="S1707" s="210"/>
    </row>
    <row r="1708" spans="2:19" s="200" customFormat="1" ht="15" hidden="1" outlineLevel="1" x14ac:dyDescent="0.2">
      <c r="B1708" s="201">
        <v>1704</v>
      </c>
      <c r="C1708" s="202" t="s">
        <v>4247</v>
      </c>
      <c r="D1708" s="202" t="s">
        <v>19</v>
      </c>
      <c r="E1708" s="203" t="s">
        <v>4248</v>
      </c>
      <c r="F1708" s="204" t="s">
        <v>5497</v>
      </c>
      <c r="G1708" s="205">
        <v>192</v>
      </c>
      <c r="H1708" s="206">
        <v>8438.17</v>
      </c>
      <c r="I1708" s="205">
        <v>240</v>
      </c>
      <c r="J1708" s="206">
        <v>527.4</v>
      </c>
      <c r="K1708" s="206">
        <f t="shared" si="80"/>
        <v>421.9085</v>
      </c>
      <c r="L1708" s="206">
        <f t="shared" si="81"/>
        <v>421.9085</v>
      </c>
      <c r="M1708" s="208">
        <v>0</v>
      </c>
      <c r="N1708" s="208">
        <v>0</v>
      </c>
      <c r="O1708" s="209">
        <f t="shared" si="79"/>
        <v>0</v>
      </c>
      <c r="P1708" s="209">
        <f t="shared" si="79"/>
        <v>0</v>
      </c>
      <c r="S1708" s="210"/>
    </row>
    <row r="1709" spans="2:19" s="200" customFormat="1" ht="15" hidden="1" outlineLevel="1" x14ac:dyDescent="0.2">
      <c r="B1709" s="201">
        <v>1705</v>
      </c>
      <c r="C1709" s="202" t="s">
        <v>4249</v>
      </c>
      <c r="D1709" s="202" t="s">
        <v>19</v>
      </c>
      <c r="E1709" s="203" t="s">
        <v>4250</v>
      </c>
      <c r="F1709" s="204" t="s">
        <v>5497</v>
      </c>
      <c r="G1709" s="205">
        <v>192</v>
      </c>
      <c r="H1709" s="206">
        <v>8438.17</v>
      </c>
      <c r="I1709" s="205">
        <v>240</v>
      </c>
      <c r="J1709" s="206">
        <v>527.4</v>
      </c>
      <c r="K1709" s="206">
        <f t="shared" si="80"/>
        <v>421.9085</v>
      </c>
      <c r="L1709" s="206">
        <f t="shared" si="81"/>
        <v>421.9085</v>
      </c>
      <c r="M1709" s="208">
        <v>0</v>
      </c>
      <c r="N1709" s="208">
        <v>0</v>
      </c>
      <c r="O1709" s="209">
        <f t="shared" si="79"/>
        <v>0</v>
      </c>
      <c r="P1709" s="209">
        <f t="shared" si="79"/>
        <v>0</v>
      </c>
      <c r="S1709" s="210"/>
    </row>
    <row r="1710" spans="2:19" s="200" customFormat="1" ht="15" hidden="1" outlineLevel="1" x14ac:dyDescent="0.2">
      <c r="B1710" s="201">
        <v>1706</v>
      </c>
      <c r="C1710" s="202" t="s">
        <v>4251</v>
      </c>
      <c r="D1710" s="202" t="s">
        <v>19</v>
      </c>
      <c r="E1710" s="203" t="s">
        <v>4252</v>
      </c>
      <c r="F1710" s="204" t="s">
        <v>5497</v>
      </c>
      <c r="G1710" s="205">
        <v>192</v>
      </c>
      <c r="H1710" s="206">
        <v>8438.17</v>
      </c>
      <c r="I1710" s="205">
        <v>240</v>
      </c>
      <c r="J1710" s="206">
        <v>527.4</v>
      </c>
      <c r="K1710" s="206">
        <f t="shared" si="80"/>
        <v>421.9085</v>
      </c>
      <c r="L1710" s="206">
        <f t="shared" si="81"/>
        <v>421.9085</v>
      </c>
      <c r="M1710" s="208">
        <v>0</v>
      </c>
      <c r="N1710" s="208">
        <v>0</v>
      </c>
      <c r="O1710" s="209">
        <f t="shared" si="79"/>
        <v>0</v>
      </c>
      <c r="P1710" s="209">
        <f t="shared" si="79"/>
        <v>0</v>
      </c>
      <c r="S1710" s="210"/>
    </row>
    <row r="1711" spans="2:19" s="200" customFormat="1" ht="15" hidden="1" outlineLevel="1" x14ac:dyDescent="0.2">
      <c r="B1711" s="201">
        <v>1707</v>
      </c>
      <c r="C1711" s="202" t="s">
        <v>4253</v>
      </c>
      <c r="D1711" s="202" t="s">
        <v>19</v>
      </c>
      <c r="E1711" s="203" t="s">
        <v>4254</v>
      </c>
      <c r="F1711" s="204" t="s">
        <v>5497</v>
      </c>
      <c r="G1711" s="205">
        <v>192</v>
      </c>
      <c r="H1711" s="206">
        <v>8438.17</v>
      </c>
      <c r="I1711" s="205">
        <v>240</v>
      </c>
      <c r="J1711" s="206">
        <v>527.4</v>
      </c>
      <c r="K1711" s="206">
        <f t="shared" si="80"/>
        <v>421.9085</v>
      </c>
      <c r="L1711" s="206">
        <f t="shared" si="81"/>
        <v>421.9085</v>
      </c>
      <c r="M1711" s="208">
        <v>0</v>
      </c>
      <c r="N1711" s="208">
        <v>0</v>
      </c>
      <c r="O1711" s="209">
        <f t="shared" si="79"/>
        <v>0</v>
      </c>
      <c r="P1711" s="209">
        <f t="shared" si="79"/>
        <v>0</v>
      </c>
      <c r="S1711" s="210"/>
    </row>
    <row r="1712" spans="2:19" s="200" customFormat="1" ht="15" hidden="1" outlineLevel="1" x14ac:dyDescent="0.2">
      <c r="B1712" s="201">
        <v>1708</v>
      </c>
      <c r="C1712" s="202" t="s">
        <v>4255</v>
      </c>
      <c r="D1712" s="202" t="s">
        <v>19</v>
      </c>
      <c r="E1712" s="203" t="s">
        <v>4256</v>
      </c>
      <c r="F1712" s="204" t="s">
        <v>5497</v>
      </c>
      <c r="G1712" s="205">
        <v>192</v>
      </c>
      <c r="H1712" s="206">
        <v>8438.17</v>
      </c>
      <c r="I1712" s="205">
        <v>240</v>
      </c>
      <c r="J1712" s="206">
        <v>527.4</v>
      </c>
      <c r="K1712" s="206">
        <f t="shared" si="80"/>
        <v>421.9085</v>
      </c>
      <c r="L1712" s="206">
        <f t="shared" si="81"/>
        <v>421.9085</v>
      </c>
      <c r="M1712" s="208">
        <v>0</v>
      </c>
      <c r="N1712" s="208">
        <v>0</v>
      </c>
      <c r="O1712" s="209">
        <f t="shared" si="79"/>
        <v>0</v>
      </c>
      <c r="P1712" s="209">
        <f t="shared" si="79"/>
        <v>0</v>
      </c>
      <c r="S1712" s="210"/>
    </row>
    <row r="1713" spans="2:19" s="200" customFormat="1" ht="15" hidden="1" outlineLevel="1" x14ac:dyDescent="0.2">
      <c r="B1713" s="201">
        <v>1709</v>
      </c>
      <c r="C1713" s="202" t="s">
        <v>4257</v>
      </c>
      <c r="D1713" s="202" t="s">
        <v>19</v>
      </c>
      <c r="E1713" s="203" t="s">
        <v>4258</v>
      </c>
      <c r="F1713" s="204" t="s">
        <v>5497</v>
      </c>
      <c r="G1713" s="205">
        <v>192</v>
      </c>
      <c r="H1713" s="206">
        <v>8438.17</v>
      </c>
      <c r="I1713" s="205">
        <v>240</v>
      </c>
      <c r="J1713" s="206">
        <v>527.4</v>
      </c>
      <c r="K1713" s="206">
        <f t="shared" si="80"/>
        <v>421.9085</v>
      </c>
      <c r="L1713" s="206">
        <f t="shared" si="81"/>
        <v>421.9085</v>
      </c>
      <c r="M1713" s="208">
        <v>0</v>
      </c>
      <c r="N1713" s="208">
        <v>0</v>
      </c>
      <c r="O1713" s="209">
        <f t="shared" si="79"/>
        <v>0</v>
      </c>
      <c r="P1713" s="209">
        <f t="shared" si="79"/>
        <v>0</v>
      </c>
      <c r="S1713" s="210"/>
    </row>
    <row r="1714" spans="2:19" s="200" customFormat="1" ht="15" hidden="1" outlineLevel="1" x14ac:dyDescent="0.2">
      <c r="B1714" s="201">
        <v>1710</v>
      </c>
      <c r="C1714" s="202" t="s">
        <v>4259</v>
      </c>
      <c r="D1714" s="202" t="s">
        <v>19</v>
      </c>
      <c r="E1714" s="203" t="s">
        <v>4260</v>
      </c>
      <c r="F1714" s="204" t="s">
        <v>5497</v>
      </c>
      <c r="G1714" s="205">
        <v>192</v>
      </c>
      <c r="H1714" s="206">
        <v>8438.17</v>
      </c>
      <c r="I1714" s="205">
        <v>240</v>
      </c>
      <c r="J1714" s="206">
        <v>527.4</v>
      </c>
      <c r="K1714" s="206">
        <f t="shared" si="80"/>
        <v>421.9085</v>
      </c>
      <c r="L1714" s="206">
        <f t="shared" si="81"/>
        <v>421.9085</v>
      </c>
      <c r="M1714" s="208">
        <v>0</v>
      </c>
      <c r="N1714" s="208">
        <v>0</v>
      </c>
      <c r="O1714" s="209">
        <f t="shared" si="79"/>
        <v>0</v>
      </c>
      <c r="P1714" s="209">
        <f t="shared" si="79"/>
        <v>0</v>
      </c>
      <c r="S1714" s="210"/>
    </row>
    <row r="1715" spans="2:19" s="200" customFormat="1" ht="15" hidden="1" outlineLevel="1" x14ac:dyDescent="0.2">
      <c r="B1715" s="201">
        <v>1711</v>
      </c>
      <c r="C1715" s="202" t="s">
        <v>4261</v>
      </c>
      <c r="D1715" s="202" t="s">
        <v>19</v>
      </c>
      <c r="E1715" s="203" t="s">
        <v>4262</v>
      </c>
      <c r="F1715" s="204" t="s">
        <v>5497</v>
      </c>
      <c r="G1715" s="205">
        <v>192</v>
      </c>
      <c r="H1715" s="206">
        <v>8438.17</v>
      </c>
      <c r="I1715" s="205">
        <v>240</v>
      </c>
      <c r="J1715" s="206">
        <v>527.4</v>
      </c>
      <c r="K1715" s="206">
        <f t="shared" si="80"/>
        <v>421.9085</v>
      </c>
      <c r="L1715" s="206">
        <f t="shared" si="81"/>
        <v>421.9085</v>
      </c>
      <c r="M1715" s="208">
        <v>0</v>
      </c>
      <c r="N1715" s="208">
        <v>0</v>
      </c>
      <c r="O1715" s="209">
        <f t="shared" si="79"/>
        <v>0</v>
      </c>
      <c r="P1715" s="209">
        <f t="shared" si="79"/>
        <v>0</v>
      </c>
      <c r="S1715" s="210"/>
    </row>
    <row r="1716" spans="2:19" s="200" customFormat="1" ht="15" hidden="1" outlineLevel="1" x14ac:dyDescent="0.2">
      <c r="B1716" s="201">
        <v>1712</v>
      </c>
      <c r="C1716" s="202" t="s">
        <v>4263</v>
      </c>
      <c r="D1716" s="202" t="s">
        <v>19</v>
      </c>
      <c r="E1716" s="203" t="s">
        <v>4264</v>
      </c>
      <c r="F1716" s="204" t="s">
        <v>5497</v>
      </c>
      <c r="G1716" s="205">
        <v>192</v>
      </c>
      <c r="H1716" s="206">
        <v>8438.17</v>
      </c>
      <c r="I1716" s="205">
        <v>240</v>
      </c>
      <c r="J1716" s="206">
        <v>527.4</v>
      </c>
      <c r="K1716" s="206">
        <f t="shared" si="80"/>
        <v>421.9085</v>
      </c>
      <c r="L1716" s="206">
        <f t="shared" si="81"/>
        <v>421.9085</v>
      </c>
      <c r="M1716" s="208">
        <v>0</v>
      </c>
      <c r="N1716" s="208">
        <v>0</v>
      </c>
      <c r="O1716" s="209">
        <f t="shared" si="79"/>
        <v>0</v>
      </c>
      <c r="P1716" s="209">
        <f t="shared" si="79"/>
        <v>0</v>
      </c>
      <c r="S1716" s="210"/>
    </row>
    <row r="1717" spans="2:19" s="200" customFormat="1" ht="15" hidden="1" outlineLevel="1" x14ac:dyDescent="0.2">
      <c r="B1717" s="201">
        <v>1713</v>
      </c>
      <c r="C1717" s="202" t="s">
        <v>4265</v>
      </c>
      <c r="D1717" s="202" t="s">
        <v>19</v>
      </c>
      <c r="E1717" s="203" t="s">
        <v>4266</v>
      </c>
      <c r="F1717" s="204" t="s">
        <v>5497</v>
      </c>
      <c r="G1717" s="205">
        <v>192</v>
      </c>
      <c r="H1717" s="206">
        <v>8438.17</v>
      </c>
      <c r="I1717" s="205">
        <v>240</v>
      </c>
      <c r="J1717" s="206">
        <v>527.4</v>
      </c>
      <c r="K1717" s="206">
        <f t="shared" si="80"/>
        <v>421.9085</v>
      </c>
      <c r="L1717" s="206">
        <f t="shared" si="81"/>
        <v>421.9085</v>
      </c>
      <c r="M1717" s="208">
        <v>0</v>
      </c>
      <c r="N1717" s="208">
        <v>0</v>
      </c>
      <c r="O1717" s="209">
        <f t="shared" si="79"/>
        <v>0</v>
      </c>
      <c r="P1717" s="209">
        <f t="shared" si="79"/>
        <v>0</v>
      </c>
      <c r="S1717" s="210"/>
    </row>
    <row r="1718" spans="2:19" s="200" customFormat="1" ht="15" hidden="1" outlineLevel="1" x14ac:dyDescent="0.2">
      <c r="B1718" s="201">
        <v>1714</v>
      </c>
      <c r="C1718" s="202" t="s">
        <v>4267</v>
      </c>
      <c r="D1718" s="202" t="s">
        <v>19</v>
      </c>
      <c r="E1718" s="203" t="s">
        <v>4268</v>
      </c>
      <c r="F1718" s="204" t="s">
        <v>5497</v>
      </c>
      <c r="G1718" s="205">
        <v>192</v>
      </c>
      <c r="H1718" s="206">
        <v>8438.17</v>
      </c>
      <c r="I1718" s="205">
        <v>240</v>
      </c>
      <c r="J1718" s="206">
        <v>527.4</v>
      </c>
      <c r="K1718" s="206">
        <f t="shared" si="80"/>
        <v>421.9085</v>
      </c>
      <c r="L1718" s="206">
        <f t="shared" si="81"/>
        <v>421.9085</v>
      </c>
      <c r="M1718" s="208">
        <v>0</v>
      </c>
      <c r="N1718" s="208">
        <v>0</v>
      </c>
      <c r="O1718" s="209">
        <f t="shared" si="79"/>
        <v>0</v>
      </c>
      <c r="P1718" s="209">
        <f t="shared" si="79"/>
        <v>0</v>
      </c>
      <c r="S1718" s="210"/>
    </row>
    <row r="1719" spans="2:19" s="200" customFormat="1" ht="15" hidden="1" outlineLevel="1" x14ac:dyDescent="0.2">
      <c r="B1719" s="201">
        <v>1715</v>
      </c>
      <c r="C1719" s="202" t="s">
        <v>4269</v>
      </c>
      <c r="D1719" s="202" t="s">
        <v>19</v>
      </c>
      <c r="E1719" s="203" t="s">
        <v>4270</v>
      </c>
      <c r="F1719" s="204" t="s">
        <v>5497</v>
      </c>
      <c r="G1719" s="205">
        <v>192</v>
      </c>
      <c r="H1719" s="206">
        <v>8438.17</v>
      </c>
      <c r="I1719" s="205">
        <v>240</v>
      </c>
      <c r="J1719" s="206">
        <v>527.4</v>
      </c>
      <c r="K1719" s="206">
        <f t="shared" si="80"/>
        <v>421.9085</v>
      </c>
      <c r="L1719" s="206">
        <f t="shared" si="81"/>
        <v>421.9085</v>
      </c>
      <c r="M1719" s="208">
        <v>0</v>
      </c>
      <c r="N1719" s="208">
        <v>0</v>
      </c>
      <c r="O1719" s="209">
        <f t="shared" si="79"/>
        <v>0</v>
      </c>
      <c r="P1719" s="209">
        <f t="shared" si="79"/>
        <v>0</v>
      </c>
      <c r="S1719" s="210"/>
    </row>
    <row r="1720" spans="2:19" s="200" customFormat="1" ht="15" hidden="1" outlineLevel="1" x14ac:dyDescent="0.2">
      <c r="B1720" s="201">
        <v>1716</v>
      </c>
      <c r="C1720" s="202" t="s">
        <v>4271</v>
      </c>
      <c r="D1720" s="202" t="s">
        <v>19</v>
      </c>
      <c r="E1720" s="203" t="s">
        <v>4272</v>
      </c>
      <c r="F1720" s="204" t="s">
        <v>5497</v>
      </c>
      <c r="G1720" s="205">
        <v>192</v>
      </c>
      <c r="H1720" s="206">
        <v>8438.17</v>
      </c>
      <c r="I1720" s="205">
        <v>240</v>
      </c>
      <c r="J1720" s="206">
        <v>527.4</v>
      </c>
      <c r="K1720" s="206">
        <f t="shared" si="80"/>
        <v>421.9085</v>
      </c>
      <c r="L1720" s="206">
        <f t="shared" si="81"/>
        <v>421.9085</v>
      </c>
      <c r="M1720" s="208">
        <v>0</v>
      </c>
      <c r="N1720" s="208">
        <v>0</v>
      </c>
      <c r="O1720" s="209">
        <f t="shared" si="79"/>
        <v>0</v>
      </c>
      <c r="P1720" s="209">
        <f t="shared" si="79"/>
        <v>0</v>
      </c>
      <c r="S1720" s="210"/>
    </row>
    <row r="1721" spans="2:19" s="200" customFormat="1" ht="15" hidden="1" outlineLevel="1" x14ac:dyDescent="0.2">
      <c r="B1721" s="201">
        <v>1717</v>
      </c>
      <c r="C1721" s="202" t="s">
        <v>4273</v>
      </c>
      <c r="D1721" s="202" t="s">
        <v>19</v>
      </c>
      <c r="E1721" s="203" t="s">
        <v>4274</v>
      </c>
      <c r="F1721" s="204" t="s">
        <v>5493</v>
      </c>
      <c r="G1721" s="205">
        <v>192</v>
      </c>
      <c r="H1721" s="206">
        <v>3234.83</v>
      </c>
      <c r="I1721" s="205">
        <v>240</v>
      </c>
      <c r="J1721" s="206">
        <v>202.2</v>
      </c>
      <c r="K1721" s="206">
        <f t="shared" si="80"/>
        <v>161.74149999999997</v>
      </c>
      <c r="L1721" s="206">
        <f t="shared" si="81"/>
        <v>161.74149999999997</v>
      </c>
      <c r="M1721" s="208">
        <v>0</v>
      </c>
      <c r="N1721" s="208">
        <v>0</v>
      </c>
      <c r="O1721" s="209">
        <f t="shared" si="79"/>
        <v>0</v>
      </c>
      <c r="P1721" s="209">
        <f t="shared" si="79"/>
        <v>0</v>
      </c>
      <c r="S1721" s="210"/>
    </row>
    <row r="1722" spans="2:19" s="200" customFormat="1" ht="15" hidden="1" outlineLevel="1" x14ac:dyDescent="0.2">
      <c r="B1722" s="201">
        <v>1718</v>
      </c>
      <c r="C1722" s="202" t="s">
        <v>4275</v>
      </c>
      <c r="D1722" s="202" t="s">
        <v>19</v>
      </c>
      <c r="E1722" s="203" t="s">
        <v>4276</v>
      </c>
      <c r="F1722" s="204" t="s">
        <v>5493</v>
      </c>
      <c r="G1722" s="205">
        <v>192</v>
      </c>
      <c r="H1722" s="206">
        <v>3234.83</v>
      </c>
      <c r="I1722" s="205">
        <v>240</v>
      </c>
      <c r="J1722" s="206">
        <v>202.2</v>
      </c>
      <c r="K1722" s="206">
        <f t="shared" si="80"/>
        <v>161.74149999999997</v>
      </c>
      <c r="L1722" s="206">
        <f t="shared" si="81"/>
        <v>161.74149999999997</v>
      </c>
      <c r="M1722" s="208">
        <v>0</v>
      </c>
      <c r="N1722" s="208">
        <v>0</v>
      </c>
      <c r="O1722" s="209">
        <f t="shared" si="79"/>
        <v>0</v>
      </c>
      <c r="P1722" s="209">
        <f t="shared" si="79"/>
        <v>0</v>
      </c>
      <c r="S1722" s="210"/>
    </row>
    <row r="1723" spans="2:19" s="200" customFormat="1" ht="15" hidden="1" outlineLevel="1" x14ac:dyDescent="0.2">
      <c r="B1723" s="201">
        <v>1719</v>
      </c>
      <c r="C1723" s="202" t="s">
        <v>4277</v>
      </c>
      <c r="D1723" s="202" t="s">
        <v>19</v>
      </c>
      <c r="E1723" s="203" t="s">
        <v>4278</v>
      </c>
      <c r="F1723" s="204" t="s">
        <v>5493</v>
      </c>
      <c r="G1723" s="205">
        <v>192</v>
      </c>
      <c r="H1723" s="206">
        <v>3234.83</v>
      </c>
      <c r="I1723" s="205">
        <v>240</v>
      </c>
      <c r="J1723" s="206">
        <v>202.2</v>
      </c>
      <c r="K1723" s="206">
        <f t="shared" si="80"/>
        <v>161.74149999999997</v>
      </c>
      <c r="L1723" s="206">
        <f t="shared" si="81"/>
        <v>161.74149999999997</v>
      </c>
      <c r="M1723" s="208">
        <v>0</v>
      </c>
      <c r="N1723" s="208">
        <v>0</v>
      </c>
      <c r="O1723" s="209">
        <f t="shared" si="79"/>
        <v>0</v>
      </c>
      <c r="P1723" s="209">
        <f t="shared" si="79"/>
        <v>0</v>
      </c>
      <c r="S1723" s="210"/>
    </row>
    <row r="1724" spans="2:19" s="200" customFormat="1" ht="15" hidden="1" outlineLevel="1" x14ac:dyDescent="0.2">
      <c r="B1724" s="201">
        <v>1720</v>
      </c>
      <c r="C1724" s="202" t="s">
        <v>4279</v>
      </c>
      <c r="D1724" s="202" t="s">
        <v>19</v>
      </c>
      <c r="E1724" s="203" t="s">
        <v>4280</v>
      </c>
      <c r="F1724" s="204" t="s">
        <v>5493</v>
      </c>
      <c r="G1724" s="205">
        <v>192</v>
      </c>
      <c r="H1724" s="206">
        <v>3234.83</v>
      </c>
      <c r="I1724" s="205">
        <v>240</v>
      </c>
      <c r="J1724" s="206">
        <v>202.2</v>
      </c>
      <c r="K1724" s="206">
        <f t="shared" si="80"/>
        <v>161.74149999999997</v>
      </c>
      <c r="L1724" s="206">
        <f t="shared" si="81"/>
        <v>161.74149999999997</v>
      </c>
      <c r="M1724" s="208">
        <v>0</v>
      </c>
      <c r="N1724" s="208">
        <v>0</v>
      </c>
      <c r="O1724" s="209">
        <f t="shared" si="79"/>
        <v>0</v>
      </c>
      <c r="P1724" s="209">
        <f t="shared" si="79"/>
        <v>0</v>
      </c>
      <c r="S1724" s="210"/>
    </row>
    <row r="1725" spans="2:19" s="200" customFormat="1" ht="15" hidden="1" outlineLevel="1" x14ac:dyDescent="0.2">
      <c r="B1725" s="201">
        <v>1721</v>
      </c>
      <c r="C1725" s="202" t="s">
        <v>4281</v>
      </c>
      <c r="D1725" s="202" t="s">
        <v>19</v>
      </c>
      <c r="E1725" s="203" t="s">
        <v>4282</v>
      </c>
      <c r="F1725" s="204" t="s">
        <v>5493</v>
      </c>
      <c r="G1725" s="205">
        <v>192</v>
      </c>
      <c r="H1725" s="206">
        <v>3234.83</v>
      </c>
      <c r="I1725" s="205">
        <v>240</v>
      </c>
      <c r="J1725" s="206">
        <v>202.2</v>
      </c>
      <c r="K1725" s="206">
        <f t="shared" si="80"/>
        <v>161.74149999999997</v>
      </c>
      <c r="L1725" s="206">
        <f t="shared" si="81"/>
        <v>161.74149999999997</v>
      </c>
      <c r="M1725" s="208">
        <v>0</v>
      </c>
      <c r="N1725" s="208">
        <v>0</v>
      </c>
      <c r="O1725" s="209">
        <f t="shared" si="79"/>
        <v>0</v>
      </c>
      <c r="P1725" s="209">
        <f t="shared" si="79"/>
        <v>0</v>
      </c>
      <c r="S1725" s="210"/>
    </row>
    <row r="1726" spans="2:19" s="200" customFormat="1" ht="15" hidden="1" outlineLevel="1" x14ac:dyDescent="0.2">
      <c r="B1726" s="201">
        <v>1722</v>
      </c>
      <c r="C1726" s="202" t="s">
        <v>4283</v>
      </c>
      <c r="D1726" s="202" t="s">
        <v>19</v>
      </c>
      <c r="E1726" s="203" t="s">
        <v>4284</v>
      </c>
      <c r="F1726" s="204" t="s">
        <v>5493</v>
      </c>
      <c r="G1726" s="205">
        <v>192</v>
      </c>
      <c r="H1726" s="206">
        <v>3234.83</v>
      </c>
      <c r="I1726" s="205">
        <v>240</v>
      </c>
      <c r="J1726" s="206">
        <v>202.2</v>
      </c>
      <c r="K1726" s="206">
        <f t="shared" si="80"/>
        <v>161.74149999999997</v>
      </c>
      <c r="L1726" s="206">
        <f t="shared" si="81"/>
        <v>161.74149999999997</v>
      </c>
      <c r="M1726" s="208">
        <v>0</v>
      </c>
      <c r="N1726" s="208">
        <v>0</v>
      </c>
      <c r="O1726" s="209">
        <f t="shared" si="79"/>
        <v>0</v>
      </c>
      <c r="P1726" s="209">
        <f t="shared" si="79"/>
        <v>0</v>
      </c>
      <c r="S1726" s="210"/>
    </row>
    <row r="1727" spans="2:19" s="200" customFormat="1" ht="15" hidden="1" outlineLevel="1" x14ac:dyDescent="0.2">
      <c r="B1727" s="201">
        <v>1723</v>
      </c>
      <c r="C1727" s="202" t="s">
        <v>4285</v>
      </c>
      <c r="D1727" s="202" t="s">
        <v>19</v>
      </c>
      <c r="E1727" s="203" t="s">
        <v>4286</v>
      </c>
      <c r="F1727" s="204" t="s">
        <v>5493</v>
      </c>
      <c r="G1727" s="205">
        <v>192</v>
      </c>
      <c r="H1727" s="206">
        <v>3234.84</v>
      </c>
      <c r="I1727" s="205">
        <v>240</v>
      </c>
      <c r="J1727" s="206">
        <v>202.2</v>
      </c>
      <c r="K1727" s="206">
        <f t="shared" si="80"/>
        <v>161.74200000000002</v>
      </c>
      <c r="L1727" s="206">
        <f t="shared" si="81"/>
        <v>161.74200000000002</v>
      </c>
      <c r="M1727" s="208">
        <v>0</v>
      </c>
      <c r="N1727" s="208">
        <v>0</v>
      </c>
      <c r="O1727" s="209">
        <f t="shared" si="79"/>
        <v>0</v>
      </c>
      <c r="P1727" s="209">
        <f t="shared" si="79"/>
        <v>0</v>
      </c>
      <c r="S1727" s="210"/>
    </row>
    <row r="1728" spans="2:19" s="200" customFormat="1" ht="15" hidden="1" outlineLevel="1" x14ac:dyDescent="0.2">
      <c r="B1728" s="201">
        <v>1724</v>
      </c>
      <c r="C1728" s="202" t="s">
        <v>4287</v>
      </c>
      <c r="D1728" s="202" t="s">
        <v>19</v>
      </c>
      <c r="E1728" s="203" t="s">
        <v>4288</v>
      </c>
      <c r="F1728" s="204" t="s">
        <v>5493</v>
      </c>
      <c r="G1728" s="205">
        <v>192</v>
      </c>
      <c r="H1728" s="206">
        <v>3234.83</v>
      </c>
      <c r="I1728" s="205">
        <v>240</v>
      </c>
      <c r="J1728" s="206">
        <v>202.2</v>
      </c>
      <c r="K1728" s="206">
        <f t="shared" si="80"/>
        <v>161.74149999999997</v>
      </c>
      <c r="L1728" s="206">
        <f t="shared" si="81"/>
        <v>161.74149999999997</v>
      </c>
      <c r="M1728" s="208">
        <v>0</v>
      </c>
      <c r="N1728" s="208">
        <v>0</v>
      </c>
      <c r="O1728" s="209">
        <f t="shared" si="79"/>
        <v>0</v>
      </c>
      <c r="P1728" s="209">
        <f t="shared" si="79"/>
        <v>0</v>
      </c>
      <c r="S1728" s="210"/>
    </row>
    <row r="1729" spans="2:19" s="200" customFormat="1" ht="15" hidden="1" outlineLevel="1" x14ac:dyDescent="0.2">
      <c r="B1729" s="201">
        <v>1725</v>
      </c>
      <c r="C1729" s="202" t="s">
        <v>4289</v>
      </c>
      <c r="D1729" s="202" t="s">
        <v>19</v>
      </c>
      <c r="E1729" s="203" t="s">
        <v>4290</v>
      </c>
      <c r="F1729" s="204" t="s">
        <v>5493</v>
      </c>
      <c r="G1729" s="205">
        <v>192</v>
      </c>
      <c r="H1729" s="206">
        <v>3234.84</v>
      </c>
      <c r="I1729" s="205">
        <v>240</v>
      </c>
      <c r="J1729" s="206">
        <v>202.2</v>
      </c>
      <c r="K1729" s="206">
        <f t="shared" si="80"/>
        <v>161.74200000000002</v>
      </c>
      <c r="L1729" s="206">
        <f t="shared" si="81"/>
        <v>161.74200000000002</v>
      </c>
      <c r="M1729" s="208">
        <v>0</v>
      </c>
      <c r="N1729" s="208">
        <v>0</v>
      </c>
      <c r="O1729" s="209">
        <f t="shared" si="79"/>
        <v>0</v>
      </c>
      <c r="P1729" s="209">
        <f t="shared" si="79"/>
        <v>0</v>
      </c>
      <c r="S1729" s="210"/>
    </row>
    <row r="1730" spans="2:19" s="200" customFormat="1" ht="15" hidden="1" outlineLevel="1" x14ac:dyDescent="0.2">
      <c r="B1730" s="201">
        <v>1726</v>
      </c>
      <c r="C1730" s="202" t="s">
        <v>4291</v>
      </c>
      <c r="D1730" s="202" t="s">
        <v>19</v>
      </c>
      <c r="E1730" s="203" t="s">
        <v>4292</v>
      </c>
      <c r="F1730" s="204" t="s">
        <v>5493</v>
      </c>
      <c r="G1730" s="205">
        <v>192</v>
      </c>
      <c r="H1730" s="206">
        <v>3234.83</v>
      </c>
      <c r="I1730" s="205">
        <v>240</v>
      </c>
      <c r="J1730" s="206">
        <v>202.2</v>
      </c>
      <c r="K1730" s="206">
        <f t="shared" si="80"/>
        <v>161.74149999999997</v>
      </c>
      <c r="L1730" s="206">
        <f t="shared" si="81"/>
        <v>161.74149999999997</v>
      </c>
      <c r="M1730" s="208">
        <v>0</v>
      </c>
      <c r="N1730" s="208">
        <v>0</v>
      </c>
      <c r="O1730" s="209">
        <f t="shared" si="79"/>
        <v>0</v>
      </c>
      <c r="P1730" s="209">
        <f t="shared" si="79"/>
        <v>0</v>
      </c>
      <c r="S1730" s="210"/>
    </row>
    <row r="1731" spans="2:19" s="200" customFormat="1" ht="15" hidden="1" outlineLevel="1" x14ac:dyDescent="0.2">
      <c r="B1731" s="201">
        <v>1727</v>
      </c>
      <c r="C1731" s="202" t="s">
        <v>4293</v>
      </c>
      <c r="D1731" s="202" t="s">
        <v>19</v>
      </c>
      <c r="E1731" s="203" t="s">
        <v>4294</v>
      </c>
      <c r="F1731" s="204" t="s">
        <v>5493</v>
      </c>
      <c r="G1731" s="205">
        <v>192</v>
      </c>
      <c r="H1731" s="206">
        <v>3234.84</v>
      </c>
      <c r="I1731" s="205">
        <v>240</v>
      </c>
      <c r="J1731" s="206">
        <v>202.2</v>
      </c>
      <c r="K1731" s="206">
        <f t="shared" si="80"/>
        <v>161.74200000000002</v>
      </c>
      <c r="L1731" s="206">
        <f t="shared" si="81"/>
        <v>161.74200000000002</v>
      </c>
      <c r="M1731" s="208">
        <v>0</v>
      </c>
      <c r="N1731" s="208">
        <v>0</v>
      </c>
      <c r="O1731" s="209">
        <f t="shared" si="79"/>
        <v>0</v>
      </c>
      <c r="P1731" s="209">
        <f t="shared" si="79"/>
        <v>0</v>
      </c>
      <c r="S1731" s="210"/>
    </row>
    <row r="1732" spans="2:19" s="200" customFormat="1" ht="15" hidden="1" outlineLevel="1" x14ac:dyDescent="0.2">
      <c r="B1732" s="201">
        <v>1728</v>
      </c>
      <c r="C1732" s="202" t="s">
        <v>4295</v>
      </c>
      <c r="D1732" s="202" t="s">
        <v>19</v>
      </c>
      <c r="E1732" s="203" t="s">
        <v>4296</v>
      </c>
      <c r="F1732" s="204" t="s">
        <v>5493</v>
      </c>
      <c r="G1732" s="205">
        <v>192</v>
      </c>
      <c r="H1732" s="206">
        <v>3234.83</v>
      </c>
      <c r="I1732" s="205">
        <v>240</v>
      </c>
      <c r="J1732" s="206">
        <v>202.2</v>
      </c>
      <c r="K1732" s="206">
        <f t="shared" si="80"/>
        <v>161.74149999999997</v>
      </c>
      <c r="L1732" s="206">
        <f t="shared" si="81"/>
        <v>161.74149999999997</v>
      </c>
      <c r="M1732" s="208">
        <v>0</v>
      </c>
      <c r="N1732" s="208">
        <v>0</v>
      </c>
      <c r="O1732" s="209">
        <f t="shared" si="79"/>
        <v>0</v>
      </c>
      <c r="P1732" s="209">
        <f t="shared" si="79"/>
        <v>0</v>
      </c>
      <c r="S1732" s="210"/>
    </row>
    <row r="1733" spans="2:19" s="200" customFormat="1" ht="15" hidden="1" outlineLevel="1" x14ac:dyDescent="0.2">
      <c r="B1733" s="201">
        <v>1729</v>
      </c>
      <c r="C1733" s="202" t="s">
        <v>4297</v>
      </c>
      <c r="D1733" s="202" t="s">
        <v>19</v>
      </c>
      <c r="E1733" s="203" t="s">
        <v>4298</v>
      </c>
      <c r="F1733" s="204" t="s">
        <v>5493</v>
      </c>
      <c r="G1733" s="205">
        <v>192</v>
      </c>
      <c r="H1733" s="206">
        <v>3234.84</v>
      </c>
      <c r="I1733" s="205">
        <v>240</v>
      </c>
      <c r="J1733" s="206">
        <v>202.2</v>
      </c>
      <c r="K1733" s="206">
        <f t="shared" si="80"/>
        <v>161.74200000000002</v>
      </c>
      <c r="L1733" s="206">
        <f t="shared" si="81"/>
        <v>161.74200000000002</v>
      </c>
      <c r="M1733" s="208">
        <v>0</v>
      </c>
      <c r="N1733" s="208">
        <v>0</v>
      </c>
      <c r="O1733" s="209">
        <f t="shared" si="79"/>
        <v>0</v>
      </c>
      <c r="P1733" s="209">
        <f t="shared" si="79"/>
        <v>0</v>
      </c>
      <c r="S1733" s="210"/>
    </row>
    <row r="1734" spans="2:19" s="200" customFormat="1" ht="15" hidden="1" outlineLevel="1" x14ac:dyDescent="0.2">
      <c r="B1734" s="201">
        <v>1730</v>
      </c>
      <c r="C1734" s="202" t="s">
        <v>4299</v>
      </c>
      <c r="D1734" s="202" t="s">
        <v>19</v>
      </c>
      <c r="E1734" s="203" t="s">
        <v>4300</v>
      </c>
      <c r="F1734" s="204" t="s">
        <v>5493</v>
      </c>
      <c r="G1734" s="205">
        <v>192</v>
      </c>
      <c r="H1734" s="206">
        <v>3234.83</v>
      </c>
      <c r="I1734" s="205">
        <v>240</v>
      </c>
      <c r="J1734" s="206">
        <v>202.2</v>
      </c>
      <c r="K1734" s="206">
        <f t="shared" si="80"/>
        <v>161.74149999999997</v>
      </c>
      <c r="L1734" s="206">
        <f t="shared" si="81"/>
        <v>161.74149999999997</v>
      </c>
      <c r="M1734" s="208">
        <v>0</v>
      </c>
      <c r="N1734" s="208">
        <v>0</v>
      </c>
      <c r="O1734" s="209">
        <f t="shared" si="79"/>
        <v>0</v>
      </c>
      <c r="P1734" s="209">
        <f t="shared" si="79"/>
        <v>0</v>
      </c>
      <c r="S1734" s="210"/>
    </row>
    <row r="1735" spans="2:19" s="200" customFormat="1" ht="15" hidden="1" outlineLevel="1" x14ac:dyDescent="0.2">
      <c r="B1735" s="201">
        <v>1731</v>
      </c>
      <c r="C1735" s="202" t="s">
        <v>4301</v>
      </c>
      <c r="D1735" s="202" t="s">
        <v>19</v>
      </c>
      <c r="E1735" s="203" t="s">
        <v>4302</v>
      </c>
      <c r="F1735" s="204" t="s">
        <v>5493</v>
      </c>
      <c r="G1735" s="205">
        <v>192</v>
      </c>
      <c r="H1735" s="206">
        <v>3234.84</v>
      </c>
      <c r="I1735" s="205">
        <v>240</v>
      </c>
      <c r="J1735" s="206">
        <v>202.2</v>
      </c>
      <c r="K1735" s="206">
        <f t="shared" si="80"/>
        <v>161.74200000000002</v>
      </c>
      <c r="L1735" s="206">
        <f t="shared" si="81"/>
        <v>161.74200000000002</v>
      </c>
      <c r="M1735" s="208">
        <v>0</v>
      </c>
      <c r="N1735" s="208">
        <v>0</v>
      </c>
      <c r="O1735" s="209">
        <f t="shared" si="79"/>
        <v>0</v>
      </c>
      <c r="P1735" s="209">
        <f t="shared" si="79"/>
        <v>0</v>
      </c>
      <c r="S1735" s="210"/>
    </row>
    <row r="1736" spans="2:19" s="200" customFormat="1" ht="15" hidden="1" outlineLevel="1" x14ac:dyDescent="0.2">
      <c r="B1736" s="201">
        <v>1732</v>
      </c>
      <c r="C1736" s="202" t="s">
        <v>4303</v>
      </c>
      <c r="D1736" s="202" t="s">
        <v>19</v>
      </c>
      <c r="E1736" s="203" t="s">
        <v>4304</v>
      </c>
      <c r="F1736" s="204" t="s">
        <v>5493</v>
      </c>
      <c r="G1736" s="205">
        <v>192</v>
      </c>
      <c r="H1736" s="206">
        <v>3234.83</v>
      </c>
      <c r="I1736" s="205">
        <v>240</v>
      </c>
      <c r="J1736" s="206">
        <v>202.2</v>
      </c>
      <c r="K1736" s="206">
        <f t="shared" si="80"/>
        <v>161.74149999999997</v>
      </c>
      <c r="L1736" s="206">
        <f t="shared" si="81"/>
        <v>161.74149999999997</v>
      </c>
      <c r="M1736" s="208">
        <v>0</v>
      </c>
      <c r="N1736" s="208">
        <v>0</v>
      </c>
      <c r="O1736" s="209">
        <f t="shared" si="79"/>
        <v>0</v>
      </c>
      <c r="P1736" s="209">
        <f t="shared" si="79"/>
        <v>0</v>
      </c>
      <c r="S1736" s="210"/>
    </row>
    <row r="1737" spans="2:19" s="200" customFormat="1" ht="15" hidden="1" outlineLevel="1" x14ac:dyDescent="0.2">
      <c r="B1737" s="201">
        <v>1733</v>
      </c>
      <c r="C1737" s="202" t="s">
        <v>4305</v>
      </c>
      <c r="D1737" s="202" t="s">
        <v>19</v>
      </c>
      <c r="E1737" s="203" t="s">
        <v>4306</v>
      </c>
      <c r="F1737" s="204" t="s">
        <v>5499</v>
      </c>
      <c r="G1737" s="205">
        <v>192</v>
      </c>
      <c r="H1737" s="206">
        <v>3234.84</v>
      </c>
      <c r="I1737" s="205">
        <v>240</v>
      </c>
      <c r="J1737" s="206">
        <v>202.2</v>
      </c>
      <c r="K1737" s="206">
        <f t="shared" si="80"/>
        <v>161.74200000000002</v>
      </c>
      <c r="L1737" s="206">
        <f t="shared" si="81"/>
        <v>161.74200000000002</v>
      </c>
      <c r="M1737" s="208">
        <v>0</v>
      </c>
      <c r="N1737" s="208">
        <v>0</v>
      </c>
      <c r="O1737" s="209">
        <f t="shared" si="79"/>
        <v>0</v>
      </c>
      <c r="P1737" s="209">
        <f t="shared" si="79"/>
        <v>0</v>
      </c>
      <c r="S1737" s="210"/>
    </row>
    <row r="1738" spans="2:19" s="200" customFormat="1" ht="15" hidden="1" outlineLevel="1" x14ac:dyDescent="0.2">
      <c r="B1738" s="201">
        <v>1734</v>
      </c>
      <c r="C1738" s="202" t="s">
        <v>4307</v>
      </c>
      <c r="D1738" s="202" t="s">
        <v>19</v>
      </c>
      <c r="E1738" s="203" t="s">
        <v>4308</v>
      </c>
      <c r="F1738" s="204" t="s">
        <v>5499</v>
      </c>
      <c r="G1738" s="205">
        <v>192</v>
      </c>
      <c r="H1738" s="206">
        <v>3234.83</v>
      </c>
      <c r="I1738" s="205">
        <v>240</v>
      </c>
      <c r="J1738" s="206">
        <v>202.2</v>
      </c>
      <c r="K1738" s="206">
        <f t="shared" si="80"/>
        <v>161.74149999999997</v>
      </c>
      <c r="L1738" s="206">
        <f t="shared" si="81"/>
        <v>161.74149999999997</v>
      </c>
      <c r="M1738" s="208">
        <v>0</v>
      </c>
      <c r="N1738" s="208">
        <v>0</v>
      </c>
      <c r="O1738" s="209">
        <f t="shared" si="79"/>
        <v>0</v>
      </c>
      <c r="P1738" s="209">
        <f t="shared" si="79"/>
        <v>0</v>
      </c>
      <c r="S1738" s="210"/>
    </row>
    <row r="1739" spans="2:19" s="200" customFormat="1" ht="15" hidden="1" outlineLevel="1" x14ac:dyDescent="0.2">
      <c r="B1739" s="201">
        <v>1735</v>
      </c>
      <c r="C1739" s="202" t="s">
        <v>4309</v>
      </c>
      <c r="D1739" s="202" t="s">
        <v>19</v>
      </c>
      <c r="E1739" s="203" t="s">
        <v>4310</v>
      </c>
      <c r="F1739" s="204" t="s">
        <v>5499</v>
      </c>
      <c r="G1739" s="205">
        <v>192</v>
      </c>
      <c r="H1739" s="206">
        <v>3234.84</v>
      </c>
      <c r="I1739" s="205">
        <v>240</v>
      </c>
      <c r="J1739" s="206">
        <v>202.2</v>
      </c>
      <c r="K1739" s="206">
        <f t="shared" si="80"/>
        <v>161.74200000000002</v>
      </c>
      <c r="L1739" s="206">
        <f t="shared" si="81"/>
        <v>161.74200000000002</v>
      </c>
      <c r="M1739" s="208">
        <v>0</v>
      </c>
      <c r="N1739" s="208">
        <v>0</v>
      </c>
      <c r="O1739" s="209">
        <f t="shared" si="79"/>
        <v>0</v>
      </c>
      <c r="P1739" s="209">
        <f t="shared" si="79"/>
        <v>0</v>
      </c>
      <c r="S1739" s="210"/>
    </row>
    <row r="1740" spans="2:19" s="200" customFormat="1" ht="15" hidden="1" outlineLevel="1" x14ac:dyDescent="0.2">
      <c r="B1740" s="201">
        <v>1736</v>
      </c>
      <c r="C1740" s="202" t="s">
        <v>4311</v>
      </c>
      <c r="D1740" s="202" t="s">
        <v>19</v>
      </c>
      <c r="E1740" s="203" t="s">
        <v>4312</v>
      </c>
      <c r="F1740" s="204" t="s">
        <v>5499</v>
      </c>
      <c r="G1740" s="205">
        <v>192</v>
      </c>
      <c r="H1740" s="206">
        <v>3234.83</v>
      </c>
      <c r="I1740" s="205">
        <v>240</v>
      </c>
      <c r="J1740" s="206">
        <v>202.2</v>
      </c>
      <c r="K1740" s="206">
        <f t="shared" si="80"/>
        <v>161.74149999999997</v>
      </c>
      <c r="L1740" s="206">
        <f t="shared" si="81"/>
        <v>161.74149999999997</v>
      </c>
      <c r="M1740" s="208">
        <v>0</v>
      </c>
      <c r="N1740" s="208">
        <v>0</v>
      </c>
      <c r="O1740" s="209">
        <f t="shared" si="79"/>
        <v>0</v>
      </c>
      <c r="P1740" s="209">
        <f t="shared" si="79"/>
        <v>0</v>
      </c>
      <c r="S1740" s="210"/>
    </row>
    <row r="1741" spans="2:19" s="200" customFormat="1" ht="15" hidden="1" outlineLevel="1" x14ac:dyDescent="0.2">
      <c r="B1741" s="201">
        <v>1737</v>
      </c>
      <c r="C1741" s="202" t="s">
        <v>4313</v>
      </c>
      <c r="D1741" s="202" t="s">
        <v>19</v>
      </c>
      <c r="E1741" s="203" t="s">
        <v>4314</v>
      </c>
      <c r="F1741" s="204" t="s">
        <v>5495</v>
      </c>
      <c r="G1741" s="205">
        <v>192</v>
      </c>
      <c r="H1741" s="206">
        <v>3234.84</v>
      </c>
      <c r="I1741" s="205">
        <v>240</v>
      </c>
      <c r="J1741" s="206">
        <v>202.2</v>
      </c>
      <c r="K1741" s="206">
        <f t="shared" si="80"/>
        <v>161.74200000000002</v>
      </c>
      <c r="L1741" s="206">
        <f t="shared" si="81"/>
        <v>161.74200000000002</v>
      </c>
      <c r="M1741" s="208">
        <v>0</v>
      </c>
      <c r="N1741" s="208">
        <v>0</v>
      </c>
      <c r="O1741" s="209">
        <f t="shared" si="79"/>
        <v>0</v>
      </c>
      <c r="P1741" s="209">
        <f t="shared" si="79"/>
        <v>0</v>
      </c>
      <c r="S1741" s="210"/>
    </row>
    <row r="1742" spans="2:19" s="200" customFormat="1" ht="15" hidden="1" outlineLevel="1" x14ac:dyDescent="0.2">
      <c r="B1742" s="201">
        <v>1738</v>
      </c>
      <c r="C1742" s="202" t="s">
        <v>4315</v>
      </c>
      <c r="D1742" s="202" t="s">
        <v>19</v>
      </c>
      <c r="E1742" s="203" t="s">
        <v>4316</v>
      </c>
      <c r="F1742" s="204" t="s">
        <v>5495</v>
      </c>
      <c r="G1742" s="205">
        <v>192</v>
      </c>
      <c r="H1742" s="206">
        <v>3234.83</v>
      </c>
      <c r="I1742" s="205">
        <v>240</v>
      </c>
      <c r="J1742" s="206">
        <v>202.2</v>
      </c>
      <c r="K1742" s="206">
        <f t="shared" si="80"/>
        <v>161.74149999999997</v>
      </c>
      <c r="L1742" s="206">
        <f t="shared" si="81"/>
        <v>161.74149999999997</v>
      </c>
      <c r="M1742" s="208">
        <v>0</v>
      </c>
      <c r="N1742" s="208">
        <v>0</v>
      </c>
      <c r="O1742" s="209">
        <f t="shared" si="79"/>
        <v>0</v>
      </c>
      <c r="P1742" s="209">
        <f t="shared" si="79"/>
        <v>0</v>
      </c>
      <c r="S1742" s="210"/>
    </row>
    <row r="1743" spans="2:19" s="200" customFormat="1" ht="15" hidden="1" outlineLevel="1" x14ac:dyDescent="0.2">
      <c r="B1743" s="201">
        <v>1739</v>
      </c>
      <c r="C1743" s="202" t="s">
        <v>4317</v>
      </c>
      <c r="D1743" s="202" t="s">
        <v>19</v>
      </c>
      <c r="E1743" s="203" t="s">
        <v>4318</v>
      </c>
      <c r="F1743" s="204" t="s">
        <v>5496</v>
      </c>
      <c r="G1743" s="205">
        <v>192</v>
      </c>
      <c r="H1743" s="206">
        <v>3234.84</v>
      </c>
      <c r="I1743" s="205">
        <v>240</v>
      </c>
      <c r="J1743" s="206">
        <v>202.2</v>
      </c>
      <c r="K1743" s="206">
        <f t="shared" si="80"/>
        <v>161.74200000000002</v>
      </c>
      <c r="L1743" s="206">
        <f t="shared" si="81"/>
        <v>161.74200000000002</v>
      </c>
      <c r="M1743" s="208">
        <v>0</v>
      </c>
      <c r="N1743" s="208">
        <v>0</v>
      </c>
      <c r="O1743" s="209">
        <f t="shared" si="79"/>
        <v>0</v>
      </c>
      <c r="P1743" s="209">
        <f t="shared" si="79"/>
        <v>0</v>
      </c>
      <c r="S1743" s="210"/>
    </row>
    <row r="1744" spans="2:19" s="200" customFormat="1" ht="15" hidden="1" outlineLevel="1" x14ac:dyDescent="0.2">
      <c r="B1744" s="201">
        <v>1740</v>
      </c>
      <c r="C1744" s="202" t="s">
        <v>4319</v>
      </c>
      <c r="D1744" s="202" t="s">
        <v>19</v>
      </c>
      <c r="E1744" s="203" t="s">
        <v>4320</v>
      </c>
      <c r="F1744" s="204" t="s">
        <v>5496</v>
      </c>
      <c r="G1744" s="205">
        <v>192</v>
      </c>
      <c r="H1744" s="206">
        <v>3234.83</v>
      </c>
      <c r="I1744" s="205">
        <v>240</v>
      </c>
      <c r="J1744" s="206">
        <v>202.2</v>
      </c>
      <c r="K1744" s="206">
        <f t="shared" si="80"/>
        <v>161.74149999999997</v>
      </c>
      <c r="L1744" s="206">
        <f t="shared" si="81"/>
        <v>161.74149999999997</v>
      </c>
      <c r="M1744" s="208">
        <v>0</v>
      </c>
      <c r="N1744" s="208">
        <v>0</v>
      </c>
      <c r="O1744" s="209">
        <f t="shared" si="79"/>
        <v>0</v>
      </c>
      <c r="P1744" s="209">
        <f t="shared" si="79"/>
        <v>0</v>
      </c>
      <c r="S1744" s="210"/>
    </row>
    <row r="1745" spans="2:19" s="200" customFormat="1" ht="15" hidden="1" outlineLevel="1" x14ac:dyDescent="0.2">
      <c r="B1745" s="201">
        <v>1741</v>
      </c>
      <c r="C1745" s="202" t="s">
        <v>4321</v>
      </c>
      <c r="D1745" s="202" t="s">
        <v>19</v>
      </c>
      <c r="E1745" s="203" t="s">
        <v>4322</v>
      </c>
      <c r="F1745" s="204" t="s">
        <v>5494</v>
      </c>
      <c r="G1745" s="205">
        <v>192</v>
      </c>
      <c r="H1745" s="206">
        <v>7314.4</v>
      </c>
      <c r="I1745" s="205">
        <v>240</v>
      </c>
      <c r="J1745" s="206">
        <v>457.2</v>
      </c>
      <c r="K1745" s="206">
        <f t="shared" si="80"/>
        <v>365.72</v>
      </c>
      <c r="L1745" s="206">
        <f t="shared" si="81"/>
        <v>365.72</v>
      </c>
      <c r="M1745" s="208">
        <v>0</v>
      </c>
      <c r="N1745" s="208">
        <v>0</v>
      </c>
      <c r="O1745" s="209">
        <f t="shared" si="79"/>
        <v>0</v>
      </c>
      <c r="P1745" s="209">
        <f t="shared" si="79"/>
        <v>0</v>
      </c>
      <c r="S1745" s="210"/>
    </row>
    <row r="1746" spans="2:19" s="200" customFormat="1" ht="15" hidden="1" outlineLevel="1" x14ac:dyDescent="0.2">
      <c r="B1746" s="201">
        <v>1742</v>
      </c>
      <c r="C1746" s="202" t="s">
        <v>4323</v>
      </c>
      <c r="D1746" s="202" t="s">
        <v>19</v>
      </c>
      <c r="E1746" s="203" t="s">
        <v>4324</v>
      </c>
      <c r="F1746" s="204" t="s">
        <v>5494</v>
      </c>
      <c r="G1746" s="205">
        <v>192</v>
      </c>
      <c r="H1746" s="206">
        <v>7314.4</v>
      </c>
      <c r="I1746" s="205">
        <v>240</v>
      </c>
      <c r="J1746" s="206">
        <v>457.2</v>
      </c>
      <c r="K1746" s="206">
        <f t="shared" si="80"/>
        <v>365.72</v>
      </c>
      <c r="L1746" s="206">
        <f t="shared" si="81"/>
        <v>365.72</v>
      </c>
      <c r="M1746" s="208">
        <v>0</v>
      </c>
      <c r="N1746" s="208">
        <v>0</v>
      </c>
      <c r="O1746" s="209">
        <f t="shared" si="79"/>
        <v>0</v>
      </c>
      <c r="P1746" s="209">
        <f t="shared" si="79"/>
        <v>0</v>
      </c>
      <c r="S1746" s="210"/>
    </row>
    <row r="1747" spans="2:19" s="200" customFormat="1" ht="15" hidden="1" outlineLevel="1" x14ac:dyDescent="0.2">
      <c r="B1747" s="201">
        <v>1743</v>
      </c>
      <c r="C1747" s="202" t="s">
        <v>4325</v>
      </c>
      <c r="D1747" s="202" t="s">
        <v>19</v>
      </c>
      <c r="E1747" s="203" t="s">
        <v>4326</v>
      </c>
      <c r="F1747" s="204" t="s">
        <v>5498</v>
      </c>
      <c r="G1747" s="205">
        <v>192</v>
      </c>
      <c r="H1747" s="206">
        <v>8438.17</v>
      </c>
      <c r="I1747" s="205">
        <v>240</v>
      </c>
      <c r="J1747" s="206">
        <v>527.4</v>
      </c>
      <c r="K1747" s="206">
        <f t="shared" si="80"/>
        <v>421.9085</v>
      </c>
      <c r="L1747" s="206">
        <f t="shared" si="81"/>
        <v>421.9085</v>
      </c>
      <c r="M1747" s="208">
        <v>0</v>
      </c>
      <c r="N1747" s="208">
        <v>0</v>
      </c>
      <c r="O1747" s="209">
        <f t="shared" si="79"/>
        <v>0</v>
      </c>
      <c r="P1747" s="209">
        <f t="shared" si="79"/>
        <v>0</v>
      </c>
      <c r="S1747" s="210"/>
    </row>
    <row r="1748" spans="2:19" s="200" customFormat="1" ht="15" hidden="1" outlineLevel="1" x14ac:dyDescent="0.2">
      <c r="B1748" s="201">
        <v>1744</v>
      </c>
      <c r="C1748" s="202" t="s">
        <v>4327</v>
      </c>
      <c r="D1748" s="202" t="s">
        <v>19</v>
      </c>
      <c r="E1748" s="203" t="s">
        <v>4328</v>
      </c>
      <c r="F1748" s="204" t="s">
        <v>5497</v>
      </c>
      <c r="G1748" s="205">
        <v>192</v>
      </c>
      <c r="H1748" s="206">
        <v>8438.18</v>
      </c>
      <c r="I1748" s="205">
        <v>240</v>
      </c>
      <c r="J1748" s="206">
        <v>527.4</v>
      </c>
      <c r="K1748" s="206">
        <f t="shared" si="80"/>
        <v>421.90899999999999</v>
      </c>
      <c r="L1748" s="206">
        <f t="shared" si="81"/>
        <v>421.90899999999999</v>
      </c>
      <c r="M1748" s="208">
        <v>0</v>
      </c>
      <c r="N1748" s="208">
        <v>0</v>
      </c>
      <c r="O1748" s="209">
        <f t="shared" si="79"/>
        <v>0</v>
      </c>
      <c r="P1748" s="209">
        <f t="shared" si="79"/>
        <v>0</v>
      </c>
      <c r="S1748" s="210"/>
    </row>
    <row r="1749" spans="2:19" s="200" customFormat="1" ht="15" hidden="1" outlineLevel="1" x14ac:dyDescent="0.2">
      <c r="B1749" s="201">
        <v>1745</v>
      </c>
      <c r="C1749" s="202" t="s">
        <v>4329</v>
      </c>
      <c r="D1749" s="202" t="s">
        <v>19</v>
      </c>
      <c r="E1749" s="203" t="s">
        <v>4330</v>
      </c>
      <c r="F1749" s="204" t="s">
        <v>5497</v>
      </c>
      <c r="G1749" s="205">
        <v>192</v>
      </c>
      <c r="H1749" s="206">
        <v>8438.17</v>
      </c>
      <c r="I1749" s="205">
        <v>240</v>
      </c>
      <c r="J1749" s="206">
        <v>527.4</v>
      </c>
      <c r="K1749" s="206">
        <f t="shared" si="80"/>
        <v>421.9085</v>
      </c>
      <c r="L1749" s="206">
        <f t="shared" si="81"/>
        <v>421.9085</v>
      </c>
      <c r="M1749" s="208">
        <v>0</v>
      </c>
      <c r="N1749" s="208">
        <v>0</v>
      </c>
      <c r="O1749" s="209">
        <f t="shared" ref="O1749:P1812" si="82">M1749*K1749</f>
        <v>0</v>
      </c>
      <c r="P1749" s="209">
        <f t="shared" si="82"/>
        <v>0</v>
      </c>
      <c r="S1749" s="210"/>
    </row>
    <row r="1750" spans="2:19" s="200" customFormat="1" ht="15" hidden="1" outlineLevel="1" x14ac:dyDescent="0.2">
      <c r="B1750" s="201">
        <v>1746</v>
      </c>
      <c r="C1750" s="202" t="s">
        <v>4331</v>
      </c>
      <c r="D1750" s="202" t="s">
        <v>19</v>
      </c>
      <c r="E1750" s="203" t="s">
        <v>4332</v>
      </c>
      <c r="F1750" s="204" t="s">
        <v>5497</v>
      </c>
      <c r="G1750" s="205">
        <v>192</v>
      </c>
      <c r="H1750" s="206">
        <v>8438.17</v>
      </c>
      <c r="I1750" s="205">
        <v>240</v>
      </c>
      <c r="J1750" s="206">
        <v>527.4</v>
      </c>
      <c r="K1750" s="206">
        <f t="shared" si="80"/>
        <v>421.9085</v>
      </c>
      <c r="L1750" s="206">
        <f t="shared" si="81"/>
        <v>421.9085</v>
      </c>
      <c r="M1750" s="208">
        <v>0</v>
      </c>
      <c r="N1750" s="208">
        <v>0</v>
      </c>
      <c r="O1750" s="209">
        <f t="shared" si="82"/>
        <v>0</v>
      </c>
      <c r="P1750" s="209">
        <f t="shared" si="82"/>
        <v>0</v>
      </c>
      <c r="S1750" s="210"/>
    </row>
    <row r="1751" spans="2:19" s="200" customFormat="1" ht="15" hidden="1" outlineLevel="1" x14ac:dyDescent="0.2">
      <c r="B1751" s="201">
        <v>1747</v>
      </c>
      <c r="C1751" s="202" t="s">
        <v>4333</v>
      </c>
      <c r="D1751" s="202" t="s">
        <v>19</v>
      </c>
      <c r="E1751" s="203" t="s">
        <v>4334</v>
      </c>
      <c r="F1751" s="204" t="s">
        <v>5497</v>
      </c>
      <c r="G1751" s="205">
        <v>192</v>
      </c>
      <c r="H1751" s="206">
        <v>8438.17</v>
      </c>
      <c r="I1751" s="205">
        <v>240</v>
      </c>
      <c r="J1751" s="206">
        <v>527.4</v>
      </c>
      <c r="K1751" s="206">
        <f t="shared" si="80"/>
        <v>421.9085</v>
      </c>
      <c r="L1751" s="206">
        <f t="shared" si="81"/>
        <v>421.9085</v>
      </c>
      <c r="M1751" s="208">
        <v>0</v>
      </c>
      <c r="N1751" s="208">
        <v>0</v>
      </c>
      <c r="O1751" s="209">
        <f t="shared" si="82"/>
        <v>0</v>
      </c>
      <c r="P1751" s="209">
        <f t="shared" si="82"/>
        <v>0</v>
      </c>
      <c r="S1751" s="210"/>
    </row>
    <row r="1752" spans="2:19" s="200" customFormat="1" ht="15" hidden="1" outlineLevel="1" x14ac:dyDescent="0.2">
      <c r="B1752" s="201">
        <v>1748</v>
      </c>
      <c r="C1752" s="202" t="s">
        <v>4335</v>
      </c>
      <c r="D1752" s="202" t="s">
        <v>19</v>
      </c>
      <c r="E1752" s="203" t="s">
        <v>4336</v>
      </c>
      <c r="F1752" s="204" t="s">
        <v>5497</v>
      </c>
      <c r="G1752" s="205">
        <v>192</v>
      </c>
      <c r="H1752" s="206">
        <v>8438.17</v>
      </c>
      <c r="I1752" s="205">
        <v>240</v>
      </c>
      <c r="J1752" s="206">
        <v>527.4</v>
      </c>
      <c r="K1752" s="206">
        <f t="shared" si="80"/>
        <v>421.9085</v>
      </c>
      <c r="L1752" s="206">
        <f t="shared" si="81"/>
        <v>421.9085</v>
      </c>
      <c r="M1752" s="208">
        <v>0</v>
      </c>
      <c r="N1752" s="208">
        <v>0</v>
      </c>
      <c r="O1752" s="209">
        <f t="shared" si="82"/>
        <v>0</v>
      </c>
      <c r="P1752" s="209">
        <f t="shared" si="82"/>
        <v>0</v>
      </c>
      <c r="S1752" s="210"/>
    </row>
    <row r="1753" spans="2:19" s="200" customFormat="1" ht="15" hidden="1" outlineLevel="1" x14ac:dyDescent="0.2">
      <c r="B1753" s="201">
        <v>1749</v>
      </c>
      <c r="C1753" s="202" t="s">
        <v>4337</v>
      </c>
      <c r="D1753" s="202" t="s">
        <v>19</v>
      </c>
      <c r="E1753" s="203" t="s">
        <v>4338</v>
      </c>
      <c r="F1753" s="204" t="s">
        <v>5497</v>
      </c>
      <c r="G1753" s="205">
        <v>192</v>
      </c>
      <c r="H1753" s="206">
        <v>8438.17</v>
      </c>
      <c r="I1753" s="205">
        <v>240</v>
      </c>
      <c r="J1753" s="206">
        <v>527.4</v>
      </c>
      <c r="K1753" s="206">
        <f t="shared" si="80"/>
        <v>421.9085</v>
      </c>
      <c r="L1753" s="206">
        <f t="shared" si="81"/>
        <v>421.9085</v>
      </c>
      <c r="M1753" s="208">
        <v>0</v>
      </c>
      <c r="N1753" s="208">
        <v>0</v>
      </c>
      <c r="O1753" s="209">
        <f t="shared" si="82"/>
        <v>0</v>
      </c>
      <c r="P1753" s="209">
        <f t="shared" si="82"/>
        <v>0</v>
      </c>
      <c r="S1753" s="210"/>
    </row>
    <row r="1754" spans="2:19" s="200" customFormat="1" ht="15" hidden="1" outlineLevel="1" x14ac:dyDescent="0.2">
      <c r="B1754" s="201">
        <v>1750</v>
      </c>
      <c r="C1754" s="202" t="s">
        <v>4339</v>
      </c>
      <c r="D1754" s="202" t="s">
        <v>19</v>
      </c>
      <c r="E1754" s="203" t="s">
        <v>4340</v>
      </c>
      <c r="F1754" s="204" t="s">
        <v>5497</v>
      </c>
      <c r="G1754" s="205">
        <v>192</v>
      </c>
      <c r="H1754" s="206">
        <v>8438.17</v>
      </c>
      <c r="I1754" s="205">
        <v>240</v>
      </c>
      <c r="J1754" s="206">
        <v>527.4</v>
      </c>
      <c r="K1754" s="206">
        <f t="shared" si="80"/>
        <v>421.9085</v>
      </c>
      <c r="L1754" s="206">
        <f t="shared" si="81"/>
        <v>421.9085</v>
      </c>
      <c r="M1754" s="208">
        <v>0</v>
      </c>
      <c r="N1754" s="208">
        <v>0</v>
      </c>
      <c r="O1754" s="209">
        <f t="shared" si="82"/>
        <v>0</v>
      </c>
      <c r="P1754" s="209">
        <f t="shared" si="82"/>
        <v>0</v>
      </c>
      <c r="S1754" s="210"/>
    </row>
    <row r="1755" spans="2:19" s="200" customFormat="1" ht="15" hidden="1" outlineLevel="1" x14ac:dyDescent="0.2">
      <c r="B1755" s="201">
        <v>1751</v>
      </c>
      <c r="C1755" s="202" t="s">
        <v>4341</v>
      </c>
      <c r="D1755" s="202" t="s">
        <v>19</v>
      </c>
      <c r="E1755" s="203" t="s">
        <v>4342</v>
      </c>
      <c r="F1755" s="204" t="s">
        <v>5497</v>
      </c>
      <c r="G1755" s="205">
        <v>192</v>
      </c>
      <c r="H1755" s="206">
        <v>8438.17</v>
      </c>
      <c r="I1755" s="205">
        <v>240</v>
      </c>
      <c r="J1755" s="206">
        <v>527.4</v>
      </c>
      <c r="K1755" s="206">
        <f t="shared" si="80"/>
        <v>421.9085</v>
      </c>
      <c r="L1755" s="206">
        <f t="shared" si="81"/>
        <v>421.9085</v>
      </c>
      <c r="M1755" s="208">
        <v>0</v>
      </c>
      <c r="N1755" s="208">
        <v>0</v>
      </c>
      <c r="O1755" s="209">
        <f t="shared" si="82"/>
        <v>0</v>
      </c>
      <c r="P1755" s="209">
        <f t="shared" si="82"/>
        <v>0</v>
      </c>
      <c r="S1755" s="210"/>
    </row>
    <row r="1756" spans="2:19" s="200" customFormat="1" ht="15" hidden="1" outlineLevel="1" x14ac:dyDescent="0.2">
      <c r="B1756" s="201">
        <v>1752</v>
      </c>
      <c r="C1756" s="202" t="s">
        <v>4343</v>
      </c>
      <c r="D1756" s="202" t="s">
        <v>19</v>
      </c>
      <c r="E1756" s="203" t="s">
        <v>4344</v>
      </c>
      <c r="F1756" s="204" t="s">
        <v>5497</v>
      </c>
      <c r="G1756" s="205">
        <v>192</v>
      </c>
      <c r="H1756" s="206">
        <v>8438.17</v>
      </c>
      <c r="I1756" s="205">
        <v>240</v>
      </c>
      <c r="J1756" s="206">
        <v>527.4</v>
      </c>
      <c r="K1756" s="206">
        <f t="shared" si="80"/>
        <v>421.9085</v>
      </c>
      <c r="L1756" s="206">
        <f t="shared" si="81"/>
        <v>421.9085</v>
      </c>
      <c r="M1756" s="208">
        <v>0</v>
      </c>
      <c r="N1756" s="208">
        <v>0</v>
      </c>
      <c r="O1756" s="209">
        <f t="shared" si="82"/>
        <v>0</v>
      </c>
      <c r="P1756" s="209">
        <f t="shared" si="82"/>
        <v>0</v>
      </c>
      <c r="S1756" s="210"/>
    </row>
    <row r="1757" spans="2:19" s="200" customFormat="1" ht="15" hidden="1" outlineLevel="1" x14ac:dyDescent="0.2">
      <c r="B1757" s="201">
        <v>1753</v>
      </c>
      <c r="C1757" s="202" t="s">
        <v>4345</v>
      </c>
      <c r="D1757" s="202" t="s">
        <v>19</v>
      </c>
      <c r="E1757" s="203" t="s">
        <v>4346</v>
      </c>
      <c r="F1757" s="204" t="s">
        <v>5497</v>
      </c>
      <c r="G1757" s="205">
        <v>192</v>
      </c>
      <c r="H1757" s="206">
        <v>8438.17</v>
      </c>
      <c r="I1757" s="205">
        <v>240</v>
      </c>
      <c r="J1757" s="206">
        <v>527.4</v>
      </c>
      <c r="K1757" s="206">
        <f t="shared" si="80"/>
        <v>421.9085</v>
      </c>
      <c r="L1757" s="206">
        <f t="shared" si="81"/>
        <v>421.9085</v>
      </c>
      <c r="M1757" s="208">
        <v>0</v>
      </c>
      <c r="N1757" s="208">
        <v>0</v>
      </c>
      <c r="O1757" s="209">
        <f t="shared" si="82"/>
        <v>0</v>
      </c>
      <c r="P1757" s="209">
        <f t="shared" si="82"/>
        <v>0</v>
      </c>
      <c r="S1757" s="210"/>
    </row>
    <row r="1758" spans="2:19" s="200" customFormat="1" ht="15" hidden="1" outlineLevel="1" x14ac:dyDescent="0.2">
      <c r="B1758" s="201">
        <v>1754</v>
      </c>
      <c r="C1758" s="202" t="s">
        <v>4347</v>
      </c>
      <c r="D1758" s="202" t="s">
        <v>19</v>
      </c>
      <c r="E1758" s="203" t="s">
        <v>4348</v>
      </c>
      <c r="F1758" s="204" t="s">
        <v>5497</v>
      </c>
      <c r="G1758" s="205">
        <v>192</v>
      </c>
      <c r="H1758" s="206">
        <v>8438.17</v>
      </c>
      <c r="I1758" s="205">
        <v>240</v>
      </c>
      <c r="J1758" s="206">
        <v>527.4</v>
      </c>
      <c r="K1758" s="206">
        <f t="shared" si="80"/>
        <v>421.9085</v>
      </c>
      <c r="L1758" s="206">
        <f t="shared" si="81"/>
        <v>421.9085</v>
      </c>
      <c r="M1758" s="208">
        <v>0</v>
      </c>
      <c r="N1758" s="208">
        <v>0</v>
      </c>
      <c r="O1758" s="209">
        <f t="shared" si="82"/>
        <v>0</v>
      </c>
      <c r="P1758" s="209">
        <f t="shared" si="82"/>
        <v>0</v>
      </c>
      <c r="S1758" s="210"/>
    </row>
    <row r="1759" spans="2:19" s="200" customFormat="1" ht="15" hidden="1" outlineLevel="1" x14ac:dyDescent="0.2">
      <c r="B1759" s="201">
        <v>1755</v>
      </c>
      <c r="C1759" s="202" t="s">
        <v>4349</v>
      </c>
      <c r="D1759" s="202" t="s">
        <v>19</v>
      </c>
      <c r="E1759" s="203" t="s">
        <v>4350</v>
      </c>
      <c r="F1759" s="204" t="s">
        <v>5497</v>
      </c>
      <c r="G1759" s="205">
        <v>192</v>
      </c>
      <c r="H1759" s="206">
        <v>8438.17</v>
      </c>
      <c r="I1759" s="205">
        <v>240</v>
      </c>
      <c r="J1759" s="206">
        <v>527.4</v>
      </c>
      <c r="K1759" s="206">
        <f t="shared" si="80"/>
        <v>421.9085</v>
      </c>
      <c r="L1759" s="206">
        <f t="shared" si="81"/>
        <v>421.9085</v>
      </c>
      <c r="M1759" s="208">
        <v>0</v>
      </c>
      <c r="N1759" s="208">
        <v>0</v>
      </c>
      <c r="O1759" s="209">
        <f t="shared" si="82"/>
        <v>0</v>
      </c>
      <c r="P1759" s="209">
        <f t="shared" si="82"/>
        <v>0</v>
      </c>
      <c r="S1759" s="210"/>
    </row>
    <row r="1760" spans="2:19" s="200" customFormat="1" ht="15" hidden="1" outlineLevel="1" x14ac:dyDescent="0.2">
      <c r="B1760" s="201">
        <v>1756</v>
      </c>
      <c r="C1760" s="202" t="s">
        <v>4351</v>
      </c>
      <c r="D1760" s="202" t="s">
        <v>19</v>
      </c>
      <c r="E1760" s="203" t="s">
        <v>4352</v>
      </c>
      <c r="F1760" s="204" t="s">
        <v>5497</v>
      </c>
      <c r="G1760" s="205">
        <v>192</v>
      </c>
      <c r="H1760" s="206">
        <v>8438.17</v>
      </c>
      <c r="I1760" s="205">
        <v>240</v>
      </c>
      <c r="J1760" s="206">
        <v>527.4</v>
      </c>
      <c r="K1760" s="206">
        <f t="shared" si="80"/>
        <v>421.9085</v>
      </c>
      <c r="L1760" s="206">
        <f t="shared" si="81"/>
        <v>421.9085</v>
      </c>
      <c r="M1760" s="208">
        <v>0</v>
      </c>
      <c r="N1760" s="208">
        <v>0</v>
      </c>
      <c r="O1760" s="209">
        <f t="shared" si="82"/>
        <v>0</v>
      </c>
      <c r="P1760" s="209">
        <f t="shared" si="82"/>
        <v>0</v>
      </c>
      <c r="S1760" s="210"/>
    </row>
    <row r="1761" spans="2:19" s="200" customFormat="1" ht="15" hidden="1" outlineLevel="1" x14ac:dyDescent="0.2">
      <c r="B1761" s="201">
        <v>1757</v>
      </c>
      <c r="C1761" s="202" t="s">
        <v>4353</v>
      </c>
      <c r="D1761" s="202" t="s">
        <v>19</v>
      </c>
      <c r="E1761" s="203" t="s">
        <v>4354</v>
      </c>
      <c r="F1761" s="204" t="s">
        <v>5500</v>
      </c>
      <c r="G1761" s="205">
        <v>192</v>
      </c>
      <c r="H1761" s="206">
        <v>8438.17</v>
      </c>
      <c r="I1761" s="205">
        <v>240</v>
      </c>
      <c r="J1761" s="206">
        <v>527.4</v>
      </c>
      <c r="K1761" s="206">
        <f t="shared" si="80"/>
        <v>421.9085</v>
      </c>
      <c r="L1761" s="206">
        <f t="shared" si="81"/>
        <v>421.9085</v>
      </c>
      <c r="M1761" s="208">
        <v>0</v>
      </c>
      <c r="N1761" s="208">
        <v>0</v>
      </c>
      <c r="O1761" s="209">
        <f t="shared" si="82"/>
        <v>0</v>
      </c>
      <c r="P1761" s="209">
        <f t="shared" si="82"/>
        <v>0</v>
      </c>
      <c r="S1761" s="210"/>
    </row>
    <row r="1762" spans="2:19" s="200" customFormat="1" ht="15" hidden="1" outlineLevel="1" x14ac:dyDescent="0.2">
      <c r="B1762" s="201">
        <v>1758</v>
      </c>
      <c r="C1762" s="202" t="s">
        <v>4355</v>
      </c>
      <c r="D1762" s="202" t="s">
        <v>19</v>
      </c>
      <c r="E1762" s="203" t="s">
        <v>4356</v>
      </c>
      <c r="F1762" s="204" t="s">
        <v>5500</v>
      </c>
      <c r="G1762" s="205">
        <v>192</v>
      </c>
      <c r="H1762" s="206">
        <v>8438.17</v>
      </c>
      <c r="I1762" s="205">
        <v>240</v>
      </c>
      <c r="J1762" s="206">
        <v>527.4</v>
      </c>
      <c r="K1762" s="206">
        <f t="shared" si="80"/>
        <v>421.9085</v>
      </c>
      <c r="L1762" s="206">
        <f t="shared" si="81"/>
        <v>421.9085</v>
      </c>
      <c r="M1762" s="208">
        <v>0</v>
      </c>
      <c r="N1762" s="208">
        <v>0</v>
      </c>
      <c r="O1762" s="209">
        <f t="shared" si="82"/>
        <v>0</v>
      </c>
      <c r="P1762" s="209">
        <f t="shared" si="82"/>
        <v>0</v>
      </c>
      <c r="S1762" s="210"/>
    </row>
    <row r="1763" spans="2:19" s="200" customFormat="1" ht="15" hidden="1" outlineLevel="1" x14ac:dyDescent="0.2">
      <c r="B1763" s="201">
        <v>1759</v>
      </c>
      <c r="C1763" s="202" t="s">
        <v>4357</v>
      </c>
      <c r="D1763" s="202" t="s">
        <v>19</v>
      </c>
      <c r="E1763" s="203" t="s">
        <v>4358</v>
      </c>
      <c r="F1763" s="204" t="s">
        <v>5500</v>
      </c>
      <c r="G1763" s="205">
        <v>192</v>
      </c>
      <c r="H1763" s="206">
        <v>8438.17</v>
      </c>
      <c r="I1763" s="205">
        <v>240</v>
      </c>
      <c r="J1763" s="206">
        <v>527.4</v>
      </c>
      <c r="K1763" s="206">
        <f t="shared" si="80"/>
        <v>421.9085</v>
      </c>
      <c r="L1763" s="206">
        <f t="shared" si="81"/>
        <v>421.9085</v>
      </c>
      <c r="M1763" s="208">
        <v>0</v>
      </c>
      <c r="N1763" s="208">
        <v>0</v>
      </c>
      <c r="O1763" s="209">
        <f t="shared" si="82"/>
        <v>0</v>
      </c>
      <c r="P1763" s="209">
        <f t="shared" si="82"/>
        <v>0</v>
      </c>
      <c r="S1763" s="210"/>
    </row>
    <row r="1764" spans="2:19" s="200" customFormat="1" ht="15" hidden="1" outlineLevel="1" x14ac:dyDescent="0.2">
      <c r="B1764" s="201">
        <v>1760</v>
      </c>
      <c r="C1764" s="202" t="s">
        <v>4359</v>
      </c>
      <c r="D1764" s="202" t="s">
        <v>19</v>
      </c>
      <c r="E1764" s="203" t="s">
        <v>4360</v>
      </c>
      <c r="F1764" s="204" t="s">
        <v>5500</v>
      </c>
      <c r="G1764" s="205">
        <v>192</v>
      </c>
      <c r="H1764" s="206">
        <v>8438.17</v>
      </c>
      <c r="I1764" s="205">
        <v>240</v>
      </c>
      <c r="J1764" s="206">
        <v>527.4</v>
      </c>
      <c r="K1764" s="206">
        <f t="shared" si="80"/>
        <v>421.9085</v>
      </c>
      <c r="L1764" s="206">
        <f t="shared" si="81"/>
        <v>421.9085</v>
      </c>
      <c r="M1764" s="208">
        <v>0</v>
      </c>
      <c r="N1764" s="208">
        <v>0</v>
      </c>
      <c r="O1764" s="209">
        <f t="shared" si="82"/>
        <v>0</v>
      </c>
      <c r="P1764" s="209">
        <f t="shared" si="82"/>
        <v>0</v>
      </c>
      <c r="S1764" s="210"/>
    </row>
    <row r="1765" spans="2:19" s="200" customFormat="1" ht="15" hidden="1" outlineLevel="1" x14ac:dyDescent="0.2">
      <c r="B1765" s="201">
        <v>1761</v>
      </c>
      <c r="C1765" s="202" t="s">
        <v>4361</v>
      </c>
      <c r="D1765" s="202" t="s">
        <v>19</v>
      </c>
      <c r="E1765" s="203" t="s">
        <v>4362</v>
      </c>
      <c r="F1765" s="204" t="s">
        <v>5500</v>
      </c>
      <c r="G1765" s="205">
        <v>192</v>
      </c>
      <c r="H1765" s="206">
        <v>8438.17</v>
      </c>
      <c r="I1765" s="205">
        <v>240</v>
      </c>
      <c r="J1765" s="206">
        <v>527.4</v>
      </c>
      <c r="K1765" s="206">
        <f t="shared" si="80"/>
        <v>421.9085</v>
      </c>
      <c r="L1765" s="206">
        <f t="shared" si="81"/>
        <v>421.9085</v>
      </c>
      <c r="M1765" s="208">
        <v>0</v>
      </c>
      <c r="N1765" s="208">
        <v>0</v>
      </c>
      <c r="O1765" s="209">
        <f t="shared" si="82"/>
        <v>0</v>
      </c>
      <c r="P1765" s="209">
        <f t="shared" si="82"/>
        <v>0</v>
      </c>
      <c r="S1765" s="210"/>
    </row>
    <row r="1766" spans="2:19" s="200" customFormat="1" ht="15" hidden="1" outlineLevel="1" x14ac:dyDescent="0.2">
      <c r="B1766" s="201">
        <v>1762</v>
      </c>
      <c r="C1766" s="202" t="s">
        <v>4363</v>
      </c>
      <c r="D1766" s="202" t="s">
        <v>19</v>
      </c>
      <c r="E1766" s="203" t="s">
        <v>4364</v>
      </c>
      <c r="F1766" s="204" t="s">
        <v>5500</v>
      </c>
      <c r="G1766" s="205">
        <v>192</v>
      </c>
      <c r="H1766" s="206">
        <v>8438.17</v>
      </c>
      <c r="I1766" s="205">
        <v>240</v>
      </c>
      <c r="J1766" s="206">
        <v>527.4</v>
      </c>
      <c r="K1766" s="206">
        <f t="shared" si="80"/>
        <v>421.9085</v>
      </c>
      <c r="L1766" s="206">
        <f t="shared" si="81"/>
        <v>421.9085</v>
      </c>
      <c r="M1766" s="208">
        <v>0</v>
      </c>
      <c r="N1766" s="208">
        <v>0</v>
      </c>
      <c r="O1766" s="209">
        <f t="shared" si="82"/>
        <v>0</v>
      </c>
      <c r="P1766" s="209">
        <f t="shared" si="82"/>
        <v>0</v>
      </c>
      <c r="S1766" s="210"/>
    </row>
    <row r="1767" spans="2:19" s="200" customFormat="1" ht="15" hidden="1" outlineLevel="1" x14ac:dyDescent="0.2">
      <c r="B1767" s="201">
        <v>1763</v>
      </c>
      <c r="C1767" s="202" t="s">
        <v>4365</v>
      </c>
      <c r="D1767" s="202" t="s">
        <v>19</v>
      </c>
      <c r="E1767" s="203" t="s">
        <v>4366</v>
      </c>
      <c r="F1767" s="204" t="s">
        <v>5500</v>
      </c>
      <c r="G1767" s="205">
        <v>192</v>
      </c>
      <c r="H1767" s="206">
        <v>8438.17</v>
      </c>
      <c r="I1767" s="205">
        <v>240</v>
      </c>
      <c r="J1767" s="206">
        <v>527.4</v>
      </c>
      <c r="K1767" s="206">
        <f t="shared" si="80"/>
        <v>421.9085</v>
      </c>
      <c r="L1767" s="206">
        <f t="shared" si="81"/>
        <v>421.9085</v>
      </c>
      <c r="M1767" s="208">
        <v>0</v>
      </c>
      <c r="N1767" s="208">
        <v>0</v>
      </c>
      <c r="O1767" s="209">
        <f t="shared" si="82"/>
        <v>0</v>
      </c>
      <c r="P1767" s="209">
        <f t="shared" si="82"/>
        <v>0</v>
      </c>
      <c r="S1767" s="210"/>
    </row>
    <row r="1768" spans="2:19" s="200" customFormat="1" ht="15" hidden="1" outlineLevel="1" x14ac:dyDescent="0.2">
      <c r="B1768" s="201">
        <v>1764</v>
      </c>
      <c r="C1768" s="202" t="s">
        <v>4367</v>
      </c>
      <c r="D1768" s="202" t="s">
        <v>19</v>
      </c>
      <c r="E1768" s="203" t="s">
        <v>4368</v>
      </c>
      <c r="F1768" s="204" t="s">
        <v>5501</v>
      </c>
      <c r="G1768" s="205">
        <v>192</v>
      </c>
      <c r="H1768" s="206">
        <v>10168.17</v>
      </c>
      <c r="I1768" s="205">
        <v>240</v>
      </c>
      <c r="J1768" s="206">
        <v>635.52</v>
      </c>
      <c r="K1768" s="206">
        <f t="shared" si="80"/>
        <v>508.4085</v>
      </c>
      <c r="L1768" s="206">
        <f t="shared" si="81"/>
        <v>508.4085</v>
      </c>
      <c r="M1768" s="208">
        <v>0</v>
      </c>
      <c r="N1768" s="208">
        <v>0</v>
      </c>
      <c r="O1768" s="209">
        <f t="shared" si="82"/>
        <v>0</v>
      </c>
      <c r="P1768" s="209">
        <f t="shared" si="82"/>
        <v>0</v>
      </c>
      <c r="S1768" s="210"/>
    </row>
    <row r="1769" spans="2:19" s="200" customFormat="1" ht="15" hidden="1" outlineLevel="1" x14ac:dyDescent="0.2">
      <c r="B1769" s="201">
        <v>1765</v>
      </c>
      <c r="C1769" s="202" t="s">
        <v>4369</v>
      </c>
      <c r="D1769" s="202" t="s">
        <v>19</v>
      </c>
      <c r="E1769" s="203" t="s">
        <v>4370</v>
      </c>
      <c r="F1769" s="204" t="s">
        <v>5501</v>
      </c>
      <c r="G1769" s="205">
        <v>192</v>
      </c>
      <c r="H1769" s="206">
        <v>10168.17</v>
      </c>
      <c r="I1769" s="205">
        <v>240</v>
      </c>
      <c r="J1769" s="206">
        <v>635.52</v>
      </c>
      <c r="K1769" s="206">
        <f t="shared" si="80"/>
        <v>508.4085</v>
      </c>
      <c r="L1769" s="206">
        <f t="shared" si="81"/>
        <v>508.4085</v>
      </c>
      <c r="M1769" s="208">
        <v>0</v>
      </c>
      <c r="N1769" s="208">
        <v>0</v>
      </c>
      <c r="O1769" s="209">
        <f t="shared" si="82"/>
        <v>0</v>
      </c>
      <c r="P1769" s="209">
        <f t="shared" si="82"/>
        <v>0</v>
      </c>
      <c r="S1769" s="210"/>
    </row>
    <row r="1770" spans="2:19" s="200" customFormat="1" ht="15" hidden="1" outlineLevel="1" x14ac:dyDescent="0.2">
      <c r="B1770" s="201">
        <v>1766</v>
      </c>
      <c r="C1770" s="202" t="s">
        <v>4371</v>
      </c>
      <c r="D1770" s="202" t="s">
        <v>19</v>
      </c>
      <c r="E1770" s="203" t="s">
        <v>4372</v>
      </c>
      <c r="F1770" s="204" t="s">
        <v>5501</v>
      </c>
      <c r="G1770" s="205">
        <v>192</v>
      </c>
      <c r="H1770" s="206">
        <v>10168.17</v>
      </c>
      <c r="I1770" s="205">
        <v>240</v>
      </c>
      <c r="J1770" s="206">
        <v>635.52</v>
      </c>
      <c r="K1770" s="206">
        <f t="shared" ref="K1770:K1833" si="83">H1770/I1770*12</f>
        <v>508.4085</v>
      </c>
      <c r="L1770" s="206">
        <f t="shared" ref="L1770:L1833" si="84">H1770/I1770*12</f>
        <v>508.4085</v>
      </c>
      <c r="M1770" s="208">
        <v>0</v>
      </c>
      <c r="N1770" s="208">
        <v>0</v>
      </c>
      <c r="O1770" s="209">
        <f t="shared" si="82"/>
        <v>0</v>
      </c>
      <c r="P1770" s="209">
        <f t="shared" si="82"/>
        <v>0</v>
      </c>
      <c r="S1770" s="210"/>
    </row>
    <row r="1771" spans="2:19" s="200" customFormat="1" ht="15" hidden="1" outlineLevel="1" x14ac:dyDescent="0.2">
      <c r="B1771" s="201">
        <v>1767</v>
      </c>
      <c r="C1771" s="202" t="s">
        <v>4373</v>
      </c>
      <c r="D1771" s="202" t="s">
        <v>19</v>
      </c>
      <c r="E1771" s="203" t="s">
        <v>4374</v>
      </c>
      <c r="F1771" s="204" t="s">
        <v>5501</v>
      </c>
      <c r="G1771" s="205">
        <v>192</v>
      </c>
      <c r="H1771" s="206">
        <v>10168.17</v>
      </c>
      <c r="I1771" s="205">
        <v>240</v>
      </c>
      <c r="J1771" s="206">
        <v>635.52</v>
      </c>
      <c r="K1771" s="206">
        <f t="shared" si="83"/>
        <v>508.4085</v>
      </c>
      <c r="L1771" s="206">
        <f t="shared" si="84"/>
        <v>508.4085</v>
      </c>
      <c r="M1771" s="208">
        <v>0</v>
      </c>
      <c r="N1771" s="208">
        <v>0</v>
      </c>
      <c r="O1771" s="209">
        <f t="shared" si="82"/>
        <v>0</v>
      </c>
      <c r="P1771" s="209">
        <f t="shared" si="82"/>
        <v>0</v>
      </c>
      <c r="S1771" s="210"/>
    </row>
    <row r="1772" spans="2:19" s="200" customFormat="1" ht="15" hidden="1" outlineLevel="1" x14ac:dyDescent="0.2">
      <c r="B1772" s="201">
        <v>1768</v>
      </c>
      <c r="C1772" s="202" t="s">
        <v>4375</v>
      </c>
      <c r="D1772" s="202" t="s">
        <v>19</v>
      </c>
      <c r="E1772" s="203" t="s">
        <v>4376</v>
      </c>
      <c r="F1772" s="204" t="s">
        <v>5501</v>
      </c>
      <c r="G1772" s="205">
        <v>192</v>
      </c>
      <c r="H1772" s="206">
        <v>10168.17</v>
      </c>
      <c r="I1772" s="205">
        <v>240</v>
      </c>
      <c r="J1772" s="206">
        <v>635.52</v>
      </c>
      <c r="K1772" s="206">
        <f t="shared" si="83"/>
        <v>508.4085</v>
      </c>
      <c r="L1772" s="206">
        <f t="shared" si="84"/>
        <v>508.4085</v>
      </c>
      <c r="M1772" s="208">
        <v>0</v>
      </c>
      <c r="N1772" s="208">
        <v>0</v>
      </c>
      <c r="O1772" s="209">
        <f t="shared" si="82"/>
        <v>0</v>
      </c>
      <c r="P1772" s="209">
        <f t="shared" si="82"/>
        <v>0</v>
      </c>
      <c r="S1772" s="210"/>
    </row>
    <row r="1773" spans="2:19" s="200" customFormat="1" ht="15" hidden="1" outlineLevel="1" x14ac:dyDescent="0.2">
      <c r="B1773" s="201">
        <v>1769</v>
      </c>
      <c r="C1773" s="202" t="s">
        <v>4377</v>
      </c>
      <c r="D1773" s="202" t="s">
        <v>19</v>
      </c>
      <c r="E1773" s="203" t="s">
        <v>4378</v>
      </c>
      <c r="F1773" s="204" t="s">
        <v>5501</v>
      </c>
      <c r="G1773" s="205">
        <v>192</v>
      </c>
      <c r="H1773" s="206">
        <v>10168.17</v>
      </c>
      <c r="I1773" s="205">
        <v>240</v>
      </c>
      <c r="J1773" s="206">
        <v>635.52</v>
      </c>
      <c r="K1773" s="206">
        <f t="shared" si="83"/>
        <v>508.4085</v>
      </c>
      <c r="L1773" s="206">
        <f t="shared" si="84"/>
        <v>508.4085</v>
      </c>
      <c r="M1773" s="208">
        <v>0</v>
      </c>
      <c r="N1773" s="208">
        <v>0</v>
      </c>
      <c r="O1773" s="209">
        <f t="shared" si="82"/>
        <v>0</v>
      </c>
      <c r="P1773" s="209">
        <f t="shared" si="82"/>
        <v>0</v>
      </c>
      <c r="S1773" s="210"/>
    </row>
    <row r="1774" spans="2:19" s="200" customFormat="1" ht="15" hidden="1" outlineLevel="1" x14ac:dyDescent="0.2">
      <c r="B1774" s="201">
        <v>1770</v>
      </c>
      <c r="C1774" s="202" t="s">
        <v>4379</v>
      </c>
      <c r="D1774" s="202" t="s">
        <v>19</v>
      </c>
      <c r="E1774" s="203" t="s">
        <v>4380</v>
      </c>
      <c r="F1774" s="204" t="s">
        <v>5501</v>
      </c>
      <c r="G1774" s="205">
        <v>192</v>
      </c>
      <c r="H1774" s="206">
        <v>10168.17</v>
      </c>
      <c r="I1774" s="205">
        <v>240</v>
      </c>
      <c r="J1774" s="206">
        <v>635.52</v>
      </c>
      <c r="K1774" s="206">
        <f t="shared" si="83"/>
        <v>508.4085</v>
      </c>
      <c r="L1774" s="206">
        <f t="shared" si="84"/>
        <v>508.4085</v>
      </c>
      <c r="M1774" s="208">
        <v>0</v>
      </c>
      <c r="N1774" s="208">
        <v>0</v>
      </c>
      <c r="O1774" s="209">
        <f t="shared" si="82"/>
        <v>0</v>
      </c>
      <c r="P1774" s="209">
        <f t="shared" si="82"/>
        <v>0</v>
      </c>
      <c r="S1774" s="210"/>
    </row>
    <row r="1775" spans="2:19" s="200" customFormat="1" ht="15" hidden="1" outlineLevel="1" x14ac:dyDescent="0.2">
      <c r="B1775" s="201">
        <v>1771</v>
      </c>
      <c r="C1775" s="202" t="s">
        <v>4381</v>
      </c>
      <c r="D1775" s="202" t="s">
        <v>19</v>
      </c>
      <c r="E1775" s="203" t="s">
        <v>4382</v>
      </c>
      <c r="F1775" s="204" t="s">
        <v>5501</v>
      </c>
      <c r="G1775" s="205">
        <v>192</v>
      </c>
      <c r="H1775" s="206">
        <v>10168.17</v>
      </c>
      <c r="I1775" s="205">
        <v>240</v>
      </c>
      <c r="J1775" s="206">
        <v>635.52</v>
      </c>
      <c r="K1775" s="206">
        <f t="shared" si="83"/>
        <v>508.4085</v>
      </c>
      <c r="L1775" s="206">
        <f t="shared" si="84"/>
        <v>508.4085</v>
      </c>
      <c r="M1775" s="208">
        <v>0</v>
      </c>
      <c r="N1775" s="208">
        <v>0</v>
      </c>
      <c r="O1775" s="209">
        <f t="shared" si="82"/>
        <v>0</v>
      </c>
      <c r="P1775" s="209">
        <f t="shared" si="82"/>
        <v>0</v>
      </c>
      <c r="S1775" s="210"/>
    </row>
    <row r="1776" spans="2:19" s="200" customFormat="1" ht="15" hidden="1" outlineLevel="1" x14ac:dyDescent="0.2">
      <c r="B1776" s="201">
        <v>1772</v>
      </c>
      <c r="C1776" s="202" t="s">
        <v>4383</v>
      </c>
      <c r="D1776" s="202" t="s">
        <v>19</v>
      </c>
      <c r="E1776" s="203" t="s">
        <v>4384</v>
      </c>
      <c r="F1776" s="204" t="s">
        <v>5501</v>
      </c>
      <c r="G1776" s="205">
        <v>192</v>
      </c>
      <c r="H1776" s="206">
        <v>10168.17</v>
      </c>
      <c r="I1776" s="205">
        <v>240</v>
      </c>
      <c r="J1776" s="206">
        <v>635.52</v>
      </c>
      <c r="K1776" s="206">
        <f t="shared" si="83"/>
        <v>508.4085</v>
      </c>
      <c r="L1776" s="206">
        <f t="shared" si="84"/>
        <v>508.4085</v>
      </c>
      <c r="M1776" s="208">
        <v>0</v>
      </c>
      <c r="N1776" s="208">
        <v>0</v>
      </c>
      <c r="O1776" s="209">
        <f t="shared" si="82"/>
        <v>0</v>
      </c>
      <c r="P1776" s="209">
        <f t="shared" si="82"/>
        <v>0</v>
      </c>
      <c r="S1776" s="210"/>
    </row>
    <row r="1777" spans="2:19" s="200" customFormat="1" ht="15" hidden="1" outlineLevel="1" x14ac:dyDescent="0.2">
      <c r="B1777" s="201">
        <v>1773</v>
      </c>
      <c r="C1777" s="202" t="s">
        <v>4385</v>
      </c>
      <c r="D1777" s="202" t="s">
        <v>19</v>
      </c>
      <c r="E1777" s="203" t="s">
        <v>4386</v>
      </c>
      <c r="F1777" s="204" t="s">
        <v>5501</v>
      </c>
      <c r="G1777" s="205">
        <v>192</v>
      </c>
      <c r="H1777" s="206">
        <v>10168.17</v>
      </c>
      <c r="I1777" s="205">
        <v>240</v>
      </c>
      <c r="J1777" s="206">
        <v>635.52</v>
      </c>
      <c r="K1777" s="206">
        <f t="shared" si="83"/>
        <v>508.4085</v>
      </c>
      <c r="L1777" s="206">
        <f t="shared" si="84"/>
        <v>508.4085</v>
      </c>
      <c r="M1777" s="208">
        <v>0</v>
      </c>
      <c r="N1777" s="208">
        <v>0</v>
      </c>
      <c r="O1777" s="209">
        <f t="shared" si="82"/>
        <v>0</v>
      </c>
      <c r="P1777" s="209">
        <f t="shared" si="82"/>
        <v>0</v>
      </c>
      <c r="S1777" s="210"/>
    </row>
    <row r="1778" spans="2:19" s="200" customFormat="1" ht="15" hidden="1" outlineLevel="1" x14ac:dyDescent="0.2">
      <c r="B1778" s="201">
        <v>1774</v>
      </c>
      <c r="C1778" s="202" t="s">
        <v>4387</v>
      </c>
      <c r="D1778" s="202" t="s">
        <v>19</v>
      </c>
      <c r="E1778" s="203" t="s">
        <v>4388</v>
      </c>
      <c r="F1778" s="204" t="s">
        <v>5501</v>
      </c>
      <c r="G1778" s="205">
        <v>192</v>
      </c>
      <c r="H1778" s="206">
        <v>10168.17</v>
      </c>
      <c r="I1778" s="205">
        <v>240</v>
      </c>
      <c r="J1778" s="206">
        <v>635.52</v>
      </c>
      <c r="K1778" s="206">
        <f t="shared" si="83"/>
        <v>508.4085</v>
      </c>
      <c r="L1778" s="206">
        <f t="shared" si="84"/>
        <v>508.4085</v>
      </c>
      <c r="M1778" s="208">
        <v>0</v>
      </c>
      <c r="N1778" s="208">
        <v>0</v>
      </c>
      <c r="O1778" s="209">
        <f t="shared" si="82"/>
        <v>0</v>
      </c>
      <c r="P1778" s="209">
        <f t="shared" si="82"/>
        <v>0</v>
      </c>
      <c r="S1778" s="210"/>
    </row>
    <row r="1779" spans="2:19" s="200" customFormat="1" ht="15" hidden="1" outlineLevel="1" x14ac:dyDescent="0.2">
      <c r="B1779" s="201">
        <v>1775</v>
      </c>
      <c r="C1779" s="202" t="s">
        <v>4389</v>
      </c>
      <c r="D1779" s="202" t="s">
        <v>19</v>
      </c>
      <c r="E1779" s="203" t="s">
        <v>4390</v>
      </c>
      <c r="F1779" s="204" t="s">
        <v>5501</v>
      </c>
      <c r="G1779" s="205">
        <v>192</v>
      </c>
      <c r="H1779" s="206">
        <v>10168.17</v>
      </c>
      <c r="I1779" s="205">
        <v>240</v>
      </c>
      <c r="J1779" s="206">
        <v>635.52</v>
      </c>
      <c r="K1779" s="206">
        <f t="shared" si="83"/>
        <v>508.4085</v>
      </c>
      <c r="L1779" s="206">
        <f t="shared" si="84"/>
        <v>508.4085</v>
      </c>
      <c r="M1779" s="208">
        <v>0</v>
      </c>
      <c r="N1779" s="208">
        <v>0</v>
      </c>
      <c r="O1779" s="209">
        <f t="shared" si="82"/>
        <v>0</v>
      </c>
      <c r="P1779" s="209">
        <f t="shared" si="82"/>
        <v>0</v>
      </c>
      <c r="S1779" s="210"/>
    </row>
    <row r="1780" spans="2:19" s="200" customFormat="1" ht="15" hidden="1" outlineLevel="1" x14ac:dyDescent="0.2">
      <c r="B1780" s="201">
        <v>1776</v>
      </c>
      <c r="C1780" s="202" t="s">
        <v>4391</v>
      </c>
      <c r="D1780" s="202" t="s">
        <v>19</v>
      </c>
      <c r="E1780" s="203" t="s">
        <v>4392</v>
      </c>
      <c r="F1780" s="204" t="s">
        <v>5501</v>
      </c>
      <c r="G1780" s="205">
        <v>192</v>
      </c>
      <c r="H1780" s="206">
        <v>10168.17</v>
      </c>
      <c r="I1780" s="205">
        <v>240</v>
      </c>
      <c r="J1780" s="206">
        <v>635.52</v>
      </c>
      <c r="K1780" s="206">
        <f t="shared" si="83"/>
        <v>508.4085</v>
      </c>
      <c r="L1780" s="206">
        <f t="shared" si="84"/>
        <v>508.4085</v>
      </c>
      <c r="M1780" s="208">
        <v>0</v>
      </c>
      <c r="N1780" s="208">
        <v>0</v>
      </c>
      <c r="O1780" s="209">
        <f t="shared" si="82"/>
        <v>0</v>
      </c>
      <c r="P1780" s="209">
        <f t="shared" si="82"/>
        <v>0</v>
      </c>
      <c r="S1780" s="210"/>
    </row>
    <row r="1781" spans="2:19" s="200" customFormat="1" ht="15" hidden="1" outlineLevel="1" x14ac:dyDescent="0.2">
      <c r="B1781" s="201">
        <v>1777</v>
      </c>
      <c r="C1781" s="202" t="s">
        <v>4393</v>
      </c>
      <c r="D1781" s="202" t="s">
        <v>19</v>
      </c>
      <c r="E1781" s="203" t="s">
        <v>4394</v>
      </c>
      <c r="F1781" s="204" t="s">
        <v>5501</v>
      </c>
      <c r="G1781" s="205">
        <v>192</v>
      </c>
      <c r="H1781" s="206">
        <v>10168.17</v>
      </c>
      <c r="I1781" s="205">
        <v>240</v>
      </c>
      <c r="J1781" s="206">
        <v>635.52</v>
      </c>
      <c r="K1781" s="206">
        <f t="shared" si="83"/>
        <v>508.4085</v>
      </c>
      <c r="L1781" s="206">
        <f t="shared" si="84"/>
        <v>508.4085</v>
      </c>
      <c r="M1781" s="208">
        <v>0</v>
      </c>
      <c r="N1781" s="208">
        <v>0</v>
      </c>
      <c r="O1781" s="209">
        <f t="shared" si="82"/>
        <v>0</v>
      </c>
      <c r="P1781" s="209">
        <f t="shared" si="82"/>
        <v>0</v>
      </c>
      <c r="S1781" s="210"/>
    </row>
    <row r="1782" spans="2:19" s="200" customFormat="1" ht="15" hidden="1" outlineLevel="1" x14ac:dyDescent="0.2">
      <c r="B1782" s="201">
        <v>1778</v>
      </c>
      <c r="C1782" s="202" t="s">
        <v>4395</v>
      </c>
      <c r="D1782" s="202" t="s">
        <v>19</v>
      </c>
      <c r="E1782" s="203" t="s">
        <v>4396</v>
      </c>
      <c r="F1782" s="204" t="s">
        <v>5501</v>
      </c>
      <c r="G1782" s="205">
        <v>192</v>
      </c>
      <c r="H1782" s="206">
        <v>10168.17</v>
      </c>
      <c r="I1782" s="205">
        <v>240</v>
      </c>
      <c r="J1782" s="206">
        <v>635.52</v>
      </c>
      <c r="K1782" s="206">
        <f t="shared" si="83"/>
        <v>508.4085</v>
      </c>
      <c r="L1782" s="206">
        <f t="shared" si="84"/>
        <v>508.4085</v>
      </c>
      <c r="M1782" s="208">
        <v>0</v>
      </c>
      <c r="N1782" s="208">
        <v>0</v>
      </c>
      <c r="O1782" s="209">
        <f t="shared" si="82"/>
        <v>0</v>
      </c>
      <c r="P1782" s="209">
        <f t="shared" si="82"/>
        <v>0</v>
      </c>
      <c r="S1782" s="210"/>
    </row>
    <row r="1783" spans="2:19" s="200" customFormat="1" ht="15" hidden="1" outlineLevel="1" x14ac:dyDescent="0.2">
      <c r="B1783" s="201">
        <v>1779</v>
      </c>
      <c r="C1783" s="202" t="s">
        <v>4397</v>
      </c>
      <c r="D1783" s="202" t="s">
        <v>19</v>
      </c>
      <c r="E1783" s="203" t="s">
        <v>4398</v>
      </c>
      <c r="F1783" s="204" t="s">
        <v>5501</v>
      </c>
      <c r="G1783" s="205">
        <v>192</v>
      </c>
      <c r="H1783" s="206">
        <v>10168.17</v>
      </c>
      <c r="I1783" s="205">
        <v>240</v>
      </c>
      <c r="J1783" s="206">
        <v>635.52</v>
      </c>
      <c r="K1783" s="206">
        <f t="shared" si="83"/>
        <v>508.4085</v>
      </c>
      <c r="L1783" s="206">
        <f t="shared" si="84"/>
        <v>508.4085</v>
      </c>
      <c r="M1783" s="208">
        <v>0</v>
      </c>
      <c r="N1783" s="208">
        <v>0</v>
      </c>
      <c r="O1783" s="209">
        <f t="shared" si="82"/>
        <v>0</v>
      </c>
      <c r="P1783" s="209">
        <f t="shared" si="82"/>
        <v>0</v>
      </c>
      <c r="S1783" s="210"/>
    </row>
    <row r="1784" spans="2:19" s="200" customFormat="1" ht="15" hidden="1" outlineLevel="1" x14ac:dyDescent="0.2">
      <c r="B1784" s="201">
        <v>1780</v>
      </c>
      <c r="C1784" s="202" t="s">
        <v>4399</v>
      </c>
      <c r="D1784" s="202" t="s">
        <v>19</v>
      </c>
      <c r="E1784" s="203" t="s">
        <v>4400</v>
      </c>
      <c r="F1784" s="204" t="s">
        <v>5501</v>
      </c>
      <c r="G1784" s="205">
        <v>192</v>
      </c>
      <c r="H1784" s="206">
        <v>10168.17</v>
      </c>
      <c r="I1784" s="205">
        <v>240</v>
      </c>
      <c r="J1784" s="206">
        <v>635.52</v>
      </c>
      <c r="K1784" s="206">
        <f t="shared" si="83"/>
        <v>508.4085</v>
      </c>
      <c r="L1784" s="206">
        <f t="shared" si="84"/>
        <v>508.4085</v>
      </c>
      <c r="M1784" s="208">
        <v>0</v>
      </c>
      <c r="N1784" s="208">
        <v>0</v>
      </c>
      <c r="O1784" s="209">
        <f t="shared" si="82"/>
        <v>0</v>
      </c>
      <c r="P1784" s="209">
        <f t="shared" si="82"/>
        <v>0</v>
      </c>
      <c r="S1784" s="210"/>
    </row>
    <row r="1785" spans="2:19" s="200" customFormat="1" ht="15" hidden="1" outlineLevel="1" x14ac:dyDescent="0.2">
      <c r="B1785" s="201">
        <v>1781</v>
      </c>
      <c r="C1785" s="202" t="s">
        <v>4401</v>
      </c>
      <c r="D1785" s="202" t="s">
        <v>19</v>
      </c>
      <c r="E1785" s="203" t="s">
        <v>4402</v>
      </c>
      <c r="F1785" s="204" t="s">
        <v>5501</v>
      </c>
      <c r="G1785" s="205">
        <v>192</v>
      </c>
      <c r="H1785" s="206">
        <v>10168.17</v>
      </c>
      <c r="I1785" s="205">
        <v>240</v>
      </c>
      <c r="J1785" s="206">
        <v>635.52</v>
      </c>
      <c r="K1785" s="206">
        <f t="shared" si="83"/>
        <v>508.4085</v>
      </c>
      <c r="L1785" s="206">
        <f t="shared" si="84"/>
        <v>508.4085</v>
      </c>
      <c r="M1785" s="208">
        <v>0</v>
      </c>
      <c r="N1785" s="208">
        <v>0</v>
      </c>
      <c r="O1785" s="209">
        <f t="shared" si="82"/>
        <v>0</v>
      </c>
      <c r="P1785" s="209">
        <f t="shared" si="82"/>
        <v>0</v>
      </c>
      <c r="S1785" s="210"/>
    </row>
    <row r="1786" spans="2:19" s="200" customFormat="1" ht="15" hidden="1" outlineLevel="1" x14ac:dyDescent="0.2">
      <c r="B1786" s="201">
        <v>1782</v>
      </c>
      <c r="C1786" s="202" t="s">
        <v>4403</v>
      </c>
      <c r="D1786" s="202" t="s">
        <v>19</v>
      </c>
      <c r="E1786" s="203" t="s">
        <v>4404</v>
      </c>
      <c r="F1786" s="204" t="s">
        <v>5501</v>
      </c>
      <c r="G1786" s="205">
        <v>192</v>
      </c>
      <c r="H1786" s="206">
        <v>10168.17</v>
      </c>
      <c r="I1786" s="205">
        <v>240</v>
      </c>
      <c r="J1786" s="206">
        <v>635.52</v>
      </c>
      <c r="K1786" s="206">
        <f t="shared" si="83"/>
        <v>508.4085</v>
      </c>
      <c r="L1786" s="206">
        <f t="shared" si="84"/>
        <v>508.4085</v>
      </c>
      <c r="M1786" s="208">
        <v>0</v>
      </c>
      <c r="N1786" s="208">
        <v>0</v>
      </c>
      <c r="O1786" s="209">
        <f t="shared" si="82"/>
        <v>0</v>
      </c>
      <c r="P1786" s="209">
        <f t="shared" si="82"/>
        <v>0</v>
      </c>
      <c r="S1786" s="210"/>
    </row>
    <row r="1787" spans="2:19" s="200" customFormat="1" ht="15" hidden="1" outlineLevel="1" x14ac:dyDescent="0.2">
      <c r="B1787" s="201">
        <v>1783</v>
      </c>
      <c r="C1787" s="202" t="s">
        <v>4405</v>
      </c>
      <c r="D1787" s="202" t="s">
        <v>19</v>
      </c>
      <c r="E1787" s="203" t="s">
        <v>4406</v>
      </c>
      <c r="F1787" s="204" t="s">
        <v>5501</v>
      </c>
      <c r="G1787" s="205">
        <v>192</v>
      </c>
      <c r="H1787" s="206">
        <v>10168.17</v>
      </c>
      <c r="I1787" s="205">
        <v>240</v>
      </c>
      <c r="J1787" s="206">
        <v>635.52</v>
      </c>
      <c r="K1787" s="206">
        <f t="shared" si="83"/>
        <v>508.4085</v>
      </c>
      <c r="L1787" s="206">
        <f t="shared" si="84"/>
        <v>508.4085</v>
      </c>
      <c r="M1787" s="208">
        <v>0</v>
      </c>
      <c r="N1787" s="208">
        <v>0</v>
      </c>
      <c r="O1787" s="209">
        <f t="shared" si="82"/>
        <v>0</v>
      </c>
      <c r="P1787" s="209">
        <f t="shared" si="82"/>
        <v>0</v>
      </c>
      <c r="S1787" s="210"/>
    </row>
    <row r="1788" spans="2:19" s="200" customFormat="1" ht="15" hidden="1" outlineLevel="1" x14ac:dyDescent="0.2">
      <c r="B1788" s="201">
        <v>1784</v>
      </c>
      <c r="C1788" s="202" t="s">
        <v>4407</v>
      </c>
      <c r="D1788" s="202" t="s">
        <v>19</v>
      </c>
      <c r="E1788" s="203" t="s">
        <v>4408</v>
      </c>
      <c r="F1788" s="204" t="s">
        <v>5501</v>
      </c>
      <c r="G1788" s="205">
        <v>192</v>
      </c>
      <c r="H1788" s="206">
        <v>10168.17</v>
      </c>
      <c r="I1788" s="205">
        <v>240</v>
      </c>
      <c r="J1788" s="206">
        <v>635.52</v>
      </c>
      <c r="K1788" s="206">
        <f t="shared" si="83"/>
        <v>508.4085</v>
      </c>
      <c r="L1788" s="206">
        <f t="shared" si="84"/>
        <v>508.4085</v>
      </c>
      <c r="M1788" s="208">
        <v>0</v>
      </c>
      <c r="N1788" s="208">
        <v>0</v>
      </c>
      <c r="O1788" s="209">
        <f t="shared" si="82"/>
        <v>0</v>
      </c>
      <c r="P1788" s="209">
        <f t="shared" si="82"/>
        <v>0</v>
      </c>
      <c r="S1788" s="210"/>
    </row>
    <row r="1789" spans="2:19" s="200" customFormat="1" ht="15" hidden="1" outlineLevel="1" x14ac:dyDescent="0.2">
      <c r="B1789" s="201">
        <v>1785</v>
      </c>
      <c r="C1789" s="202" t="s">
        <v>4409</v>
      </c>
      <c r="D1789" s="202" t="s">
        <v>19</v>
      </c>
      <c r="E1789" s="203" t="s">
        <v>4410</v>
      </c>
      <c r="F1789" s="204" t="s">
        <v>5501</v>
      </c>
      <c r="G1789" s="205">
        <v>192</v>
      </c>
      <c r="H1789" s="206">
        <v>10168.17</v>
      </c>
      <c r="I1789" s="205">
        <v>240</v>
      </c>
      <c r="J1789" s="206">
        <v>635.52</v>
      </c>
      <c r="K1789" s="206">
        <f t="shared" si="83"/>
        <v>508.4085</v>
      </c>
      <c r="L1789" s="206">
        <f t="shared" si="84"/>
        <v>508.4085</v>
      </c>
      <c r="M1789" s="208">
        <v>0</v>
      </c>
      <c r="N1789" s="208">
        <v>0</v>
      </c>
      <c r="O1789" s="209">
        <f t="shared" si="82"/>
        <v>0</v>
      </c>
      <c r="P1789" s="209">
        <f t="shared" si="82"/>
        <v>0</v>
      </c>
      <c r="S1789" s="210"/>
    </row>
    <row r="1790" spans="2:19" s="200" customFormat="1" ht="15" hidden="1" outlineLevel="1" x14ac:dyDescent="0.2">
      <c r="B1790" s="201">
        <v>1786</v>
      </c>
      <c r="C1790" s="202" t="s">
        <v>4411</v>
      </c>
      <c r="D1790" s="202" t="s">
        <v>19</v>
      </c>
      <c r="E1790" s="203" t="s">
        <v>4412</v>
      </c>
      <c r="F1790" s="204" t="s">
        <v>5501</v>
      </c>
      <c r="G1790" s="205">
        <v>192</v>
      </c>
      <c r="H1790" s="206">
        <v>10168.17</v>
      </c>
      <c r="I1790" s="205">
        <v>240</v>
      </c>
      <c r="J1790" s="206">
        <v>635.52</v>
      </c>
      <c r="K1790" s="206">
        <f t="shared" si="83"/>
        <v>508.4085</v>
      </c>
      <c r="L1790" s="206">
        <f t="shared" si="84"/>
        <v>508.4085</v>
      </c>
      <c r="M1790" s="208">
        <v>0</v>
      </c>
      <c r="N1790" s="208">
        <v>0</v>
      </c>
      <c r="O1790" s="209">
        <f t="shared" si="82"/>
        <v>0</v>
      </c>
      <c r="P1790" s="209">
        <f t="shared" si="82"/>
        <v>0</v>
      </c>
      <c r="S1790" s="210"/>
    </row>
    <row r="1791" spans="2:19" s="200" customFormat="1" ht="15" hidden="1" outlineLevel="1" x14ac:dyDescent="0.2">
      <c r="B1791" s="201">
        <v>1787</v>
      </c>
      <c r="C1791" s="202" t="s">
        <v>4413</v>
      </c>
      <c r="D1791" s="202" t="s">
        <v>19</v>
      </c>
      <c r="E1791" s="203" t="s">
        <v>4414</v>
      </c>
      <c r="F1791" s="204" t="s">
        <v>5501</v>
      </c>
      <c r="G1791" s="205">
        <v>192</v>
      </c>
      <c r="H1791" s="206">
        <v>10168.17</v>
      </c>
      <c r="I1791" s="205">
        <v>240</v>
      </c>
      <c r="J1791" s="206">
        <v>635.52</v>
      </c>
      <c r="K1791" s="206">
        <f t="shared" si="83"/>
        <v>508.4085</v>
      </c>
      <c r="L1791" s="206">
        <f t="shared" si="84"/>
        <v>508.4085</v>
      </c>
      <c r="M1791" s="208">
        <v>0</v>
      </c>
      <c r="N1791" s="208">
        <v>0</v>
      </c>
      <c r="O1791" s="209">
        <f t="shared" si="82"/>
        <v>0</v>
      </c>
      <c r="P1791" s="209">
        <f t="shared" si="82"/>
        <v>0</v>
      </c>
      <c r="S1791" s="210"/>
    </row>
    <row r="1792" spans="2:19" s="200" customFormat="1" ht="15" hidden="1" outlineLevel="1" x14ac:dyDescent="0.2">
      <c r="B1792" s="201">
        <v>1788</v>
      </c>
      <c r="C1792" s="202" t="s">
        <v>4415</v>
      </c>
      <c r="D1792" s="202" t="s">
        <v>19</v>
      </c>
      <c r="E1792" s="203" t="s">
        <v>4416</v>
      </c>
      <c r="F1792" s="204" t="s">
        <v>5501</v>
      </c>
      <c r="G1792" s="205">
        <v>192</v>
      </c>
      <c r="H1792" s="206">
        <v>10168.17</v>
      </c>
      <c r="I1792" s="205">
        <v>240</v>
      </c>
      <c r="J1792" s="206">
        <v>635.52</v>
      </c>
      <c r="K1792" s="206">
        <f t="shared" si="83"/>
        <v>508.4085</v>
      </c>
      <c r="L1792" s="206">
        <f t="shared" si="84"/>
        <v>508.4085</v>
      </c>
      <c r="M1792" s="208">
        <v>0</v>
      </c>
      <c r="N1792" s="208">
        <v>0</v>
      </c>
      <c r="O1792" s="209">
        <f t="shared" si="82"/>
        <v>0</v>
      </c>
      <c r="P1792" s="209">
        <f t="shared" si="82"/>
        <v>0</v>
      </c>
      <c r="S1792" s="210"/>
    </row>
    <row r="1793" spans="2:19" s="200" customFormat="1" ht="15" hidden="1" outlineLevel="1" x14ac:dyDescent="0.2">
      <c r="B1793" s="201">
        <v>1789</v>
      </c>
      <c r="C1793" s="202" t="s">
        <v>4417</v>
      </c>
      <c r="D1793" s="202" t="s">
        <v>19</v>
      </c>
      <c r="E1793" s="203" t="s">
        <v>4418</v>
      </c>
      <c r="F1793" s="204" t="s">
        <v>5501</v>
      </c>
      <c r="G1793" s="205">
        <v>192</v>
      </c>
      <c r="H1793" s="206">
        <v>10168.17</v>
      </c>
      <c r="I1793" s="205">
        <v>240</v>
      </c>
      <c r="J1793" s="206">
        <v>635.52</v>
      </c>
      <c r="K1793" s="206">
        <f t="shared" si="83"/>
        <v>508.4085</v>
      </c>
      <c r="L1793" s="206">
        <f t="shared" si="84"/>
        <v>508.4085</v>
      </c>
      <c r="M1793" s="208">
        <v>0</v>
      </c>
      <c r="N1793" s="208">
        <v>0</v>
      </c>
      <c r="O1793" s="209">
        <f t="shared" si="82"/>
        <v>0</v>
      </c>
      <c r="P1793" s="209">
        <f t="shared" si="82"/>
        <v>0</v>
      </c>
      <c r="S1793" s="210"/>
    </row>
    <row r="1794" spans="2:19" s="200" customFormat="1" ht="15" hidden="1" outlineLevel="1" x14ac:dyDescent="0.2">
      <c r="B1794" s="201">
        <v>1790</v>
      </c>
      <c r="C1794" s="202" t="s">
        <v>4419</v>
      </c>
      <c r="D1794" s="202" t="s">
        <v>19</v>
      </c>
      <c r="E1794" s="203" t="s">
        <v>4420</v>
      </c>
      <c r="F1794" s="204" t="s">
        <v>5501</v>
      </c>
      <c r="G1794" s="205">
        <v>192</v>
      </c>
      <c r="H1794" s="206">
        <v>10168.17</v>
      </c>
      <c r="I1794" s="205">
        <v>240</v>
      </c>
      <c r="J1794" s="206">
        <v>635.52</v>
      </c>
      <c r="K1794" s="206">
        <f t="shared" si="83"/>
        <v>508.4085</v>
      </c>
      <c r="L1794" s="206">
        <f t="shared" si="84"/>
        <v>508.4085</v>
      </c>
      <c r="M1794" s="208">
        <v>0</v>
      </c>
      <c r="N1794" s="208">
        <v>0</v>
      </c>
      <c r="O1794" s="209">
        <f t="shared" si="82"/>
        <v>0</v>
      </c>
      <c r="P1794" s="209">
        <f t="shared" si="82"/>
        <v>0</v>
      </c>
      <c r="S1794" s="210"/>
    </row>
    <row r="1795" spans="2:19" s="200" customFormat="1" ht="15" hidden="1" outlineLevel="1" x14ac:dyDescent="0.2">
      <c r="B1795" s="201">
        <v>1791</v>
      </c>
      <c r="C1795" s="202" t="s">
        <v>4421</v>
      </c>
      <c r="D1795" s="202" t="s">
        <v>19</v>
      </c>
      <c r="E1795" s="203" t="s">
        <v>4422</v>
      </c>
      <c r="F1795" s="204" t="s">
        <v>5501</v>
      </c>
      <c r="G1795" s="205">
        <v>192</v>
      </c>
      <c r="H1795" s="206">
        <v>10168.17</v>
      </c>
      <c r="I1795" s="205">
        <v>240</v>
      </c>
      <c r="J1795" s="206">
        <v>635.52</v>
      </c>
      <c r="K1795" s="206">
        <f t="shared" si="83"/>
        <v>508.4085</v>
      </c>
      <c r="L1795" s="206">
        <f t="shared" si="84"/>
        <v>508.4085</v>
      </c>
      <c r="M1795" s="208">
        <v>0</v>
      </c>
      <c r="N1795" s="208">
        <v>0</v>
      </c>
      <c r="O1795" s="209">
        <f t="shared" si="82"/>
        <v>0</v>
      </c>
      <c r="P1795" s="209">
        <f t="shared" si="82"/>
        <v>0</v>
      </c>
      <c r="S1795" s="210"/>
    </row>
    <row r="1796" spans="2:19" s="200" customFormat="1" ht="15" hidden="1" outlineLevel="1" x14ac:dyDescent="0.2">
      <c r="B1796" s="201">
        <v>1792</v>
      </c>
      <c r="C1796" s="202" t="s">
        <v>4423</v>
      </c>
      <c r="D1796" s="202" t="s">
        <v>19</v>
      </c>
      <c r="E1796" s="203" t="s">
        <v>4424</v>
      </c>
      <c r="F1796" s="204" t="s">
        <v>5501</v>
      </c>
      <c r="G1796" s="205">
        <v>192</v>
      </c>
      <c r="H1796" s="206">
        <v>10168.17</v>
      </c>
      <c r="I1796" s="205">
        <v>240</v>
      </c>
      <c r="J1796" s="206">
        <v>635.52</v>
      </c>
      <c r="K1796" s="206">
        <f t="shared" si="83"/>
        <v>508.4085</v>
      </c>
      <c r="L1796" s="206">
        <f t="shared" si="84"/>
        <v>508.4085</v>
      </c>
      <c r="M1796" s="208">
        <v>0</v>
      </c>
      <c r="N1796" s="208">
        <v>0</v>
      </c>
      <c r="O1796" s="209">
        <f t="shared" si="82"/>
        <v>0</v>
      </c>
      <c r="P1796" s="209">
        <f t="shared" si="82"/>
        <v>0</v>
      </c>
      <c r="S1796" s="210"/>
    </row>
    <row r="1797" spans="2:19" s="200" customFormat="1" ht="15" hidden="1" outlineLevel="1" x14ac:dyDescent="0.2">
      <c r="B1797" s="201">
        <v>1793</v>
      </c>
      <c r="C1797" s="202" t="s">
        <v>4425</v>
      </c>
      <c r="D1797" s="202" t="s">
        <v>19</v>
      </c>
      <c r="E1797" s="203" t="s">
        <v>4426</v>
      </c>
      <c r="F1797" s="204" t="s">
        <v>5501</v>
      </c>
      <c r="G1797" s="205">
        <v>192</v>
      </c>
      <c r="H1797" s="206">
        <v>10168.17</v>
      </c>
      <c r="I1797" s="205">
        <v>240</v>
      </c>
      <c r="J1797" s="206">
        <v>635.52</v>
      </c>
      <c r="K1797" s="206">
        <f t="shared" si="83"/>
        <v>508.4085</v>
      </c>
      <c r="L1797" s="206">
        <f t="shared" si="84"/>
        <v>508.4085</v>
      </c>
      <c r="M1797" s="208">
        <v>0</v>
      </c>
      <c r="N1797" s="208">
        <v>0</v>
      </c>
      <c r="O1797" s="209">
        <f t="shared" si="82"/>
        <v>0</v>
      </c>
      <c r="P1797" s="209">
        <f t="shared" si="82"/>
        <v>0</v>
      </c>
      <c r="S1797" s="210"/>
    </row>
    <row r="1798" spans="2:19" s="200" customFormat="1" ht="15" hidden="1" outlineLevel="1" x14ac:dyDescent="0.2">
      <c r="B1798" s="201">
        <v>1794</v>
      </c>
      <c r="C1798" s="202" t="s">
        <v>4427</v>
      </c>
      <c r="D1798" s="202" t="s">
        <v>19</v>
      </c>
      <c r="E1798" s="203" t="s">
        <v>4428</v>
      </c>
      <c r="F1798" s="204" t="s">
        <v>5501</v>
      </c>
      <c r="G1798" s="205">
        <v>192</v>
      </c>
      <c r="H1798" s="206">
        <v>10168.17</v>
      </c>
      <c r="I1798" s="205">
        <v>240</v>
      </c>
      <c r="J1798" s="206">
        <v>635.52</v>
      </c>
      <c r="K1798" s="206">
        <f t="shared" si="83"/>
        <v>508.4085</v>
      </c>
      <c r="L1798" s="206">
        <f t="shared" si="84"/>
        <v>508.4085</v>
      </c>
      <c r="M1798" s="208">
        <v>0</v>
      </c>
      <c r="N1798" s="208">
        <v>0</v>
      </c>
      <c r="O1798" s="209">
        <f t="shared" si="82"/>
        <v>0</v>
      </c>
      <c r="P1798" s="209">
        <f t="shared" si="82"/>
        <v>0</v>
      </c>
      <c r="S1798" s="210"/>
    </row>
    <row r="1799" spans="2:19" s="200" customFormat="1" ht="15" hidden="1" outlineLevel="1" x14ac:dyDescent="0.2">
      <c r="B1799" s="201">
        <v>1795</v>
      </c>
      <c r="C1799" s="202" t="s">
        <v>4429</v>
      </c>
      <c r="D1799" s="202" t="s">
        <v>19</v>
      </c>
      <c r="E1799" s="203" t="s">
        <v>4430</v>
      </c>
      <c r="F1799" s="204" t="s">
        <v>5501</v>
      </c>
      <c r="G1799" s="205">
        <v>192</v>
      </c>
      <c r="H1799" s="206">
        <v>10168.17</v>
      </c>
      <c r="I1799" s="205">
        <v>240</v>
      </c>
      <c r="J1799" s="206">
        <v>635.52</v>
      </c>
      <c r="K1799" s="206">
        <f t="shared" si="83"/>
        <v>508.4085</v>
      </c>
      <c r="L1799" s="206">
        <f t="shared" si="84"/>
        <v>508.4085</v>
      </c>
      <c r="M1799" s="208">
        <v>0</v>
      </c>
      <c r="N1799" s="208">
        <v>0</v>
      </c>
      <c r="O1799" s="209">
        <f t="shared" si="82"/>
        <v>0</v>
      </c>
      <c r="P1799" s="209">
        <f t="shared" si="82"/>
        <v>0</v>
      </c>
      <c r="S1799" s="210"/>
    </row>
    <row r="1800" spans="2:19" s="200" customFormat="1" ht="15" hidden="1" outlineLevel="1" x14ac:dyDescent="0.2">
      <c r="B1800" s="201">
        <v>1796</v>
      </c>
      <c r="C1800" s="202" t="s">
        <v>4431</v>
      </c>
      <c r="D1800" s="202" t="s">
        <v>19</v>
      </c>
      <c r="E1800" s="203" t="s">
        <v>4432</v>
      </c>
      <c r="F1800" s="204" t="s">
        <v>5501</v>
      </c>
      <c r="G1800" s="205">
        <v>192</v>
      </c>
      <c r="H1800" s="206">
        <v>10168.17</v>
      </c>
      <c r="I1800" s="205">
        <v>240</v>
      </c>
      <c r="J1800" s="206">
        <v>635.52</v>
      </c>
      <c r="K1800" s="206">
        <f t="shared" si="83"/>
        <v>508.4085</v>
      </c>
      <c r="L1800" s="206">
        <f t="shared" si="84"/>
        <v>508.4085</v>
      </c>
      <c r="M1800" s="208">
        <v>0</v>
      </c>
      <c r="N1800" s="208">
        <v>0</v>
      </c>
      <c r="O1800" s="209">
        <f t="shared" si="82"/>
        <v>0</v>
      </c>
      <c r="P1800" s="209">
        <f t="shared" si="82"/>
        <v>0</v>
      </c>
      <c r="S1800" s="210"/>
    </row>
    <row r="1801" spans="2:19" s="200" customFormat="1" ht="15" hidden="1" outlineLevel="1" x14ac:dyDescent="0.2">
      <c r="B1801" s="201">
        <v>1797</v>
      </c>
      <c r="C1801" s="202" t="s">
        <v>4433</v>
      </c>
      <c r="D1801" s="202" t="s">
        <v>19</v>
      </c>
      <c r="E1801" s="203" t="s">
        <v>4434</v>
      </c>
      <c r="F1801" s="204" t="s">
        <v>5501</v>
      </c>
      <c r="G1801" s="205">
        <v>192</v>
      </c>
      <c r="H1801" s="206">
        <v>10168.17</v>
      </c>
      <c r="I1801" s="205">
        <v>240</v>
      </c>
      <c r="J1801" s="206">
        <v>635.52</v>
      </c>
      <c r="K1801" s="206">
        <f t="shared" si="83"/>
        <v>508.4085</v>
      </c>
      <c r="L1801" s="206">
        <f t="shared" si="84"/>
        <v>508.4085</v>
      </c>
      <c r="M1801" s="208">
        <v>0</v>
      </c>
      <c r="N1801" s="208">
        <v>0</v>
      </c>
      <c r="O1801" s="209">
        <f t="shared" si="82"/>
        <v>0</v>
      </c>
      <c r="P1801" s="209">
        <f t="shared" si="82"/>
        <v>0</v>
      </c>
      <c r="S1801" s="210"/>
    </row>
    <row r="1802" spans="2:19" s="200" customFormat="1" ht="15" hidden="1" outlineLevel="1" x14ac:dyDescent="0.2">
      <c r="B1802" s="201">
        <v>1798</v>
      </c>
      <c r="C1802" s="202" t="s">
        <v>4435</v>
      </c>
      <c r="D1802" s="202" t="s">
        <v>19</v>
      </c>
      <c r="E1802" s="203" t="s">
        <v>4436</v>
      </c>
      <c r="F1802" s="204" t="s">
        <v>5501</v>
      </c>
      <c r="G1802" s="205">
        <v>192</v>
      </c>
      <c r="H1802" s="206">
        <v>10168.17</v>
      </c>
      <c r="I1802" s="205">
        <v>240</v>
      </c>
      <c r="J1802" s="206">
        <v>635.52</v>
      </c>
      <c r="K1802" s="206">
        <f t="shared" si="83"/>
        <v>508.4085</v>
      </c>
      <c r="L1802" s="206">
        <f t="shared" si="84"/>
        <v>508.4085</v>
      </c>
      <c r="M1802" s="208">
        <v>0</v>
      </c>
      <c r="N1802" s="208">
        <v>0</v>
      </c>
      <c r="O1802" s="209">
        <f t="shared" si="82"/>
        <v>0</v>
      </c>
      <c r="P1802" s="209">
        <f t="shared" si="82"/>
        <v>0</v>
      </c>
      <c r="S1802" s="210"/>
    </row>
    <row r="1803" spans="2:19" s="200" customFormat="1" ht="15" hidden="1" outlineLevel="1" x14ac:dyDescent="0.2">
      <c r="B1803" s="201">
        <v>1799</v>
      </c>
      <c r="C1803" s="202" t="s">
        <v>4437</v>
      </c>
      <c r="D1803" s="202" t="s">
        <v>19</v>
      </c>
      <c r="E1803" s="203" t="s">
        <v>4438</v>
      </c>
      <c r="F1803" s="204" t="s">
        <v>5501</v>
      </c>
      <c r="G1803" s="205">
        <v>192</v>
      </c>
      <c r="H1803" s="206">
        <v>10168.17</v>
      </c>
      <c r="I1803" s="205">
        <v>240</v>
      </c>
      <c r="J1803" s="206">
        <v>635.52</v>
      </c>
      <c r="K1803" s="206">
        <f t="shared" si="83"/>
        <v>508.4085</v>
      </c>
      <c r="L1803" s="206">
        <f t="shared" si="84"/>
        <v>508.4085</v>
      </c>
      <c r="M1803" s="208">
        <v>0</v>
      </c>
      <c r="N1803" s="208">
        <v>0</v>
      </c>
      <c r="O1803" s="209">
        <f t="shared" si="82"/>
        <v>0</v>
      </c>
      <c r="P1803" s="209">
        <f t="shared" si="82"/>
        <v>0</v>
      </c>
      <c r="S1803" s="210"/>
    </row>
    <row r="1804" spans="2:19" s="200" customFormat="1" ht="15" hidden="1" outlineLevel="1" x14ac:dyDescent="0.2">
      <c r="B1804" s="201">
        <v>1800</v>
      </c>
      <c r="C1804" s="202" t="s">
        <v>4439</v>
      </c>
      <c r="D1804" s="202" t="s">
        <v>19</v>
      </c>
      <c r="E1804" s="203" t="s">
        <v>4440</v>
      </c>
      <c r="F1804" s="204" t="s">
        <v>5501</v>
      </c>
      <c r="G1804" s="205">
        <v>192</v>
      </c>
      <c r="H1804" s="206">
        <v>10168.17</v>
      </c>
      <c r="I1804" s="205">
        <v>240</v>
      </c>
      <c r="J1804" s="206">
        <v>635.52</v>
      </c>
      <c r="K1804" s="206">
        <f t="shared" si="83"/>
        <v>508.4085</v>
      </c>
      <c r="L1804" s="206">
        <f t="shared" si="84"/>
        <v>508.4085</v>
      </c>
      <c r="M1804" s="208">
        <v>0</v>
      </c>
      <c r="N1804" s="208">
        <v>0</v>
      </c>
      <c r="O1804" s="209">
        <f t="shared" si="82"/>
        <v>0</v>
      </c>
      <c r="P1804" s="209">
        <f t="shared" si="82"/>
        <v>0</v>
      </c>
      <c r="S1804" s="210"/>
    </row>
    <row r="1805" spans="2:19" s="200" customFormat="1" ht="15" hidden="1" outlineLevel="1" x14ac:dyDescent="0.2">
      <c r="B1805" s="201">
        <v>1801</v>
      </c>
      <c r="C1805" s="202" t="s">
        <v>4441</v>
      </c>
      <c r="D1805" s="202" t="s">
        <v>19</v>
      </c>
      <c r="E1805" s="203" t="s">
        <v>4442</v>
      </c>
      <c r="F1805" s="204" t="s">
        <v>5501</v>
      </c>
      <c r="G1805" s="205">
        <v>192</v>
      </c>
      <c r="H1805" s="206">
        <v>10168.17</v>
      </c>
      <c r="I1805" s="205">
        <v>240</v>
      </c>
      <c r="J1805" s="206">
        <v>635.52</v>
      </c>
      <c r="K1805" s="206">
        <f t="shared" si="83"/>
        <v>508.4085</v>
      </c>
      <c r="L1805" s="206">
        <f t="shared" si="84"/>
        <v>508.4085</v>
      </c>
      <c r="M1805" s="208">
        <v>0</v>
      </c>
      <c r="N1805" s="208">
        <v>0</v>
      </c>
      <c r="O1805" s="209">
        <f t="shared" si="82"/>
        <v>0</v>
      </c>
      <c r="P1805" s="209">
        <f t="shared" si="82"/>
        <v>0</v>
      </c>
      <c r="S1805" s="210"/>
    </row>
    <row r="1806" spans="2:19" s="200" customFormat="1" ht="15" hidden="1" outlineLevel="1" x14ac:dyDescent="0.2">
      <c r="B1806" s="201">
        <v>1802</v>
      </c>
      <c r="C1806" s="202" t="s">
        <v>4443</v>
      </c>
      <c r="D1806" s="202" t="s">
        <v>19</v>
      </c>
      <c r="E1806" s="203" t="s">
        <v>4444</v>
      </c>
      <c r="F1806" s="204" t="s">
        <v>5501</v>
      </c>
      <c r="G1806" s="205">
        <v>192</v>
      </c>
      <c r="H1806" s="206">
        <v>10168.17</v>
      </c>
      <c r="I1806" s="205">
        <v>240</v>
      </c>
      <c r="J1806" s="206">
        <v>635.52</v>
      </c>
      <c r="K1806" s="206">
        <f t="shared" si="83"/>
        <v>508.4085</v>
      </c>
      <c r="L1806" s="206">
        <f t="shared" si="84"/>
        <v>508.4085</v>
      </c>
      <c r="M1806" s="208">
        <v>0</v>
      </c>
      <c r="N1806" s="208">
        <v>0</v>
      </c>
      <c r="O1806" s="209">
        <f t="shared" si="82"/>
        <v>0</v>
      </c>
      <c r="P1806" s="209">
        <f t="shared" si="82"/>
        <v>0</v>
      </c>
      <c r="S1806" s="210"/>
    </row>
    <row r="1807" spans="2:19" s="200" customFormat="1" ht="15" hidden="1" outlineLevel="1" x14ac:dyDescent="0.2">
      <c r="B1807" s="201">
        <v>1803</v>
      </c>
      <c r="C1807" s="202" t="s">
        <v>4445</v>
      </c>
      <c r="D1807" s="202" t="s">
        <v>19</v>
      </c>
      <c r="E1807" s="203" t="s">
        <v>4446</v>
      </c>
      <c r="F1807" s="204" t="s">
        <v>5501</v>
      </c>
      <c r="G1807" s="205">
        <v>192</v>
      </c>
      <c r="H1807" s="206">
        <v>10168.17</v>
      </c>
      <c r="I1807" s="205">
        <v>240</v>
      </c>
      <c r="J1807" s="206">
        <v>635.52</v>
      </c>
      <c r="K1807" s="206">
        <f t="shared" si="83"/>
        <v>508.4085</v>
      </c>
      <c r="L1807" s="206">
        <f t="shared" si="84"/>
        <v>508.4085</v>
      </c>
      <c r="M1807" s="208">
        <v>0</v>
      </c>
      <c r="N1807" s="208">
        <v>0</v>
      </c>
      <c r="O1807" s="209">
        <f t="shared" si="82"/>
        <v>0</v>
      </c>
      <c r="P1807" s="209">
        <f t="shared" si="82"/>
        <v>0</v>
      </c>
      <c r="S1807" s="210"/>
    </row>
    <row r="1808" spans="2:19" s="200" customFormat="1" ht="15" hidden="1" outlineLevel="1" x14ac:dyDescent="0.2">
      <c r="B1808" s="201">
        <v>1804</v>
      </c>
      <c r="C1808" s="202" t="s">
        <v>4447</v>
      </c>
      <c r="D1808" s="202" t="s">
        <v>19</v>
      </c>
      <c r="E1808" s="203" t="s">
        <v>4448</v>
      </c>
      <c r="F1808" s="204" t="s">
        <v>5501</v>
      </c>
      <c r="G1808" s="205">
        <v>192</v>
      </c>
      <c r="H1808" s="206">
        <v>10168.17</v>
      </c>
      <c r="I1808" s="205">
        <v>240</v>
      </c>
      <c r="J1808" s="206">
        <v>635.52</v>
      </c>
      <c r="K1808" s="206">
        <f t="shared" si="83"/>
        <v>508.4085</v>
      </c>
      <c r="L1808" s="206">
        <f t="shared" si="84"/>
        <v>508.4085</v>
      </c>
      <c r="M1808" s="208">
        <v>0</v>
      </c>
      <c r="N1808" s="208">
        <v>0</v>
      </c>
      <c r="O1808" s="209">
        <f t="shared" si="82"/>
        <v>0</v>
      </c>
      <c r="P1808" s="209">
        <f t="shared" si="82"/>
        <v>0</v>
      </c>
      <c r="S1808" s="210"/>
    </row>
    <row r="1809" spans="2:19" s="200" customFormat="1" ht="15" hidden="1" outlineLevel="1" x14ac:dyDescent="0.2">
      <c r="B1809" s="201">
        <v>1805</v>
      </c>
      <c r="C1809" s="202" t="s">
        <v>4449</v>
      </c>
      <c r="D1809" s="202" t="s">
        <v>19</v>
      </c>
      <c r="E1809" s="203" t="s">
        <v>4450</v>
      </c>
      <c r="F1809" s="204" t="s">
        <v>5501</v>
      </c>
      <c r="G1809" s="205">
        <v>192</v>
      </c>
      <c r="H1809" s="206">
        <v>10168.17</v>
      </c>
      <c r="I1809" s="205">
        <v>240</v>
      </c>
      <c r="J1809" s="206">
        <v>635.52</v>
      </c>
      <c r="K1809" s="206">
        <f t="shared" si="83"/>
        <v>508.4085</v>
      </c>
      <c r="L1809" s="206">
        <f t="shared" si="84"/>
        <v>508.4085</v>
      </c>
      <c r="M1809" s="208">
        <v>0</v>
      </c>
      <c r="N1809" s="208">
        <v>0</v>
      </c>
      <c r="O1809" s="209">
        <f t="shared" si="82"/>
        <v>0</v>
      </c>
      <c r="P1809" s="209">
        <f t="shared" si="82"/>
        <v>0</v>
      </c>
      <c r="S1809" s="210"/>
    </row>
    <row r="1810" spans="2:19" s="200" customFormat="1" ht="15" hidden="1" outlineLevel="1" x14ac:dyDescent="0.2">
      <c r="B1810" s="201">
        <v>1806</v>
      </c>
      <c r="C1810" s="202" t="s">
        <v>4451</v>
      </c>
      <c r="D1810" s="202" t="s">
        <v>19</v>
      </c>
      <c r="E1810" s="203" t="s">
        <v>4452</v>
      </c>
      <c r="F1810" s="204" t="s">
        <v>5501</v>
      </c>
      <c r="G1810" s="205">
        <v>192</v>
      </c>
      <c r="H1810" s="206">
        <v>10168.17</v>
      </c>
      <c r="I1810" s="205">
        <v>240</v>
      </c>
      <c r="J1810" s="206">
        <v>635.52</v>
      </c>
      <c r="K1810" s="206">
        <f t="shared" si="83"/>
        <v>508.4085</v>
      </c>
      <c r="L1810" s="206">
        <f t="shared" si="84"/>
        <v>508.4085</v>
      </c>
      <c r="M1810" s="208">
        <v>0</v>
      </c>
      <c r="N1810" s="208">
        <v>0</v>
      </c>
      <c r="O1810" s="209">
        <f t="shared" si="82"/>
        <v>0</v>
      </c>
      <c r="P1810" s="209">
        <f t="shared" si="82"/>
        <v>0</v>
      </c>
      <c r="S1810" s="210"/>
    </row>
    <row r="1811" spans="2:19" s="200" customFormat="1" ht="15" hidden="1" outlineLevel="1" x14ac:dyDescent="0.2">
      <c r="B1811" s="201">
        <v>1807</v>
      </c>
      <c r="C1811" s="202" t="s">
        <v>4453</v>
      </c>
      <c r="D1811" s="202" t="s">
        <v>19</v>
      </c>
      <c r="E1811" s="203" t="s">
        <v>4454</v>
      </c>
      <c r="F1811" s="204" t="s">
        <v>5501</v>
      </c>
      <c r="G1811" s="205">
        <v>192</v>
      </c>
      <c r="H1811" s="206">
        <v>10168.17</v>
      </c>
      <c r="I1811" s="205">
        <v>240</v>
      </c>
      <c r="J1811" s="206">
        <v>635.52</v>
      </c>
      <c r="K1811" s="206">
        <f t="shared" si="83"/>
        <v>508.4085</v>
      </c>
      <c r="L1811" s="206">
        <f t="shared" si="84"/>
        <v>508.4085</v>
      </c>
      <c r="M1811" s="208">
        <v>0</v>
      </c>
      <c r="N1811" s="208">
        <v>0</v>
      </c>
      <c r="O1811" s="209">
        <f t="shared" si="82"/>
        <v>0</v>
      </c>
      <c r="P1811" s="209">
        <f t="shared" si="82"/>
        <v>0</v>
      </c>
      <c r="S1811" s="210"/>
    </row>
    <row r="1812" spans="2:19" s="200" customFormat="1" ht="15" hidden="1" outlineLevel="1" x14ac:dyDescent="0.2">
      <c r="B1812" s="201">
        <v>1808</v>
      </c>
      <c r="C1812" s="202" t="s">
        <v>4455</v>
      </c>
      <c r="D1812" s="202" t="s">
        <v>19</v>
      </c>
      <c r="E1812" s="203" t="s">
        <v>4456</v>
      </c>
      <c r="F1812" s="204" t="s">
        <v>5501</v>
      </c>
      <c r="G1812" s="205">
        <v>192</v>
      </c>
      <c r="H1812" s="206">
        <v>10168.17</v>
      </c>
      <c r="I1812" s="205">
        <v>240</v>
      </c>
      <c r="J1812" s="206">
        <v>635.52</v>
      </c>
      <c r="K1812" s="206">
        <f t="shared" si="83"/>
        <v>508.4085</v>
      </c>
      <c r="L1812" s="206">
        <f t="shared" si="84"/>
        <v>508.4085</v>
      </c>
      <c r="M1812" s="208">
        <v>0</v>
      </c>
      <c r="N1812" s="208">
        <v>0</v>
      </c>
      <c r="O1812" s="209">
        <f t="shared" si="82"/>
        <v>0</v>
      </c>
      <c r="P1812" s="209">
        <f t="shared" si="82"/>
        <v>0</v>
      </c>
      <c r="S1812" s="210"/>
    </row>
    <row r="1813" spans="2:19" s="200" customFormat="1" ht="15" hidden="1" outlineLevel="1" x14ac:dyDescent="0.2">
      <c r="B1813" s="201">
        <v>1809</v>
      </c>
      <c r="C1813" s="202" t="s">
        <v>4457</v>
      </c>
      <c r="D1813" s="202" t="s">
        <v>19</v>
      </c>
      <c r="E1813" s="203" t="s">
        <v>4458</v>
      </c>
      <c r="F1813" s="204" t="s">
        <v>5501</v>
      </c>
      <c r="G1813" s="205">
        <v>192</v>
      </c>
      <c r="H1813" s="206">
        <v>10168.17</v>
      </c>
      <c r="I1813" s="205">
        <v>240</v>
      </c>
      <c r="J1813" s="206">
        <v>635.52</v>
      </c>
      <c r="K1813" s="206">
        <f t="shared" si="83"/>
        <v>508.4085</v>
      </c>
      <c r="L1813" s="206">
        <f t="shared" si="84"/>
        <v>508.4085</v>
      </c>
      <c r="M1813" s="208">
        <v>0</v>
      </c>
      <c r="N1813" s="208">
        <v>0</v>
      </c>
      <c r="O1813" s="209">
        <f t="shared" ref="O1813:P1876" si="85">M1813*K1813</f>
        <v>0</v>
      </c>
      <c r="P1813" s="209">
        <f t="shared" si="85"/>
        <v>0</v>
      </c>
      <c r="S1813" s="210"/>
    </row>
    <row r="1814" spans="2:19" s="200" customFormat="1" ht="15" hidden="1" outlineLevel="1" x14ac:dyDescent="0.2">
      <c r="B1814" s="201">
        <v>1810</v>
      </c>
      <c r="C1814" s="202" t="s">
        <v>4459</v>
      </c>
      <c r="D1814" s="202" t="s">
        <v>19</v>
      </c>
      <c r="E1814" s="203" t="s">
        <v>4460</v>
      </c>
      <c r="F1814" s="204" t="s">
        <v>5501</v>
      </c>
      <c r="G1814" s="205">
        <v>192</v>
      </c>
      <c r="H1814" s="206">
        <v>10168.17</v>
      </c>
      <c r="I1814" s="205">
        <v>240</v>
      </c>
      <c r="J1814" s="206">
        <v>635.52</v>
      </c>
      <c r="K1814" s="206">
        <f t="shared" si="83"/>
        <v>508.4085</v>
      </c>
      <c r="L1814" s="206">
        <f t="shared" si="84"/>
        <v>508.4085</v>
      </c>
      <c r="M1814" s="208">
        <v>0</v>
      </c>
      <c r="N1814" s="208">
        <v>0</v>
      </c>
      <c r="O1814" s="209">
        <f t="shared" si="85"/>
        <v>0</v>
      </c>
      <c r="P1814" s="209">
        <f t="shared" si="85"/>
        <v>0</v>
      </c>
      <c r="S1814" s="210"/>
    </row>
    <row r="1815" spans="2:19" s="200" customFormat="1" ht="15" hidden="1" outlineLevel="1" x14ac:dyDescent="0.2">
      <c r="B1815" s="201">
        <v>1811</v>
      </c>
      <c r="C1815" s="202" t="s">
        <v>4461</v>
      </c>
      <c r="D1815" s="202" t="s">
        <v>19</v>
      </c>
      <c r="E1815" s="203" t="s">
        <v>4462</v>
      </c>
      <c r="F1815" s="204" t="s">
        <v>5501</v>
      </c>
      <c r="G1815" s="205">
        <v>192</v>
      </c>
      <c r="H1815" s="206">
        <v>10168.17</v>
      </c>
      <c r="I1815" s="205">
        <v>240</v>
      </c>
      <c r="J1815" s="206">
        <v>635.52</v>
      </c>
      <c r="K1815" s="206">
        <f t="shared" si="83"/>
        <v>508.4085</v>
      </c>
      <c r="L1815" s="206">
        <f t="shared" si="84"/>
        <v>508.4085</v>
      </c>
      <c r="M1815" s="208">
        <v>0</v>
      </c>
      <c r="N1815" s="208">
        <v>0</v>
      </c>
      <c r="O1815" s="209">
        <f t="shared" si="85"/>
        <v>0</v>
      </c>
      <c r="P1815" s="209">
        <f t="shared" si="85"/>
        <v>0</v>
      </c>
      <c r="S1815" s="210"/>
    </row>
    <row r="1816" spans="2:19" s="200" customFormat="1" ht="15" hidden="1" outlineLevel="1" x14ac:dyDescent="0.2">
      <c r="B1816" s="201">
        <v>1812</v>
      </c>
      <c r="C1816" s="202" t="s">
        <v>4463</v>
      </c>
      <c r="D1816" s="202" t="s">
        <v>19</v>
      </c>
      <c r="E1816" s="203" t="s">
        <v>4464</v>
      </c>
      <c r="F1816" s="204" t="s">
        <v>5501</v>
      </c>
      <c r="G1816" s="205">
        <v>192</v>
      </c>
      <c r="H1816" s="206">
        <v>10168.17</v>
      </c>
      <c r="I1816" s="205">
        <v>240</v>
      </c>
      <c r="J1816" s="206">
        <v>635.52</v>
      </c>
      <c r="K1816" s="206">
        <f t="shared" si="83"/>
        <v>508.4085</v>
      </c>
      <c r="L1816" s="206">
        <f t="shared" si="84"/>
        <v>508.4085</v>
      </c>
      <c r="M1816" s="208">
        <v>0</v>
      </c>
      <c r="N1816" s="208">
        <v>0</v>
      </c>
      <c r="O1816" s="209">
        <f t="shared" si="85"/>
        <v>0</v>
      </c>
      <c r="P1816" s="209">
        <f t="shared" si="85"/>
        <v>0</v>
      </c>
      <c r="S1816" s="210"/>
    </row>
    <row r="1817" spans="2:19" s="200" customFormat="1" ht="15" hidden="1" outlineLevel="1" x14ac:dyDescent="0.2">
      <c r="B1817" s="201">
        <v>1813</v>
      </c>
      <c r="C1817" s="202" t="s">
        <v>4465</v>
      </c>
      <c r="D1817" s="202" t="s">
        <v>19</v>
      </c>
      <c r="E1817" s="203" t="s">
        <v>4466</v>
      </c>
      <c r="F1817" s="204" t="s">
        <v>5501</v>
      </c>
      <c r="G1817" s="205">
        <v>192</v>
      </c>
      <c r="H1817" s="206">
        <v>10168.17</v>
      </c>
      <c r="I1817" s="205">
        <v>240</v>
      </c>
      <c r="J1817" s="206">
        <v>635.52</v>
      </c>
      <c r="K1817" s="206">
        <f t="shared" si="83"/>
        <v>508.4085</v>
      </c>
      <c r="L1817" s="206">
        <f t="shared" si="84"/>
        <v>508.4085</v>
      </c>
      <c r="M1817" s="208">
        <v>0</v>
      </c>
      <c r="N1817" s="208">
        <v>0</v>
      </c>
      <c r="O1817" s="209">
        <f t="shared" si="85"/>
        <v>0</v>
      </c>
      <c r="P1817" s="209">
        <f t="shared" si="85"/>
        <v>0</v>
      </c>
      <c r="S1817" s="210"/>
    </row>
    <row r="1818" spans="2:19" s="200" customFormat="1" ht="15" hidden="1" outlineLevel="1" x14ac:dyDescent="0.2">
      <c r="B1818" s="201">
        <v>1814</v>
      </c>
      <c r="C1818" s="202" t="s">
        <v>4467</v>
      </c>
      <c r="D1818" s="202" t="s">
        <v>19</v>
      </c>
      <c r="E1818" s="203" t="s">
        <v>4468</v>
      </c>
      <c r="F1818" s="204" t="s">
        <v>5501</v>
      </c>
      <c r="G1818" s="205">
        <v>192</v>
      </c>
      <c r="H1818" s="206">
        <v>10168.17</v>
      </c>
      <c r="I1818" s="205">
        <v>240</v>
      </c>
      <c r="J1818" s="206">
        <v>635.52</v>
      </c>
      <c r="K1818" s="206">
        <f t="shared" si="83"/>
        <v>508.4085</v>
      </c>
      <c r="L1818" s="206">
        <f t="shared" si="84"/>
        <v>508.4085</v>
      </c>
      <c r="M1818" s="208">
        <v>0</v>
      </c>
      <c r="N1818" s="208">
        <v>0</v>
      </c>
      <c r="O1818" s="209">
        <f t="shared" si="85"/>
        <v>0</v>
      </c>
      <c r="P1818" s="209">
        <f t="shared" si="85"/>
        <v>0</v>
      </c>
      <c r="S1818" s="210"/>
    </row>
    <row r="1819" spans="2:19" s="200" customFormat="1" ht="15" hidden="1" outlineLevel="1" x14ac:dyDescent="0.2">
      <c r="B1819" s="201">
        <v>1815</v>
      </c>
      <c r="C1819" s="202" t="s">
        <v>4469</v>
      </c>
      <c r="D1819" s="202" t="s">
        <v>19</v>
      </c>
      <c r="E1819" s="203" t="s">
        <v>4470</v>
      </c>
      <c r="F1819" s="204" t="s">
        <v>5501</v>
      </c>
      <c r="G1819" s="205">
        <v>192</v>
      </c>
      <c r="H1819" s="206">
        <v>10168.17</v>
      </c>
      <c r="I1819" s="205">
        <v>240</v>
      </c>
      <c r="J1819" s="206">
        <v>635.52</v>
      </c>
      <c r="K1819" s="206">
        <f t="shared" si="83"/>
        <v>508.4085</v>
      </c>
      <c r="L1819" s="206">
        <f t="shared" si="84"/>
        <v>508.4085</v>
      </c>
      <c r="M1819" s="208">
        <v>0</v>
      </c>
      <c r="N1819" s="208">
        <v>0</v>
      </c>
      <c r="O1819" s="209">
        <f t="shared" si="85"/>
        <v>0</v>
      </c>
      <c r="P1819" s="209">
        <f t="shared" si="85"/>
        <v>0</v>
      </c>
      <c r="S1819" s="210"/>
    </row>
    <row r="1820" spans="2:19" s="200" customFormat="1" ht="15" hidden="1" outlineLevel="1" x14ac:dyDescent="0.2">
      <c r="B1820" s="201">
        <v>1816</v>
      </c>
      <c r="C1820" s="202" t="s">
        <v>4471</v>
      </c>
      <c r="D1820" s="202" t="s">
        <v>19</v>
      </c>
      <c r="E1820" s="203" t="s">
        <v>4472</v>
      </c>
      <c r="F1820" s="204" t="s">
        <v>5501</v>
      </c>
      <c r="G1820" s="205">
        <v>192</v>
      </c>
      <c r="H1820" s="206">
        <v>10168.17</v>
      </c>
      <c r="I1820" s="205">
        <v>240</v>
      </c>
      <c r="J1820" s="206">
        <v>635.52</v>
      </c>
      <c r="K1820" s="206">
        <f t="shared" si="83"/>
        <v>508.4085</v>
      </c>
      <c r="L1820" s="206">
        <f t="shared" si="84"/>
        <v>508.4085</v>
      </c>
      <c r="M1820" s="208">
        <v>0</v>
      </c>
      <c r="N1820" s="208">
        <v>0</v>
      </c>
      <c r="O1820" s="209">
        <f t="shared" si="85"/>
        <v>0</v>
      </c>
      <c r="P1820" s="209">
        <f t="shared" si="85"/>
        <v>0</v>
      </c>
      <c r="S1820" s="210"/>
    </row>
    <row r="1821" spans="2:19" s="200" customFormat="1" ht="15" hidden="1" outlineLevel="1" x14ac:dyDescent="0.2">
      <c r="B1821" s="201">
        <v>1817</v>
      </c>
      <c r="C1821" s="202" t="s">
        <v>4473</v>
      </c>
      <c r="D1821" s="202" t="s">
        <v>19</v>
      </c>
      <c r="E1821" s="203" t="s">
        <v>4474</v>
      </c>
      <c r="F1821" s="204" t="s">
        <v>5501</v>
      </c>
      <c r="G1821" s="205">
        <v>192</v>
      </c>
      <c r="H1821" s="206">
        <v>10168.17</v>
      </c>
      <c r="I1821" s="205">
        <v>240</v>
      </c>
      <c r="J1821" s="206">
        <v>635.52</v>
      </c>
      <c r="K1821" s="206">
        <f t="shared" si="83"/>
        <v>508.4085</v>
      </c>
      <c r="L1821" s="206">
        <f t="shared" si="84"/>
        <v>508.4085</v>
      </c>
      <c r="M1821" s="208">
        <v>0</v>
      </c>
      <c r="N1821" s="208">
        <v>0</v>
      </c>
      <c r="O1821" s="209">
        <f t="shared" si="85"/>
        <v>0</v>
      </c>
      <c r="P1821" s="209">
        <f t="shared" si="85"/>
        <v>0</v>
      </c>
      <c r="S1821" s="210"/>
    </row>
    <row r="1822" spans="2:19" s="200" customFormat="1" ht="15" hidden="1" outlineLevel="1" x14ac:dyDescent="0.2">
      <c r="B1822" s="201">
        <v>1818</v>
      </c>
      <c r="C1822" s="202" t="s">
        <v>4475</v>
      </c>
      <c r="D1822" s="202" t="s">
        <v>19</v>
      </c>
      <c r="E1822" s="203" t="s">
        <v>4476</v>
      </c>
      <c r="F1822" s="204" t="s">
        <v>5501</v>
      </c>
      <c r="G1822" s="205">
        <v>192</v>
      </c>
      <c r="H1822" s="206">
        <v>10168.17</v>
      </c>
      <c r="I1822" s="205">
        <v>240</v>
      </c>
      <c r="J1822" s="206">
        <v>635.52</v>
      </c>
      <c r="K1822" s="206">
        <f t="shared" si="83"/>
        <v>508.4085</v>
      </c>
      <c r="L1822" s="206">
        <f t="shared" si="84"/>
        <v>508.4085</v>
      </c>
      <c r="M1822" s="208">
        <v>0</v>
      </c>
      <c r="N1822" s="208">
        <v>0</v>
      </c>
      <c r="O1822" s="209">
        <f t="shared" si="85"/>
        <v>0</v>
      </c>
      <c r="P1822" s="209">
        <f t="shared" si="85"/>
        <v>0</v>
      </c>
      <c r="S1822" s="210"/>
    </row>
    <row r="1823" spans="2:19" s="200" customFormat="1" ht="15" hidden="1" outlineLevel="1" x14ac:dyDescent="0.2">
      <c r="B1823" s="201">
        <v>1819</v>
      </c>
      <c r="C1823" s="202" t="s">
        <v>4477</v>
      </c>
      <c r="D1823" s="202" t="s">
        <v>19</v>
      </c>
      <c r="E1823" s="203" t="s">
        <v>4478</v>
      </c>
      <c r="F1823" s="204" t="s">
        <v>5501</v>
      </c>
      <c r="G1823" s="205">
        <v>192</v>
      </c>
      <c r="H1823" s="206">
        <v>10168.17</v>
      </c>
      <c r="I1823" s="205">
        <v>240</v>
      </c>
      <c r="J1823" s="206">
        <v>635.52</v>
      </c>
      <c r="K1823" s="206">
        <f t="shared" si="83"/>
        <v>508.4085</v>
      </c>
      <c r="L1823" s="206">
        <f t="shared" si="84"/>
        <v>508.4085</v>
      </c>
      <c r="M1823" s="208">
        <v>0</v>
      </c>
      <c r="N1823" s="208">
        <v>0</v>
      </c>
      <c r="O1823" s="209">
        <f t="shared" si="85"/>
        <v>0</v>
      </c>
      <c r="P1823" s="209">
        <f t="shared" si="85"/>
        <v>0</v>
      </c>
      <c r="S1823" s="210"/>
    </row>
    <row r="1824" spans="2:19" s="200" customFormat="1" ht="15" hidden="1" outlineLevel="1" x14ac:dyDescent="0.2">
      <c r="B1824" s="201">
        <v>1820</v>
      </c>
      <c r="C1824" s="202" t="s">
        <v>4479</v>
      </c>
      <c r="D1824" s="202" t="s">
        <v>19</v>
      </c>
      <c r="E1824" s="203" t="s">
        <v>4480</v>
      </c>
      <c r="F1824" s="204" t="s">
        <v>5501</v>
      </c>
      <c r="G1824" s="205">
        <v>192</v>
      </c>
      <c r="H1824" s="206">
        <v>10168.17</v>
      </c>
      <c r="I1824" s="205">
        <v>240</v>
      </c>
      <c r="J1824" s="206">
        <v>635.52</v>
      </c>
      <c r="K1824" s="206">
        <f t="shared" si="83"/>
        <v>508.4085</v>
      </c>
      <c r="L1824" s="206">
        <f t="shared" si="84"/>
        <v>508.4085</v>
      </c>
      <c r="M1824" s="208">
        <v>0</v>
      </c>
      <c r="N1824" s="208">
        <v>0</v>
      </c>
      <c r="O1824" s="209">
        <f t="shared" si="85"/>
        <v>0</v>
      </c>
      <c r="P1824" s="209">
        <f t="shared" si="85"/>
        <v>0</v>
      </c>
      <c r="S1824" s="210"/>
    </row>
    <row r="1825" spans="2:19" s="200" customFormat="1" ht="15" hidden="1" outlineLevel="1" x14ac:dyDescent="0.2">
      <c r="B1825" s="201">
        <v>1821</v>
      </c>
      <c r="C1825" s="202" t="s">
        <v>4481</v>
      </c>
      <c r="D1825" s="202" t="s">
        <v>19</v>
      </c>
      <c r="E1825" s="203" t="s">
        <v>4482</v>
      </c>
      <c r="F1825" s="204" t="s">
        <v>5501</v>
      </c>
      <c r="G1825" s="205">
        <v>192</v>
      </c>
      <c r="H1825" s="206">
        <v>10168.17</v>
      </c>
      <c r="I1825" s="205">
        <v>240</v>
      </c>
      <c r="J1825" s="206">
        <v>635.52</v>
      </c>
      <c r="K1825" s="206">
        <f t="shared" si="83"/>
        <v>508.4085</v>
      </c>
      <c r="L1825" s="206">
        <f t="shared" si="84"/>
        <v>508.4085</v>
      </c>
      <c r="M1825" s="208">
        <v>0</v>
      </c>
      <c r="N1825" s="208">
        <v>0</v>
      </c>
      <c r="O1825" s="209">
        <f t="shared" si="85"/>
        <v>0</v>
      </c>
      <c r="P1825" s="209">
        <f t="shared" si="85"/>
        <v>0</v>
      </c>
      <c r="S1825" s="210"/>
    </row>
    <row r="1826" spans="2:19" s="200" customFormat="1" ht="15" hidden="1" outlineLevel="1" x14ac:dyDescent="0.2">
      <c r="B1826" s="201">
        <v>1822</v>
      </c>
      <c r="C1826" s="202" t="s">
        <v>4483</v>
      </c>
      <c r="D1826" s="202" t="s">
        <v>19</v>
      </c>
      <c r="E1826" s="203" t="s">
        <v>4484</v>
      </c>
      <c r="F1826" s="204" t="s">
        <v>5501</v>
      </c>
      <c r="G1826" s="205">
        <v>192</v>
      </c>
      <c r="H1826" s="206">
        <v>10168.17</v>
      </c>
      <c r="I1826" s="205">
        <v>240</v>
      </c>
      <c r="J1826" s="206">
        <v>635.52</v>
      </c>
      <c r="K1826" s="206">
        <f t="shared" si="83"/>
        <v>508.4085</v>
      </c>
      <c r="L1826" s="206">
        <f t="shared" si="84"/>
        <v>508.4085</v>
      </c>
      <c r="M1826" s="208">
        <v>0</v>
      </c>
      <c r="N1826" s="208">
        <v>0</v>
      </c>
      <c r="O1826" s="209">
        <f t="shared" si="85"/>
        <v>0</v>
      </c>
      <c r="P1826" s="209">
        <f t="shared" si="85"/>
        <v>0</v>
      </c>
      <c r="S1826" s="210"/>
    </row>
    <row r="1827" spans="2:19" s="200" customFormat="1" ht="15" hidden="1" outlineLevel="1" x14ac:dyDescent="0.2">
      <c r="B1827" s="201">
        <v>1823</v>
      </c>
      <c r="C1827" s="202" t="s">
        <v>4485</v>
      </c>
      <c r="D1827" s="202" t="s">
        <v>19</v>
      </c>
      <c r="E1827" s="203" t="s">
        <v>4486</v>
      </c>
      <c r="F1827" s="204" t="s">
        <v>5501</v>
      </c>
      <c r="G1827" s="205">
        <v>192</v>
      </c>
      <c r="H1827" s="206">
        <v>10168.17</v>
      </c>
      <c r="I1827" s="205">
        <v>240</v>
      </c>
      <c r="J1827" s="206">
        <v>635.52</v>
      </c>
      <c r="K1827" s="206">
        <f t="shared" si="83"/>
        <v>508.4085</v>
      </c>
      <c r="L1827" s="206">
        <f t="shared" si="84"/>
        <v>508.4085</v>
      </c>
      <c r="M1827" s="208">
        <v>0</v>
      </c>
      <c r="N1827" s="208">
        <v>0</v>
      </c>
      <c r="O1827" s="209">
        <f t="shared" si="85"/>
        <v>0</v>
      </c>
      <c r="P1827" s="209">
        <f t="shared" si="85"/>
        <v>0</v>
      </c>
      <c r="S1827" s="210"/>
    </row>
    <row r="1828" spans="2:19" s="200" customFormat="1" ht="15" hidden="1" outlineLevel="1" x14ac:dyDescent="0.2">
      <c r="B1828" s="201">
        <v>1824</v>
      </c>
      <c r="C1828" s="202" t="s">
        <v>4487</v>
      </c>
      <c r="D1828" s="202" t="s">
        <v>19</v>
      </c>
      <c r="E1828" s="203" t="s">
        <v>4488</v>
      </c>
      <c r="F1828" s="204" t="s">
        <v>5501</v>
      </c>
      <c r="G1828" s="205">
        <v>192</v>
      </c>
      <c r="H1828" s="206">
        <v>10168.17</v>
      </c>
      <c r="I1828" s="205">
        <v>240</v>
      </c>
      <c r="J1828" s="206">
        <v>635.52</v>
      </c>
      <c r="K1828" s="206">
        <f t="shared" si="83"/>
        <v>508.4085</v>
      </c>
      <c r="L1828" s="206">
        <f t="shared" si="84"/>
        <v>508.4085</v>
      </c>
      <c r="M1828" s="208">
        <v>0</v>
      </c>
      <c r="N1828" s="208">
        <v>0</v>
      </c>
      <c r="O1828" s="209">
        <f t="shared" si="85"/>
        <v>0</v>
      </c>
      <c r="P1828" s="209">
        <f t="shared" si="85"/>
        <v>0</v>
      </c>
      <c r="S1828" s="210"/>
    </row>
    <row r="1829" spans="2:19" s="200" customFormat="1" ht="15" hidden="1" outlineLevel="1" x14ac:dyDescent="0.2">
      <c r="B1829" s="201">
        <v>1825</v>
      </c>
      <c r="C1829" s="202" t="s">
        <v>4489</v>
      </c>
      <c r="D1829" s="202" t="s">
        <v>19</v>
      </c>
      <c r="E1829" s="203" t="s">
        <v>4490</v>
      </c>
      <c r="F1829" s="204" t="s">
        <v>5501</v>
      </c>
      <c r="G1829" s="205">
        <v>192</v>
      </c>
      <c r="H1829" s="206">
        <v>10168.17</v>
      </c>
      <c r="I1829" s="205">
        <v>240</v>
      </c>
      <c r="J1829" s="206">
        <v>635.52</v>
      </c>
      <c r="K1829" s="206">
        <f t="shared" si="83"/>
        <v>508.4085</v>
      </c>
      <c r="L1829" s="206">
        <f t="shared" si="84"/>
        <v>508.4085</v>
      </c>
      <c r="M1829" s="208">
        <v>0</v>
      </c>
      <c r="N1829" s="208">
        <v>0</v>
      </c>
      <c r="O1829" s="209">
        <f t="shared" si="85"/>
        <v>0</v>
      </c>
      <c r="P1829" s="209">
        <f t="shared" si="85"/>
        <v>0</v>
      </c>
      <c r="S1829" s="210"/>
    </row>
    <row r="1830" spans="2:19" s="200" customFormat="1" ht="15" hidden="1" outlineLevel="1" x14ac:dyDescent="0.2">
      <c r="B1830" s="201">
        <v>1826</v>
      </c>
      <c r="C1830" s="202" t="s">
        <v>4491</v>
      </c>
      <c r="D1830" s="202" t="s">
        <v>19</v>
      </c>
      <c r="E1830" s="203" t="s">
        <v>4492</v>
      </c>
      <c r="F1830" s="204" t="s">
        <v>5501</v>
      </c>
      <c r="G1830" s="205">
        <v>192</v>
      </c>
      <c r="H1830" s="206">
        <v>10168.17</v>
      </c>
      <c r="I1830" s="205">
        <v>240</v>
      </c>
      <c r="J1830" s="206">
        <v>635.52</v>
      </c>
      <c r="K1830" s="206">
        <f t="shared" si="83"/>
        <v>508.4085</v>
      </c>
      <c r="L1830" s="206">
        <f t="shared" si="84"/>
        <v>508.4085</v>
      </c>
      <c r="M1830" s="208">
        <v>0</v>
      </c>
      <c r="N1830" s="208">
        <v>0</v>
      </c>
      <c r="O1830" s="209">
        <f t="shared" si="85"/>
        <v>0</v>
      </c>
      <c r="P1830" s="209">
        <f t="shared" si="85"/>
        <v>0</v>
      </c>
      <c r="S1830" s="210"/>
    </row>
    <row r="1831" spans="2:19" s="200" customFormat="1" ht="15" hidden="1" outlineLevel="1" x14ac:dyDescent="0.2">
      <c r="B1831" s="201">
        <v>1827</v>
      </c>
      <c r="C1831" s="202" t="s">
        <v>4493</v>
      </c>
      <c r="D1831" s="202" t="s">
        <v>19</v>
      </c>
      <c r="E1831" s="203" t="s">
        <v>4494</v>
      </c>
      <c r="F1831" s="204" t="s">
        <v>5501</v>
      </c>
      <c r="G1831" s="205">
        <v>192</v>
      </c>
      <c r="H1831" s="206">
        <v>10168.17</v>
      </c>
      <c r="I1831" s="205">
        <v>240</v>
      </c>
      <c r="J1831" s="206">
        <v>635.52</v>
      </c>
      <c r="K1831" s="206">
        <f t="shared" si="83"/>
        <v>508.4085</v>
      </c>
      <c r="L1831" s="206">
        <f t="shared" si="84"/>
        <v>508.4085</v>
      </c>
      <c r="M1831" s="208">
        <v>0</v>
      </c>
      <c r="N1831" s="208">
        <v>0</v>
      </c>
      <c r="O1831" s="209">
        <f t="shared" si="85"/>
        <v>0</v>
      </c>
      <c r="P1831" s="209">
        <f t="shared" si="85"/>
        <v>0</v>
      </c>
      <c r="S1831" s="210"/>
    </row>
    <row r="1832" spans="2:19" s="200" customFormat="1" ht="15" hidden="1" outlineLevel="1" x14ac:dyDescent="0.2">
      <c r="B1832" s="201">
        <v>1828</v>
      </c>
      <c r="C1832" s="202" t="s">
        <v>4495</v>
      </c>
      <c r="D1832" s="202" t="s">
        <v>19</v>
      </c>
      <c r="E1832" s="203" t="s">
        <v>4496</v>
      </c>
      <c r="F1832" s="204" t="s">
        <v>5501</v>
      </c>
      <c r="G1832" s="205">
        <v>192</v>
      </c>
      <c r="H1832" s="206">
        <v>10168.17</v>
      </c>
      <c r="I1832" s="205">
        <v>240</v>
      </c>
      <c r="J1832" s="206">
        <v>635.52</v>
      </c>
      <c r="K1832" s="206">
        <f t="shared" si="83"/>
        <v>508.4085</v>
      </c>
      <c r="L1832" s="206">
        <f t="shared" si="84"/>
        <v>508.4085</v>
      </c>
      <c r="M1832" s="208">
        <v>0</v>
      </c>
      <c r="N1832" s="208">
        <v>0</v>
      </c>
      <c r="O1832" s="209">
        <f t="shared" si="85"/>
        <v>0</v>
      </c>
      <c r="P1832" s="209">
        <f t="shared" si="85"/>
        <v>0</v>
      </c>
      <c r="S1832" s="210"/>
    </row>
    <row r="1833" spans="2:19" s="200" customFormat="1" ht="15" hidden="1" outlineLevel="1" x14ac:dyDescent="0.2">
      <c r="B1833" s="201">
        <v>1829</v>
      </c>
      <c r="C1833" s="202" t="s">
        <v>4497</v>
      </c>
      <c r="D1833" s="202" t="s">
        <v>19</v>
      </c>
      <c r="E1833" s="203" t="s">
        <v>4498</v>
      </c>
      <c r="F1833" s="204" t="s">
        <v>5501</v>
      </c>
      <c r="G1833" s="205">
        <v>192</v>
      </c>
      <c r="H1833" s="206">
        <v>10168.17</v>
      </c>
      <c r="I1833" s="205">
        <v>240</v>
      </c>
      <c r="J1833" s="206">
        <v>635.52</v>
      </c>
      <c r="K1833" s="206">
        <f t="shared" si="83"/>
        <v>508.4085</v>
      </c>
      <c r="L1833" s="206">
        <f t="shared" si="84"/>
        <v>508.4085</v>
      </c>
      <c r="M1833" s="208">
        <v>0</v>
      </c>
      <c r="N1833" s="208">
        <v>0</v>
      </c>
      <c r="O1833" s="209">
        <f t="shared" si="85"/>
        <v>0</v>
      </c>
      <c r="P1833" s="209">
        <f t="shared" si="85"/>
        <v>0</v>
      </c>
      <c r="S1833" s="210"/>
    </row>
    <row r="1834" spans="2:19" s="200" customFormat="1" ht="15" hidden="1" outlineLevel="1" x14ac:dyDescent="0.2">
      <c r="B1834" s="201">
        <v>1830</v>
      </c>
      <c r="C1834" s="202" t="s">
        <v>4499</v>
      </c>
      <c r="D1834" s="202" t="s">
        <v>19</v>
      </c>
      <c r="E1834" s="203" t="s">
        <v>4500</v>
      </c>
      <c r="F1834" s="204" t="s">
        <v>5501</v>
      </c>
      <c r="G1834" s="205">
        <v>192</v>
      </c>
      <c r="H1834" s="206">
        <v>10168.17</v>
      </c>
      <c r="I1834" s="205">
        <v>240</v>
      </c>
      <c r="J1834" s="206">
        <v>635.52</v>
      </c>
      <c r="K1834" s="206">
        <f t="shared" ref="K1834:K1897" si="86">H1834/I1834*12</f>
        <v>508.4085</v>
      </c>
      <c r="L1834" s="206">
        <f t="shared" ref="L1834:L1897" si="87">H1834/I1834*12</f>
        <v>508.4085</v>
      </c>
      <c r="M1834" s="208">
        <v>0</v>
      </c>
      <c r="N1834" s="208">
        <v>0</v>
      </c>
      <c r="O1834" s="209">
        <f t="shared" si="85"/>
        <v>0</v>
      </c>
      <c r="P1834" s="209">
        <f t="shared" si="85"/>
        <v>0</v>
      </c>
      <c r="S1834" s="210"/>
    </row>
    <row r="1835" spans="2:19" s="200" customFormat="1" ht="15" hidden="1" outlineLevel="1" x14ac:dyDescent="0.2">
      <c r="B1835" s="201">
        <v>1831</v>
      </c>
      <c r="C1835" s="202" t="s">
        <v>4501</v>
      </c>
      <c r="D1835" s="202" t="s">
        <v>19</v>
      </c>
      <c r="E1835" s="203" t="s">
        <v>4502</v>
      </c>
      <c r="F1835" s="204" t="s">
        <v>5501</v>
      </c>
      <c r="G1835" s="205">
        <v>192</v>
      </c>
      <c r="H1835" s="206">
        <v>10168.17</v>
      </c>
      <c r="I1835" s="205">
        <v>240</v>
      </c>
      <c r="J1835" s="206">
        <v>635.52</v>
      </c>
      <c r="K1835" s="206">
        <f t="shared" si="86"/>
        <v>508.4085</v>
      </c>
      <c r="L1835" s="206">
        <f t="shared" si="87"/>
        <v>508.4085</v>
      </c>
      <c r="M1835" s="208">
        <v>0</v>
      </c>
      <c r="N1835" s="208">
        <v>0</v>
      </c>
      <c r="O1835" s="209">
        <f t="shared" si="85"/>
        <v>0</v>
      </c>
      <c r="P1835" s="209">
        <f t="shared" si="85"/>
        <v>0</v>
      </c>
      <c r="S1835" s="210"/>
    </row>
    <row r="1836" spans="2:19" s="200" customFormat="1" ht="15" hidden="1" outlineLevel="1" x14ac:dyDescent="0.2">
      <c r="B1836" s="201">
        <v>1832</v>
      </c>
      <c r="C1836" s="202" t="s">
        <v>4503</v>
      </c>
      <c r="D1836" s="202" t="s">
        <v>19</v>
      </c>
      <c r="E1836" s="203" t="s">
        <v>4504</v>
      </c>
      <c r="F1836" s="204" t="s">
        <v>5501</v>
      </c>
      <c r="G1836" s="205">
        <v>192</v>
      </c>
      <c r="H1836" s="206">
        <v>10168.17</v>
      </c>
      <c r="I1836" s="205">
        <v>240</v>
      </c>
      <c r="J1836" s="206">
        <v>635.52</v>
      </c>
      <c r="K1836" s="206">
        <f t="shared" si="86"/>
        <v>508.4085</v>
      </c>
      <c r="L1836" s="206">
        <f t="shared" si="87"/>
        <v>508.4085</v>
      </c>
      <c r="M1836" s="208">
        <v>0</v>
      </c>
      <c r="N1836" s="208">
        <v>0</v>
      </c>
      <c r="O1836" s="209">
        <f t="shared" si="85"/>
        <v>0</v>
      </c>
      <c r="P1836" s="209">
        <f t="shared" si="85"/>
        <v>0</v>
      </c>
      <c r="S1836" s="210"/>
    </row>
    <row r="1837" spans="2:19" s="200" customFormat="1" ht="15" hidden="1" outlineLevel="1" x14ac:dyDescent="0.2">
      <c r="B1837" s="201">
        <v>1833</v>
      </c>
      <c r="C1837" s="202" t="s">
        <v>4505</v>
      </c>
      <c r="D1837" s="202" t="s">
        <v>19</v>
      </c>
      <c r="E1837" s="203" t="s">
        <v>4506</v>
      </c>
      <c r="F1837" s="204" t="s">
        <v>5501</v>
      </c>
      <c r="G1837" s="205">
        <v>192</v>
      </c>
      <c r="H1837" s="206">
        <v>10168.17</v>
      </c>
      <c r="I1837" s="205">
        <v>240</v>
      </c>
      <c r="J1837" s="206">
        <v>635.52</v>
      </c>
      <c r="K1837" s="206">
        <f t="shared" si="86"/>
        <v>508.4085</v>
      </c>
      <c r="L1837" s="206">
        <f t="shared" si="87"/>
        <v>508.4085</v>
      </c>
      <c r="M1837" s="208">
        <v>0</v>
      </c>
      <c r="N1837" s="208">
        <v>0</v>
      </c>
      <c r="O1837" s="209">
        <f t="shared" si="85"/>
        <v>0</v>
      </c>
      <c r="P1837" s="209">
        <f t="shared" si="85"/>
        <v>0</v>
      </c>
      <c r="S1837" s="210"/>
    </row>
    <row r="1838" spans="2:19" s="200" customFormat="1" ht="15" hidden="1" outlineLevel="1" x14ac:dyDescent="0.2">
      <c r="B1838" s="201">
        <v>1834</v>
      </c>
      <c r="C1838" s="202" t="s">
        <v>4507</v>
      </c>
      <c r="D1838" s="202" t="s">
        <v>19</v>
      </c>
      <c r="E1838" s="203" t="s">
        <v>4508</v>
      </c>
      <c r="F1838" s="204" t="s">
        <v>5501</v>
      </c>
      <c r="G1838" s="205">
        <v>192</v>
      </c>
      <c r="H1838" s="206">
        <v>10168.17</v>
      </c>
      <c r="I1838" s="205">
        <v>240</v>
      </c>
      <c r="J1838" s="206">
        <v>635.52</v>
      </c>
      <c r="K1838" s="206">
        <f t="shared" si="86"/>
        <v>508.4085</v>
      </c>
      <c r="L1838" s="206">
        <f t="shared" si="87"/>
        <v>508.4085</v>
      </c>
      <c r="M1838" s="208">
        <v>0</v>
      </c>
      <c r="N1838" s="208">
        <v>0</v>
      </c>
      <c r="O1838" s="209">
        <f t="shared" si="85"/>
        <v>0</v>
      </c>
      <c r="P1838" s="209">
        <f t="shared" si="85"/>
        <v>0</v>
      </c>
      <c r="S1838" s="210"/>
    </row>
    <row r="1839" spans="2:19" s="200" customFormat="1" ht="15" hidden="1" outlineLevel="1" x14ac:dyDescent="0.2">
      <c r="B1839" s="201">
        <v>1835</v>
      </c>
      <c r="C1839" s="202" t="s">
        <v>4509</v>
      </c>
      <c r="D1839" s="202" t="s">
        <v>19</v>
      </c>
      <c r="E1839" s="203" t="s">
        <v>4510</v>
      </c>
      <c r="F1839" s="204" t="s">
        <v>5501</v>
      </c>
      <c r="G1839" s="205">
        <v>192</v>
      </c>
      <c r="H1839" s="206">
        <v>10168.17</v>
      </c>
      <c r="I1839" s="205">
        <v>240</v>
      </c>
      <c r="J1839" s="206">
        <v>635.52</v>
      </c>
      <c r="K1839" s="206">
        <f t="shared" si="86"/>
        <v>508.4085</v>
      </c>
      <c r="L1839" s="206">
        <f t="shared" si="87"/>
        <v>508.4085</v>
      </c>
      <c r="M1839" s="208">
        <v>0</v>
      </c>
      <c r="N1839" s="208">
        <v>0</v>
      </c>
      <c r="O1839" s="209">
        <f t="shared" si="85"/>
        <v>0</v>
      </c>
      <c r="P1839" s="209">
        <f t="shared" si="85"/>
        <v>0</v>
      </c>
      <c r="S1839" s="210"/>
    </row>
    <row r="1840" spans="2:19" s="200" customFormat="1" ht="15" hidden="1" outlineLevel="1" x14ac:dyDescent="0.2">
      <c r="B1840" s="201">
        <v>1836</v>
      </c>
      <c r="C1840" s="202" t="s">
        <v>4511</v>
      </c>
      <c r="D1840" s="202" t="s">
        <v>19</v>
      </c>
      <c r="E1840" s="203" t="s">
        <v>4512</v>
      </c>
      <c r="F1840" s="204" t="s">
        <v>5501</v>
      </c>
      <c r="G1840" s="205">
        <v>192</v>
      </c>
      <c r="H1840" s="206">
        <v>10168.17</v>
      </c>
      <c r="I1840" s="205">
        <v>240</v>
      </c>
      <c r="J1840" s="206">
        <v>635.52</v>
      </c>
      <c r="K1840" s="206">
        <f t="shared" si="86"/>
        <v>508.4085</v>
      </c>
      <c r="L1840" s="206">
        <f t="shared" si="87"/>
        <v>508.4085</v>
      </c>
      <c r="M1840" s="208">
        <v>0</v>
      </c>
      <c r="N1840" s="208">
        <v>0</v>
      </c>
      <c r="O1840" s="209">
        <f t="shared" si="85"/>
        <v>0</v>
      </c>
      <c r="P1840" s="209">
        <f t="shared" si="85"/>
        <v>0</v>
      </c>
      <c r="S1840" s="210"/>
    </row>
    <row r="1841" spans="2:19" s="200" customFormat="1" ht="15" hidden="1" outlineLevel="1" x14ac:dyDescent="0.2">
      <c r="B1841" s="201">
        <v>1837</v>
      </c>
      <c r="C1841" s="202" t="s">
        <v>4513</v>
      </c>
      <c r="D1841" s="202" t="s">
        <v>19</v>
      </c>
      <c r="E1841" s="203" t="s">
        <v>4514</v>
      </c>
      <c r="F1841" s="204" t="s">
        <v>5501</v>
      </c>
      <c r="G1841" s="205">
        <v>192</v>
      </c>
      <c r="H1841" s="206">
        <v>10168.17</v>
      </c>
      <c r="I1841" s="205">
        <v>240</v>
      </c>
      <c r="J1841" s="206">
        <v>635.52</v>
      </c>
      <c r="K1841" s="206">
        <f t="shared" si="86"/>
        <v>508.4085</v>
      </c>
      <c r="L1841" s="206">
        <f t="shared" si="87"/>
        <v>508.4085</v>
      </c>
      <c r="M1841" s="208">
        <v>0</v>
      </c>
      <c r="N1841" s="208">
        <v>0</v>
      </c>
      <c r="O1841" s="209">
        <f t="shared" si="85"/>
        <v>0</v>
      </c>
      <c r="P1841" s="209">
        <f t="shared" si="85"/>
        <v>0</v>
      </c>
      <c r="S1841" s="210"/>
    </row>
    <row r="1842" spans="2:19" s="200" customFormat="1" ht="15" hidden="1" outlineLevel="1" x14ac:dyDescent="0.2">
      <c r="B1842" s="201">
        <v>1838</v>
      </c>
      <c r="C1842" s="202" t="s">
        <v>4515</v>
      </c>
      <c r="D1842" s="202" t="s">
        <v>19</v>
      </c>
      <c r="E1842" s="203" t="s">
        <v>4516</v>
      </c>
      <c r="F1842" s="204" t="s">
        <v>5501</v>
      </c>
      <c r="G1842" s="205">
        <v>192</v>
      </c>
      <c r="H1842" s="206">
        <v>10168.17</v>
      </c>
      <c r="I1842" s="205">
        <v>240</v>
      </c>
      <c r="J1842" s="206">
        <v>635.52</v>
      </c>
      <c r="K1842" s="206">
        <f t="shared" si="86"/>
        <v>508.4085</v>
      </c>
      <c r="L1842" s="206">
        <f t="shared" si="87"/>
        <v>508.4085</v>
      </c>
      <c r="M1842" s="208">
        <v>0</v>
      </c>
      <c r="N1842" s="208">
        <v>0</v>
      </c>
      <c r="O1842" s="209">
        <f t="shared" si="85"/>
        <v>0</v>
      </c>
      <c r="P1842" s="209">
        <f t="shared" si="85"/>
        <v>0</v>
      </c>
      <c r="S1842" s="210"/>
    </row>
    <row r="1843" spans="2:19" s="200" customFormat="1" ht="15" hidden="1" outlineLevel="1" x14ac:dyDescent="0.2">
      <c r="B1843" s="201">
        <v>1839</v>
      </c>
      <c r="C1843" s="202" t="s">
        <v>4517</v>
      </c>
      <c r="D1843" s="202" t="s">
        <v>19</v>
      </c>
      <c r="E1843" s="203" t="s">
        <v>4518</v>
      </c>
      <c r="F1843" s="204" t="s">
        <v>5501</v>
      </c>
      <c r="G1843" s="205">
        <v>192</v>
      </c>
      <c r="H1843" s="206">
        <v>10168.17</v>
      </c>
      <c r="I1843" s="205">
        <v>240</v>
      </c>
      <c r="J1843" s="206">
        <v>635.52</v>
      </c>
      <c r="K1843" s="206">
        <f t="shared" si="86"/>
        <v>508.4085</v>
      </c>
      <c r="L1843" s="206">
        <f t="shared" si="87"/>
        <v>508.4085</v>
      </c>
      <c r="M1843" s="208">
        <v>0</v>
      </c>
      <c r="N1843" s="208">
        <v>0</v>
      </c>
      <c r="O1843" s="209">
        <f t="shared" si="85"/>
        <v>0</v>
      </c>
      <c r="P1843" s="209">
        <f t="shared" si="85"/>
        <v>0</v>
      </c>
      <c r="S1843" s="210"/>
    </row>
    <row r="1844" spans="2:19" s="200" customFormat="1" ht="15" hidden="1" outlineLevel="1" x14ac:dyDescent="0.2">
      <c r="B1844" s="201">
        <v>1840</v>
      </c>
      <c r="C1844" s="202" t="s">
        <v>4519</v>
      </c>
      <c r="D1844" s="202" t="s">
        <v>19</v>
      </c>
      <c r="E1844" s="203" t="s">
        <v>4520</v>
      </c>
      <c r="F1844" s="204" t="s">
        <v>5501</v>
      </c>
      <c r="G1844" s="205">
        <v>192</v>
      </c>
      <c r="H1844" s="206">
        <v>10168.17</v>
      </c>
      <c r="I1844" s="205">
        <v>240</v>
      </c>
      <c r="J1844" s="206">
        <v>635.52</v>
      </c>
      <c r="K1844" s="206">
        <f t="shared" si="86"/>
        <v>508.4085</v>
      </c>
      <c r="L1844" s="206">
        <f t="shared" si="87"/>
        <v>508.4085</v>
      </c>
      <c r="M1844" s="208">
        <v>0</v>
      </c>
      <c r="N1844" s="208">
        <v>0</v>
      </c>
      <c r="O1844" s="209">
        <f t="shared" si="85"/>
        <v>0</v>
      </c>
      <c r="P1844" s="209">
        <f t="shared" si="85"/>
        <v>0</v>
      </c>
      <c r="S1844" s="210"/>
    </row>
    <row r="1845" spans="2:19" s="200" customFormat="1" ht="15" hidden="1" outlineLevel="1" x14ac:dyDescent="0.2">
      <c r="B1845" s="201">
        <v>1841</v>
      </c>
      <c r="C1845" s="202" t="s">
        <v>4521</v>
      </c>
      <c r="D1845" s="202" t="s">
        <v>19</v>
      </c>
      <c r="E1845" s="203" t="s">
        <v>4522</v>
      </c>
      <c r="F1845" s="204" t="s">
        <v>5501</v>
      </c>
      <c r="G1845" s="205">
        <v>192</v>
      </c>
      <c r="H1845" s="206">
        <v>10168.17</v>
      </c>
      <c r="I1845" s="205">
        <v>240</v>
      </c>
      <c r="J1845" s="206">
        <v>635.52</v>
      </c>
      <c r="K1845" s="206">
        <f t="shared" si="86"/>
        <v>508.4085</v>
      </c>
      <c r="L1845" s="206">
        <f t="shared" si="87"/>
        <v>508.4085</v>
      </c>
      <c r="M1845" s="208">
        <v>0</v>
      </c>
      <c r="N1845" s="208">
        <v>0</v>
      </c>
      <c r="O1845" s="209">
        <f t="shared" si="85"/>
        <v>0</v>
      </c>
      <c r="P1845" s="209">
        <f t="shared" si="85"/>
        <v>0</v>
      </c>
      <c r="S1845" s="210"/>
    </row>
    <row r="1846" spans="2:19" s="200" customFormat="1" ht="15" hidden="1" outlineLevel="1" x14ac:dyDescent="0.2">
      <c r="B1846" s="201">
        <v>1842</v>
      </c>
      <c r="C1846" s="202" t="s">
        <v>4523</v>
      </c>
      <c r="D1846" s="202" t="s">
        <v>19</v>
      </c>
      <c r="E1846" s="203" t="s">
        <v>4524</v>
      </c>
      <c r="F1846" s="204" t="s">
        <v>5501</v>
      </c>
      <c r="G1846" s="205">
        <v>192</v>
      </c>
      <c r="H1846" s="206">
        <v>10168.17</v>
      </c>
      <c r="I1846" s="205">
        <v>240</v>
      </c>
      <c r="J1846" s="206">
        <v>635.52</v>
      </c>
      <c r="K1846" s="206">
        <f t="shared" si="86"/>
        <v>508.4085</v>
      </c>
      <c r="L1846" s="206">
        <f t="shared" si="87"/>
        <v>508.4085</v>
      </c>
      <c r="M1846" s="208">
        <v>0</v>
      </c>
      <c r="N1846" s="208">
        <v>0</v>
      </c>
      <c r="O1846" s="209">
        <f t="shared" si="85"/>
        <v>0</v>
      </c>
      <c r="P1846" s="209">
        <f t="shared" si="85"/>
        <v>0</v>
      </c>
      <c r="S1846" s="210"/>
    </row>
    <row r="1847" spans="2:19" s="200" customFormat="1" ht="15" hidden="1" outlineLevel="1" x14ac:dyDescent="0.2">
      <c r="B1847" s="201">
        <v>1843</v>
      </c>
      <c r="C1847" s="202" t="s">
        <v>4525</v>
      </c>
      <c r="D1847" s="202" t="s">
        <v>19</v>
      </c>
      <c r="E1847" s="203" t="s">
        <v>4526</v>
      </c>
      <c r="F1847" s="204" t="s">
        <v>5501</v>
      </c>
      <c r="G1847" s="205">
        <v>192</v>
      </c>
      <c r="H1847" s="206">
        <v>10168.17</v>
      </c>
      <c r="I1847" s="205">
        <v>240</v>
      </c>
      <c r="J1847" s="206">
        <v>635.52</v>
      </c>
      <c r="K1847" s="206">
        <f t="shared" si="86"/>
        <v>508.4085</v>
      </c>
      <c r="L1847" s="206">
        <f t="shared" si="87"/>
        <v>508.4085</v>
      </c>
      <c r="M1847" s="208">
        <v>0</v>
      </c>
      <c r="N1847" s="208">
        <v>0</v>
      </c>
      <c r="O1847" s="209">
        <f t="shared" si="85"/>
        <v>0</v>
      </c>
      <c r="P1847" s="209">
        <f t="shared" si="85"/>
        <v>0</v>
      </c>
      <c r="S1847" s="210"/>
    </row>
    <row r="1848" spans="2:19" s="200" customFormat="1" ht="15" hidden="1" outlineLevel="1" x14ac:dyDescent="0.2">
      <c r="B1848" s="201">
        <v>1844</v>
      </c>
      <c r="C1848" s="202" t="s">
        <v>4527</v>
      </c>
      <c r="D1848" s="202" t="s">
        <v>19</v>
      </c>
      <c r="E1848" s="203" t="s">
        <v>4528</v>
      </c>
      <c r="F1848" s="204" t="s">
        <v>5501</v>
      </c>
      <c r="G1848" s="205">
        <v>192</v>
      </c>
      <c r="H1848" s="206">
        <v>10168.17</v>
      </c>
      <c r="I1848" s="205">
        <v>240</v>
      </c>
      <c r="J1848" s="206">
        <v>635.52</v>
      </c>
      <c r="K1848" s="206">
        <f t="shared" si="86"/>
        <v>508.4085</v>
      </c>
      <c r="L1848" s="206">
        <f t="shared" si="87"/>
        <v>508.4085</v>
      </c>
      <c r="M1848" s="208">
        <v>0</v>
      </c>
      <c r="N1848" s="208">
        <v>0</v>
      </c>
      <c r="O1848" s="209">
        <f t="shared" si="85"/>
        <v>0</v>
      </c>
      <c r="P1848" s="209">
        <f t="shared" si="85"/>
        <v>0</v>
      </c>
      <c r="S1848" s="210"/>
    </row>
    <row r="1849" spans="2:19" s="200" customFormat="1" ht="15" hidden="1" outlineLevel="1" x14ac:dyDescent="0.2">
      <c r="B1849" s="201">
        <v>1845</v>
      </c>
      <c r="C1849" s="202" t="s">
        <v>4529</v>
      </c>
      <c r="D1849" s="202" t="s">
        <v>19</v>
      </c>
      <c r="E1849" s="203" t="s">
        <v>4530</v>
      </c>
      <c r="F1849" s="204" t="s">
        <v>5501</v>
      </c>
      <c r="G1849" s="205">
        <v>192</v>
      </c>
      <c r="H1849" s="206">
        <v>10168.17</v>
      </c>
      <c r="I1849" s="205">
        <v>240</v>
      </c>
      <c r="J1849" s="206">
        <v>635.52</v>
      </c>
      <c r="K1849" s="206">
        <f t="shared" si="86"/>
        <v>508.4085</v>
      </c>
      <c r="L1849" s="206">
        <f t="shared" si="87"/>
        <v>508.4085</v>
      </c>
      <c r="M1849" s="208">
        <v>0</v>
      </c>
      <c r="N1849" s="208">
        <v>0</v>
      </c>
      <c r="O1849" s="209">
        <f t="shared" si="85"/>
        <v>0</v>
      </c>
      <c r="P1849" s="209">
        <f t="shared" si="85"/>
        <v>0</v>
      </c>
      <c r="S1849" s="210"/>
    </row>
    <row r="1850" spans="2:19" s="200" customFormat="1" ht="15" hidden="1" outlineLevel="1" x14ac:dyDescent="0.2">
      <c r="B1850" s="201">
        <v>1846</v>
      </c>
      <c r="C1850" s="202" t="s">
        <v>4531</v>
      </c>
      <c r="D1850" s="202" t="s">
        <v>19</v>
      </c>
      <c r="E1850" s="203" t="s">
        <v>4532</v>
      </c>
      <c r="F1850" s="204" t="s">
        <v>5501</v>
      </c>
      <c r="G1850" s="205">
        <v>192</v>
      </c>
      <c r="H1850" s="206">
        <v>10168.17</v>
      </c>
      <c r="I1850" s="205">
        <v>240</v>
      </c>
      <c r="J1850" s="206">
        <v>635.52</v>
      </c>
      <c r="K1850" s="206">
        <f t="shared" si="86"/>
        <v>508.4085</v>
      </c>
      <c r="L1850" s="206">
        <f t="shared" si="87"/>
        <v>508.4085</v>
      </c>
      <c r="M1850" s="208">
        <v>0</v>
      </c>
      <c r="N1850" s="208">
        <v>0</v>
      </c>
      <c r="O1850" s="209">
        <f t="shared" si="85"/>
        <v>0</v>
      </c>
      <c r="P1850" s="209">
        <f t="shared" si="85"/>
        <v>0</v>
      </c>
      <c r="S1850" s="210"/>
    </row>
    <row r="1851" spans="2:19" s="200" customFormat="1" ht="15" hidden="1" outlineLevel="1" x14ac:dyDescent="0.2">
      <c r="B1851" s="201">
        <v>1847</v>
      </c>
      <c r="C1851" s="202" t="s">
        <v>4533</v>
      </c>
      <c r="D1851" s="202" t="s">
        <v>19</v>
      </c>
      <c r="E1851" s="203" t="s">
        <v>4534</v>
      </c>
      <c r="F1851" s="204" t="s">
        <v>5501</v>
      </c>
      <c r="G1851" s="205">
        <v>192</v>
      </c>
      <c r="H1851" s="206">
        <v>10168.17</v>
      </c>
      <c r="I1851" s="205">
        <v>240</v>
      </c>
      <c r="J1851" s="206">
        <v>635.52</v>
      </c>
      <c r="K1851" s="206">
        <f t="shared" si="86"/>
        <v>508.4085</v>
      </c>
      <c r="L1851" s="206">
        <f t="shared" si="87"/>
        <v>508.4085</v>
      </c>
      <c r="M1851" s="208">
        <v>0</v>
      </c>
      <c r="N1851" s="208">
        <v>0</v>
      </c>
      <c r="O1851" s="209">
        <f t="shared" si="85"/>
        <v>0</v>
      </c>
      <c r="P1851" s="209">
        <f t="shared" si="85"/>
        <v>0</v>
      </c>
      <c r="S1851" s="210"/>
    </row>
    <row r="1852" spans="2:19" s="200" customFormat="1" ht="15" hidden="1" outlineLevel="1" x14ac:dyDescent="0.2">
      <c r="B1852" s="201">
        <v>1848</v>
      </c>
      <c r="C1852" s="202" t="s">
        <v>4535</v>
      </c>
      <c r="D1852" s="202" t="s">
        <v>19</v>
      </c>
      <c r="E1852" s="203" t="s">
        <v>4536</v>
      </c>
      <c r="F1852" s="204" t="s">
        <v>5501</v>
      </c>
      <c r="G1852" s="205">
        <v>192</v>
      </c>
      <c r="H1852" s="206">
        <v>10168.17</v>
      </c>
      <c r="I1852" s="205">
        <v>240</v>
      </c>
      <c r="J1852" s="206">
        <v>635.52</v>
      </c>
      <c r="K1852" s="206">
        <f t="shared" si="86"/>
        <v>508.4085</v>
      </c>
      <c r="L1852" s="206">
        <f t="shared" si="87"/>
        <v>508.4085</v>
      </c>
      <c r="M1852" s="208">
        <v>0</v>
      </c>
      <c r="N1852" s="208">
        <v>0</v>
      </c>
      <c r="O1852" s="209">
        <f t="shared" si="85"/>
        <v>0</v>
      </c>
      <c r="P1852" s="209">
        <f t="shared" si="85"/>
        <v>0</v>
      </c>
      <c r="S1852" s="210"/>
    </row>
    <row r="1853" spans="2:19" s="200" customFormat="1" ht="15" hidden="1" outlineLevel="1" x14ac:dyDescent="0.2">
      <c r="B1853" s="201">
        <v>1849</v>
      </c>
      <c r="C1853" s="202" t="s">
        <v>4537</v>
      </c>
      <c r="D1853" s="202" t="s">
        <v>19</v>
      </c>
      <c r="E1853" s="203" t="s">
        <v>4538</v>
      </c>
      <c r="F1853" s="204" t="s">
        <v>5501</v>
      </c>
      <c r="G1853" s="205">
        <v>192</v>
      </c>
      <c r="H1853" s="206">
        <v>10168.17</v>
      </c>
      <c r="I1853" s="205">
        <v>240</v>
      </c>
      <c r="J1853" s="206">
        <v>635.52</v>
      </c>
      <c r="K1853" s="206">
        <f t="shared" si="86"/>
        <v>508.4085</v>
      </c>
      <c r="L1853" s="206">
        <f t="shared" si="87"/>
        <v>508.4085</v>
      </c>
      <c r="M1853" s="208">
        <v>0</v>
      </c>
      <c r="N1853" s="208">
        <v>0</v>
      </c>
      <c r="O1853" s="209">
        <f t="shared" si="85"/>
        <v>0</v>
      </c>
      <c r="P1853" s="209">
        <f t="shared" si="85"/>
        <v>0</v>
      </c>
      <c r="S1853" s="210"/>
    </row>
    <row r="1854" spans="2:19" s="200" customFormat="1" ht="15" hidden="1" outlineLevel="1" x14ac:dyDescent="0.2">
      <c r="B1854" s="201">
        <v>1850</v>
      </c>
      <c r="C1854" s="202" t="s">
        <v>4539</v>
      </c>
      <c r="D1854" s="202" t="s">
        <v>19</v>
      </c>
      <c r="E1854" s="203" t="s">
        <v>4540</v>
      </c>
      <c r="F1854" s="204" t="s">
        <v>5501</v>
      </c>
      <c r="G1854" s="205">
        <v>192</v>
      </c>
      <c r="H1854" s="206">
        <v>10168.17</v>
      </c>
      <c r="I1854" s="205">
        <v>240</v>
      </c>
      <c r="J1854" s="206">
        <v>635.52</v>
      </c>
      <c r="K1854" s="206">
        <f t="shared" si="86"/>
        <v>508.4085</v>
      </c>
      <c r="L1854" s="206">
        <f t="shared" si="87"/>
        <v>508.4085</v>
      </c>
      <c r="M1854" s="208">
        <v>0</v>
      </c>
      <c r="N1854" s="208">
        <v>0</v>
      </c>
      <c r="O1854" s="209">
        <f t="shared" si="85"/>
        <v>0</v>
      </c>
      <c r="P1854" s="209">
        <f t="shared" si="85"/>
        <v>0</v>
      </c>
      <c r="S1854" s="210"/>
    </row>
    <row r="1855" spans="2:19" s="200" customFormat="1" ht="15" hidden="1" outlineLevel="1" x14ac:dyDescent="0.2">
      <c r="B1855" s="201">
        <v>1851</v>
      </c>
      <c r="C1855" s="202" t="s">
        <v>4541</v>
      </c>
      <c r="D1855" s="202" t="s">
        <v>19</v>
      </c>
      <c r="E1855" s="203" t="s">
        <v>4542</v>
      </c>
      <c r="F1855" s="204" t="s">
        <v>5501</v>
      </c>
      <c r="G1855" s="205">
        <v>192</v>
      </c>
      <c r="H1855" s="206">
        <v>10168.17</v>
      </c>
      <c r="I1855" s="205">
        <v>240</v>
      </c>
      <c r="J1855" s="206">
        <v>635.52</v>
      </c>
      <c r="K1855" s="206">
        <f t="shared" si="86"/>
        <v>508.4085</v>
      </c>
      <c r="L1855" s="206">
        <f t="shared" si="87"/>
        <v>508.4085</v>
      </c>
      <c r="M1855" s="208">
        <v>0</v>
      </c>
      <c r="N1855" s="208">
        <v>0</v>
      </c>
      <c r="O1855" s="209">
        <f t="shared" si="85"/>
        <v>0</v>
      </c>
      <c r="P1855" s="209">
        <f t="shared" si="85"/>
        <v>0</v>
      </c>
      <c r="S1855" s="210"/>
    </row>
    <row r="1856" spans="2:19" s="200" customFormat="1" ht="15" hidden="1" outlineLevel="1" x14ac:dyDescent="0.2">
      <c r="B1856" s="201">
        <v>1852</v>
      </c>
      <c r="C1856" s="202" t="s">
        <v>4543</v>
      </c>
      <c r="D1856" s="202" t="s">
        <v>19</v>
      </c>
      <c r="E1856" s="203" t="s">
        <v>4544</v>
      </c>
      <c r="F1856" s="204" t="s">
        <v>5501</v>
      </c>
      <c r="G1856" s="205">
        <v>192</v>
      </c>
      <c r="H1856" s="206">
        <v>10168.17</v>
      </c>
      <c r="I1856" s="205">
        <v>240</v>
      </c>
      <c r="J1856" s="206">
        <v>635.52</v>
      </c>
      <c r="K1856" s="206">
        <f t="shared" si="86"/>
        <v>508.4085</v>
      </c>
      <c r="L1856" s="206">
        <f t="shared" si="87"/>
        <v>508.4085</v>
      </c>
      <c r="M1856" s="208">
        <v>0</v>
      </c>
      <c r="N1856" s="208">
        <v>0</v>
      </c>
      <c r="O1856" s="209">
        <f t="shared" si="85"/>
        <v>0</v>
      </c>
      <c r="P1856" s="209">
        <f t="shared" si="85"/>
        <v>0</v>
      </c>
      <c r="S1856" s="210"/>
    </row>
    <row r="1857" spans="2:19" s="200" customFormat="1" ht="15" hidden="1" outlineLevel="1" x14ac:dyDescent="0.2">
      <c r="B1857" s="201">
        <v>1853</v>
      </c>
      <c r="C1857" s="202" t="s">
        <v>4545</v>
      </c>
      <c r="D1857" s="202" t="s">
        <v>19</v>
      </c>
      <c r="E1857" s="203" t="s">
        <v>4546</v>
      </c>
      <c r="F1857" s="204" t="s">
        <v>5501</v>
      </c>
      <c r="G1857" s="205">
        <v>192</v>
      </c>
      <c r="H1857" s="206">
        <v>10168.17</v>
      </c>
      <c r="I1857" s="205">
        <v>240</v>
      </c>
      <c r="J1857" s="206">
        <v>635.52</v>
      </c>
      <c r="K1857" s="206">
        <f t="shared" si="86"/>
        <v>508.4085</v>
      </c>
      <c r="L1857" s="206">
        <f t="shared" si="87"/>
        <v>508.4085</v>
      </c>
      <c r="M1857" s="208">
        <v>0</v>
      </c>
      <c r="N1857" s="208">
        <v>0</v>
      </c>
      <c r="O1857" s="209">
        <f t="shared" si="85"/>
        <v>0</v>
      </c>
      <c r="P1857" s="209">
        <f t="shared" si="85"/>
        <v>0</v>
      </c>
      <c r="S1857" s="210"/>
    </row>
    <row r="1858" spans="2:19" s="200" customFormat="1" ht="15" hidden="1" outlineLevel="1" x14ac:dyDescent="0.2">
      <c r="B1858" s="201">
        <v>1854</v>
      </c>
      <c r="C1858" s="202" t="s">
        <v>4547</v>
      </c>
      <c r="D1858" s="202" t="s">
        <v>19</v>
      </c>
      <c r="E1858" s="203" t="s">
        <v>4548</v>
      </c>
      <c r="F1858" s="204" t="s">
        <v>5501</v>
      </c>
      <c r="G1858" s="205">
        <v>192</v>
      </c>
      <c r="H1858" s="206">
        <v>10168.17</v>
      </c>
      <c r="I1858" s="205">
        <v>240</v>
      </c>
      <c r="J1858" s="206">
        <v>635.52</v>
      </c>
      <c r="K1858" s="206">
        <f t="shared" si="86"/>
        <v>508.4085</v>
      </c>
      <c r="L1858" s="206">
        <f t="shared" si="87"/>
        <v>508.4085</v>
      </c>
      <c r="M1858" s="208">
        <v>0</v>
      </c>
      <c r="N1858" s="208">
        <v>0</v>
      </c>
      <c r="O1858" s="209">
        <f t="shared" si="85"/>
        <v>0</v>
      </c>
      <c r="P1858" s="209">
        <f t="shared" si="85"/>
        <v>0</v>
      </c>
      <c r="S1858" s="210"/>
    </row>
    <row r="1859" spans="2:19" s="200" customFormat="1" ht="15" hidden="1" outlineLevel="1" x14ac:dyDescent="0.2">
      <c r="B1859" s="201">
        <v>1855</v>
      </c>
      <c r="C1859" s="202" t="s">
        <v>4549</v>
      </c>
      <c r="D1859" s="202" t="s">
        <v>19</v>
      </c>
      <c r="E1859" s="203" t="s">
        <v>4550</v>
      </c>
      <c r="F1859" s="204" t="s">
        <v>5501</v>
      </c>
      <c r="G1859" s="205">
        <v>192</v>
      </c>
      <c r="H1859" s="206">
        <v>10168.17</v>
      </c>
      <c r="I1859" s="205">
        <v>240</v>
      </c>
      <c r="J1859" s="206">
        <v>635.52</v>
      </c>
      <c r="K1859" s="206">
        <f t="shared" si="86"/>
        <v>508.4085</v>
      </c>
      <c r="L1859" s="206">
        <f t="shared" si="87"/>
        <v>508.4085</v>
      </c>
      <c r="M1859" s="208">
        <v>0</v>
      </c>
      <c r="N1859" s="208">
        <v>0</v>
      </c>
      <c r="O1859" s="209">
        <f t="shared" si="85"/>
        <v>0</v>
      </c>
      <c r="P1859" s="209">
        <f t="shared" si="85"/>
        <v>0</v>
      </c>
      <c r="S1859" s="210"/>
    </row>
    <row r="1860" spans="2:19" s="200" customFormat="1" ht="15" hidden="1" outlineLevel="1" x14ac:dyDescent="0.2">
      <c r="B1860" s="201">
        <v>1856</v>
      </c>
      <c r="C1860" s="202" t="s">
        <v>4551</v>
      </c>
      <c r="D1860" s="202" t="s">
        <v>19</v>
      </c>
      <c r="E1860" s="203" t="s">
        <v>4552</v>
      </c>
      <c r="F1860" s="204" t="s">
        <v>5501</v>
      </c>
      <c r="G1860" s="205">
        <v>192</v>
      </c>
      <c r="H1860" s="206">
        <v>10168.17</v>
      </c>
      <c r="I1860" s="205">
        <v>240</v>
      </c>
      <c r="J1860" s="206">
        <v>635.52</v>
      </c>
      <c r="K1860" s="206">
        <f t="shared" si="86"/>
        <v>508.4085</v>
      </c>
      <c r="L1860" s="206">
        <f t="shared" si="87"/>
        <v>508.4085</v>
      </c>
      <c r="M1860" s="208">
        <v>0</v>
      </c>
      <c r="N1860" s="208">
        <v>0</v>
      </c>
      <c r="O1860" s="209">
        <f t="shared" si="85"/>
        <v>0</v>
      </c>
      <c r="P1860" s="209">
        <f t="shared" si="85"/>
        <v>0</v>
      </c>
      <c r="S1860" s="210"/>
    </row>
    <row r="1861" spans="2:19" s="200" customFormat="1" ht="15" hidden="1" outlineLevel="1" x14ac:dyDescent="0.2">
      <c r="B1861" s="201">
        <v>1857</v>
      </c>
      <c r="C1861" s="202" t="s">
        <v>4553</v>
      </c>
      <c r="D1861" s="202" t="s">
        <v>19</v>
      </c>
      <c r="E1861" s="203" t="s">
        <v>4554</v>
      </c>
      <c r="F1861" s="204" t="s">
        <v>5501</v>
      </c>
      <c r="G1861" s="205">
        <v>192</v>
      </c>
      <c r="H1861" s="206">
        <v>10168.17</v>
      </c>
      <c r="I1861" s="205">
        <v>240</v>
      </c>
      <c r="J1861" s="206">
        <v>635.52</v>
      </c>
      <c r="K1861" s="206">
        <f t="shared" si="86"/>
        <v>508.4085</v>
      </c>
      <c r="L1861" s="206">
        <f t="shared" si="87"/>
        <v>508.4085</v>
      </c>
      <c r="M1861" s="208">
        <v>0</v>
      </c>
      <c r="N1861" s="208">
        <v>0</v>
      </c>
      <c r="O1861" s="209">
        <f t="shared" si="85"/>
        <v>0</v>
      </c>
      <c r="P1861" s="209">
        <f t="shared" si="85"/>
        <v>0</v>
      </c>
      <c r="S1861" s="210"/>
    </row>
    <row r="1862" spans="2:19" s="200" customFormat="1" ht="15" hidden="1" outlineLevel="1" x14ac:dyDescent="0.2">
      <c r="B1862" s="201">
        <v>1858</v>
      </c>
      <c r="C1862" s="202" t="s">
        <v>4555</v>
      </c>
      <c r="D1862" s="202" t="s">
        <v>19</v>
      </c>
      <c r="E1862" s="203" t="s">
        <v>4556</v>
      </c>
      <c r="F1862" s="204" t="s">
        <v>5501</v>
      </c>
      <c r="G1862" s="205">
        <v>192</v>
      </c>
      <c r="H1862" s="206">
        <v>10168.17</v>
      </c>
      <c r="I1862" s="205">
        <v>240</v>
      </c>
      <c r="J1862" s="206">
        <v>635.52</v>
      </c>
      <c r="K1862" s="206">
        <f t="shared" si="86"/>
        <v>508.4085</v>
      </c>
      <c r="L1862" s="206">
        <f t="shared" si="87"/>
        <v>508.4085</v>
      </c>
      <c r="M1862" s="208">
        <v>0</v>
      </c>
      <c r="N1862" s="208">
        <v>0</v>
      </c>
      <c r="O1862" s="209">
        <f t="shared" si="85"/>
        <v>0</v>
      </c>
      <c r="P1862" s="209">
        <f t="shared" si="85"/>
        <v>0</v>
      </c>
      <c r="S1862" s="210"/>
    </row>
    <row r="1863" spans="2:19" s="200" customFormat="1" ht="15" hidden="1" outlineLevel="1" x14ac:dyDescent="0.2">
      <c r="B1863" s="201">
        <v>1859</v>
      </c>
      <c r="C1863" s="202" t="s">
        <v>4557</v>
      </c>
      <c r="D1863" s="202" t="s">
        <v>19</v>
      </c>
      <c r="E1863" s="203" t="s">
        <v>4558</v>
      </c>
      <c r="F1863" s="204" t="s">
        <v>5501</v>
      </c>
      <c r="G1863" s="205">
        <v>192</v>
      </c>
      <c r="H1863" s="206">
        <v>10168.17</v>
      </c>
      <c r="I1863" s="205">
        <v>240</v>
      </c>
      <c r="J1863" s="206">
        <v>635.52</v>
      </c>
      <c r="K1863" s="206">
        <f t="shared" si="86"/>
        <v>508.4085</v>
      </c>
      <c r="L1863" s="206">
        <f t="shared" si="87"/>
        <v>508.4085</v>
      </c>
      <c r="M1863" s="208">
        <v>0</v>
      </c>
      <c r="N1863" s="208">
        <v>0</v>
      </c>
      <c r="O1863" s="209">
        <f t="shared" si="85"/>
        <v>0</v>
      </c>
      <c r="P1863" s="209">
        <f t="shared" si="85"/>
        <v>0</v>
      </c>
      <c r="S1863" s="210"/>
    </row>
    <row r="1864" spans="2:19" s="200" customFormat="1" ht="15" hidden="1" outlineLevel="1" x14ac:dyDescent="0.2">
      <c r="B1864" s="201">
        <v>1860</v>
      </c>
      <c r="C1864" s="202" t="s">
        <v>4559</v>
      </c>
      <c r="D1864" s="202" t="s">
        <v>19</v>
      </c>
      <c r="E1864" s="203" t="s">
        <v>4560</v>
      </c>
      <c r="F1864" s="204" t="s">
        <v>5501</v>
      </c>
      <c r="G1864" s="205">
        <v>192</v>
      </c>
      <c r="H1864" s="206">
        <v>10168.17</v>
      </c>
      <c r="I1864" s="205">
        <v>240</v>
      </c>
      <c r="J1864" s="206">
        <v>635.52</v>
      </c>
      <c r="K1864" s="206">
        <f t="shared" si="86"/>
        <v>508.4085</v>
      </c>
      <c r="L1864" s="206">
        <f t="shared" si="87"/>
        <v>508.4085</v>
      </c>
      <c r="M1864" s="208">
        <v>0</v>
      </c>
      <c r="N1864" s="208">
        <v>0</v>
      </c>
      <c r="O1864" s="209">
        <f t="shared" si="85"/>
        <v>0</v>
      </c>
      <c r="P1864" s="209">
        <f t="shared" si="85"/>
        <v>0</v>
      </c>
      <c r="S1864" s="210"/>
    </row>
    <row r="1865" spans="2:19" s="200" customFormat="1" ht="15" hidden="1" outlineLevel="1" x14ac:dyDescent="0.2">
      <c r="B1865" s="201">
        <v>1861</v>
      </c>
      <c r="C1865" s="202" t="s">
        <v>4561</v>
      </c>
      <c r="D1865" s="202" t="s">
        <v>19</v>
      </c>
      <c r="E1865" s="203" t="s">
        <v>4562</v>
      </c>
      <c r="F1865" s="204" t="s">
        <v>5501</v>
      </c>
      <c r="G1865" s="205">
        <v>192</v>
      </c>
      <c r="H1865" s="206">
        <v>10168.17</v>
      </c>
      <c r="I1865" s="205">
        <v>240</v>
      </c>
      <c r="J1865" s="206">
        <v>635.52</v>
      </c>
      <c r="K1865" s="206">
        <f t="shared" si="86"/>
        <v>508.4085</v>
      </c>
      <c r="L1865" s="206">
        <f t="shared" si="87"/>
        <v>508.4085</v>
      </c>
      <c r="M1865" s="208">
        <v>0</v>
      </c>
      <c r="N1865" s="208">
        <v>0</v>
      </c>
      <c r="O1865" s="209">
        <f t="shared" si="85"/>
        <v>0</v>
      </c>
      <c r="P1865" s="209">
        <f t="shared" si="85"/>
        <v>0</v>
      </c>
      <c r="S1865" s="210"/>
    </row>
    <row r="1866" spans="2:19" s="200" customFormat="1" ht="15" hidden="1" outlineLevel="1" x14ac:dyDescent="0.2">
      <c r="B1866" s="201">
        <v>1862</v>
      </c>
      <c r="C1866" s="202" t="s">
        <v>4563</v>
      </c>
      <c r="D1866" s="202" t="s">
        <v>19</v>
      </c>
      <c r="E1866" s="203" t="s">
        <v>4564</v>
      </c>
      <c r="F1866" s="204" t="s">
        <v>5501</v>
      </c>
      <c r="G1866" s="205">
        <v>192</v>
      </c>
      <c r="H1866" s="206">
        <v>10168.17</v>
      </c>
      <c r="I1866" s="205">
        <v>240</v>
      </c>
      <c r="J1866" s="206">
        <v>635.52</v>
      </c>
      <c r="K1866" s="206">
        <f t="shared" si="86"/>
        <v>508.4085</v>
      </c>
      <c r="L1866" s="206">
        <f t="shared" si="87"/>
        <v>508.4085</v>
      </c>
      <c r="M1866" s="208">
        <v>0</v>
      </c>
      <c r="N1866" s="208">
        <v>0</v>
      </c>
      <c r="O1866" s="209">
        <f t="shared" si="85"/>
        <v>0</v>
      </c>
      <c r="P1866" s="209">
        <f t="shared" si="85"/>
        <v>0</v>
      </c>
      <c r="S1866" s="210"/>
    </row>
    <row r="1867" spans="2:19" s="200" customFormat="1" ht="15" hidden="1" outlineLevel="1" x14ac:dyDescent="0.2">
      <c r="B1867" s="201">
        <v>1863</v>
      </c>
      <c r="C1867" s="202" t="s">
        <v>4565</v>
      </c>
      <c r="D1867" s="202" t="s">
        <v>19</v>
      </c>
      <c r="E1867" s="203" t="s">
        <v>4566</v>
      </c>
      <c r="F1867" s="204" t="s">
        <v>5501</v>
      </c>
      <c r="G1867" s="205">
        <v>192</v>
      </c>
      <c r="H1867" s="206">
        <v>10168.17</v>
      </c>
      <c r="I1867" s="205">
        <v>240</v>
      </c>
      <c r="J1867" s="206">
        <v>635.52</v>
      </c>
      <c r="K1867" s="206">
        <f t="shared" si="86"/>
        <v>508.4085</v>
      </c>
      <c r="L1867" s="206">
        <f t="shared" si="87"/>
        <v>508.4085</v>
      </c>
      <c r="M1867" s="208">
        <v>0</v>
      </c>
      <c r="N1867" s="208">
        <v>0</v>
      </c>
      <c r="O1867" s="209">
        <f t="shared" si="85"/>
        <v>0</v>
      </c>
      <c r="P1867" s="209">
        <f t="shared" si="85"/>
        <v>0</v>
      </c>
      <c r="S1867" s="210"/>
    </row>
    <row r="1868" spans="2:19" s="200" customFormat="1" ht="15" hidden="1" outlineLevel="1" x14ac:dyDescent="0.2">
      <c r="B1868" s="201">
        <v>1864</v>
      </c>
      <c r="C1868" s="202" t="s">
        <v>4567</v>
      </c>
      <c r="D1868" s="202" t="s">
        <v>19</v>
      </c>
      <c r="E1868" s="203" t="s">
        <v>4568</v>
      </c>
      <c r="F1868" s="204" t="s">
        <v>5501</v>
      </c>
      <c r="G1868" s="205">
        <v>192</v>
      </c>
      <c r="H1868" s="206">
        <v>10168.17</v>
      </c>
      <c r="I1868" s="205">
        <v>240</v>
      </c>
      <c r="J1868" s="206">
        <v>635.52</v>
      </c>
      <c r="K1868" s="206">
        <f t="shared" si="86"/>
        <v>508.4085</v>
      </c>
      <c r="L1868" s="206">
        <f t="shared" si="87"/>
        <v>508.4085</v>
      </c>
      <c r="M1868" s="208">
        <v>0</v>
      </c>
      <c r="N1868" s="208">
        <v>0</v>
      </c>
      <c r="O1868" s="209">
        <f t="shared" si="85"/>
        <v>0</v>
      </c>
      <c r="P1868" s="209">
        <f t="shared" si="85"/>
        <v>0</v>
      </c>
      <c r="S1868" s="210"/>
    </row>
    <row r="1869" spans="2:19" s="200" customFormat="1" ht="15" hidden="1" outlineLevel="1" x14ac:dyDescent="0.2">
      <c r="B1869" s="201">
        <v>1865</v>
      </c>
      <c r="C1869" s="202" t="s">
        <v>4569</v>
      </c>
      <c r="D1869" s="202" t="s">
        <v>19</v>
      </c>
      <c r="E1869" s="203" t="s">
        <v>4570</v>
      </c>
      <c r="F1869" s="204" t="s">
        <v>5501</v>
      </c>
      <c r="G1869" s="205">
        <v>192</v>
      </c>
      <c r="H1869" s="206">
        <v>10168.17</v>
      </c>
      <c r="I1869" s="205">
        <v>240</v>
      </c>
      <c r="J1869" s="206">
        <v>635.52</v>
      </c>
      <c r="K1869" s="206">
        <f t="shared" si="86"/>
        <v>508.4085</v>
      </c>
      <c r="L1869" s="206">
        <f t="shared" si="87"/>
        <v>508.4085</v>
      </c>
      <c r="M1869" s="208">
        <v>0</v>
      </c>
      <c r="N1869" s="208">
        <v>0</v>
      </c>
      <c r="O1869" s="209">
        <f t="shared" si="85"/>
        <v>0</v>
      </c>
      <c r="P1869" s="209">
        <f t="shared" si="85"/>
        <v>0</v>
      </c>
      <c r="S1869" s="210"/>
    </row>
    <row r="1870" spans="2:19" s="200" customFormat="1" ht="15" hidden="1" outlineLevel="1" x14ac:dyDescent="0.2">
      <c r="B1870" s="201">
        <v>1866</v>
      </c>
      <c r="C1870" s="202" t="s">
        <v>4571</v>
      </c>
      <c r="D1870" s="202" t="s">
        <v>19</v>
      </c>
      <c r="E1870" s="203" t="s">
        <v>4572</v>
      </c>
      <c r="F1870" s="204" t="s">
        <v>5501</v>
      </c>
      <c r="G1870" s="205">
        <v>192</v>
      </c>
      <c r="H1870" s="206">
        <v>10168.17</v>
      </c>
      <c r="I1870" s="205">
        <v>240</v>
      </c>
      <c r="J1870" s="206">
        <v>635.52</v>
      </c>
      <c r="K1870" s="206">
        <f t="shared" si="86"/>
        <v>508.4085</v>
      </c>
      <c r="L1870" s="206">
        <f t="shared" si="87"/>
        <v>508.4085</v>
      </c>
      <c r="M1870" s="208">
        <v>0</v>
      </c>
      <c r="N1870" s="208">
        <v>0</v>
      </c>
      <c r="O1870" s="209">
        <f t="shared" si="85"/>
        <v>0</v>
      </c>
      <c r="P1870" s="209">
        <f t="shared" si="85"/>
        <v>0</v>
      </c>
      <c r="S1870" s="210"/>
    </row>
    <row r="1871" spans="2:19" s="200" customFormat="1" ht="15" hidden="1" outlineLevel="1" x14ac:dyDescent="0.2">
      <c r="B1871" s="201">
        <v>1867</v>
      </c>
      <c r="C1871" s="202" t="s">
        <v>4573</v>
      </c>
      <c r="D1871" s="202" t="s">
        <v>19</v>
      </c>
      <c r="E1871" s="203" t="s">
        <v>4574</v>
      </c>
      <c r="F1871" s="204" t="s">
        <v>5501</v>
      </c>
      <c r="G1871" s="205">
        <v>192</v>
      </c>
      <c r="H1871" s="206">
        <v>10168.17</v>
      </c>
      <c r="I1871" s="205">
        <v>240</v>
      </c>
      <c r="J1871" s="206">
        <v>635.52</v>
      </c>
      <c r="K1871" s="206">
        <f t="shared" si="86"/>
        <v>508.4085</v>
      </c>
      <c r="L1871" s="206">
        <f t="shared" si="87"/>
        <v>508.4085</v>
      </c>
      <c r="M1871" s="208">
        <v>0</v>
      </c>
      <c r="N1871" s="208">
        <v>0</v>
      </c>
      <c r="O1871" s="209">
        <f t="shared" si="85"/>
        <v>0</v>
      </c>
      <c r="P1871" s="209">
        <f t="shared" si="85"/>
        <v>0</v>
      </c>
      <c r="S1871" s="210"/>
    </row>
    <row r="1872" spans="2:19" s="200" customFormat="1" ht="15" hidden="1" outlineLevel="1" x14ac:dyDescent="0.2">
      <c r="B1872" s="201">
        <v>1868</v>
      </c>
      <c r="C1872" s="202" t="s">
        <v>4575</v>
      </c>
      <c r="D1872" s="202" t="s">
        <v>19</v>
      </c>
      <c r="E1872" s="203" t="s">
        <v>4576</v>
      </c>
      <c r="F1872" s="204" t="s">
        <v>5501</v>
      </c>
      <c r="G1872" s="205">
        <v>192</v>
      </c>
      <c r="H1872" s="206">
        <v>10168.17</v>
      </c>
      <c r="I1872" s="205">
        <v>240</v>
      </c>
      <c r="J1872" s="206">
        <v>635.52</v>
      </c>
      <c r="K1872" s="206">
        <f t="shared" si="86"/>
        <v>508.4085</v>
      </c>
      <c r="L1872" s="206">
        <f t="shared" si="87"/>
        <v>508.4085</v>
      </c>
      <c r="M1872" s="208">
        <v>0</v>
      </c>
      <c r="N1872" s="208">
        <v>0</v>
      </c>
      <c r="O1872" s="209">
        <f t="shared" si="85"/>
        <v>0</v>
      </c>
      <c r="P1872" s="209">
        <f t="shared" si="85"/>
        <v>0</v>
      </c>
      <c r="S1872" s="210"/>
    </row>
    <row r="1873" spans="2:19" s="200" customFormat="1" ht="15" hidden="1" outlineLevel="1" x14ac:dyDescent="0.2">
      <c r="B1873" s="201">
        <v>1869</v>
      </c>
      <c r="C1873" s="202" t="s">
        <v>4577</v>
      </c>
      <c r="D1873" s="202" t="s">
        <v>19</v>
      </c>
      <c r="E1873" s="203" t="s">
        <v>4578</v>
      </c>
      <c r="F1873" s="204" t="s">
        <v>5501</v>
      </c>
      <c r="G1873" s="205">
        <v>192</v>
      </c>
      <c r="H1873" s="206">
        <v>10168.17</v>
      </c>
      <c r="I1873" s="205">
        <v>240</v>
      </c>
      <c r="J1873" s="206">
        <v>635.52</v>
      </c>
      <c r="K1873" s="206">
        <f t="shared" si="86"/>
        <v>508.4085</v>
      </c>
      <c r="L1873" s="206">
        <f t="shared" si="87"/>
        <v>508.4085</v>
      </c>
      <c r="M1873" s="208">
        <v>0</v>
      </c>
      <c r="N1873" s="208">
        <v>0</v>
      </c>
      <c r="O1873" s="209">
        <f t="shared" si="85"/>
        <v>0</v>
      </c>
      <c r="P1873" s="209">
        <f t="shared" si="85"/>
        <v>0</v>
      </c>
      <c r="S1873" s="210"/>
    </row>
    <row r="1874" spans="2:19" s="200" customFormat="1" ht="15" hidden="1" outlineLevel="1" x14ac:dyDescent="0.2">
      <c r="B1874" s="201">
        <v>1870</v>
      </c>
      <c r="C1874" s="202" t="s">
        <v>4579</v>
      </c>
      <c r="D1874" s="202" t="s">
        <v>19</v>
      </c>
      <c r="E1874" s="203" t="s">
        <v>4580</v>
      </c>
      <c r="F1874" s="204" t="s">
        <v>5501</v>
      </c>
      <c r="G1874" s="205">
        <v>192</v>
      </c>
      <c r="H1874" s="206">
        <v>10168.17</v>
      </c>
      <c r="I1874" s="205">
        <v>240</v>
      </c>
      <c r="J1874" s="206">
        <v>635.52</v>
      </c>
      <c r="K1874" s="206">
        <f t="shared" si="86"/>
        <v>508.4085</v>
      </c>
      <c r="L1874" s="206">
        <f t="shared" si="87"/>
        <v>508.4085</v>
      </c>
      <c r="M1874" s="208">
        <v>0</v>
      </c>
      <c r="N1874" s="208">
        <v>0</v>
      </c>
      <c r="O1874" s="209">
        <f t="shared" si="85"/>
        <v>0</v>
      </c>
      <c r="P1874" s="209">
        <f t="shared" si="85"/>
        <v>0</v>
      </c>
      <c r="S1874" s="210"/>
    </row>
    <row r="1875" spans="2:19" s="200" customFormat="1" ht="15" hidden="1" outlineLevel="1" x14ac:dyDescent="0.2">
      <c r="B1875" s="201">
        <v>1871</v>
      </c>
      <c r="C1875" s="202" t="s">
        <v>4581</v>
      </c>
      <c r="D1875" s="202" t="s">
        <v>19</v>
      </c>
      <c r="E1875" s="203" t="s">
        <v>4582</v>
      </c>
      <c r="F1875" s="204" t="s">
        <v>5501</v>
      </c>
      <c r="G1875" s="205">
        <v>192</v>
      </c>
      <c r="H1875" s="206">
        <v>10168.17</v>
      </c>
      <c r="I1875" s="205">
        <v>240</v>
      </c>
      <c r="J1875" s="206">
        <v>635.52</v>
      </c>
      <c r="K1875" s="206">
        <f t="shared" si="86"/>
        <v>508.4085</v>
      </c>
      <c r="L1875" s="206">
        <f t="shared" si="87"/>
        <v>508.4085</v>
      </c>
      <c r="M1875" s="208">
        <v>0</v>
      </c>
      <c r="N1875" s="208">
        <v>0</v>
      </c>
      <c r="O1875" s="209">
        <f t="shared" si="85"/>
        <v>0</v>
      </c>
      <c r="P1875" s="209">
        <f t="shared" si="85"/>
        <v>0</v>
      </c>
      <c r="S1875" s="210"/>
    </row>
    <row r="1876" spans="2:19" s="200" customFormat="1" ht="15" hidden="1" outlineLevel="1" x14ac:dyDescent="0.2">
      <c r="B1876" s="201">
        <v>1872</v>
      </c>
      <c r="C1876" s="202" t="s">
        <v>4583</v>
      </c>
      <c r="D1876" s="202" t="s">
        <v>19</v>
      </c>
      <c r="E1876" s="203" t="s">
        <v>4584</v>
      </c>
      <c r="F1876" s="204" t="s">
        <v>5501</v>
      </c>
      <c r="G1876" s="205">
        <v>192</v>
      </c>
      <c r="H1876" s="206">
        <v>10168.17</v>
      </c>
      <c r="I1876" s="205">
        <v>240</v>
      </c>
      <c r="J1876" s="206">
        <v>635.52</v>
      </c>
      <c r="K1876" s="206">
        <f t="shared" si="86"/>
        <v>508.4085</v>
      </c>
      <c r="L1876" s="206">
        <f t="shared" si="87"/>
        <v>508.4085</v>
      </c>
      <c r="M1876" s="208">
        <v>0</v>
      </c>
      <c r="N1876" s="208">
        <v>0</v>
      </c>
      <c r="O1876" s="209">
        <f t="shared" si="85"/>
        <v>0</v>
      </c>
      <c r="P1876" s="209">
        <f t="shared" si="85"/>
        <v>0</v>
      </c>
      <c r="S1876" s="210"/>
    </row>
    <row r="1877" spans="2:19" s="200" customFormat="1" ht="15" hidden="1" outlineLevel="1" x14ac:dyDescent="0.2">
      <c r="B1877" s="201">
        <v>1873</v>
      </c>
      <c r="C1877" s="202" t="s">
        <v>4585</v>
      </c>
      <c r="D1877" s="202" t="s">
        <v>19</v>
      </c>
      <c r="E1877" s="203" t="s">
        <v>4586</v>
      </c>
      <c r="F1877" s="204" t="s">
        <v>5501</v>
      </c>
      <c r="G1877" s="205">
        <v>192</v>
      </c>
      <c r="H1877" s="206">
        <v>10168.17</v>
      </c>
      <c r="I1877" s="205">
        <v>240</v>
      </c>
      <c r="J1877" s="206">
        <v>635.52</v>
      </c>
      <c r="K1877" s="206">
        <f t="shared" si="86"/>
        <v>508.4085</v>
      </c>
      <c r="L1877" s="206">
        <f t="shared" si="87"/>
        <v>508.4085</v>
      </c>
      <c r="M1877" s="208">
        <v>0</v>
      </c>
      <c r="N1877" s="208">
        <v>0</v>
      </c>
      <c r="O1877" s="209">
        <f t="shared" ref="O1877:P1940" si="88">M1877*K1877</f>
        <v>0</v>
      </c>
      <c r="P1877" s="209">
        <f t="shared" si="88"/>
        <v>0</v>
      </c>
      <c r="S1877" s="210"/>
    </row>
    <row r="1878" spans="2:19" s="200" customFormat="1" ht="15" hidden="1" outlineLevel="1" x14ac:dyDescent="0.2">
      <c r="B1878" s="201">
        <v>1874</v>
      </c>
      <c r="C1878" s="202" t="s">
        <v>4587</v>
      </c>
      <c r="D1878" s="202" t="s">
        <v>19</v>
      </c>
      <c r="E1878" s="203" t="s">
        <v>4588</v>
      </c>
      <c r="F1878" s="204" t="s">
        <v>5501</v>
      </c>
      <c r="G1878" s="205">
        <v>192</v>
      </c>
      <c r="H1878" s="206">
        <v>10168.17</v>
      </c>
      <c r="I1878" s="205">
        <v>240</v>
      </c>
      <c r="J1878" s="206">
        <v>635.52</v>
      </c>
      <c r="K1878" s="206">
        <f t="shared" si="86"/>
        <v>508.4085</v>
      </c>
      <c r="L1878" s="206">
        <f t="shared" si="87"/>
        <v>508.4085</v>
      </c>
      <c r="M1878" s="208">
        <v>0</v>
      </c>
      <c r="N1878" s="208">
        <v>0</v>
      </c>
      <c r="O1878" s="209">
        <f t="shared" si="88"/>
        <v>0</v>
      </c>
      <c r="P1878" s="209">
        <f t="shared" si="88"/>
        <v>0</v>
      </c>
      <c r="S1878" s="210"/>
    </row>
    <row r="1879" spans="2:19" s="200" customFormat="1" ht="15" hidden="1" outlineLevel="1" x14ac:dyDescent="0.2">
      <c r="B1879" s="201">
        <v>1875</v>
      </c>
      <c r="C1879" s="202" t="s">
        <v>4589</v>
      </c>
      <c r="D1879" s="202" t="s">
        <v>19</v>
      </c>
      <c r="E1879" s="203" t="s">
        <v>4590</v>
      </c>
      <c r="F1879" s="204" t="s">
        <v>5501</v>
      </c>
      <c r="G1879" s="205">
        <v>192</v>
      </c>
      <c r="H1879" s="206">
        <v>10168.17</v>
      </c>
      <c r="I1879" s="205">
        <v>240</v>
      </c>
      <c r="J1879" s="206">
        <v>635.52</v>
      </c>
      <c r="K1879" s="206">
        <f t="shared" si="86"/>
        <v>508.4085</v>
      </c>
      <c r="L1879" s="206">
        <f t="shared" si="87"/>
        <v>508.4085</v>
      </c>
      <c r="M1879" s="208">
        <v>0</v>
      </c>
      <c r="N1879" s="208">
        <v>0</v>
      </c>
      <c r="O1879" s="209">
        <f t="shared" si="88"/>
        <v>0</v>
      </c>
      <c r="P1879" s="209">
        <f t="shared" si="88"/>
        <v>0</v>
      </c>
      <c r="S1879" s="210"/>
    </row>
    <row r="1880" spans="2:19" s="200" customFormat="1" ht="15" hidden="1" outlineLevel="1" x14ac:dyDescent="0.2">
      <c r="B1880" s="201">
        <v>1876</v>
      </c>
      <c r="C1880" s="202" t="s">
        <v>4591</v>
      </c>
      <c r="D1880" s="202" t="s">
        <v>19</v>
      </c>
      <c r="E1880" s="203" t="s">
        <v>4592</v>
      </c>
      <c r="F1880" s="204" t="s">
        <v>5501</v>
      </c>
      <c r="G1880" s="205">
        <v>192</v>
      </c>
      <c r="H1880" s="206">
        <v>10168.17</v>
      </c>
      <c r="I1880" s="205">
        <v>240</v>
      </c>
      <c r="J1880" s="206">
        <v>635.52</v>
      </c>
      <c r="K1880" s="206">
        <f t="shared" si="86"/>
        <v>508.4085</v>
      </c>
      <c r="L1880" s="206">
        <f t="shared" si="87"/>
        <v>508.4085</v>
      </c>
      <c r="M1880" s="208">
        <v>0</v>
      </c>
      <c r="N1880" s="208">
        <v>0</v>
      </c>
      <c r="O1880" s="209">
        <f t="shared" si="88"/>
        <v>0</v>
      </c>
      <c r="P1880" s="209">
        <f t="shared" si="88"/>
        <v>0</v>
      </c>
      <c r="S1880" s="210"/>
    </row>
    <row r="1881" spans="2:19" s="200" customFormat="1" ht="15" hidden="1" outlineLevel="1" x14ac:dyDescent="0.2">
      <c r="B1881" s="201">
        <v>1877</v>
      </c>
      <c r="C1881" s="202" t="s">
        <v>4593</v>
      </c>
      <c r="D1881" s="202" t="s">
        <v>19</v>
      </c>
      <c r="E1881" s="203" t="s">
        <v>4594</v>
      </c>
      <c r="F1881" s="204" t="s">
        <v>5501</v>
      </c>
      <c r="G1881" s="205">
        <v>192</v>
      </c>
      <c r="H1881" s="206">
        <v>10168.17</v>
      </c>
      <c r="I1881" s="205">
        <v>240</v>
      </c>
      <c r="J1881" s="206">
        <v>635.52</v>
      </c>
      <c r="K1881" s="206">
        <f t="shared" si="86"/>
        <v>508.4085</v>
      </c>
      <c r="L1881" s="206">
        <f t="shared" si="87"/>
        <v>508.4085</v>
      </c>
      <c r="M1881" s="208">
        <v>0</v>
      </c>
      <c r="N1881" s="208">
        <v>0</v>
      </c>
      <c r="O1881" s="209">
        <f t="shared" si="88"/>
        <v>0</v>
      </c>
      <c r="P1881" s="209">
        <f t="shared" si="88"/>
        <v>0</v>
      </c>
      <c r="S1881" s="210"/>
    </row>
    <row r="1882" spans="2:19" s="200" customFormat="1" ht="15" hidden="1" outlineLevel="1" x14ac:dyDescent="0.2">
      <c r="B1882" s="201">
        <v>1878</v>
      </c>
      <c r="C1882" s="202" t="s">
        <v>4595</v>
      </c>
      <c r="D1882" s="202" t="s">
        <v>19</v>
      </c>
      <c r="E1882" s="203" t="s">
        <v>4596</v>
      </c>
      <c r="F1882" s="204" t="s">
        <v>5501</v>
      </c>
      <c r="G1882" s="205">
        <v>192</v>
      </c>
      <c r="H1882" s="206">
        <v>10168.17</v>
      </c>
      <c r="I1882" s="205">
        <v>240</v>
      </c>
      <c r="J1882" s="206">
        <v>635.52</v>
      </c>
      <c r="K1882" s="206">
        <f t="shared" si="86"/>
        <v>508.4085</v>
      </c>
      <c r="L1882" s="206">
        <f t="shared" si="87"/>
        <v>508.4085</v>
      </c>
      <c r="M1882" s="208">
        <v>0</v>
      </c>
      <c r="N1882" s="208">
        <v>0</v>
      </c>
      <c r="O1882" s="209">
        <f t="shared" si="88"/>
        <v>0</v>
      </c>
      <c r="P1882" s="209">
        <f t="shared" si="88"/>
        <v>0</v>
      </c>
      <c r="S1882" s="210"/>
    </row>
    <row r="1883" spans="2:19" s="200" customFormat="1" ht="15" hidden="1" outlineLevel="1" x14ac:dyDescent="0.2">
      <c r="B1883" s="201">
        <v>1879</v>
      </c>
      <c r="C1883" s="202" t="s">
        <v>4597</v>
      </c>
      <c r="D1883" s="202" t="s">
        <v>19</v>
      </c>
      <c r="E1883" s="203" t="s">
        <v>4598</v>
      </c>
      <c r="F1883" s="204" t="s">
        <v>5501</v>
      </c>
      <c r="G1883" s="205">
        <v>192</v>
      </c>
      <c r="H1883" s="206">
        <v>10168.17</v>
      </c>
      <c r="I1883" s="205">
        <v>240</v>
      </c>
      <c r="J1883" s="206">
        <v>635.52</v>
      </c>
      <c r="K1883" s="206">
        <f t="shared" si="86"/>
        <v>508.4085</v>
      </c>
      <c r="L1883" s="206">
        <f t="shared" si="87"/>
        <v>508.4085</v>
      </c>
      <c r="M1883" s="208">
        <v>0</v>
      </c>
      <c r="N1883" s="208">
        <v>0</v>
      </c>
      <c r="O1883" s="209">
        <f t="shared" si="88"/>
        <v>0</v>
      </c>
      <c r="P1883" s="209">
        <f t="shared" si="88"/>
        <v>0</v>
      </c>
      <c r="S1883" s="210"/>
    </row>
    <row r="1884" spans="2:19" s="200" customFormat="1" ht="15" hidden="1" outlineLevel="1" x14ac:dyDescent="0.2">
      <c r="B1884" s="201">
        <v>1880</v>
      </c>
      <c r="C1884" s="202" t="s">
        <v>4599</v>
      </c>
      <c r="D1884" s="202" t="s">
        <v>19</v>
      </c>
      <c r="E1884" s="203" t="s">
        <v>4600</v>
      </c>
      <c r="F1884" s="204" t="s">
        <v>5501</v>
      </c>
      <c r="G1884" s="205">
        <v>192</v>
      </c>
      <c r="H1884" s="206">
        <v>10168.17</v>
      </c>
      <c r="I1884" s="205">
        <v>240</v>
      </c>
      <c r="J1884" s="206">
        <v>635.52</v>
      </c>
      <c r="K1884" s="206">
        <f t="shared" si="86"/>
        <v>508.4085</v>
      </c>
      <c r="L1884" s="206">
        <f t="shared" si="87"/>
        <v>508.4085</v>
      </c>
      <c r="M1884" s="208">
        <v>0</v>
      </c>
      <c r="N1884" s="208">
        <v>0</v>
      </c>
      <c r="O1884" s="209">
        <f t="shared" si="88"/>
        <v>0</v>
      </c>
      <c r="P1884" s="209">
        <f t="shared" si="88"/>
        <v>0</v>
      </c>
      <c r="S1884" s="210"/>
    </row>
    <row r="1885" spans="2:19" s="200" customFormat="1" ht="15" hidden="1" outlineLevel="1" x14ac:dyDescent="0.2">
      <c r="B1885" s="201">
        <v>1881</v>
      </c>
      <c r="C1885" s="202" t="s">
        <v>4601</v>
      </c>
      <c r="D1885" s="202" t="s">
        <v>19</v>
      </c>
      <c r="E1885" s="203" t="s">
        <v>4602</v>
      </c>
      <c r="F1885" s="204" t="s">
        <v>5501</v>
      </c>
      <c r="G1885" s="205">
        <v>192</v>
      </c>
      <c r="H1885" s="206">
        <v>10168.17</v>
      </c>
      <c r="I1885" s="205">
        <v>240</v>
      </c>
      <c r="J1885" s="206">
        <v>635.52</v>
      </c>
      <c r="K1885" s="206">
        <f t="shared" si="86"/>
        <v>508.4085</v>
      </c>
      <c r="L1885" s="206">
        <f t="shared" si="87"/>
        <v>508.4085</v>
      </c>
      <c r="M1885" s="208">
        <v>0</v>
      </c>
      <c r="N1885" s="208">
        <v>0</v>
      </c>
      <c r="O1885" s="209">
        <f t="shared" si="88"/>
        <v>0</v>
      </c>
      <c r="P1885" s="209">
        <f t="shared" si="88"/>
        <v>0</v>
      </c>
      <c r="S1885" s="210"/>
    </row>
    <row r="1886" spans="2:19" s="200" customFormat="1" ht="15" hidden="1" outlineLevel="1" x14ac:dyDescent="0.2">
      <c r="B1886" s="201">
        <v>1882</v>
      </c>
      <c r="C1886" s="202" t="s">
        <v>4603</v>
      </c>
      <c r="D1886" s="202" t="s">
        <v>19</v>
      </c>
      <c r="E1886" s="203" t="s">
        <v>4604</v>
      </c>
      <c r="F1886" s="204" t="s">
        <v>5501</v>
      </c>
      <c r="G1886" s="205">
        <v>192</v>
      </c>
      <c r="H1886" s="206">
        <v>10168.17</v>
      </c>
      <c r="I1886" s="205">
        <v>240</v>
      </c>
      <c r="J1886" s="206">
        <v>635.52</v>
      </c>
      <c r="K1886" s="206">
        <f t="shared" si="86"/>
        <v>508.4085</v>
      </c>
      <c r="L1886" s="206">
        <f t="shared" si="87"/>
        <v>508.4085</v>
      </c>
      <c r="M1886" s="208">
        <v>0</v>
      </c>
      <c r="N1886" s="208">
        <v>0</v>
      </c>
      <c r="O1886" s="209">
        <f t="shared" si="88"/>
        <v>0</v>
      </c>
      <c r="P1886" s="209">
        <f t="shared" si="88"/>
        <v>0</v>
      </c>
      <c r="S1886" s="210"/>
    </row>
    <row r="1887" spans="2:19" s="200" customFormat="1" ht="15" hidden="1" outlineLevel="1" x14ac:dyDescent="0.2">
      <c r="B1887" s="201">
        <v>1883</v>
      </c>
      <c r="C1887" s="202" t="s">
        <v>4605</v>
      </c>
      <c r="D1887" s="202" t="s">
        <v>19</v>
      </c>
      <c r="E1887" s="203" t="s">
        <v>4606</v>
      </c>
      <c r="F1887" s="204" t="s">
        <v>5501</v>
      </c>
      <c r="G1887" s="205">
        <v>192</v>
      </c>
      <c r="H1887" s="206">
        <v>10168.17</v>
      </c>
      <c r="I1887" s="205">
        <v>240</v>
      </c>
      <c r="J1887" s="206">
        <v>635.52</v>
      </c>
      <c r="K1887" s="206">
        <f t="shared" si="86"/>
        <v>508.4085</v>
      </c>
      <c r="L1887" s="206">
        <f t="shared" si="87"/>
        <v>508.4085</v>
      </c>
      <c r="M1887" s="208">
        <v>0</v>
      </c>
      <c r="N1887" s="208">
        <v>0</v>
      </c>
      <c r="O1887" s="209">
        <f t="shared" si="88"/>
        <v>0</v>
      </c>
      <c r="P1887" s="209">
        <f t="shared" si="88"/>
        <v>0</v>
      </c>
      <c r="S1887" s="210"/>
    </row>
    <row r="1888" spans="2:19" s="200" customFormat="1" ht="15" hidden="1" outlineLevel="1" x14ac:dyDescent="0.2">
      <c r="B1888" s="201">
        <v>1884</v>
      </c>
      <c r="C1888" s="202" t="s">
        <v>4607</v>
      </c>
      <c r="D1888" s="202" t="s">
        <v>19</v>
      </c>
      <c r="E1888" s="203" t="s">
        <v>4608</v>
      </c>
      <c r="F1888" s="204" t="s">
        <v>5501</v>
      </c>
      <c r="G1888" s="205">
        <v>192</v>
      </c>
      <c r="H1888" s="206">
        <v>10168.17</v>
      </c>
      <c r="I1888" s="205">
        <v>240</v>
      </c>
      <c r="J1888" s="206">
        <v>635.52</v>
      </c>
      <c r="K1888" s="206">
        <f t="shared" si="86"/>
        <v>508.4085</v>
      </c>
      <c r="L1888" s="206">
        <f t="shared" si="87"/>
        <v>508.4085</v>
      </c>
      <c r="M1888" s="208">
        <v>0</v>
      </c>
      <c r="N1888" s="208">
        <v>0</v>
      </c>
      <c r="O1888" s="209">
        <f t="shared" si="88"/>
        <v>0</v>
      </c>
      <c r="P1888" s="209">
        <f t="shared" si="88"/>
        <v>0</v>
      </c>
      <c r="S1888" s="210"/>
    </row>
    <row r="1889" spans="2:19" s="200" customFormat="1" ht="15" hidden="1" outlineLevel="1" x14ac:dyDescent="0.2">
      <c r="B1889" s="201">
        <v>1885</v>
      </c>
      <c r="C1889" s="202" t="s">
        <v>4609</v>
      </c>
      <c r="D1889" s="202" t="s">
        <v>19</v>
      </c>
      <c r="E1889" s="203" t="s">
        <v>4610</v>
      </c>
      <c r="F1889" s="204" t="s">
        <v>5501</v>
      </c>
      <c r="G1889" s="205">
        <v>192</v>
      </c>
      <c r="H1889" s="206">
        <v>10168.17</v>
      </c>
      <c r="I1889" s="205">
        <v>240</v>
      </c>
      <c r="J1889" s="206">
        <v>635.52</v>
      </c>
      <c r="K1889" s="206">
        <f t="shared" si="86"/>
        <v>508.4085</v>
      </c>
      <c r="L1889" s="206">
        <f t="shared" si="87"/>
        <v>508.4085</v>
      </c>
      <c r="M1889" s="208">
        <v>0</v>
      </c>
      <c r="N1889" s="208">
        <v>0</v>
      </c>
      <c r="O1889" s="209">
        <f t="shared" si="88"/>
        <v>0</v>
      </c>
      <c r="P1889" s="209">
        <f t="shared" si="88"/>
        <v>0</v>
      </c>
      <c r="S1889" s="210"/>
    </row>
    <row r="1890" spans="2:19" s="200" customFormat="1" ht="15" hidden="1" outlineLevel="1" x14ac:dyDescent="0.2">
      <c r="B1890" s="201">
        <v>1886</v>
      </c>
      <c r="C1890" s="202" t="s">
        <v>4611</v>
      </c>
      <c r="D1890" s="202" t="s">
        <v>19</v>
      </c>
      <c r="E1890" s="203" t="s">
        <v>4612</v>
      </c>
      <c r="F1890" s="204" t="s">
        <v>5501</v>
      </c>
      <c r="G1890" s="205">
        <v>192</v>
      </c>
      <c r="H1890" s="206">
        <v>10168.17</v>
      </c>
      <c r="I1890" s="205">
        <v>240</v>
      </c>
      <c r="J1890" s="206">
        <v>635.52</v>
      </c>
      <c r="K1890" s="206">
        <f t="shared" si="86"/>
        <v>508.4085</v>
      </c>
      <c r="L1890" s="206">
        <f t="shared" si="87"/>
        <v>508.4085</v>
      </c>
      <c r="M1890" s="208">
        <v>0</v>
      </c>
      <c r="N1890" s="208">
        <v>0</v>
      </c>
      <c r="O1890" s="209">
        <f t="shared" si="88"/>
        <v>0</v>
      </c>
      <c r="P1890" s="209">
        <f t="shared" si="88"/>
        <v>0</v>
      </c>
      <c r="S1890" s="210"/>
    </row>
    <row r="1891" spans="2:19" s="200" customFormat="1" ht="15" hidden="1" outlineLevel="1" x14ac:dyDescent="0.2">
      <c r="B1891" s="201">
        <v>1887</v>
      </c>
      <c r="C1891" s="202" t="s">
        <v>4613</v>
      </c>
      <c r="D1891" s="202" t="s">
        <v>19</v>
      </c>
      <c r="E1891" s="203" t="s">
        <v>4614</v>
      </c>
      <c r="F1891" s="204" t="s">
        <v>5501</v>
      </c>
      <c r="G1891" s="205">
        <v>192</v>
      </c>
      <c r="H1891" s="206">
        <v>10168.17</v>
      </c>
      <c r="I1891" s="205">
        <v>240</v>
      </c>
      <c r="J1891" s="206">
        <v>635.52</v>
      </c>
      <c r="K1891" s="206">
        <f t="shared" si="86"/>
        <v>508.4085</v>
      </c>
      <c r="L1891" s="206">
        <f t="shared" si="87"/>
        <v>508.4085</v>
      </c>
      <c r="M1891" s="208">
        <v>0</v>
      </c>
      <c r="N1891" s="208">
        <v>0</v>
      </c>
      <c r="O1891" s="209">
        <f t="shared" si="88"/>
        <v>0</v>
      </c>
      <c r="P1891" s="209">
        <f t="shared" si="88"/>
        <v>0</v>
      </c>
      <c r="S1891" s="210"/>
    </row>
    <row r="1892" spans="2:19" s="200" customFormat="1" ht="15" hidden="1" outlineLevel="1" x14ac:dyDescent="0.2">
      <c r="B1892" s="201">
        <v>1888</v>
      </c>
      <c r="C1892" s="202" t="s">
        <v>4615</v>
      </c>
      <c r="D1892" s="202" t="s">
        <v>19</v>
      </c>
      <c r="E1892" s="203" t="s">
        <v>4616</v>
      </c>
      <c r="F1892" s="204" t="s">
        <v>5501</v>
      </c>
      <c r="G1892" s="205">
        <v>192</v>
      </c>
      <c r="H1892" s="206">
        <v>10168.17</v>
      </c>
      <c r="I1892" s="205">
        <v>240</v>
      </c>
      <c r="J1892" s="206">
        <v>635.52</v>
      </c>
      <c r="K1892" s="206">
        <f t="shared" si="86"/>
        <v>508.4085</v>
      </c>
      <c r="L1892" s="206">
        <f t="shared" si="87"/>
        <v>508.4085</v>
      </c>
      <c r="M1892" s="208">
        <v>0</v>
      </c>
      <c r="N1892" s="208">
        <v>0</v>
      </c>
      <c r="O1892" s="209">
        <f t="shared" si="88"/>
        <v>0</v>
      </c>
      <c r="P1892" s="209">
        <f t="shared" si="88"/>
        <v>0</v>
      </c>
      <c r="S1892" s="210"/>
    </row>
    <row r="1893" spans="2:19" s="200" customFormat="1" ht="15" hidden="1" outlineLevel="1" x14ac:dyDescent="0.2">
      <c r="B1893" s="201">
        <v>1889</v>
      </c>
      <c r="C1893" s="202" t="s">
        <v>4617</v>
      </c>
      <c r="D1893" s="202" t="s">
        <v>19</v>
      </c>
      <c r="E1893" s="203" t="s">
        <v>4618</v>
      </c>
      <c r="F1893" s="204" t="s">
        <v>5501</v>
      </c>
      <c r="G1893" s="205">
        <v>192</v>
      </c>
      <c r="H1893" s="206">
        <v>10168.17</v>
      </c>
      <c r="I1893" s="205">
        <v>240</v>
      </c>
      <c r="J1893" s="206">
        <v>635.52</v>
      </c>
      <c r="K1893" s="206">
        <f t="shared" si="86"/>
        <v>508.4085</v>
      </c>
      <c r="L1893" s="206">
        <f t="shared" si="87"/>
        <v>508.4085</v>
      </c>
      <c r="M1893" s="208">
        <v>0</v>
      </c>
      <c r="N1893" s="208">
        <v>0</v>
      </c>
      <c r="O1893" s="209">
        <f t="shared" si="88"/>
        <v>0</v>
      </c>
      <c r="P1893" s="209">
        <f t="shared" si="88"/>
        <v>0</v>
      </c>
      <c r="S1893" s="210"/>
    </row>
    <row r="1894" spans="2:19" s="200" customFormat="1" ht="15" hidden="1" outlineLevel="1" x14ac:dyDescent="0.2">
      <c r="B1894" s="201">
        <v>1890</v>
      </c>
      <c r="C1894" s="202" t="s">
        <v>4619</v>
      </c>
      <c r="D1894" s="202" t="s">
        <v>19</v>
      </c>
      <c r="E1894" s="203" t="s">
        <v>4620</v>
      </c>
      <c r="F1894" s="204" t="s">
        <v>5501</v>
      </c>
      <c r="G1894" s="205">
        <v>192</v>
      </c>
      <c r="H1894" s="206">
        <v>10168.17</v>
      </c>
      <c r="I1894" s="205">
        <v>240</v>
      </c>
      <c r="J1894" s="206">
        <v>635.52</v>
      </c>
      <c r="K1894" s="206">
        <f t="shared" si="86"/>
        <v>508.4085</v>
      </c>
      <c r="L1894" s="206">
        <f t="shared" si="87"/>
        <v>508.4085</v>
      </c>
      <c r="M1894" s="208">
        <v>0</v>
      </c>
      <c r="N1894" s="208">
        <v>0</v>
      </c>
      <c r="O1894" s="209">
        <f t="shared" si="88"/>
        <v>0</v>
      </c>
      <c r="P1894" s="209">
        <f t="shared" si="88"/>
        <v>0</v>
      </c>
      <c r="S1894" s="210"/>
    </row>
    <row r="1895" spans="2:19" s="200" customFormat="1" ht="15" hidden="1" outlineLevel="1" x14ac:dyDescent="0.2">
      <c r="B1895" s="201">
        <v>1891</v>
      </c>
      <c r="C1895" s="202" t="s">
        <v>4621</v>
      </c>
      <c r="D1895" s="202" t="s">
        <v>19</v>
      </c>
      <c r="E1895" s="203" t="s">
        <v>4622</v>
      </c>
      <c r="F1895" s="204" t="s">
        <v>5501</v>
      </c>
      <c r="G1895" s="205">
        <v>192</v>
      </c>
      <c r="H1895" s="206">
        <v>10168.17</v>
      </c>
      <c r="I1895" s="205">
        <v>240</v>
      </c>
      <c r="J1895" s="206">
        <v>635.52</v>
      </c>
      <c r="K1895" s="206">
        <f t="shared" si="86"/>
        <v>508.4085</v>
      </c>
      <c r="L1895" s="206">
        <f t="shared" si="87"/>
        <v>508.4085</v>
      </c>
      <c r="M1895" s="208">
        <v>0</v>
      </c>
      <c r="N1895" s="208">
        <v>0</v>
      </c>
      <c r="O1895" s="209">
        <f t="shared" si="88"/>
        <v>0</v>
      </c>
      <c r="P1895" s="209">
        <f t="shared" si="88"/>
        <v>0</v>
      </c>
      <c r="S1895" s="210"/>
    </row>
    <row r="1896" spans="2:19" s="200" customFormat="1" ht="15" hidden="1" outlineLevel="1" x14ac:dyDescent="0.2">
      <c r="B1896" s="201">
        <v>1892</v>
      </c>
      <c r="C1896" s="202" t="s">
        <v>4623</v>
      </c>
      <c r="D1896" s="202" t="s">
        <v>19</v>
      </c>
      <c r="E1896" s="203" t="s">
        <v>4624</v>
      </c>
      <c r="F1896" s="204" t="s">
        <v>5501</v>
      </c>
      <c r="G1896" s="205">
        <v>192</v>
      </c>
      <c r="H1896" s="206">
        <v>10168.17</v>
      </c>
      <c r="I1896" s="205">
        <v>240</v>
      </c>
      <c r="J1896" s="206">
        <v>635.52</v>
      </c>
      <c r="K1896" s="206">
        <f t="shared" si="86"/>
        <v>508.4085</v>
      </c>
      <c r="L1896" s="206">
        <f t="shared" si="87"/>
        <v>508.4085</v>
      </c>
      <c r="M1896" s="208">
        <v>0</v>
      </c>
      <c r="N1896" s="208">
        <v>0</v>
      </c>
      <c r="O1896" s="209">
        <f t="shared" si="88"/>
        <v>0</v>
      </c>
      <c r="P1896" s="209">
        <f t="shared" si="88"/>
        <v>0</v>
      </c>
      <c r="S1896" s="210"/>
    </row>
    <row r="1897" spans="2:19" s="200" customFormat="1" ht="15" hidden="1" outlineLevel="1" x14ac:dyDescent="0.2">
      <c r="B1897" s="201">
        <v>1893</v>
      </c>
      <c r="C1897" s="202" t="s">
        <v>4625</v>
      </c>
      <c r="D1897" s="202" t="s">
        <v>19</v>
      </c>
      <c r="E1897" s="203" t="s">
        <v>4626</v>
      </c>
      <c r="F1897" s="204" t="s">
        <v>5501</v>
      </c>
      <c r="G1897" s="205">
        <v>192</v>
      </c>
      <c r="H1897" s="206">
        <v>10168.17</v>
      </c>
      <c r="I1897" s="205">
        <v>240</v>
      </c>
      <c r="J1897" s="206">
        <v>635.52</v>
      </c>
      <c r="K1897" s="206">
        <f t="shared" si="86"/>
        <v>508.4085</v>
      </c>
      <c r="L1897" s="206">
        <f t="shared" si="87"/>
        <v>508.4085</v>
      </c>
      <c r="M1897" s="208">
        <v>0</v>
      </c>
      <c r="N1897" s="208">
        <v>0</v>
      </c>
      <c r="O1897" s="209">
        <f t="shared" si="88"/>
        <v>0</v>
      </c>
      <c r="P1897" s="209">
        <f t="shared" si="88"/>
        <v>0</v>
      </c>
      <c r="S1897" s="210"/>
    </row>
    <row r="1898" spans="2:19" s="200" customFormat="1" ht="15" hidden="1" outlineLevel="1" x14ac:dyDescent="0.2">
      <c r="B1898" s="201">
        <v>1894</v>
      </c>
      <c r="C1898" s="202" t="s">
        <v>4627</v>
      </c>
      <c r="D1898" s="202" t="s">
        <v>19</v>
      </c>
      <c r="E1898" s="203" t="s">
        <v>4628</v>
      </c>
      <c r="F1898" s="204" t="s">
        <v>5501</v>
      </c>
      <c r="G1898" s="205">
        <v>192</v>
      </c>
      <c r="H1898" s="206">
        <v>10168.17</v>
      </c>
      <c r="I1898" s="205">
        <v>240</v>
      </c>
      <c r="J1898" s="206">
        <v>635.52</v>
      </c>
      <c r="K1898" s="206">
        <f t="shared" ref="K1898:K1961" si="89">H1898/I1898*12</f>
        <v>508.4085</v>
      </c>
      <c r="L1898" s="206">
        <f t="shared" ref="L1898:L1961" si="90">H1898/I1898*12</f>
        <v>508.4085</v>
      </c>
      <c r="M1898" s="208">
        <v>0</v>
      </c>
      <c r="N1898" s="208">
        <v>0</v>
      </c>
      <c r="O1898" s="209">
        <f t="shared" si="88"/>
        <v>0</v>
      </c>
      <c r="P1898" s="209">
        <f t="shared" si="88"/>
        <v>0</v>
      </c>
      <c r="S1898" s="210"/>
    </row>
    <row r="1899" spans="2:19" s="200" customFormat="1" ht="15" hidden="1" outlineLevel="1" x14ac:dyDescent="0.2">
      <c r="B1899" s="201">
        <v>1895</v>
      </c>
      <c r="C1899" s="202" t="s">
        <v>4629</v>
      </c>
      <c r="D1899" s="202" t="s">
        <v>19</v>
      </c>
      <c r="E1899" s="203" t="s">
        <v>4630</v>
      </c>
      <c r="F1899" s="204" t="s">
        <v>5501</v>
      </c>
      <c r="G1899" s="205">
        <v>192</v>
      </c>
      <c r="H1899" s="206">
        <v>10168.17</v>
      </c>
      <c r="I1899" s="205">
        <v>240</v>
      </c>
      <c r="J1899" s="206">
        <v>635.52</v>
      </c>
      <c r="K1899" s="206">
        <f t="shared" si="89"/>
        <v>508.4085</v>
      </c>
      <c r="L1899" s="206">
        <f t="shared" si="90"/>
        <v>508.4085</v>
      </c>
      <c r="M1899" s="208">
        <v>0</v>
      </c>
      <c r="N1899" s="208">
        <v>0</v>
      </c>
      <c r="O1899" s="209">
        <f t="shared" si="88"/>
        <v>0</v>
      </c>
      <c r="P1899" s="209">
        <f t="shared" si="88"/>
        <v>0</v>
      </c>
      <c r="S1899" s="210"/>
    </row>
    <row r="1900" spans="2:19" s="200" customFormat="1" ht="15" hidden="1" outlineLevel="1" x14ac:dyDescent="0.2">
      <c r="B1900" s="201">
        <v>1896</v>
      </c>
      <c r="C1900" s="202" t="s">
        <v>4631</v>
      </c>
      <c r="D1900" s="202" t="s">
        <v>19</v>
      </c>
      <c r="E1900" s="203" t="s">
        <v>4632</v>
      </c>
      <c r="F1900" s="204" t="s">
        <v>5501</v>
      </c>
      <c r="G1900" s="205">
        <v>192</v>
      </c>
      <c r="H1900" s="206">
        <v>10168.17</v>
      </c>
      <c r="I1900" s="205">
        <v>240</v>
      </c>
      <c r="J1900" s="206">
        <v>635.52</v>
      </c>
      <c r="K1900" s="206">
        <f t="shared" si="89"/>
        <v>508.4085</v>
      </c>
      <c r="L1900" s="206">
        <f t="shared" si="90"/>
        <v>508.4085</v>
      </c>
      <c r="M1900" s="208">
        <v>0</v>
      </c>
      <c r="N1900" s="208">
        <v>0</v>
      </c>
      <c r="O1900" s="209">
        <f t="shared" si="88"/>
        <v>0</v>
      </c>
      <c r="P1900" s="209">
        <f t="shared" si="88"/>
        <v>0</v>
      </c>
      <c r="S1900" s="210"/>
    </row>
    <row r="1901" spans="2:19" s="200" customFormat="1" ht="15" hidden="1" outlineLevel="1" x14ac:dyDescent="0.2">
      <c r="B1901" s="201">
        <v>1897</v>
      </c>
      <c r="C1901" s="202" t="s">
        <v>4633</v>
      </c>
      <c r="D1901" s="202" t="s">
        <v>19</v>
      </c>
      <c r="E1901" s="203" t="s">
        <v>4634</v>
      </c>
      <c r="F1901" s="204" t="s">
        <v>5501</v>
      </c>
      <c r="G1901" s="205">
        <v>192</v>
      </c>
      <c r="H1901" s="206">
        <v>10168.17</v>
      </c>
      <c r="I1901" s="205">
        <v>240</v>
      </c>
      <c r="J1901" s="206">
        <v>635.52</v>
      </c>
      <c r="K1901" s="206">
        <f t="shared" si="89"/>
        <v>508.4085</v>
      </c>
      <c r="L1901" s="206">
        <f t="shared" si="90"/>
        <v>508.4085</v>
      </c>
      <c r="M1901" s="208">
        <v>0</v>
      </c>
      <c r="N1901" s="208">
        <v>0</v>
      </c>
      <c r="O1901" s="209">
        <f t="shared" si="88"/>
        <v>0</v>
      </c>
      <c r="P1901" s="209">
        <f t="shared" si="88"/>
        <v>0</v>
      </c>
      <c r="S1901" s="210"/>
    </row>
    <row r="1902" spans="2:19" s="200" customFormat="1" ht="15" hidden="1" outlineLevel="1" x14ac:dyDescent="0.2">
      <c r="B1902" s="201">
        <v>1898</v>
      </c>
      <c r="C1902" s="202" t="s">
        <v>4635</v>
      </c>
      <c r="D1902" s="202" t="s">
        <v>19</v>
      </c>
      <c r="E1902" s="203" t="s">
        <v>4636</v>
      </c>
      <c r="F1902" s="204" t="s">
        <v>5501</v>
      </c>
      <c r="G1902" s="205">
        <v>192</v>
      </c>
      <c r="H1902" s="206">
        <v>10168.17</v>
      </c>
      <c r="I1902" s="205">
        <v>240</v>
      </c>
      <c r="J1902" s="206">
        <v>635.52</v>
      </c>
      <c r="K1902" s="206">
        <f t="shared" si="89"/>
        <v>508.4085</v>
      </c>
      <c r="L1902" s="206">
        <f t="shared" si="90"/>
        <v>508.4085</v>
      </c>
      <c r="M1902" s="208">
        <v>0</v>
      </c>
      <c r="N1902" s="208">
        <v>0</v>
      </c>
      <c r="O1902" s="209">
        <f t="shared" si="88"/>
        <v>0</v>
      </c>
      <c r="P1902" s="209">
        <f t="shared" si="88"/>
        <v>0</v>
      </c>
      <c r="S1902" s="210"/>
    </row>
    <row r="1903" spans="2:19" s="200" customFormat="1" ht="15" hidden="1" outlineLevel="1" x14ac:dyDescent="0.2">
      <c r="B1903" s="201">
        <v>1899</v>
      </c>
      <c r="C1903" s="202" t="s">
        <v>4637</v>
      </c>
      <c r="D1903" s="202" t="s">
        <v>19</v>
      </c>
      <c r="E1903" s="203" t="s">
        <v>4638</v>
      </c>
      <c r="F1903" s="204" t="s">
        <v>5501</v>
      </c>
      <c r="G1903" s="205">
        <v>192</v>
      </c>
      <c r="H1903" s="206">
        <v>10168.17</v>
      </c>
      <c r="I1903" s="205">
        <v>240</v>
      </c>
      <c r="J1903" s="206">
        <v>635.52</v>
      </c>
      <c r="K1903" s="206">
        <f t="shared" si="89"/>
        <v>508.4085</v>
      </c>
      <c r="L1903" s="206">
        <f t="shared" si="90"/>
        <v>508.4085</v>
      </c>
      <c r="M1903" s="208">
        <v>0</v>
      </c>
      <c r="N1903" s="208">
        <v>0</v>
      </c>
      <c r="O1903" s="209">
        <f t="shared" si="88"/>
        <v>0</v>
      </c>
      <c r="P1903" s="209">
        <f t="shared" si="88"/>
        <v>0</v>
      </c>
      <c r="S1903" s="210"/>
    </row>
    <row r="1904" spans="2:19" s="200" customFormat="1" ht="15" hidden="1" outlineLevel="1" x14ac:dyDescent="0.2">
      <c r="B1904" s="201">
        <v>1900</v>
      </c>
      <c r="C1904" s="202" t="s">
        <v>4639</v>
      </c>
      <c r="D1904" s="202" t="s">
        <v>19</v>
      </c>
      <c r="E1904" s="203" t="s">
        <v>4640</v>
      </c>
      <c r="F1904" s="204" t="s">
        <v>5501</v>
      </c>
      <c r="G1904" s="205">
        <v>192</v>
      </c>
      <c r="H1904" s="206">
        <v>10168.17</v>
      </c>
      <c r="I1904" s="205">
        <v>240</v>
      </c>
      <c r="J1904" s="206">
        <v>635.52</v>
      </c>
      <c r="K1904" s="206">
        <f t="shared" si="89"/>
        <v>508.4085</v>
      </c>
      <c r="L1904" s="206">
        <f t="shared" si="90"/>
        <v>508.4085</v>
      </c>
      <c r="M1904" s="208">
        <v>0</v>
      </c>
      <c r="N1904" s="208">
        <v>0</v>
      </c>
      <c r="O1904" s="209">
        <f t="shared" si="88"/>
        <v>0</v>
      </c>
      <c r="P1904" s="209">
        <f t="shared" si="88"/>
        <v>0</v>
      </c>
      <c r="S1904" s="210"/>
    </row>
    <row r="1905" spans="2:19" s="200" customFormat="1" ht="15" hidden="1" outlineLevel="1" x14ac:dyDescent="0.2">
      <c r="B1905" s="201">
        <v>1901</v>
      </c>
      <c r="C1905" s="202" t="s">
        <v>4641</v>
      </c>
      <c r="D1905" s="202" t="s">
        <v>19</v>
      </c>
      <c r="E1905" s="203" t="s">
        <v>4642</v>
      </c>
      <c r="F1905" s="204" t="s">
        <v>5501</v>
      </c>
      <c r="G1905" s="205">
        <v>192</v>
      </c>
      <c r="H1905" s="206">
        <v>10168.17</v>
      </c>
      <c r="I1905" s="205">
        <v>240</v>
      </c>
      <c r="J1905" s="206">
        <v>635.52</v>
      </c>
      <c r="K1905" s="206">
        <f t="shared" si="89"/>
        <v>508.4085</v>
      </c>
      <c r="L1905" s="206">
        <f t="shared" si="90"/>
        <v>508.4085</v>
      </c>
      <c r="M1905" s="208">
        <v>0</v>
      </c>
      <c r="N1905" s="208">
        <v>0</v>
      </c>
      <c r="O1905" s="209">
        <f t="shared" si="88"/>
        <v>0</v>
      </c>
      <c r="P1905" s="209">
        <f t="shared" si="88"/>
        <v>0</v>
      </c>
      <c r="S1905" s="210"/>
    </row>
    <row r="1906" spans="2:19" s="200" customFormat="1" ht="15" hidden="1" outlineLevel="1" x14ac:dyDescent="0.2">
      <c r="B1906" s="201">
        <v>1902</v>
      </c>
      <c r="C1906" s="202" t="s">
        <v>4643</v>
      </c>
      <c r="D1906" s="202" t="s">
        <v>19</v>
      </c>
      <c r="E1906" s="203" t="s">
        <v>4644</v>
      </c>
      <c r="F1906" s="204" t="s">
        <v>5501</v>
      </c>
      <c r="G1906" s="205">
        <v>192</v>
      </c>
      <c r="H1906" s="206">
        <v>10168.17</v>
      </c>
      <c r="I1906" s="205">
        <v>240</v>
      </c>
      <c r="J1906" s="206">
        <v>635.52</v>
      </c>
      <c r="K1906" s="206">
        <f t="shared" si="89"/>
        <v>508.4085</v>
      </c>
      <c r="L1906" s="206">
        <f t="shared" si="90"/>
        <v>508.4085</v>
      </c>
      <c r="M1906" s="208">
        <v>0</v>
      </c>
      <c r="N1906" s="208">
        <v>0</v>
      </c>
      <c r="O1906" s="209">
        <f t="shared" si="88"/>
        <v>0</v>
      </c>
      <c r="P1906" s="209">
        <f t="shared" si="88"/>
        <v>0</v>
      </c>
      <c r="S1906" s="210"/>
    </row>
    <row r="1907" spans="2:19" s="200" customFormat="1" ht="15" hidden="1" outlineLevel="1" x14ac:dyDescent="0.2">
      <c r="B1907" s="201">
        <v>1903</v>
      </c>
      <c r="C1907" s="202" t="s">
        <v>4645</v>
      </c>
      <c r="D1907" s="202" t="s">
        <v>19</v>
      </c>
      <c r="E1907" s="203" t="s">
        <v>4646</v>
      </c>
      <c r="F1907" s="204" t="s">
        <v>5501</v>
      </c>
      <c r="G1907" s="205">
        <v>192</v>
      </c>
      <c r="H1907" s="206">
        <v>10168.17</v>
      </c>
      <c r="I1907" s="205">
        <v>240</v>
      </c>
      <c r="J1907" s="206">
        <v>635.52</v>
      </c>
      <c r="K1907" s="206">
        <f t="shared" si="89"/>
        <v>508.4085</v>
      </c>
      <c r="L1907" s="206">
        <f t="shared" si="90"/>
        <v>508.4085</v>
      </c>
      <c r="M1907" s="208">
        <v>0</v>
      </c>
      <c r="N1907" s="208">
        <v>0</v>
      </c>
      <c r="O1907" s="209">
        <f t="shared" si="88"/>
        <v>0</v>
      </c>
      <c r="P1907" s="209">
        <f t="shared" si="88"/>
        <v>0</v>
      </c>
      <c r="S1907" s="210"/>
    </row>
    <row r="1908" spans="2:19" s="200" customFormat="1" ht="15" hidden="1" outlineLevel="1" x14ac:dyDescent="0.2">
      <c r="B1908" s="201">
        <v>1904</v>
      </c>
      <c r="C1908" s="202" t="s">
        <v>4647</v>
      </c>
      <c r="D1908" s="202" t="s">
        <v>19</v>
      </c>
      <c r="E1908" s="203" t="s">
        <v>4648</v>
      </c>
      <c r="F1908" s="204" t="s">
        <v>5501</v>
      </c>
      <c r="G1908" s="205">
        <v>192</v>
      </c>
      <c r="H1908" s="206">
        <v>10168.17</v>
      </c>
      <c r="I1908" s="205">
        <v>240</v>
      </c>
      <c r="J1908" s="206">
        <v>635.52</v>
      </c>
      <c r="K1908" s="206">
        <f t="shared" si="89"/>
        <v>508.4085</v>
      </c>
      <c r="L1908" s="206">
        <f t="shared" si="90"/>
        <v>508.4085</v>
      </c>
      <c r="M1908" s="208">
        <v>0</v>
      </c>
      <c r="N1908" s="208">
        <v>0</v>
      </c>
      <c r="O1908" s="209">
        <f t="shared" si="88"/>
        <v>0</v>
      </c>
      <c r="P1908" s="209">
        <f t="shared" si="88"/>
        <v>0</v>
      </c>
      <c r="S1908" s="210"/>
    </row>
    <row r="1909" spans="2:19" s="200" customFormat="1" ht="15" hidden="1" outlineLevel="1" x14ac:dyDescent="0.2">
      <c r="B1909" s="201">
        <v>1905</v>
      </c>
      <c r="C1909" s="202" t="s">
        <v>4649</v>
      </c>
      <c r="D1909" s="202" t="s">
        <v>19</v>
      </c>
      <c r="E1909" s="203" t="s">
        <v>4650</v>
      </c>
      <c r="F1909" s="204" t="s">
        <v>5501</v>
      </c>
      <c r="G1909" s="205">
        <v>192</v>
      </c>
      <c r="H1909" s="206">
        <v>10168.17</v>
      </c>
      <c r="I1909" s="205">
        <v>240</v>
      </c>
      <c r="J1909" s="206">
        <v>635.52</v>
      </c>
      <c r="K1909" s="206">
        <f t="shared" si="89"/>
        <v>508.4085</v>
      </c>
      <c r="L1909" s="206">
        <f t="shared" si="90"/>
        <v>508.4085</v>
      </c>
      <c r="M1909" s="208">
        <v>0</v>
      </c>
      <c r="N1909" s="208">
        <v>0</v>
      </c>
      <c r="O1909" s="209">
        <f t="shared" si="88"/>
        <v>0</v>
      </c>
      <c r="P1909" s="209">
        <f t="shared" si="88"/>
        <v>0</v>
      </c>
      <c r="S1909" s="210"/>
    </row>
    <row r="1910" spans="2:19" s="200" customFormat="1" ht="15" hidden="1" outlineLevel="1" x14ac:dyDescent="0.2">
      <c r="B1910" s="201">
        <v>1906</v>
      </c>
      <c r="C1910" s="202" t="s">
        <v>4651</v>
      </c>
      <c r="D1910" s="202" t="s">
        <v>19</v>
      </c>
      <c r="E1910" s="203" t="s">
        <v>4652</v>
      </c>
      <c r="F1910" s="204" t="s">
        <v>5501</v>
      </c>
      <c r="G1910" s="205">
        <v>192</v>
      </c>
      <c r="H1910" s="206">
        <v>10168.17</v>
      </c>
      <c r="I1910" s="205">
        <v>240</v>
      </c>
      <c r="J1910" s="206">
        <v>635.52</v>
      </c>
      <c r="K1910" s="206">
        <f t="shared" si="89"/>
        <v>508.4085</v>
      </c>
      <c r="L1910" s="206">
        <f t="shared" si="90"/>
        <v>508.4085</v>
      </c>
      <c r="M1910" s="208">
        <v>0</v>
      </c>
      <c r="N1910" s="208">
        <v>0</v>
      </c>
      <c r="O1910" s="209">
        <f t="shared" si="88"/>
        <v>0</v>
      </c>
      <c r="P1910" s="209">
        <f t="shared" si="88"/>
        <v>0</v>
      </c>
      <c r="S1910" s="210"/>
    </row>
    <row r="1911" spans="2:19" s="200" customFormat="1" ht="15" hidden="1" outlineLevel="1" x14ac:dyDescent="0.2">
      <c r="B1911" s="201">
        <v>1907</v>
      </c>
      <c r="C1911" s="202" t="s">
        <v>4653</v>
      </c>
      <c r="D1911" s="202" t="s">
        <v>19</v>
      </c>
      <c r="E1911" s="203" t="s">
        <v>4654</v>
      </c>
      <c r="F1911" s="204" t="s">
        <v>5501</v>
      </c>
      <c r="G1911" s="205">
        <v>192</v>
      </c>
      <c r="H1911" s="206">
        <v>10168.17</v>
      </c>
      <c r="I1911" s="205">
        <v>240</v>
      </c>
      <c r="J1911" s="206">
        <v>635.52</v>
      </c>
      <c r="K1911" s="206">
        <f t="shared" si="89"/>
        <v>508.4085</v>
      </c>
      <c r="L1911" s="206">
        <f t="shared" si="90"/>
        <v>508.4085</v>
      </c>
      <c r="M1911" s="208">
        <v>0</v>
      </c>
      <c r="N1911" s="208">
        <v>0</v>
      </c>
      <c r="O1911" s="209">
        <f t="shared" si="88"/>
        <v>0</v>
      </c>
      <c r="P1911" s="209">
        <f t="shared" si="88"/>
        <v>0</v>
      </c>
      <c r="S1911" s="210"/>
    </row>
    <row r="1912" spans="2:19" s="200" customFormat="1" ht="15" hidden="1" outlineLevel="1" x14ac:dyDescent="0.2">
      <c r="B1912" s="201">
        <v>1908</v>
      </c>
      <c r="C1912" s="202" t="s">
        <v>4655</v>
      </c>
      <c r="D1912" s="202" t="s">
        <v>19</v>
      </c>
      <c r="E1912" s="203" t="s">
        <v>4656</v>
      </c>
      <c r="F1912" s="204" t="s">
        <v>5501</v>
      </c>
      <c r="G1912" s="205">
        <v>192</v>
      </c>
      <c r="H1912" s="206">
        <v>10168.17</v>
      </c>
      <c r="I1912" s="205">
        <v>240</v>
      </c>
      <c r="J1912" s="206">
        <v>635.52</v>
      </c>
      <c r="K1912" s="206">
        <f t="shared" si="89"/>
        <v>508.4085</v>
      </c>
      <c r="L1912" s="206">
        <f t="shared" si="90"/>
        <v>508.4085</v>
      </c>
      <c r="M1912" s="208">
        <v>0</v>
      </c>
      <c r="N1912" s="208">
        <v>0</v>
      </c>
      <c r="O1912" s="209">
        <f t="shared" si="88"/>
        <v>0</v>
      </c>
      <c r="P1912" s="209">
        <f t="shared" si="88"/>
        <v>0</v>
      </c>
      <c r="S1912" s="210"/>
    </row>
    <row r="1913" spans="2:19" s="200" customFormat="1" ht="15" hidden="1" outlineLevel="1" x14ac:dyDescent="0.2">
      <c r="B1913" s="201">
        <v>1909</v>
      </c>
      <c r="C1913" s="202" t="s">
        <v>4657</v>
      </c>
      <c r="D1913" s="202" t="s">
        <v>19</v>
      </c>
      <c r="E1913" s="203" t="s">
        <v>4658</v>
      </c>
      <c r="F1913" s="204" t="s">
        <v>5501</v>
      </c>
      <c r="G1913" s="205">
        <v>192</v>
      </c>
      <c r="H1913" s="206">
        <v>10168.17</v>
      </c>
      <c r="I1913" s="205">
        <v>240</v>
      </c>
      <c r="J1913" s="206">
        <v>635.52</v>
      </c>
      <c r="K1913" s="206">
        <f t="shared" si="89"/>
        <v>508.4085</v>
      </c>
      <c r="L1913" s="206">
        <f t="shared" si="90"/>
        <v>508.4085</v>
      </c>
      <c r="M1913" s="208">
        <v>0</v>
      </c>
      <c r="N1913" s="208">
        <v>0</v>
      </c>
      <c r="O1913" s="209">
        <f t="shared" si="88"/>
        <v>0</v>
      </c>
      <c r="P1913" s="209">
        <f t="shared" si="88"/>
        <v>0</v>
      </c>
      <c r="S1913" s="210"/>
    </row>
    <row r="1914" spans="2:19" s="200" customFormat="1" ht="15" hidden="1" outlineLevel="1" x14ac:dyDescent="0.2">
      <c r="B1914" s="201">
        <v>1910</v>
      </c>
      <c r="C1914" s="202" t="s">
        <v>4659</v>
      </c>
      <c r="D1914" s="202" t="s">
        <v>19</v>
      </c>
      <c r="E1914" s="203" t="s">
        <v>4660</v>
      </c>
      <c r="F1914" s="204" t="s">
        <v>5501</v>
      </c>
      <c r="G1914" s="205">
        <v>192</v>
      </c>
      <c r="H1914" s="206">
        <v>10168.17</v>
      </c>
      <c r="I1914" s="205">
        <v>240</v>
      </c>
      <c r="J1914" s="206">
        <v>635.52</v>
      </c>
      <c r="K1914" s="206">
        <f t="shared" si="89"/>
        <v>508.4085</v>
      </c>
      <c r="L1914" s="206">
        <f t="shared" si="90"/>
        <v>508.4085</v>
      </c>
      <c r="M1914" s="208">
        <v>0</v>
      </c>
      <c r="N1914" s="208">
        <v>0</v>
      </c>
      <c r="O1914" s="209">
        <f t="shared" si="88"/>
        <v>0</v>
      </c>
      <c r="P1914" s="209">
        <f t="shared" si="88"/>
        <v>0</v>
      </c>
      <c r="S1914" s="210"/>
    </row>
    <row r="1915" spans="2:19" s="200" customFormat="1" ht="15" hidden="1" outlineLevel="1" x14ac:dyDescent="0.2">
      <c r="B1915" s="201">
        <v>1911</v>
      </c>
      <c r="C1915" s="202" t="s">
        <v>4661</v>
      </c>
      <c r="D1915" s="202" t="s">
        <v>19</v>
      </c>
      <c r="E1915" s="203" t="s">
        <v>4662</v>
      </c>
      <c r="F1915" s="204" t="s">
        <v>5501</v>
      </c>
      <c r="G1915" s="205">
        <v>192</v>
      </c>
      <c r="H1915" s="206">
        <v>10168.17</v>
      </c>
      <c r="I1915" s="205">
        <v>240</v>
      </c>
      <c r="J1915" s="206">
        <v>635.52</v>
      </c>
      <c r="K1915" s="206">
        <f t="shared" si="89"/>
        <v>508.4085</v>
      </c>
      <c r="L1915" s="206">
        <f t="shared" si="90"/>
        <v>508.4085</v>
      </c>
      <c r="M1915" s="208">
        <v>0</v>
      </c>
      <c r="N1915" s="208">
        <v>0</v>
      </c>
      <c r="O1915" s="209">
        <f t="shared" si="88"/>
        <v>0</v>
      </c>
      <c r="P1915" s="209">
        <f t="shared" si="88"/>
        <v>0</v>
      </c>
      <c r="S1915" s="210"/>
    </row>
    <row r="1916" spans="2:19" s="200" customFormat="1" ht="15" hidden="1" outlineLevel="1" x14ac:dyDescent="0.2">
      <c r="B1916" s="201">
        <v>1912</v>
      </c>
      <c r="C1916" s="202" t="s">
        <v>4663</v>
      </c>
      <c r="D1916" s="202" t="s">
        <v>19</v>
      </c>
      <c r="E1916" s="203" t="s">
        <v>4664</v>
      </c>
      <c r="F1916" s="204" t="s">
        <v>5501</v>
      </c>
      <c r="G1916" s="205">
        <v>192</v>
      </c>
      <c r="H1916" s="206">
        <v>10168.17</v>
      </c>
      <c r="I1916" s="205">
        <v>240</v>
      </c>
      <c r="J1916" s="206">
        <v>635.52</v>
      </c>
      <c r="K1916" s="206">
        <f t="shared" si="89"/>
        <v>508.4085</v>
      </c>
      <c r="L1916" s="206">
        <f t="shared" si="90"/>
        <v>508.4085</v>
      </c>
      <c r="M1916" s="208">
        <v>0</v>
      </c>
      <c r="N1916" s="208">
        <v>0</v>
      </c>
      <c r="O1916" s="209">
        <f t="shared" si="88"/>
        <v>0</v>
      </c>
      <c r="P1916" s="209">
        <f t="shared" si="88"/>
        <v>0</v>
      </c>
      <c r="S1916" s="210"/>
    </row>
    <row r="1917" spans="2:19" s="200" customFormat="1" ht="15" hidden="1" outlineLevel="1" x14ac:dyDescent="0.2">
      <c r="B1917" s="201">
        <v>1913</v>
      </c>
      <c r="C1917" s="202" t="s">
        <v>4665</v>
      </c>
      <c r="D1917" s="202" t="s">
        <v>19</v>
      </c>
      <c r="E1917" s="203" t="s">
        <v>4666</v>
      </c>
      <c r="F1917" s="204" t="s">
        <v>5501</v>
      </c>
      <c r="G1917" s="205">
        <v>192</v>
      </c>
      <c r="H1917" s="206">
        <v>10168.17</v>
      </c>
      <c r="I1917" s="205">
        <v>240</v>
      </c>
      <c r="J1917" s="206">
        <v>635.52</v>
      </c>
      <c r="K1917" s="206">
        <f t="shared" si="89"/>
        <v>508.4085</v>
      </c>
      <c r="L1917" s="206">
        <f t="shared" si="90"/>
        <v>508.4085</v>
      </c>
      <c r="M1917" s="208">
        <v>0</v>
      </c>
      <c r="N1917" s="208">
        <v>0</v>
      </c>
      <c r="O1917" s="209">
        <f t="shared" si="88"/>
        <v>0</v>
      </c>
      <c r="P1917" s="209">
        <f t="shared" si="88"/>
        <v>0</v>
      </c>
      <c r="S1917" s="210"/>
    </row>
    <row r="1918" spans="2:19" s="200" customFormat="1" ht="15" hidden="1" outlineLevel="1" x14ac:dyDescent="0.2">
      <c r="B1918" s="201">
        <v>1914</v>
      </c>
      <c r="C1918" s="202" t="s">
        <v>4667</v>
      </c>
      <c r="D1918" s="202" t="s">
        <v>19</v>
      </c>
      <c r="E1918" s="203" t="s">
        <v>4668</v>
      </c>
      <c r="F1918" s="204" t="s">
        <v>5501</v>
      </c>
      <c r="G1918" s="205">
        <v>192</v>
      </c>
      <c r="H1918" s="206">
        <v>10168.17</v>
      </c>
      <c r="I1918" s="205">
        <v>240</v>
      </c>
      <c r="J1918" s="206">
        <v>635.52</v>
      </c>
      <c r="K1918" s="206">
        <f t="shared" si="89"/>
        <v>508.4085</v>
      </c>
      <c r="L1918" s="206">
        <f t="shared" si="90"/>
        <v>508.4085</v>
      </c>
      <c r="M1918" s="208">
        <v>0</v>
      </c>
      <c r="N1918" s="208">
        <v>0</v>
      </c>
      <c r="O1918" s="209">
        <f t="shared" si="88"/>
        <v>0</v>
      </c>
      <c r="P1918" s="209">
        <f t="shared" si="88"/>
        <v>0</v>
      </c>
      <c r="S1918" s="210"/>
    </row>
    <row r="1919" spans="2:19" s="200" customFormat="1" ht="15" hidden="1" outlineLevel="1" x14ac:dyDescent="0.2">
      <c r="B1919" s="201">
        <v>1915</v>
      </c>
      <c r="C1919" s="202" t="s">
        <v>4669</v>
      </c>
      <c r="D1919" s="202" t="s">
        <v>19</v>
      </c>
      <c r="E1919" s="203" t="s">
        <v>4670</v>
      </c>
      <c r="F1919" s="204" t="s">
        <v>5501</v>
      </c>
      <c r="G1919" s="205">
        <v>192</v>
      </c>
      <c r="H1919" s="206">
        <v>10168.17</v>
      </c>
      <c r="I1919" s="205">
        <v>240</v>
      </c>
      <c r="J1919" s="206">
        <v>635.52</v>
      </c>
      <c r="K1919" s="206">
        <f t="shared" si="89"/>
        <v>508.4085</v>
      </c>
      <c r="L1919" s="206">
        <f t="shared" si="90"/>
        <v>508.4085</v>
      </c>
      <c r="M1919" s="208">
        <v>0</v>
      </c>
      <c r="N1919" s="208">
        <v>0</v>
      </c>
      <c r="O1919" s="209">
        <f t="shared" si="88"/>
        <v>0</v>
      </c>
      <c r="P1919" s="209">
        <f t="shared" si="88"/>
        <v>0</v>
      </c>
      <c r="S1919" s="210"/>
    </row>
    <row r="1920" spans="2:19" s="200" customFormat="1" ht="15" hidden="1" outlineLevel="1" x14ac:dyDescent="0.2">
      <c r="B1920" s="201">
        <v>1916</v>
      </c>
      <c r="C1920" s="202" t="s">
        <v>4671</v>
      </c>
      <c r="D1920" s="202" t="s">
        <v>19</v>
      </c>
      <c r="E1920" s="203" t="s">
        <v>4672</v>
      </c>
      <c r="F1920" s="204" t="s">
        <v>5501</v>
      </c>
      <c r="G1920" s="205">
        <v>192</v>
      </c>
      <c r="H1920" s="206">
        <v>10168.17</v>
      </c>
      <c r="I1920" s="205">
        <v>240</v>
      </c>
      <c r="J1920" s="206">
        <v>635.52</v>
      </c>
      <c r="K1920" s="206">
        <f t="shared" si="89"/>
        <v>508.4085</v>
      </c>
      <c r="L1920" s="206">
        <f t="shared" si="90"/>
        <v>508.4085</v>
      </c>
      <c r="M1920" s="208">
        <v>0</v>
      </c>
      <c r="N1920" s="208">
        <v>0</v>
      </c>
      <c r="O1920" s="209">
        <f t="shared" si="88"/>
        <v>0</v>
      </c>
      <c r="P1920" s="209">
        <f t="shared" si="88"/>
        <v>0</v>
      </c>
      <c r="S1920" s="210"/>
    </row>
    <row r="1921" spans="2:19" s="200" customFormat="1" ht="15" hidden="1" outlineLevel="1" x14ac:dyDescent="0.2">
      <c r="B1921" s="201">
        <v>1917</v>
      </c>
      <c r="C1921" s="202" t="s">
        <v>4673</v>
      </c>
      <c r="D1921" s="202" t="s">
        <v>19</v>
      </c>
      <c r="E1921" s="203" t="s">
        <v>4674</v>
      </c>
      <c r="F1921" s="204" t="s">
        <v>5501</v>
      </c>
      <c r="G1921" s="205">
        <v>192</v>
      </c>
      <c r="H1921" s="206">
        <v>10168.17</v>
      </c>
      <c r="I1921" s="205">
        <v>240</v>
      </c>
      <c r="J1921" s="206">
        <v>635.52</v>
      </c>
      <c r="K1921" s="206">
        <f t="shared" si="89"/>
        <v>508.4085</v>
      </c>
      <c r="L1921" s="206">
        <f t="shared" si="90"/>
        <v>508.4085</v>
      </c>
      <c r="M1921" s="208">
        <v>0</v>
      </c>
      <c r="N1921" s="208">
        <v>0</v>
      </c>
      <c r="O1921" s="209">
        <f t="shared" si="88"/>
        <v>0</v>
      </c>
      <c r="P1921" s="209">
        <f t="shared" si="88"/>
        <v>0</v>
      </c>
      <c r="S1921" s="210"/>
    </row>
    <row r="1922" spans="2:19" s="200" customFormat="1" ht="15" hidden="1" outlineLevel="1" x14ac:dyDescent="0.2">
      <c r="B1922" s="201">
        <v>1918</v>
      </c>
      <c r="C1922" s="202" t="s">
        <v>4675</v>
      </c>
      <c r="D1922" s="202" t="s">
        <v>19</v>
      </c>
      <c r="E1922" s="203" t="s">
        <v>4676</v>
      </c>
      <c r="F1922" s="204" t="s">
        <v>5501</v>
      </c>
      <c r="G1922" s="205">
        <v>192</v>
      </c>
      <c r="H1922" s="206">
        <v>10168.17</v>
      </c>
      <c r="I1922" s="205">
        <v>240</v>
      </c>
      <c r="J1922" s="206">
        <v>635.52</v>
      </c>
      <c r="K1922" s="206">
        <f t="shared" si="89"/>
        <v>508.4085</v>
      </c>
      <c r="L1922" s="206">
        <f t="shared" si="90"/>
        <v>508.4085</v>
      </c>
      <c r="M1922" s="208">
        <v>0</v>
      </c>
      <c r="N1922" s="208">
        <v>0</v>
      </c>
      <c r="O1922" s="209">
        <f t="shared" si="88"/>
        <v>0</v>
      </c>
      <c r="P1922" s="209">
        <f t="shared" si="88"/>
        <v>0</v>
      </c>
      <c r="S1922" s="210"/>
    </row>
    <row r="1923" spans="2:19" s="200" customFormat="1" ht="15" hidden="1" outlineLevel="1" x14ac:dyDescent="0.2">
      <c r="B1923" s="201">
        <v>1919</v>
      </c>
      <c r="C1923" s="202" t="s">
        <v>4677</v>
      </c>
      <c r="D1923" s="202" t="s">
        <v>19</v>
      </c>
      <c r="E1923" s="203" t="s">
        <v>4678</v>
      </c>
      <c r="F1923" s="204" t="s">
        <v>5501</v>
      </c>
      <c r="G1923" s="205">
        <v>192</v>
      </c>
      <c r="H1923" s="206">
        <v>10168.17</v>
      </c>
      <c r="I1923" s="205">
        <v>240</v>
      </c>
      <c r="J1923" s="206">
        <v>635.52</v>
      </c>
      <c r="K1923" s="206">
        <f t="shared" si="89"/>
        <v>508.4085</v>
      </c>
      <c r="L1923" s="206">
        <f t="shared" si="90"/>
        <v>508.4085</v>
      </c>
      <c r="M1923" s="208">
        <v>0</v>
      </c>
      <c r="N1923" s="208">
        <v>0</v>
      </c>
      <c r="O1923" s="209">
        <f t="shared" si="88"/>
        <v>0</v>
      </c>
      <c r="P1923" s="209">
        <f t="shared" si="88"/>
        <v>0</v>
      </c>
      <c r="S1923" s="210"/>
    </row>
    <row r="1924" spans="2:19" s="200" customFormat="1" ht="15" hidden="1" outlineLevel="1" x14ac:dyDescent="0.2">
      <c r="B1924" s="201">
        <v>1920</v>
      </c>
      <c r="C1924" s="202" t="s">
        <v>4679</v>
      </c>
      <c r="D1924" s="202" t="s">
        <v>19</v>
      </c>
      <c r="E1924" s="203" t="s">
        <v>4680</v>
      </c>
      <c r="F1924" s="204" t="s">
        <v>5501</v>
      </c>
      <c r="G1924" s="205">
        <v>192</v>
      </c>
      <c r="H1924" s="206">
        <v>10168.17</v>
      </c>
      <c r="I1924" s="205">
        <v>240</v>
      </c>
      <c r="J1924" s="206">
        <v>635.52</v>
      </c>
      <c r="K1924" s="206">
        <f t="shared" si="89"/>
        <v>508.4085</v>
      </c>
      <c r="L1924" s="206">
        <f t="shared" si="90"/>
        <v>508.4085</v>
      </c>
      <c r="M1924" s="208">
        <v>0</v>
      </c>
      <c r="N1924" s="208">
        <v>0</v>
      </c>
      <c r="O1924" s="209">
        <f t="shared" si="88"/>
        <v>0</v>
      </c>
      <c r="P1924" s="209">
        <f t="shared" si="88"/>
        <v>0</v>
      </c>
      <c r="S1924" s="210"/>
    </row>
    <row r="1925" spans="2:19" s="200" customFormat="1" ht="15" hidden="1" outlineLevel="1" x14ac:dyDescent="0.2">
      <c r="B1925" s="201">
        <v>1921</v>
      </c>
      <c r="C1925" s="202" t="s">
        <v>4681</v>
      </c>
      <c r="D1925" s="202" t="s">
        <v>19</v>
      </c>
      <c r="E1925" s="203" t="s">
        <v>4682</v>
      </c>
      <c r="F1925" s="204" t="s">
        <v>5501</v>
      </c>
      <c r="G1925" s="205">
        <v>192</v>
      </c>
      <c r="H1925" s="206">
        <v>10168.17</v>
      </c>
      <c r="I1925" s="205">
        <v>240</v>
      </c>
      <c r="J1925" s="206">
        <v>635.52</v>
      </c>
      <c r="K1925" s="206">
        <f t="shared" si="89"/>
        <v>508.4085</v>
      </c>
      <c r="L1925" s="206">
        <f t="shared" si="90"/>
        <v>508.4085</v>
      </c>
      <c r="M1925" s="208">
        <v>0</v>
      </c>
      <c r="N1925" s="208">
        <v>0</v>
      </c>
      <c r="O1925" s="209">
        <f t="shared" si="88"/>
        <v>0</v>
      </c>
      <c r="P1925" s="209">
        <f t="shared" si="88"/>
        <v>0</v>
      </c>
      <c r="S1925" s="210"/>
    </row>
    <row r="1926" spans="2:19" s="200" customFormat="1" ht="15" hidden="1" outlineLevel="1" x14ac:dyDescent="0.2">
      <c r="B1926" s="201">
        <v>1922</v>
      </c>
      <c r="C1926" s="202" t="s">
        <v>4683</v>
      </c>
      <c r="D1926" s="202" t="s">
        <v>19</v>
      </c>
      <c r="E1926" s="203" t="s">
        <v>4684</v>
      </c>
      <c r="F1926" s="204" t="s">
        <v>5501</v>
      </c>
      <c r="G1926" s="205">
        <v>192</v>
      </c>
      <c r="H1926" s="206">
        <v>10168.17</v>
      </c>
      <c r="I1926" s="205">
        <v>240</v>
      </c>
      <c r="J1926" s="206">
        <v>635.52</v>
      </c>
      <c r="K1926" s="206">
        <f t="shared" si="89"/>
        <v>508.4085</v>
      </c>
      <c r="L1926" s="206">
        <f t="shared" si="90"/>
        <v>508.4085</v>
      </c>
      <c r="M1926" s="208">
        <v>0</v>
      </c>
      <c r="N1926" s="208">
        <v>0</v>
      </c>
      <c r="O1926" s="209">
        <f t="shared" si="88"/>
        <v>0</v>
      </c>
      <c r="P1926" s="209">
        <f t="shared" si="88"/>
        <v>0</v>
      </c>
      <c r="S1926" s="210"/>
    </row>
    <row r="1927" spans="2:19" s="200" customFormat="1" ht="15" hidden="1" outlineLevel="1" x14ac:dyDescent="0.2">
      <c r="B1927" s="201">
        <v>1923</v>
      </c>
      <c r="C1927" s="202" t="s">
        <v>4685</v>
      </c>
      <c r="D1927" s="202" t="s">
        <v>19</v>
      </c>
      <c r="E1927" s="203" t="s">
        <v>4686</v>
      </c>
      <c r="F1927" s="204" t="s">
        <v>5501</v>
      </c>
      <c r="G1927" s="205">
        <v>192</v>
      </c>
      <c r="H1927" s="206">
        <v>10168.17</v>
      </c>
      <c r="I1927" s="205">
        <v>240</v>
      </c>
      <c r="J1927" s="206">
        <v>635.52</v>
      </c>
      <c r="K1927" s="206">
        <f t="shared" si="89"/>
        <v>508.4085</v>
      </c>
      <c r="L1927" s="206">
        <f t="shared" si="90"/>
        <v>508.4085</v>
      </c>
      <c r="M1927" s="208">
        <v>0</v>
      </c>
      <c r="N1927" s="208">
        <v>0</v>
      </c>
      <c r="O1927" s="209">
        <f t="shared" si="88"/>
        <v>0</v>
      </c>
      <c r="P1927" s="209">
        <f t="shared" si="88"/>
        <v>0</v>
      </c>
      <c r="S1927" s="210"/>
    </row>
    <row r="1928" spans="2:19" s="200" customFormat="1" ht="15" hidden="1" outlineLevel="1" x14ac:dyDescent="0.2">
      <c r="B1928" s="201">
        <v>1924</v>
      </c>
      <c r="C1928" s="202" t="s">
        <v>4687</v>
      </c>
      <c r="D1928" s="202" t="s">
        <v>19</v>
      </c>
      <c r="E1928" s="203" t="s">
        <v>4688</v>
      </c>
      <c r="F1928" s="204" t="s">
        <v>5501</v>
      </c>
      <c r="G1928" s="205">
        <v>192</v>
      </c>
      <c r="H1928" s="206">
        <v>10168.17</v>
      </c>
      <c r="I1928" s="205">
        <v>240</v>
      </c>
      <c r="J1928" s="206">
        <v>635.52</v>
      </c>
      <c r="K1928" s="206">
        <f t="shared" si="89"/>
        <v>508.4085</v>
      </c>
      <c r="L1928" s="206">
        <f t="shared" si="90"/>
        <v>508.4085</v>
      </c>
      <c r="M1928" s="208">
        <v>0</v>
      </c>
      <c r="N1928" s="208">
        <v>0</v>
      </c>
      <c r="O1928" s="209">
        <f t="shared" si="88"/>
        <v>0</v>
      </c>
      <c r="P1928" s="209">
        <f t="shared" si="88"/>
        <v>0</v>
      </c>
      <c r="S1928" s="210"/>
    </row>
    <row r="1929" spans="2:19" s="200" customFormat="1" ht="15" hidden="1" outlineLevel="1" x14ac:dyDescent="0.2">
      <c r="B1929" s="201">
        <v>1925</v>
      </c>
      <c r="C1929" s="202" t="s">
        <v>4689</v>
      </c>
      <c r="D1929" s="202" t="s">
        <v>19</v>
      </c>
      <c r="E1929" s="203" t="s">
        <v>4690</v>
      </c>
      <c r="F1929" s="204" t="s">
        <v>5501</v>
      </c>
      <c r="G1929" s="205">
        <v>192</v>
      </c>
      <c r="H1929" s="206">
        <v>10168.17</v>
      </c>
      <c r="I1929" s="205">
        <v>240</v>
      </c>
      <c r="J1929" s="206">
        <v>635.52</v>
      </c>
      <c r="K1929" s="206">
        <f t="shared" si="89"/>
        <v>508.4085</v>
      </c>
      <c r="L1929" s="206">
        <f t="shared" si="90"/>
        <v>508.4085</v>
      </c>
      <c r="M1929" s="208">
        <v>0</v>
      </c>
      <c r="N1929" s="208">
        <v>0</v>
      </c>
      <c r="O1929" s="209">
        <f t="shared" si="88"/>
        <v>0</v>
      </c>
      <c r="P1929" s="209">
        <f t="shared" si="88"/>
        <v>0</v>
      </c>
      <c r="S1929" s="210"/>
    </row>
    <row r="1930" spans="2:19" s="200" customFormat="1" ht="15" hidden="1" outlineLevel="1" x14ac:dyDescent="0.2">
      <c r="B1930" s="201">
        <v>1926</v>
      </c>
      <c r="C1930" s="202" t="s">
        <v>4691</v>
      </c>
      <c r="D1930" s="202" t="s">
        <v>19</v>
      </c>
      <c r="E1930" s="203" t="s">
        <v>4692</v>
      </c>
      <c r="F1930" s="204" t="s">
        <v>5501</v>
      </c>
      <c r="G1930" s="205">
        <v>192</v>
      </c>
      <c r="H1930" s="206">
        <v>10168.17</v>
      </c>
      <c r="I1930" s="205">
        <v>240</v>
      </c>
      <c r="J1930" s="206">
        <v>635.52</v>
      </c>
      <c r="K1930" s="206">
        <f t="shared" si="89"/>
        <v>508.4085</v>
      </c>
      <c r="L1930" s="206">
        <f t="shared" si="90"/>
        <v>508.4085</v>
      </c>
      <c r="M1930" s="208">
        <v>0</v>
      </c>
      <c r="N1930" s="208">
        <v>0</v>
      </c>
      <c r="O1930" s="209">
        <f t="shared" si="88"/>
        <v>0</v>
      </c>
      <c r="P1930" s="209">
        <f t="shared" si="88"/>
        <v>0</v>
      </c>
      <c r="S1930" s="210"/>
    </row>
    <row r="1931" spans="2:19" s="200" customFormat="1" ht="15" hidden="1" outlineLevel="1" x14ac:dyDescent="0.2">
      <c r="B1931" s="201">
        <v>1927</v>
      </c>
      <c r="C1931" s="202" t="s">
        <v>4693</v>
      </c>
      <c r="D1931" s="202" t="s">
        <v>19</v>
      </c>
      <c r="E1931" s="203" t="s">
        <v>4694</v>
      </c>
      <c r="F1931" s="204" t="s">
        <v>5501</v>
      </c>
      <c r="G1931" s="205">
        <v>192</v>
      </c>
      <c r="H1931" s="206">
        <v>10168.17</v>
      </c>
      <c r="I1931" s="205">
        <v>240</v>
      </c>
      <c r="J1931" s="206">
        <v>635.52</v>
      </c>
      <c r="K1931" s="206">
        <f t="shared" si="89"/>
        <v>508.4085</v>
      </c>
      <c r="L1931" s="206">
        <f t="shared" si="90"/>
        <v>508.4085</v>
      </c>
      <c r="M1931" s="208">
        <v>0</v>
      </c>
      <c r="N1931" s="208">
        <v>0</v>
      </c>
      <c r="O1931" s="209">
        <f t="shared" si="88"/>
        <v>0</v>
      </c>
      <c r="P1931" s="209">
        <f t="shared" si="88"/>
        <v>0</v>
      </c>
      <c r="S1931" s="210"/>
    </row>
    <row r="1932" spans="2:19" s="200" customFormat="1" ht="15" hidden="1" outlineLevel="1" x14ac:dyDescent="0.2">
      <c r="B1932" s="201">
        <v>1928</v>
      </c>
      <c r="C1932" s="202" t="s">
        <v>4695</v>
      </c>
      <c r="D1932" s="202" t="s">
        <v>19</v>
      </c>
      <c r="E1932" s="203" t="s">
        <v>4696</v>
      </c>
      <c r="F1932" s="204" t="s">
        <v>5501</v>
      </c>
      <c r="G1932" s="205">
        <v>192</v>
      </c>
      <c r="H1932" s="206">
        <v>10168.17</v>
      </c>
      <c r="I1932" s="205">
        <v>240</v>
      </c>
      <c r="J1932" s="206">
        <v>635.52</v>
      </c>
      <c r="K1932" s="206">
        <f t="shared" si="89"/>
        <v>508.4085</v>
      </c>
      <c r="L1932" s="206">
        <f t="shared" si="90"/>
        <v>508.4085</v>
      </c>
      <c r="M1932" s="208">
        <v>0</v>
      </c>
      <c r="N1932" s="208">
        <v>0</v>
      </c>
      <c r="O1932" s="209">
        <f t="shared" si="88"/>
        <v>0</v>
      </c>
      <c r="P1932" s="209">
        <f t="shared" si="88"/>
        <v>0</v>
      </c>
      <c r="S1932" s="210"/>
    </row>
    <row r="1933" spans="2:19" s="200" customFormat="1" ht="15" hidden="1" outlineLevel="1" x14ac:dyDescent="0.2">
      <c r="B1933" s="201">
        <v>1929</v>
      </c>
      <c r="C1933" s="202" t="s">
        <v>4697</v>
      </c>
      <c r="D1933" s="202" t="s">
        <v>19</v>
      </c>
      <c r="E1933" s="203" t="s">
        <v>4698</v>
      </c>
      <c r="F1933" s="204" t="s">
        <v>5501</v>
      </c>
      <c r="G1933" s="205">
        <v>192</v>
      </c>
      <c r="H1933" s="206">
        <v>10168.17</v>
      </c>
      <c r="I1933" s="205">
        <v>240</v>
      </c>
      <c r="J1933" s="206">
        <v>635.52</v>
      </c>
      <c r="K1933" s="206">
        <f t="shared" si="89"/>
        <v>508.4085</v>
      </c>
      <c r="L1933" s="206">
        <f t="shared" si="90"/>
        <v>508.4085</v>
      </c>
      <c r="M1933" s="208">
        <v>0</v>
      </c>
      <c r="N1933" s="208">
        <v>0</v>
      </c>
      <c r="O1933" s="209">
        <f t="shared" si="88"/>
        <v>0</v>
      </c>
      <c r="P1933" s="209">
        <f t="shared" si="88"/>
        <v>0</v>
      </c>
      <c r="S1933" s="210"/>
    </row>
    <row r="1934" spans="2:19" s="200" customFormat="1" ht="15" hidden="1" outlineLevel="1" x14ac:dyDescent="0.2">
      <c r="B1934" s="201">
        <v>1930</v>
      </c>
      <c r="C1934" s="202" t="s">
        <v>4699</v>
      </c>
      <c r="D1934" s="202" t="s">
        <v>19</v>
      </c>
      <c r="E1934" s="203" t="s">
        <v>4700</v>
      </c>
      <c r="F1934" s="204" t="s">
        <v>5501</v>
      </c>
      <c r="G1934" s="205">
        <v>192</v>
      </c>
      <c r="H1934" s="206">
        <v>10168.17</v>
      </c>
      <c r="I1934" s="205">
        <v>240</v>
      </c>
      <c r="J1934" s="206">
        <v>635.52</v>
      </c>
      <c r="K1934" s="206">
        <f t="shared" si="89"/>
        <v>508.4085</v>
      </c>
      <c r="L1934" s="206">
        <f t="shared" si="90"/>
        <v>508.4085</v>
      </c>
      <c r="M1934" s="208">
        <v>0</v>
      </c>
      <c r="N1934" s="208">
        <v>0</v>
      </c>
      <c r="O1934" s="209">
        <f t="shared" si="88"/>
        <v>0</v>
      </c>
      <c r="P1934" s="209">
        <f t="shared" si="88"/>
        <v>0</v>
      </c>
      <c r="S1934" s="210"/>
    </row>
    <row r="1935" spans="2:19" s="200" customFormat="1" ht="15" hidden="1" outlineLevel="1" x14ac:dyDescent="0.2">
      <c r="B1935" s="201">
        <v>1931</v>
      </c>
      <c r="C1935" s="202" t="s">
        <v>4701</v>
      </c>
      <c r="D1935" s="202" t="s">
        <v>19</v>
      </c>
      <c r="E1935" s="203" t="s">
        <v>4702</v>
      </c>
      <c r="F1935" s="204" t="s">
        <v>5501</v>
      </c>
      <c r="G1935" s="205">
        <v>192</v>
      </c>
      <c r="H1935" s="206">
        <v>10168.17</v>
      </c>
      <c r="I1935" s="205">
        <v>240</v>
      </c>
      <c r="J1935" s="206">
        <v>635.52</v>
      </c>
      <c r="K1935" s="206">
        <f t="shared" si="89"/>
        <v>508.4085</v>
      </c>
      <c r="L1935" s="206">
        <f t="shared" si="90"/>
        <v>508.4085</v>
      </c>
      <c r="M1935" s="208">
        <v>0</v>
      </c>
      <c r="N1935" s="208">
        <v>0</v>
      </c>
      <c r="O1935" s="209">
        <f t="shared" si="88"/>
        <v>0</v>
      </c>
      <c r="P1935" s="209">
        <f t="shared" si="88"/>
        <v>0</v>
      </c>
      <c r="S1935" s="210"/>
    </row>
    <row r="1936" spans="2:19" s="200" customFormat="1" ht="15" hidden="1" outlineLevel="1" x14ac:dyDescent="0.2">
      <c r="B1936" s="201">
        <v>1932</v>
      </c>
      <c r="C1936" s="202" t="s">
        <v>4703</v>
      </c>
      <c r="D1936" s="202" t="s">
        <v>19</v>
      </c>
      <c r="E1936" s="203" t="s">
        <v>4704</v>
      </c>
      <c r="F1936" s="204" t="s">
        <v>5501</v>
      </c>
      <c r="G1936" s="205">
        <v>192</v>
      </c>
      <c r="H1936" s="206">
        <v>10168.17</v>
      </c>
      <c r="I1936" s="205">
        <v>240</v>
      </c>
      <c r="J1936" s="206">
        <v>635.52</v>
      </c>
      <c r="K1936" s="206">
        <f t="shared" si="89"/>
        <v>508.4085</v>
      </c>
      <c r="L1936" s="206">
        <f t="shared" si="90"/>
        <v>508.4085</v>
      </c>
      <c r="M1936" s="208">
        <v>0</v>
      </c>
      <c r="N1936" s="208">
        <v>0</v>
      </c>
      <c r="O1936" s="209">
        <f t="shared" si="88"/>
        <v>0</v>
      </c>
      <c r="P1936" s="209">
        <f t="shared" si="88"/>
        <v>0</v>
      </c>
      <c r="S1936" s="210"/>
    </row>
    <row r="1937" spans="2:19" s="200" customFormat="1" ht="15" hidden="1" outlineLevel="1" x14ac:dyDescent="0.2">
      <c r="B1937" s="201">
        <v>1933</v>
      </c>
      <c r="C1937" s="202" t="s">
        <v>4705</v>
      </c>
      <c r="D1937" s="202" t="s">
        <v>19</v>
      </c>
      <c r="E1937" s="203" t="s">
        <v>4706</v>
      </c>
      <c r="F1937" s="204" t="s">
        <v>5501</v>
      </c>
      <c r="G1937" s="205">
        <v>192</v>
      </c>
      <c r="H1937" s="206">
        <v>10168.17</v>
      </c>
      <c r="I1937" s="205">
        <v>240</v>
      </c>
      <c r="J1937" s="206">
        <v>635.52</v>
      </c>
      <c r="K1937" s="206">
        <f t="shared" si="89"/>
        <v>508.4085</v>
      </c>
      <c r="L1937" s="206">
        <f t="shared" si="90"/>
        <v>508.4085</v>
      </c>
      <c r="M1937" s="208">
        <v>0</v>
      </c>
      <c r="N1937" s="208">
        <v>0</v>
      </c>
      <c r="O1937" s="209">
        <f t="shared" si="88"/>
        <v>0</v>
      </c>
      <c r="P1937" s="209">
        <f t="shared" si="88"/>
        <v>0</v>
      </c>
      <c r="S1937" s="210"/>
    </row>
    <row r="1938" spans="2:19" s="200" customFormat="1" ht="15" hidden="1" outlineLevel="1" x14ac:dyDescent="0.2">
      <c r="B1938" s="201">
        <v>1934</v>
      </c>
      <c r="C1938" s="202" t="s">
        <v>4707</v>
      </c>
      <c r="D1938" s="202" t="s">
        <v>19</v>
      </c>
      <c r="E1938" s="203" t="s">
        <v>4708</v>
      </c>
      <c r="F1938" s="204" t="s">
        <v>5501</v>
      </c>
      <c r="G1938" s="205">
        <v>192</v>
      </c>
      <c r="H1938" s="206">
        <v>10168.17</v>
      </c>
      <c r="I1938" s="205">
        <v>240</v>
      </c>
      <c r="J1938" s="206">
        <v>635.52</v>
      </c>
      <c r="K1938" s="206">
        <f t="shared" si="89"/>
        <v>508.4085</v>
      </c>
      <c r="L1938" s="206">
        <f t="shared" si="90"/>
        <v>508.4085</v>
      </c>
      <c r="M1938" s="208">
        <v>0</v>
      </c>
      <c r="N1938" s="208">
        <v>0</v>
      </c>
      <c r="O1938" s="209">
        <f t="shared" si="88"/>
        <v>0</v>
      </c>
      <c r="P1938" s="209">
        <f t="shared" si="88"/>
        <v>0</v>
      </c>
      <c r="S1938" s="210"/>
    </row>
    <row r="1939" spans="2:19" s="200" customFormat="1" ht="15" hidden="1" outlineLevel="1" x14ac:dyDescent="0.2">
      <c r="B1939" s="201">
        <v>1935</v>
      </c>
      <c r="C1939" s="202" t="s">
        <v>4709</v>
      </c>
      <c r="D1939" s="202" t="s">
        <v>19</v>
      </c>
      <c r="E1939" s="203" t="s">
        <v>4710</v>
      </c>
      <c r="F1939" s="204" t="s">
        <v>5501</v>
      </c>
      <c r="G1939" s="205">
        <v>192</v>
      </c>
      <c r="H1939" s="206">
        <v>10168.17</v>
      </c>
      <c r="I1939" s="205">
        <v>240</v>
      </c>
      <c r="J1939" s="206">
        <v>635.52</v>
      </c>
      <c r="K1939" s="206">
        <f t="shared" si="89"/>
        <v>508.4085</v>
      </c>
      <c r="L1939" s="206">
        <f t="shared" si="90"/>
        <v>508.4085</v>
      </c>
      <c r="M1939" s="208">
        <v>0</v>
      </c>
      <c r="N1939" s="208">
        <v>0</v>
      </c>
      <c r="O1939" s="209">
        <f t="shared" si="88"/>
        <v>0</v>
      </c>
      <c r="P1939" s="209">
        <f t="shared" si="88"/>
        <v>0</v>
      </c>
      <c r="S1939" s="210"/>
    </row>
    <row r="1940" spans="2:19" s="200" customFormat="1" ht="15" hidden="1" outlineLevel="1" x14ac:dyDescent="0.2">
      <c r="B1940" s="201">
        <v>1936</v>
      </c>
      <c r="C1940" s="202" t="s">
        <v>4711</v>
      </c>
      <c r="D1940" s="202" t="s">
        <v>19</v>
      </c>
      <c r="E1940" s="203" t="s">
        <v>4712</v>
      </c>
      <c r="F1940" s="204" t="s">
        <v>5501</v>
      </c>
      <c r="G1940" s="205">
        <v>192</v>
      </c>
      <c r="H1940" s="206">
        <v>10168.17</v>
      </c>
      <c r="I1940" s="205">
        <v>240</v>
      </c>
      <c r="J1940" s="206">
        <v>635.52</v>
      </c>
      <c r="K1940" s="206">
        <f t="shared" si="89"/>
        <v>508.4085</v>
      </c>
      <c r="L1940" s="206">
        <f t="shared" si="90"/>
        <v>508.4085</v>
      </c>
      <c r="M1940" s="208">
        <v>0</v>
      </c>
      <c r="N1940" s="208">
        <v>0</v>
      </c>
      <c r="O1940" s="209">
        <f t="shared" si="88"/>
        <v>0</v>
      </c>
      <c r="P1940" s="209">
        <f t="shared" si="88"/>
        <v>0</v>
      </c>
      <c r="S1940" s="210"/>
    </row>
    <row r="1941" spans="2:19" s="200" customFormat="1" ht="15" hidden="1" outlineLevel="1" x14ac:dyDescent="0.2">
      <c r="B1941" s="201">
        <v>1937</v>
      </c>
      <c r="C1941" s="202" t="s">
        <v>4713</v>
      </c>
      <c r="D1941" s="202" t="s">
        <v>19</v>
      </c>
      <c r="E1941" s="203" t="s">
        <v>4714</v>
      </c>
      <c r="F1941" s="204" t="s">
        <v>5501</v>
      </c>
      <c r="G1941" s="205">
        <v>192</v>
      </c>
      <c r="H1941" s="206">
        <v>10168.17</v>
      </c>
      <c r="I1941" s="205">
        <v>240</v>
      </c>
      <c r="J1941" s="206">
        <v>635.52</v>
      </c>
      <c r="K1941" s="206">
        <f t="shared" si="89"/>
        <v>508.4085</v>
      </c>
      <c r="L1941" s="206">
        <f t="shared" si="90"/>
        <v>508.4085</v>
      </c>
      <c r="M1941" s="208">
        <v>0</v>
      </c>
      <c r="N1941" s="208">
        <v>0</v>
      </c>
      <c r="O1941" s="209">
        <f t="shared" ref="O1941:P2004" si="91">M1941*K1941</f>
        <v>0</v>
      </c>
      <c r="P1941" s="209">
        <f t="shared" si="91"/>
        <v>0</v>
      </c>
      <c r="S1941" s="210"/>
    </row>
    <row r="1942" spans="2:19" s="200" customFormat="1" ht="15" hidden="1" outlineLevel="1" x14ac:dyDescent="0.2">
      <c r="B1942" s="201">
        <v>1938</v>
      </c>
      <c r="C1942" s="202" t="s">
        <v>4715</v>
      </c>
      <c r="D1942" s="202" t="s">
        <v>19</v>
      </c>
      <c r="E1942" s="203" t="s">
        <v>4716</v>
      </c>
      <c r="F1942" s="204" t="s">
        <v>5501</v>
      </c>
      <c r="G1942" s="205">
        <v>192</v>
      </c>
      <c r="H1942" s="206">
        <v>10168.17</v>
      </c>
      <c r="I1942" s="205">
        <v>240</v>
      </c>
      <c r="J1942" s="206">
        <v>635.52</v>
      </c>
      <c r="K1942" s="206">
        <f t="shared" si="89"/>
        <v>508.4085</v>
      </c>
      <c r="L1942" s="206">
        <f t="shared" si="90"/>
        <v>508.4085</v>
      </c>
      <c r="M1942" s="208">
        <v>0</v>
      </c>
      <c r="N1942" s="208">
        <v>0</v>
      </c>
      <c r="O1942" s="209">
        <f t="shared" si="91"/>
        <v>0</v>
      </c>
      <c r="P1942" s="209">
        <f t="shared" si="91"/>
        <v>0</v>
      </c>
      <c r="S1942" s="210"/>
    </row>
    <row r="1943" spans="2:19" s="200" customFormat="1" ht="15" hidden="1" outlineLevel="1" x14ac:dyDescent="0.2">
      <c r="B1943" s="201">
        <v>1939</v>
      </c>
      <c r="C1943" s="202" t="s">
        <v>4717</v>
      </c>
      <c r="D1943" s="202" t="s">
        <v>19</v>
      </c>
      <c r="E1943" s="203" t="s">
        <v>4718</v>
      </c>
      <c r="F1943" s="204" t="s">
        <v>5501</v>
      </c>
      <c r="G1943" s="205">
        <v>192</v>
      </c>
      <c r="H1943" s="206">
        <v>10168.17</v>
      </c>
      <c r="I1943" s="205">
        <v>240</v>
      </c>
      <c r="J1943" s="206">
        <v>635.52</v>
      </c>
      <c r="K1943" s="206">
        <f t="shared" si="89"/>
        <v>508.4085</v>
      </c>
      <c r="L1943" s="206">
        <f t="shared" si="90"/>
        <v>508.4085</v>
      </c>
      <c r="M1943" s="208">
        <v>0</v>
      </c>
      <c r="N1943" s="208">
        <v>0</v>
      </c>
      <c r="O1943" s="209">
        <f t="shared" si="91"/>
        <v>0</v>
      </c>
      <c r="P1943" s="209">
        <f t="shared" si="91"/>
        <v>0</v>
      </c>
      <c r="S1943" s="210"/>
    </row>
    <row r="1944" spans="2:19" s="200" customFormat="1" ht="15" hidden="1" outlineLevel="1" x14ac:dyDescent="0.2">
      <c r="B1944" s="201">
        <v>1940</v>
      </c>
      <c r="C1944" s="202" t="s">
        <v>4719</v>
      </c>
      <c r="D1944" s="202" t="s">
        <v>19</v>
      </c>
      <c r="E1944" s="203" t="s">
        <v>4720</v>
      </c>
      <c r="F1944" s="204" t="s">
        <v>5501</v>
      </c>
      <c r="G1944" s="205">
        <v>192</v>
      </c>
      <c r="H1944" s="206">
        <v>10168.17</v>
      </c>
      <c r="I1944" s="205">
        <v>240</v>
      </c>
      <c r="J1944" s="206">
        <v>635.52</v>
      </c>
      <c r="K1944" s="206">
        <f t="shared" si="89"/>
        <v>508.4085</v>
      </c>
      <c r="L1944" s="206">
        <f t="shared" si="90"/>
        <v>508.4085</v>
      </c>
      <c r="M1944" s="208">
        <v>0</v>
      </c>
      <c r="N1944" s="208">
        <v>0</v>
      </c>
      <c r="O1944" s="209">
        <f t="shared" si="91"/>
        <v>0</v>
      </c>
      <c r="P1944" s="209">
        <f t="shared" si="91"/>
        <v>0</v>
      </c>
      <c r="S1944" s="210"/>
    </row>
    <row r="1945" spans="2:19" s="200" customFormat="1" ht="15" hidden="1" outlineLevel="1" x14ac:dyDescent="0.2">
      <c r="B1945" s="201">
        <v>1941</v>
      </c>
      <c r="C1945" s="202" t="s">
        <v>4721</v>
      </c>
      <c r="D1945" s="202" t="s">
        <v>19</v>
      </c>
      <c r="E1945" s="203" t="s">
        <v>4722</v>
      </c>
      <c r="F1945" s="204" t="s">
        <v>5501</v>
      </c>
      <c r="G1945" s="205">
        <v>192</v>
      </c>
      <c r="H1945" s="206">
        <v>10168.17</v>
      </c>
      <c r="I1945" s="205">
        <v>240</v>
      </c>
      <c r="J1945" s="206">
        <v>635.52</v>
      </c>
      <c r="K1945" s="206">
        <f t="shared" si="89"/>
        <v>508.4085</v>
      </c>
      <c r="L1945" s="206">
        <f t="shared" si="90"/>
        <v>508.4085</v>
      </c>
      <c r="M1945" s="208">
        <v>0</v>
      </c>
      <c r="N1945" s="208">
        <v>0</v>
      </c>
      <c r="O1945" s="209">
        <f t="shared" si="91"/>
        <v>0</v>
      </c>
      <c r="P1945" s="209">
        <f t="shared" si="91"/>
        <v>0</v>
      </c>
      <c r="S1945" s="210"/>
    </row>
    <row r="1946" spans="2:19" s="200" customFormat="1" ht="15" hidden="1" outlineLevel="1" x14ac:dyDescent="0.2">
      <c r="B1946" s="201">
        <v>1942</v>
      </c>
      <c r="C1946" s="202" t="s">
        <v>4723</v>
      </c>
      <c r="D1946" s="202" t="s">
        <v>19</v>
      </c>
      <c r="E1946" s="203" t="s">
        <v>4724</v>
      </c>
      <c r="F1946" s="204" t="s">
        <v>5501</v>
      </c>
      <c r="G1946" s="205">
        <v>192</v>
      </c>
      <c r="H1946" s="206">
        <v>10168.17</v>
      </c>
      <c r="I1946" s="205">
        <v>240</v>
      </c>
      <c r="J1946" s="206">
        <v>635.52</v>
      </c>
      <c r="K1946" s="206">
        <f t="shared" si="89"/>
        <v>508.4085</v>
      </c>
      <c r="L1946" s="206">
        <f t="shared" si="90"/>
        <v>508.4085</v>
      </c>
      <c r="M1946" s="208">
        <v>0</v>
      </c>
      <c r="N1946" s="208">
        <v>0</v>
      </c>
      <c r="O1946" s="209">
        <f t="shared" si="91"/>
        <v>0</v>
      </c>
      <c r="P1946" s="209">
        <f t="shared" si="91"/>
        <v>0</v>
      </c>
      <c r="S1946" s="210"/>
    </row>
    <row r="1947" spans="2:19" s="200" customFormat="1" ht="15" hidden="1" outlineLevel="1" x14ac:dyDescent="0.2">
      <c r="B1947" s="201">
        <v>1943</v>
      </c>
      <c r="C1947" s="202" t="s">
        <v>4725</v>
      </c>
      <c r="D1947" s="202" t="s">
        <v>19</v>
      </c>
      <c r="E1947" s="203" t="s">
        <v>4726</v>
      </c>
      <c r="F1947" s="204" t="s">
        <v>5501</v>
      </c>
      <c r="G1947" s="205">
        <v>192</v>
      </c>
      <c r="H1947" s="206">
        <v>10168.17</v>
      </c>
      <c r="I1947" s="205">
        <v>240</v>
      </c>
      <c r="J1947" s="206">
        <v>635.52</v>
      </c>
      <c r="K1947" s="206">
        <f t="shared" si="89"/>
        <v>508.4085</v>
      </c>
      <c r="L1947" s="206">
        <f t="shared" si="90"/>
        <v>508.4085</v>
      </c>
      <c r="M1947" s="208">
        <v>0</v>
      </c>
      <c r="N1947" s="208">
        <v>0</v>
      </c>
      <c r="O1947" s="209">
        <f t="shared" si="91"/>
        <v>0</v>
      </c>
      <c r="P1947" s="209">
        <f t="shared" si="91"/>
        <v>0</v>
      </c>
      <c r="S1947" s="210"/>
    </row>
    <row r="1948" spans="2:19" s="200" customFormat="1" ht="15" hidden="1" outlineLevel="1" x14ac:dyDescent="0.2">
      <c r="B1948" s="201">
        <v>1944</v>
      </c>
      <c r="C1948" s="202" t="s">
        <v>4727</v>
      </c>
      <c r="D1948" s="202" t="s">
        <v>19</v>
      </c>
      <c r="E1948" s="203" t="s">
        <v>4728</v>
      </c>
      <c r="F1948" s="204" t="s">
        <v>5501</v>
      </c>
      <c r="G1948" s="205">
        <v>192</v>
      </c>
      <c r="H1948" s="206">
        <v>10168.17</v>
      </c>
      <c r="I1948" s="205">
        <v>240</v>
      </c>
      <c r="J1948" s="206">
        <v>635.52</v>
      </c>
      <c r="K1948" s="206">
        <f t="shared" si="89"/>
        <v>508.4085</v>
      </c>
      <c r="L1948" s="206">
        <f t="shared" si="90"/>
        <v>508.4085</v>
      </c>
      <c r="M1948" s="208">
        <v>0</v>
      </c>
      <c r="N1948" s="208">
        <v>0</v>
      </c>
      <c r="O1948" s="209">
        <f t="shared" si="91"/>
        <v>0</v>
      </c>
      <c r="P1948" s="209">
        <f t="shared" si="91"/>
        <v>0</v>
      </c>
      <c r="S1948" s="210"/>
    </row>
    <row r="1949" spans="2:19" s="200" customFormat="1" ht="15" hidden="1" outlineLevel="1" x14ac:dyDescent="0.2">
      <c r="B1949" s="201">
        <v>1945</v>
      </c>
      <c r="C1949" s="202" t="s">
        <v>4729</v>
      </c>
      <c r="D1949" s="202" t="s">
        <v>19</v>
      </c>
      <c r="E1949" s="203" t="s">
        <v>4730</v>
      </c>
      <c r="F1949" s="204" t="s">
        <v>5501</v>
      </c>
      <c r="G1949" s="205">
        <v>192</v>
      </c>
      <c r="H1949" s="206">
        <v>10168.17</v>
      </c>
      <c r="I1949" s="205">
        <v>240</v>
      </c>
      <c r="J1949" s="206">
        <v>635.52</v>
      </c>
      <c r="K1949" s="206">
        <f t="shared" si="89"/>
        <v>508.4085</v>
      </c>
      <c r="L1949" s="206">
        <f t="shared" si="90"/>
        <v>508.4085</v>
      </c>
      <c r="M1949" s="208">
        <v>0</v>
      </c>
      <c r="N1949" s="208">
        <v>0</v>
      </c>
      <c r="O1949" s="209">
        <f t="shared" si="91"/>
        <v>0</v>
      </c>
      <c r="P1949" s="209">
        <f t="shared" si="91"/>
        <v>0</v>
      </c>
      <c r="S1949" s="210"/>
    </row>
    <row r="1950" spans="2:19" s="200" customFormat="1" ht="15" hidden="1" outlineLevel="1" x14ac:dyDescent="0.2">
      <c r="B1950" s="201">
        <v>1946</v>
      </c>
      <c r="C1950" s="202" t="s">
        <v>4733</v>
      </c>
      <c r="D1950" s="202" t="s">
        <v>19</v>
      </c>
      <c r="E1950" s="203" t="s">
        <v>4734</v>
      </c>
      <c r="F1950" s="204" t="s">
        <v>5502</v>
      </c>
      <c r="G1950" s="205">
        <v>192</v>
      </c>
      <c r="H1950" s="206">
        <v>10168.17</v>
      </c>
      <c r="I1950" s="205">
        <v>240</v>
      </c>
      <c r="J1950" s="206">
        <v>635.52</v>
      </c>
      <c r="K1950" s="206">
        <f t="shared" si="89"/>
        <v>508.4085</v>
      </c>
      <c r="L1950" s="206">
        <f t="shared" si="90"/>
        <v>508.4085</v>
      </c>
      <c r="M1950" s="208">
        <v>0</v>
      </c>
      <c r="N1950" s="208">
        <v>0</v>
      </c>
      <c r="O1950" s="209">
        <f t="shared" si="91"/>
        <v>0</v>
      </c>
      <c r="P1950" s="209">
        <f t="shared" si="91"/>
        <v>0</v>
      </c>
      <c r="S1950" s="210"/>
    </row>
    <row r="1951" spans="2:19" s="200" customFormat="1" ht="15" hidden="1" outlineLevel="1" x14ac:dyDescent="0.2">
      <c r="B1951" s="201">
        <v>1947</v>
      </c>
      <c r="C1951" s="202" t="s">
        <v>4735</v>
      </c>
      <c r="D1951" s="202" t="s">
        <v>19</v>
      </c>
      <c r="E1951" s="203" t="s">
        <v>4736</v>
      </c>
      <c r="F1951" s="204" t="s">
        <v>5502</v>
      </c>
      <c r="G1951" s="205">
        <v>192</v>
      </c>
      <c r="H1951" s="206">
        <v>10168.17</v>
      </c>
      <c r="I1951" s="205">
        <v>240</v>
      </c>
      <c r="J1951" s="206">
        <v>635.52</v>
      </c>
      <c r="K1951" s="206">
        <f t="shared" si="89"/>
        <v>508.4085</v>
      </c>
      <c r="L1951" s="206">
        <f t="shared" si="90"/>
        <v>508.4085</v>
      </c>
      <c r="M1951" s="208">
        <v>0</v>
      </c>
      <c r="N1951" s="208">
        <v>0</v>
      </c>
      <c r="O1951" s="209">
        <f t="shared" si="91"/>
        <v>0</v>
      </c>
      <c r="P1951" s="209">
        <f t="shared" si="91"/>
        <v>0</v>
      </c>
      <c r="S1951" s="210"/>
    </row>
    <row r="1952" spans="2:19" s="200" customFormat="1" ht="15" hidden="1" outlineLevel="1" x14ac:dyDescent="0.2">
      <c r="B1952" s="201">
        <v>1948</v>
      </c>
      <c r="C1952" s="202" t="s">
        <v>4737</v>
      </c>
      <c r="D1952" s="202" t="s">
        <v>19</v>
      </c>
      <c r="E1952" s="203" t="s">
        <v>4738</v>
      </c>
      <c r="F1952" s="204" t="s">
        <v>5502</v>
      </c>
      <c r="G1952" s="205">
        <v>192</v>
      </c>
      <c r="H1952" s="206">
        <v>10168.17</v>
      </c>
      <c r="I1952" s="205">
        <v>240</v>
      </c>
      <c r="J1952" s="206">
        <v>635.52</v>
      </c>
      <c r="K1952" s="206">
        <f t="shared" si="89"/>
        <v>508.4085</v>
      </c>
      <c r="L1952" s="206">
        <f t="shared" si="90"/>
        <v>508.4085</v>
      </c>
      <c r="M1952" s="208">
        <v>0</v>
      </c>
      <c r="N1952" s="208">
        <v>0</v>
      </c>
      <c r="O1952" s="209">
        <f t="shared" si="91"/>
        <v>0</v>
      </c>
      <c r="P1952" s="209">
        <f t="shared" si="91"/>
        <v>0</v>
      </c>
      <c r="S1952" s="210"/>
    </row>
    <row r="1953" spans="2:19" s="200" customFormat="1" ht="15" hidden="1" outlineLevel="1" x14ac:dyDescent="0.2">
      <c r="B1953" s="201">
        <v>1949</v>
      </c>
      <c r="C1953" s="202" t="s">
        <v>4739</v>
      </c>
      <c r="D1953" s="202" t="s">
        <v>19</v>
      </c>
      <c r="E1953" s="203" t="s">
        <v>4740</v>
      </c>
      <c r="F1953" s="204" t="s">
        <v>5502</v>
      </c>
      <c r="G1953" s="205">
        <v>192</v>
      </c>
      <c r="H1953" s="206">
        <v>10168.17</v>
      </c>
      <c r="I1953" s="205">
        <v>240</v>
      </c>
      <c r="J1953" s="206">
        <v>635.52</v>
      </c>
      <c r="K1953" s="206">
        <f t="shared" si="89"/>
        <v>508.4085</v>
      </c>
      <c r="L1953" s="206">
        <f t="shared" si="90"/>
        <v>508.4085</v>
      </c>
      <c r="M1953" s="208">
        <v>0</v>
      </c>
      <c r="N1953" s="208">
        <v>0</v>
      </c>
      <c r="O1953" s="209">
        <f t="shared" si="91"/>
        <v>0</v>
      </c>
      <c r="P1953" s="209">
        <f t="shared" si="91"/>
        <v>0</v>
      </c>
      <c r="S1953" s="210"/>
    </row>
    <row r="1954" spans="2:19" s="200" customFormat="1" ht="15" hidden="1" outlineLevel="1" x14ac:dyDescent="0.2">
      <c r="B1954" s="201">
        <v>1950</v>
      </c>
      <c r="C1954" s="202" t="s">
        <v>4741</v>
      </c>
      <c r="D1954" s="202" t="s">
        <v>19</v>
      </c>
      <c r="E1954" s="203" t="s">
        <v>4742</v>
      </c>
      <c r="F1954" s="204" t="s">
        <v>5502</v>
      </c>
      <c r="G1954" s="205">
        <v>192</v>
      </c>
      <c r="H1954" s="206">
        <v>10168.17</v>
      </c>
      <c r="I1954" s="205">
        <v>240</v>
      </c>
      <c r="J1954" s="206">
        <v>635.52</v>
      </c>
      <c r="K1954" s="206">
        <f t="shared" si="89"/>
        <v>508.4085</v>
      </c>
      <c r="L1954" s="206">
        <f t="shared" si="90"/>
        <v>508.4085</v>
      </c>
      <c r="M1954" s="208">
        <v>0</v>
      </c>
      <c r="N1954" s="208">
        <v>0</v>
      </c>
      <c r="O1954" s="209">
        <f t="shared" si="91"/>
        <v>0</v>
      </c>
      <c r="P1954" s="209">
        <f t="shared" si="91"/>
        <v>0</v>
      </c>
      <c r="S1954" s="210"/>
    </row>
    <row r="1955" spans="2:19" s="200" customFormat="1" ht="15" hidden="1" outlineLevel="1" x14ac:dyDescent="0.2">
      <c r="B1955" s="201">
        <v>1951</v>
      </c>
      <c r="C1955" s="202" t="s">
        <v>4743</v>
      </c>
      <c r="D1955" s="202" t="s">
        <v>19</v>
      </c>
      <c r="E1955" s="203" t="s">
        <v>4744</v>
      </c>
      <c r="F1955" s="204" t="s">
        <v>5502</v>
      </c>
      <c r="G1955" s="205">
        <v>192</v>
      </c>
      <c r="H1955" s="206">
        <v>10168.17</v>
      </c>
      <c r="I1955" s="205">
        <v>240</v>
      </c>
      <c r="J1955" s="206">
        <v>635.52</v>
      </c>
      <c r="K1955" s="206">
        <f t="shared" si="89"/>
        <v>508.4085</v>
      </c>
      <c r="L1955" s="206">
        <f t="shared" si="90"/>
        <v>508.4085</v>
      </c>
      <c r="M1955" s="208">
        <v>0</v>
      </c>
      <c r="N1955" s="208">
        <v>0</v>
      </c>
      <c r="O1955" s="209">
        <f t="shared" si="91"/>
        <v>0</v>
      </c>
      <c r="P1955" s="209">
        <f t="shared" si="91"/>
        <v>0</v>
      </c>
      <c r="S1955" s="210"/>
    </row>
    <row r="1956" spans="2:19" s="200" customFormat="1" ht="15" hidden="1" outlineLevel="1" x14ac:dyDescent="0.2">
      <c r="B1956" s="201">
        <v>1952</v>
      </c>
      <c r="C1956" s="202" t="s">
        <v>4745</v>
      </c>
      <c r="D1956" s="202" t="s">
        <v>19</v>
      </c>
      <c r="E1956" s="203" t="s">
        <v>4746</v>
      </c>
      <c r="F1956" s="204" t="s">
        <v>5502</v>
      </c>
      <c r="G1956" s="205">
        <v>192</v>
      </c>
      <c r="H1956" s="206">
        <v>10168.17</v>
      </c>
      <c r="I1956" s="205">
        <v>240</v>
      </c>
      <c r="J1956" s="206">
        <v>635.52</v>
      </c>
      <c r="K1956" s="206">
        <f t="shared" si="89"/>
        <v>508.4085</v>
      </c>
      <c r="L1956" s="206">
        <f t="shared" si="90"/>
        <v>508.4085</v>
      </c>
      <c r="M1956" s="208">
        <v>0</v>
      </c>
      <c r="N1956" s="208">
        <v>0</v>
      </c>
      <c r="O1956" s="209">
        <f t="shared" si="91"/>
        <v>0</v>
      </c>
      <c r="P1956" s="209">
        <f t="shared" si="91"/>
        <v>0</v>
      </c>
      <c r="S1956" s="210"/>
    </row>
    <row r="1957" spans="2:19" s="200" customFormat="1" ht="15" hidden="1" outlineLevel="1" x14ac:dyDescent="0.2">
      <c r="B1957" s="201">
        <v>1953</v>
      </c>
      <c r="C1957" s="202" t="s">
        <v>4747</v>
      </c>
      <c r="D1957" s="202" t="s">
        <v>19</v>
      </c>
      <c r="E1957" s="203" t="s">
        <v>4748</v>
      </c>
      <c r="F1957" s="204" t="s">
        <v>5502</v>
      </c>
      <c r="G1957" s="205">
        <v>192</v>
      </c>
      <c r="H1957" s="206">
        <v>10168.17</v>
      </c>
      <c r="I1957" s="205">
        <v>240</v>
      </c>
      <c r="J1957" s="206">
        <v>635.52</v>
      </c>
      <c r="K1957" s="206">
        <f t="shared" si="89"/>
        <v>508.4085</v>
      </c>
      <c r="L1957" s="206">
        <f t="shared" si="90"/>
        <v>508.4085</v>
      </c>
      <c r="M1957" s="208">
        <v>0</v>
      </c>
      <c r="N1957" s="208">
        <v>0</v>
      </c>
      <c r="O1957" s="209">
        <f t="shared" si="91"/>
        <v>0</v>
      </c>
      <c r="P1957" s="209">
        <f t="shared" si="91"/>
        <v>0</v>
      </c>
      <c r="S1957" s="210"/>
    </row>
    <row r="1958" spans="2:19" s="200" customFormat="1" ht="15" hidden="1" outlineLevel="1" x14ac:dyDescent="0.2">
      <c r="B1958" s="201">
        <v>1954</v>
      </c>
      <c r="C1958" s="202" t="s">
        <v>4749</v>
      </c>
      <c r="D1958" s="202" t="s">
        <v>19</v>
      </c>
      <c r="E1958" s="203" t="s">
        <v>4750</v>
      </c>
      <c r="F1958" s="204" t="s">
        <v>5502</v>
      </c>
      <c r="G1958" s="205">
        <v>192</v>
      </c>
      <c r="H1958" s="206">
        <v>10168.17</v>
      </c>
      <c r="I1958" s="205">
        <v>240</v>
      </c>
      <c r="J1958" s="206">
        <v>635.52</v>
      </c>
      <c r="K1958" s="206">
        <f t="shared" si="89"/>
        <v>508.4085</v>
      </c>
      <c r="L1958" s="206">
        <f t="shared" si="90"/>
        <v>508.4085</v>
      </c>
      <c r="M1958" s="208">
        <v>0</v>
      </c>
      <c r="N1958" s="208">
        <v>0</v>
      </c>
      <c r="O1958" s="209">
        <f t="shared" si="91"/>
        <v>0</v>
      </c>
      <c r="P1958" s="209">
        <f t="shared" si="91"/>
        <v>0</v>
      </c>
      <c r="S1958" s="210"/>
    </row>
    <row r="1959" spans="2:19" s="200" customFormat="1" ht="15" hidden="1" outlineLevel="1" x14ac:dyDescent="0.2">
      <c r="B1959" s="201">
        <v>1955</v>
      </c>
      <c r="C1959" s="202" t="s">
        <v>4751</v>
      </c>
      <c r="D1959" s="202" t="s">
        <v>19</v>
      </c>
      <c r="E1959" s="203" t="s">
        <v>4752</v>
      </c>
      <c r="F1959" s="204" t="s">
        <v>5502</v>
      </c>
      <c r="G1959" s="205">
        <v>192</v>
      </c>
      <c r="H1959" s="206">
        <v>10168.17</v>
      </c>
      <c r="I1959" s="205">
        <v>240</v>
      </c>
      <c r="J1959" s="206">
        <v>635.52</v>
      </c>
      <c r="K1959" s="206">
        <f t="shared" si="89"/>
        <v>508.4085</v>
      </c>
      <c r="L1959" s="206">
        <f t="shared" si="90"/>
        <v>508.4085</v>
      </c>
      <c r="M1959" s="208">
        <v>0</v>
      </c>
      <c r="N1959" s="208">
        <v>0</v>
      </c>
      <c r="O1959" s="209">
        <f t="shared" si="91"/>
        <v>0</v>
      </c>
      <c r="P1959" s="209">
        <f t="shared" si="91"/>
        <v>0</v>
      </c>
      <c r="S1959" s="210"/>
    </row>
    <row r="1960" spans="2:19" s="200" customFormat="1" ht="15" hidden="1" outlineLevel="1" x14ac:dyDescent="0.2">
      <c r="B1960" s="201">
        <v>1956</v>
      </c>
      <c r="C1960" s="202" t="s">
        <v>4753</v>
      </c>
      <c r="D1960" s="202" t="s">
        <v>19</v>
      </c>
      <c r="E1960" s="203" t="s">
        <v>4754</v>
      </c>
      <c r="F1960" s="204" t="s">
        <v>5502</v>
      </c>
      <c r="G1960" s="205">
        <v>192</v>
      </c>
      <c r="H1960" s="206">
        <v>10168.17</v>
      </c>
      <c r="I1960" s="205">
        <v>240</v>
      </c>
      <c r="J1960" s="206">
        <v>635.52</v>
      </c>
      <c r="K1960" s="206">
        <f t="shared" si="89"/>
        <v>508.4085</v>
      </c>
      <c r="L1960" s="206">
        <f t="shared" si="90"/>
        <v>508.4085</v>
      </c>
      <c r="M1960" s="208">
        <v>0</v>
      </c>
      <c r="N1960" s="208">
        <v>0</v>
      </c>
      <c r="O1960" s="209">
        <f t="shared" si="91"/>
        <v>0</v>
      </c>
      <c r="P1960" s="209">
        <f t="shared" si="91"/>
        <v>0</v>
      </c>
      <c r="S1960" s="210"/>
    </row>
    <row r="1961" spans="2:19" s="200" customFormat="1" ht="15" hidden="1" outlineLevel="1" x14ac:dyDescent="0.2">
      <c r="B1961" s="201">
        <v>1957</v>
      </c>
      <c r="C1961" s="202" t="s">
        <v>4755</v>
      </c>
      <c r="D1961" s="202" t="s">
        <v>19</v>
      </c>
      <c r="E1961" s="203" t="s">
        <v>4756</v>
      </c>
      <c r="F1961" s="204" t="s">
        <v>5502</v>
      </c>
      <c r="G1961" s="205">
        <v>192</v>
      </c>
      <c r="H1961" s="206">
        <v>10168.17</v>
      </c>
      <c r="I1961" s="205">
        <v>240</v>
      </c>
      <c r="J1961" s="206">
        <v>635.52</v>
      </c>
      <c r="K1961" s="206">
        <f t="shared" si="89"/>
        <v>508.4085</v>
      </c>
      <c r="L1961" s="206">
        <f t="shared" si="90"/>
        <v>508.4085</v>
      </c>
      <c r="M1961" s="208">
        <v>0</v>
      </c>
      <c r="N1961" s="208">
        <v>0</v>
      </c>
      <c r="O1961" s="209">
        <f t="shared" si="91"/>
        <v>0</v>
      </c>
      <c r="P1961" s="209">
        <f t="shared" si="91"/>
        <v>0</v>
      </c>
      <c r="S1961" s="210"/>
    </row>
    <row r="1962" spans="2:19" s="200" customFormat="1" ht="15" hidden="1" outlineLevel="1" x14ac:dyDescent="0.2">
      <c r="B1962" s="201">
        <v>1958</v>
      </c>
      <c r="C1962" s="202" t="s">
        <v>4757</v>
      </c>
      <c r="D1962" s="202" t="s">
        <v>19</v>
      </c>
      <c r="E1962" s="203" t="s">
        <v>4758</v>
      </c>
      <c r="F1962" s="204" t="s">
        <v>5502</v>
      </c>
      <c r="G1962" s="205">
        <v>192</v>
      </c>
      <c r="H1962" s="206">
        <v>10168.17</v>
      </c>
      <c r="I1962" s="205">
        <v>240</v>
      </c>
      <c r="J1962" s="206">
        <v>635.52</v>
      </c>
      <c r="K1962" s="206">
        <f t="shared" ref="K1962:K2025" si="92">H1962/I1962*12</f>
        <v>508.4085</v>
      </c>
      <c r="L1962" s="206">
        <f t="shared" ref="L1962:L2025" si="93">H1962/I1962*12</f>
        <v>508.4085</v>
      </c>
      <c r="M1962" s="208">
        <v>0</v>
      </c>
      <c r="N1962" s="208">
        <v>0</v>
      </c>
      <c r="O1962" s="209">
        <f t="shared" si="91"/>
        <v>0</v>
      </c>
      <c r="P1962" s="209">
        <f t="shared" si="91"/>
        <v>0</v>
      </c>
      <c r="S1962" s="210"/>
    </row>
    <row r="1963" spans="2:19" s="200" customFormat="1" ht="15" hidden="1" outlineLevel="1" x14ac:dyDescent="0.2">
      <c r="B1963" s="201">
        <v>1959</v>
      </c>
      <c r="C1963" s="202" t="s">
        <v>4759</v>
      </c>
      <c r="D1963" s="202" t="s">
        <v>19</v>
      </c>
      <c r="E1963" s="203" t="s">
        <v>4760</v>
      </c>
      <c r="F1963" s="204" t="s">
        <v>5502</v>
      </c>
      <c r="G1963" s="205">
        <v>192</v>
      </c>
      <c r="H1963" s="206">
        <v>10168.17</v>
      </c>
      <c r="I1963" s="205">
        <v>240</v>
      </c>
      <c r="J1963" s="206">
        <v>635.52</v>
      </c>
      <c r="K1963" s="206">
        <f t="shared" si="92"/>
        <v>508.4085</v>
      </c>
      <c r="L1963" s="206">
        <f t="shared" si="93"/>
        <v>508.4085</v>
      </c>
      <c r="M1963" s="208">
        <v>0</v>
      </c>
      <c r="N1963" s="208">
        <v>0</v>
      </c>
      <c r="O1963" s="209">
        <f t="shared" si="91"/>
        <v>0</v>
      </c>
      <c r="P1963" s="209">
        <f t="shared" si="91"/>
        <v>0</v>
      </c>
      <c r="S1963" s="210"/>
    </row>
    <row r="1964" spans="2:19" s="200" customFormat="1" ht="15" hidden="1" outlineLevel="1" x14ac:dyDescent="0.2">
      <c r="B1964" s="201">
        <v>1960</v>
      </c>
      <c r="C1964" s="202" t="s">
        <v>4761</v>
      </c>
      <c r="D1964" s="202" t="s">
        <v>19</v>
      </c>
      <c r="E1964" s="203" t="s">
        <v>4762</v>
      </c>
      <c r="F1964" s="204" t="s">
        <v>5502</v>
      </c>
      <c r="G1964" s="205">
        <v>192</v>
      </c>
      <c r="H1964" s="206">
        <v>10168.17</v>
      </c>
      <c r="I1964" s="205">
        <v>240</v>
      </c>
      <c r="J1964" s="206">
        <v>635.52</v>
      </c>
      <c r="K1964" s="206">
        <f t="shared" si="92"/>
        <v>508.4085</v>
      </c>
      <c r="L1964" s="206">
        <f t="shared" si="93"/>
        <v>508.4085</v>
      </c>
      <c r="M1964" s="208">
        <v>0</v>
      </c>
      <c r="N1964" s="208">
        <v>0</v>
      </c>
      <c r="O1964" s="209">
        <f t="shared" si="91"/>
        <v>0</v>
      </c>
      <c r="P1964" s="209">
        <f t="shared" si="91"/>
        <v>0</v>
      </c>
      <c r="S1964" s="210"/>
    </row>
    <row r="1965" spans="2:19" s="200" customFormat="1" ht="15" hidden="1" outlineLevel="1" x14ac:dyDescent="0.2">
      <c r="B1965" s="201">
        <v>1961</v>
      </c>
      <c r="C1965" s="202" t="s">
        <v>4763</v>
      </c>
      <c r="D1965" s="202" t="s">
        <v>19</v>
      </c>
      <c r="E1965" s="203" t="s">
        <v>4764</v>
      </c>
      <c r="F1965" s="204" t="s">
        <v>5502</v>
      </c>
      <c r="G1965" s="205">
        <v>192</v>
      </c>
      <c r="H1965" s="206">
        <v>10168.17</v>
      </c>
      <c r="I1965" s="205">
        <v>240</v>
      </c>
      <c r="J1965" s="206">
        <v>635.52</v>
      </c>
      <c r="K1965" s="206">
        <f t="shared" si="92"/>
        <v>508.4085</v>
      </c>
      <c r="L1965" s="206">
        <f t="shared" si="93"/>
        <v>508.4085</v>
      </c>
      <c r="M1965" s="208">
        <v>0</v>
      </c>
      <c r="N1965" s="208">
        <v>0</v>
      </c>
      <c r="O1965" s="209">
        <f t="shared" si="91"/>
        <v>0</v>
      </c>
      <c r="P1965" s="209">
        <f t="shared" si="91"/>
        <v>0</v>
      </c>
      <c r="S1965" s="210"/>
    </row>
    <row r="1966" spans="2:19" s="200" customFormat="1" ht="15" hidden="1" outlineLevel="1" x14ac:dyDescent="0.2">
      <c r="B1966" s="201">
        <v>1962</v>
      </c>
      <c r="C1966" s="202" t="s">
        <v>4765</v>
      </c>
      <c r="D1966" s="202" t="s">
        <v>19</v>
      </c>
      <c r="E1966" s="203" t="s">
        <v>4766</v>
      </c>
      <c r="F1966" s="204" t="s">
        <v>5502</v>
      </c>
      <c r="G1966" s="205">
        <v>192</v>
      </c>
      <c r="H1966" s="206">
        <v>10168.17</v>
      </c>
      <c r="I1966" s="205">
        <v>240</v>
      </c>
      <c r="J1966" s="206">
        <v>635.52</v>
      </c>
      <c r="K1966" s="206">
        <f t="shared" si="92"/>
        <v>508.4085</v>
      </c>
      <c r="L1966" s="206">
        <f t="shared" si="93"/>
        <v>508.4085</v>
      </c>
      <c r="M1966" s="208">
        <v>0</v>
      </c>
      <c r="N1966" s="208">
        <v>0</v>
      </c>
      <c r="O1966" s="209">
        <f t="shared" si="91"/>
        <v>0</v>
      </c>
      <c r="P1966" s="209">
        <f t="shared" si="91"/>
        <v>0</v>
      </c>
      <c r="S1966" s="210"/>
    </row>
    <row r="1967" spans="2:19" s="200" customFormat="1" ht="15" hidden="1" outlineLevel="1" x14ac:dyDescent="0.2">
      <c r="B1967" s="201">
        <v>1963</v>
      </c>
      <c r="C1967" s="202" t="s">
        <v>4767</v>
      </c>
      <c r="D1967" s="202" t="s">
        <v>19</v>
      </c>
      <c r="E1967" s="203" t="s">
        <v>4768</v>
      </c>
      <c r="F1967" s="204" t="s">
        <v>5502</v>
      </c>
      <c r="G1967" s="205">
        <v>192</v>
      </c>
      <c r="H1967" s="206">
        <v>10168.17</v>
      </c>
      <c r="I1967" s="205">
        <v>240</v>
      </c>
      <c r="J1967" s="206">
        <v>635.52</v>
      </c>
      <c r="K1967" s="206">
        <f t="shared" si="92"/>
        <v>508.4085</v>
      </c>
      <c r="L1967" s="206">
        <f t="shared" si="93"/>
        <v>508.4085</v>
      </c>
      <c r="M1967" s="208">
        <v>0</v>
      </c>
      <c r="N1967" s="208">
        <v>0</v>
      </c>
      <c r="O1967" s="209">
        <f t="shared" si="91"/>
        <v>0</v>
      </c>
      <c r="P1967" s="209">
        <f t="shared" si="91"/>
        <v>0</v>
      </c>
      <c r="S1967" s="210"/>
    </row>
    <row r="1968" spans="2:19" s="200" customFormat="1" ht="15" hidden="1" outlineLevel="1" x14ac:dyDescent="0.2">
      <c r="B1968" s="201">
        <v>1964</v>
      </c>
      <c r="C1968" s="202" t="s">
        <v>4769</v>
      </c>
      <c r="D1968" s="202" t="s">
        <v>19</v>
      </c>
      <c r="E1968" s="203" t="s">
        <v>4770</v>
      </c>
      <c r="F1968" s="204" t="s">
        <v>5502</v>
      </c>
      <c r="G1968" s="205">
        <v>192</v>
      </c>
      <c r="H1968" s="206">
        <v>10168.17</v>
      </c>
      <c r="I1968" s="205">
        <v>240</v>
      </c>
      <c r="J1968" s="206">
        <v>635.52</v>
      </c>
      <c r="K1968" s="206">
        <f t="shared" si="92"/>
        <v>508.4085</v>
      </c>
      <c r="L1968" s="206">
        <f t="shared" si="93"/>
        <v>508.4085</v>
      </c>
      <c r="M1968" s="208">
        <v>0</v>
      </c>
      <c r="N1968" s="208">
        <v>0</v>
      </c>
      <c r="O1968" s="209">
        <f t="shared" si="91"/>
        <v>0</v>
      </c>
      <c r="P1968" s="209">
        <f t="shared" si="91"/>
        <v>0</v>
      </c>
      <c r="S1968" s="210"/>
    </row>
    <row r="1969" spans="2:19" s="200" customFormat="1" ht="15" hidden="1" outlineLevel="1" x14ac:dyDescent="0.2">
      <c r="B1969" s="201">
        <v>1965</v>
      </c>
      <c r="C1969" s="202" t="s">
        <v>4771</v>
      </c>
      <c r="D1969" s="202" t="s">
        <v>19</v>
      </c>
      <c r="E1969" s="203" t="s">
        <v>4772</v>
      </c>
      <c r="F1969" s="204" t="s">
        <v>5502</v>
      </c>
      <c r="G1969" s="205">
        <v>192</v>
      </c>
      <c r="H1969" s="206">
        <v>10168.17</v>
      </c>
      <c r="I1969" s="205">
        <v>240</v>
      </c>
      <c r="J1969" s="206">
        <v>635.52</v>
      </c>
      <c r="K1969" s="206">
        <f t="shared" si="92"/>
        <v>508.4085</v>
      </c>
      <c r="L1969" s="206">
        <f t="shared" si="93"/>
        <v>508.4085</v>
      </c>
      <c r="M1969" s="208">
        <v>0</v>
      </c>
      <c r="N1969" s="208">
        <v>0</v>
      </c>
      <c r="O1969" s="209">
        <f t="shared" si="91"/>
        <v>0</v>
      </c>
      <c r="P1969" s="209">
        <f t="shared" si="91"/>
        <v>0</v>
      </c>
      <c r="S1969" s="210"/>
    </row>
    <row r="1970" spans="2:19" s="200" customFormat="1" ht="15" hidden="1" outlineLevel="1" x14ac:dyDescent="0.2">
      <c r="B1970" s="201">
        <v>1966</v>
      </c>
      <c r="C1970" s="202" t="s">
        <v>4773</v>
      </c>
      <c r="D1970" s="202" t="s">
        <v>19</v>
      </c>
      <c r="E1970" s="203" t="s">
        <v>4774</v>
      </c>
      <c r="F1970" s="204" t="s">
        <v>5502</v>
      </c>
      <c r="G1970" s="205">
        <v>192</v>
      </c>
      <c r="H1970" s="206">
        <v>10168.17</v>
      </c>
      <c r="I1970" s="205">
        <v>240</v>
      </c>
      <c r="J1970" s="206">
        <v>635.52</v>
      </c>
      <c r="K1970" s="206">
        <f t="shared" si="92"/>
        <v>508.4085</v>
      </c>
      <c r="L1970" s="206">
        <f t="shared" si="93"/>
        <v>508.4085</v>
      </c>
      <c r="M1970" s="208">
        <v>0</v>
      </c>
      <c r="N1970" s="208">
        <v>0</v>
      </c>
      <c r="O1970" s="209">
        <f t="shared" si="91"/>
        <v>0</v>
      </c>
      <c r="P1970" s="209">
        <f t="shared" si="91"/>
        <v>0</v>
      </c>
      <c r="S1970" s="210"/>
    </row>
    <row r="1971" spans="2:19" s="200" customFormat="1" ht="15" hidden="1" outlineLevel="1" x14ac:dyDescent="0.2">
      <c r="B1971" s="201">
        <v>1967</v>
      </c>
      <c r="C1971" s="202" t="s">
        <v>4775</v>
      </c>
      <c r="D1971" s="202" t="s">
        <v>19</v>
      </c>
      <c r="E1971" s="203" t="s">
        <v>4776</v>
      </c>
      <c r="F1971" s="204" t="s">
        <v>5502</v>
      </c>
      <c r="G1971" s="205">
        <v>192</v>
      </c>
      <c r="H1971" s="206">
        <v>10168.17</v>
      </c>
      <c r="I1971" s="205">
        <v>240</v>
      </c>
      <c r="J1971" s="206">
        <v>635.52</v>
      </c>
      <c r="K1971" s="206">
        <f t="shared" si="92"/>
        <v>508.4085</v>
      </c>
      <c r="L1971" s="206">
        <f t="shared" si="93"/>
        <v>508.4085</v>
      </c>
      <c r="M1971" s="208">
        <v>0</v>
      </c>
      <c r="N1971" s="208">
        <v>0</v>
      </c>
      <c r="O1971" s="209">
        <f t="shared" si="91"/>
        <v>0</v>
      </c>
      <c r="P1971" s="209">
        <f t="shared" si="91"/>
        <v>0</v>
      </c>
      <c r="S1971" s="210"/>
    </row>
    <row r="1972" spans="2:19" s="200" customFormat="1" ht="15" hidden="1" outlineLevel="1" x14ac:dyDescent="0.2">
      <c r="B1972" s="201">
        <v>1968</v>
      </c>
      <c r="C1972" s="202" t="s">
        <v>4777</v>
      </c>
      <c r="D1972" s="202" t="s">
        <v>19</v>
      </c>
      <c r="E1972" s="203" t="s">
        <v>4778</v>
      </c>
      <c r="F1972" s="204" t="s">
        <v>5502</v>
      </c>
      <c r="G1972" s="205">
        <v>192</v>
      </c>
      <c r="H1972" s="206">
        <v>10168.17</v>
      </c>
      <c r="I1972" s="205">
        <v>240</v>
      </c>
      <c r="J1972" s="206">
        <v>635.52</v>
      </c>
      <c r="K1972" s="206">
        <f t="shared" si="92"/>
        <v>508.4085</v>
      </c>
      <c r="L1972" s="206">
        <f t="shared" si="93"/>
        <v>508.4085</v>
      </c>
      <c r="M1972" s="208">
        <v>0</v>
      </c>
      <c r="N1972" s="208">
        <v>0</v>
      </c>
      <c r="O1972" s="209">
        <f t="shared" si="91"/>
        <v>0</v>
      </c>
      <c r="P1972" s="209">
        <f t="shared" si="91"/>
        <v>0</v>
      </c>
      <c r="S1972" s="210"/>
    </row>
    <row r="1973" spans="2:19" s="200" customFormat="1" ht="15" hidden="1" outlineLevel="1" x14ac:dyDescent="0.2">
      <c r="B1973" s="201">
        <v>1969</v>
      </c>
      <c r="C1973" s="202" t="s">
        <v>4779</v>
      </c>
      <c r="D1973" s="202" t="s">
        <v>19</v>
      </c>
      <c r="E1973" s="203" t="s">
        <v>4780</v>
      </c>
      <c r="F1973" s="204" t="s">
        <v>5502</v>
      </c>
      <c r="G1973" s="205">
        <v>192</v>
      </c>
      <c r="H1973" s="206">
        <v>10168.17</v>
      </c>
      <c r="I1973" s="205">
        <v>240</v>
      </c>
      <c r="J1973" s="206">
        <v>635.52</v>
      </c>
      <c r="K1973" s="206">
        <f t="shared" si="92"/>
        <v>508.4085</v>
      </c>
      <c r="L1973" s="206">
        <f t="shared" si="93"/>
        <v>508.4085</v>
      </c>
      <c r="M1973" s="208">
        <v>0</v>
      </c>
      <c r="N1973" s="208">
        <v>0</v>
      </c>
      <c r="O1973" s="209">
        <f t="shared" si="91"/>
        <v>0</v>
      </c>
      <c r="P1973" s="209">
        <f t="shared" si="91"/>
        <v>0</v>
      </c>
      <c r="S1973" s="210"/>
    </row>
    <row r="1974" spans="2:19" s="200" customFormat="1" ht="15" hidden="1" outlineLevel="1" x14ac:dyDescent="0.2">
      <c r="B1974" s="201">
        <v>1970</v>
      </c>
      <c r="C1974" s="202" t="s">
        <v>4781</v>
      </c>
      <c r="D1974" s="202" t="s">
        <v>19</v>
      </c>
      <c r="E1974" s="203" t="s">
        <v>4782</v>
      </c>
      <c r="F1974" s="204" t="s">
        <v>5502</v>
      </c>
      <c r="G1974" s="205">
        <v>192</v>
      </c>
      <c r="H1974" s="206">
        <v>10168.17</v>
      </c>
      <c r="I1974" s="205">
        <v>240</v>
      </c>
      <c r="J1974" s="206">
        <v>635.52</v>
      </c>
      <c r="K1974" s="206">
        <f t="shared" si="92"/>
        <v>508.4085</v>
      </c>
      <c r="L1974" s="206">
        <f t="shared" si="93"/>
        <v>508.4085</v>
      </c>
      <c r="M1974" s="208">
        <v>0</v>
      </c>
      <c r="N1974" s="208">
        <v>0</v>
      </c>
      <c r="O1974" s="209">
        <f t="shared" si="91"/>
        <v>0</v>
      </c>
      <c r="P1974" s="209">
        <f t="shared" si="91"/>
        <v>0</v>
      </c>
      <c r="S1974" s="210"/>
    </row>
    <row r="1975" spans="2:19" s="200" customFormat="1" ht="15" hidden="1" outlineLevel="1" x14ac:dyDescent="0.2">
      <c r="B1975" s="201">
        <v>1971</v>
      </c>
      <c r="C1975" s="202" t="s">
        <v>4783</v>
      </c>
      <c r="D1975" s="202" t="s">
        <v>19</v>
      </c>
      <c r="E1975" s="203" t="s">
        <v>4784</v>
      </c>
      <c r="F1975" s="204" t="s">
        <v>5502</v>
      </c>
      <c r="G1975" s="205">
        <v>192</v>
      </c>
      <c r="H1975" s="206">
        <v>10168.17</v>
      </c>
      <c r="I1975" s="205">
        <v>240</v>
      </c>
      <c r="J1975" s="206">
        <v>635.52</v>
      </c>
      <c r="K1975" s="206">
        <f t="shared" si="92"/>
        <v>508.4085</v>
      </c>
      <c r="L1975" s="206">
        <f t="shared" si="93"/>
        <v>508.4085</v>
      </c>
      <c r="M1975" s="208">
        <v>0</v>
      </c>
      <c r="N1975" s="208">
        <v>0</v>
      </c>
      <c r="O1975" s="209">
        <f t="shared" si="91"/>
        <v>0</v>
      </c>
      <c r="P1975" s="209">
        <f t="shared" si="91"/>
        <v>0</v>
      </c>
      <c r="S1975" s="210"/>
    </row>
    <row r="1976" spans="2:19" s="200" customFormat="1" ht="15" hidden="1" outlineLevel="1" x14ac:dyDescent="0.2">
      <c r="B1976" s="201">
        <v>1972</v>
      </c>
      <c r="C1976" s="202" t="s">
        <v>4785</v>
      </c>
      <c r="D1976" s="202" t="s">
        <v>19</v>
      </c>
      <c r="E1976" s="203" t="s">
        <v>4786</v>
      </c>
      <c r="F1976" s="204" t="s">
        <v>5502</v>
      </c>
      <c r="G1976" s="205">
        <v>192</v>
      </c>
      <c r="H1976" s="206">
        <v>10168.17</v>
      </c>
      <c r="I1976" s="205">
        <v>240</v>
      </c>
      <c r="J1976" s="206">
        <v>635.52</v>
      </c>
      <c r="K1976" s="206">
        <f t="shared" si="92"/>
        <v>508.4085</v>
      </c>
      <c r="L1976" s="206">
        <f t="shared" si="93"/>
        <v>508.4085</v>
      </c>
      <c r="M1976" s="208">
        <v>0</v>
      </c>
      <c r="N1976" s="208">
        <v>0</v>
      </c>
      <c r="O1976" s="209">
        <f t="shared" si="91"/>
        <v>0</v>
      </c>
      <c r="P1976" s="209">
        <f t="shared" si="91"/>
        <v>0</v>
      </c>
      <c r="S1976" s="210"/>
    </row>
    <row r="1977" spans="2:19" s="200" customFormat="1" ht="15" hidden="1" outlineLevel="1" x14ac:dyDescent="0.2">
      <c r="B1977" s="201">
        <v>1973</v>
      </c>
      <c r="C1977" s="202" t="s">
        <v>4787</v>
      </c>
      <c r="D1977" s="202" t="s">
        <v>19</v>
      </c>
      <c r="E1977" s="203" t="s">
        <v>4788</v>
      </c>
      <c r="F1977" s="204" t="s">
        <v>5502</v>
      </c>
      <c r="G1977" s="205">
        <v>192</v>
      </c>
      <c r="H1977" s="206">
        <v>10168.17</v>
      </c>
      <c r="I1977" s="205">
        <v>240</v>
      </c>
      <c r="J1977" s="206">
        <v>635.52</v>
      </c>
      <c r="K1977" s="206">
        <f t="shared" si="92"/>
        <v>508.4085</v>
      </c>
      <c r="L1977" s="206">
        <f t="shared" si="93"/>
        <v>508.4085</v>
      </c>
      <c r="M1977" s="208">
        <v>0</v>
      </c>
      <c r="N1977" s="208">
        <v>0</v>
      </c>
      <c r="O1977" s="209">
        <f t="shared" si="91"/>
        <v>0</v>
      </c>
      <c r="P1977" s="209">
        <f t="shared" si="91"/>
        <v>0</v>
      </c>
      <c r="S1977" s="210"/>
    </row>
    <row r="1978" spans="2:19" s="200" customFormat="1" ht="15" hidden="1" outlineLevel="1" x14ac:dyDescent="0.2">
      <c r="B1978" s="201">
        <v>1974</v>
      </c>
      <c r="C1978" s="202" t="s">
        <v>4789</v>
      </c>
      <c r="D1978" s="202" t="s">
        <v>19</v>
      </c>
      <c r="E1978" s="203" t="s">
        <v>4790</v>
      </c>
      <c r="F1978" s="204" t="s">
        <v>5502</v>
      </c>
      <c r="G1978" s="205">
        <v>192</v>
      </c>
      <c r="H1978" s="206">
        <v>10168.17</v>
      </c>
      <c r="I1978" s="205">
        <v>240</v>
      </c>
      <c r="J1978" s="206">
        <v>635.52</v>
      </c>
      <c r="K1978" s="206">
        <f t="shared" si="92"/>
        <v>508.4085</v>
      </c>
      <c r="L1978" s="206">
        <f t="shared" si="93"/>
        <v>508.4085</v>
      </c>
      <c r="M1978" s="208">
        <v>0</v>
      </c>
      <c r="N1978" s="208">
        <v>0</v>
      </c>
      <c r="O1978" s="209">
        <f t="shared" si="91"/>
        <v>0</v>
      </c>
      <c r="P1978" s="209">
        <f t="shared" si="91"/>
        <v>0</v>
      </c>
      <c r="S1978" s="210"/>
    </row>
    <row r="1979" spans="2:19" s="200" customFormat="1" ht="15" hidden="1" outlineLevel="1" x14ac:dyDescent="0.2">
      <c r="B1979" s="201">
        <v>1975</v>
      </c>
      <c r="C1979" s="202" t="s">
        <v>4791</v>
      </c>
      <c r="D1979" s="202" t="s">
        <v>19</v>
      </c>
      <c r="E1979" s="203" t="s">
        <v>4792</v>
      </c>
      <c r="F1979" s="204" t="s">
        <v>5502</v>
      </c>
      <c r="G1979" s="205">
        <v>192</v>
      </c>
      <c r="H1979" s="206">
        <v>10168.17</v>
      </c>
      <c r="I1979" s="205">
        <v>240</v>
      </c>
      <c r="J1979" s="206">
        <v>635.52</v>
      </c>
      <c r="K1979" s="206">
        <f t="shared" si="92"/>
        <v>508.4085</v>
      </c>
      <c r="L1979" s="206">
        <f t="shared" si="93"/>
        <v>508.4085</v>
      </c>
      <c r="M1979" s="208">
        <v>0</v>
      </c>
      <c r="N1979" s="208">
        <v>0</v>
      </c>
      <c r="O1979" s="209">
        <f t="shared" si="91"/>
        <v>0</v>
      </c>
      <c r="P1979" s="209">
        <f t="shared" si="91"/>
        <v>0</v>
      </c>
      <c r="S1979" s="210"/>
    </row>
    <row r="1980" spans="2:19" s="200" customFormat="1" ht="15" hidden="1" outlineLevel="1" x14ac:dyDescent="0.2">
      <c r="B1980" s="201">
        <v>1976</v>
      </c>
      <c r="C1980" s="202" t="s">
        <v>4793</v>
      </c>
      <c r="D1980" s="202" t="s">
        <v>19</v>
      </c>
      <c r="E1980" s="203" t="s">
        <v>4794</v>
      </c>
      <c r="F1980" s="204" t="s">
        <v>5502</v>
      </c>
      <c r="G1980" s="205">
        <v>192</v>
      </c>
      <c r="H1980" s="206">
        <v>10168.17</v>
      </c>
      <c r="I1980" s="205">
        <v>240</v>
      </c>
      <c r="J1980" s="206">
        <v>635.52</v>
      </c>
      <c r="K1980" s="206">
        <f t="shared" si="92"/>
        <v>508.4085</v>
      </c>
      <c r="L1980" s="206">
        <f t="shared" si="93"/>
        <v>508.4085</v>
      </c>
      <c r="M1980" s="208">
        <v>0</v>
      </c>
      <c r="N1980" s="208">
        <v>0</v>
      </c>
      <c r="O1980" s="209">
        <f t="shared" si="91"/>
        <v>0</v>
      </c>
      <c r="P1980" s="209">
        <f t="shared" si="91"/>
        <v>0</v>
      </c>
      <c r="S1980" s="210"/>
    </row>
    <row r="1981" spans="2:19" s="200" customFormat="1" ht="15" hidden="1" outlineLevel="1" x14ac:dyDescent="0.2">
      <c r="B1981" s="201">
        <v>1977</v>
      </c>
      <c r="C1981" s="202" t="s">
        <v>4795</v>
      </c>
      <c r="D1981" s="202" t="s">
        <v>19</v>
      </c>
      <c r="E1981" s="203" t="s">
        <v>4796</v>
      </c>
      <c r="F1981" s="204" t="s">
        <v>5502</v>
      </c>
      <c r="G1981" s="205">
        <v>192</v>
      </c>
      <c r="H1981" s="206">
        <v>10168.17</v>
      </c>
      <c r="I1981" s="205">
        <v>240</v>
      </c>
      <c r="J1981" s="206">
        <v>635.52</v>
      </c>
      <c r="K1981" s="206">
        <f t="shared" si="92"/>
        <v>508.4085</v>
      </c>
      <c r="L1981" s="206">
        <f t="shared" si="93"/>
        <v>508.4085</v>
      </c>
      <c r="M1981" s="208">
        <v>0</v>
      </c>
      <c r="N1981" s="208">
        <v>0</v>
      </c>
      <c r="O1981" s="209">
        <f t="shared" si="91"/>
        <v>0</v>
      </c>
      <c r="P1981" s="209">
        <f t="shared" si="91"/>
        <v>0</v>
      </c>
      <c r="S1981" s="210"/>
    </row>
    <row r="1982" spans="2:19" s="200" customFormat="1" ht="15" hidden="1" outlineLevel="1" x14ac:dyDescent="0.2">
      <c r="B1982" s="201">
        <v>1978</v>
      </c>
      <c r="C1982" s="202" t="s">
        <v>4797</v>
      </c>
      <c r="D1982" s="202" t="s">
        <v>19</v>
      </c>
      <c r="E1982" s="203" t="s">
        <v>4798</v>
      </c>
      <c r="F1982" s="204" t="s">
        <v>5502</v>
      </c>
      <c r="G1982" s="205">
        <v>192</v>
      </c>
      <c r="H1982" s="206">
        <v>10168.17</v>
      </c>
      <c r="I1982" s="205">
        <v>240</v>
      </c>
      <c r="J1982" s="206">
        <v>635.52</v>
      </c>
      <c r="K1982" s="206">
        <f t="shared" si="92"/>
        <v>508.4085</v>
      </c>
      <c r="L1982" s="206">
        <f t="shared" si="93"/>
        <v>508.4085</v>
      </c>
      <c r="M1982" s="208">
        <v>0</v>
      </c>
      <c r="N1982" s="208">
        <v>0</v>
      </c>
      <c r="O1982" s="209">
        <f t="shared" si="91"/>
        <v>0</v>
      </c>
      <c r="P1982" s="209">
        <f t="shared" si="91"/>
        <v>0</v>
      </c>
      <c r="S1982" s="210"/>
    </row>
    <row r="1983" spans="2:19" s="200" customFormat="1" ht="15" hidden="1" outlineLevel="1" x14ac:dyDescent="0.2">
      <c r="B1983" s="201">
        <v>1979</v>
      </c>
      <c r="C1983" s="202" t="s">
        <v>4799</v>
      </c>
      <c r="D1983" s="202" t="s">
        <v>19</v>
      </c>
      <c r="E1983" s="203" t="s">
        <v>4800</v>
      </c>
      <c r="F1983" s="204" t="s">
        <v>5502</v>
      </c>
      <c r="G1983" s="205">
        <v>192</v>
      </c>
      <c r="H1983" s="206">
        <v>10168.17</v>
      </c>
      <c r="I1983" s="205">
        <v>240</v>
      </c>
      <c r="J1983" s="206">
        <v>635.52</v>
      </c>
      <c r="K1983" s="206">
        <f t="shared" si="92"/>
        <v>508.4085</v>
      </c>
      <c r="L1983" s="206">
        <f t="shared" si="93"/>
        <v>508.4085</v>
      </c>
      <c r="M1983" s="208">
        <v>0</v>
      </c>
      <c r="N1983" s="208">
        <v>0</v>
      </c>
      <c r="O1983" s="209">
        <f t="shared" si="91"/>
        <v>0</v>
      </c>
      <c r="P1983" s="209">
        <f t="shared" si="91"/>
        <v>0</v>
      </c>
      <c r="S1983" s="210"/>
    </row>
    <row r="1984" spans="2:19" s="200" customFormat="1" ht="15" hidden="1" outlineLevel="1" x14ac:dyDescent="0.2">
      <c r="B1984" s="201">
        <v>1980</v>
      </c>
      <c r="C1984" s="202" t="s">
        <v>4801</v>
      </c>
      <c r="D1984" s="202" t="s">
        <v>19</v>
      </c>
      <c r="E1984" s="203" t="s">
        <v>4802</v>
      </c>
      <c r="F1984" s="204" t="s">
        <v>5502</v>
      </c>
      <c r="G1984" s="205">
        <v>192</v>
      </c>
      <c r="H1984" s="206">
        <v>10168.17</v>
      </c>
      <c r="I1984" s="205">
        <v>240</v>
      </c>
      <c r="J1984" s="206">
        <v>635.52</v>
      </c>
      <c r="K1984" s="206">
        <f t="shared" si="92"/>
        <v>508.4085</v>
      </c>
      <c r="L1984" s="206">
        <f t="shared" si="93"/>
        <v>508.4085</v>
      </c>
      <c r="M1984" s="208">
        <v>0</v>
      </c>
      <c r="N1984" s="208">
        <v>0</v>
      </c>
      <c r="O1984" s="209">
        <f t="shared" si="91"/>
        <v>0</v>
      </c>
      <c r="P1984" s="209">
        <f t="shared" si="91"/>
        <v>0</v>
      </c>
      <c r="S1984" s="210"/>
    </row>
    <row r="1985" spans="2:19" s="200" customFormat="1" ht="15" hidden="1" outlineLevel="1" x14ac:dyDescent="0.2">
      <c r="B1985" s="201">
        <v>1981</v>
      </c>
      <c r="C1985" s="202" t="s">
        <v>4803</v>
      </c>
      <c r="D1985" s="202" t="s">
        <v>19</v>
      </c>
      <c r="E1985" s="203" t="s">
        <v>4804</v>
      </c>
      <c r="F1985" s="204" t="s">
        <v>5502</v>
      </c>
      <c r="G1985" s="205">
        <v>192</v>
      </c>
      <c r="H1985" s="206">
        <v>10168.17</v>
      </c>
      <c r="I1985" s="205">
        <v>240</v>
      </c>
      <c r="J1985" s="206">
        <v>635.52</v>
      </c>
      <c r="K1985" s="206">
        <f t="shared" si="92"/>
        <v>508.4085</v>
      </c>
      <c r="L1985" s="206">
        <f t="shared" si="93"/>
        <v>508.4085</v>
      </c>
      <c r="M1985" s="208">
        <v>0</v>
      </c>
      <c r="N1985" s="208">
        <v>0</v>
      </c>
      <c r="O1985" s="209">
        <f t="shared" si="91"/>
        <v>0</v>
      </c>
      <c r="P1985" s="209">
        <f t="shared" si="91"/>
        <v>0</v>
      </c>
      <c r="S1985" s="210"/>
    </row>
    <row r="1986" spans="2:19" s="200" customFormat="1" ht="15" hidden="1" outlineLevel="1" x14ac:dyDescent="0.2">
      <c r="B1986" s="201">
        <v>1982</v>
      </c>
      <c r="C1986" s="202" t="s">
        <v>4805</v>
      </c>
      <c r="D1986" s="202" t="s">
        <v>19</v>
      </c>
      <c r="E1986" s="203" t="s">
        <v>4806</v>
      </c>
      <c r="F1986" s="204" t="s">
        <v>5502</v>
      </c>
      <c r="G1986" s="205">
        <v>192</v>
      </c>
      <c r="H1986" s="206">
        <v>10168.17</v>
      </c>
      <c r="I1986" s="205">
        <v>240</v>
      </c>
      <c r="J1986" s="206">
        <v>635.52</v>
      </c>
      <c r="K1986" s="206">
        <f t="shared" si="92"/>
        <v>508.4085</v>
      </c>
      <c r="L1986" s="206">
        <f t="shared" si="93"/>
        <v>508.4085</v>
      </c>
      <c r="M1986" s="208">
        <v>0</v>
      </c>
      <c r="N1986" s="208">
        <v>0</v>
      </c>
      <c r="O1986" s="209">
        <f t="shared" si="91"/>
        <v>0</v>
      </c>
      <c r="P1986" s="209">
        <f t="shared" si="91"/>
        <v>0</v>
      </c>
      <c r="S1986" s="210"/>
    </row>
    <row r="1987" spans="2:19" s="200" customFormat="1" ht="15" hidden="1" outlineLevel="1" x14ac:dyDescent="0.2">
      <c r="B1987" s="201">
        <v>1983</v>
      </c>
      <c r="C1987" s="202" t="s">
        <v>4807</v>
      </c>
      <c r="D1987" s="202" t="s">
        <v>19</v>
      </c>
      <c r="E1987" s="203" t="s">
        <v>4808</v>
      </c>
      <c r="F1987" s="204" t="s">
        <v>5502</v>
      </c>
      <c r="G1987" s="205">
        <v>192</v>
      </c>
      <c r="H1987" s="206">
        <v>10168.17</v>
      </c>
      <c r="I1987" s="205">
        <v>240</v>
      </c>
      <c r="J1987" s="206">
        <v>635.52</v>
      </c>
      <c r="K1987" s="206">
        <f t="shared" si="92"/>
        <v>508.4085</v>
      </c>
      <c r="L1987" s="206">
        <f t="shared" si="93"/>
        <v>508.4085</v>
      </c>
      <c r="M1987" s="208">
        <v>0</v>
      </c>
      <c r="N1987" s="208">
        <v>0</v>
      </c>
      <c r="O1987" s="209">
        <f t="shared" si="91"/>
        <v>0</v>
      </c>
      <c r="P1987" s="209">
        <f t="shared" si="91"/>
        <v>0</v>
      </c>
      <c r="S1987" s="210"/>
    </row>
    <row r="1988" spans="2:19" s="200" customFormat="1" ht="15" hidden="1" outlineLevel="1" x14ac:dyDescent="0.2">
      <c r="B1988" s="201">
        <v>1984</v>
      </c>
      <c r="C1988" s="202" t="s">
        <v>4809</v>
      </c>
      <c r="D1988" s="202" t="s">
        <v>19</v>
      </c>
      <c r="E1988" s="203" t="s">
        <v>4810</v>
      </c>
      <c r="F1988" s="204" t="s">
        <v>5502</v>
      </c>
      <c r="G1988" s="205">
        <v>192</v>
      </c>
      <c r="H1988" s="206">
        <v>10168.17</v>
      </c>
      <c r="I1988" s="205">
        <v>240</v>
      </c>
      <c r="J1988" s="206">
        <v>635.52</v>
      </c>
      <c r="K1988" s="206">
        <f t="shared" si="92"/>
        <v>508.4085</v>
      </c>
      <c r="L1988" s="206">
        <f t="shared" si="93"/>
        <v>508.4085</v>
      </c>
      <c r="M1988" s="208">
        <v>0</v>
      </c>
      <c r="N1988" s="208">
        <v>0</v>
      </c>
      <c r="O1988" s="209">
        <f t="shared" si="91"/>
        <v>0</v>
      </c>
      <c r="P1988" s="209">
        <f t="shared" si="91"/>
        <v>0</v>
      </c>
      <c r="S1988" s="210"/>
    </row>
    <row r="1989" spans="2:19" s="200" customFormat="1" ht="15" hidden="1" outlineLevel="1" x14ac:dyDescent="0.2">
      <c r="B1989" s="201">
        <v>1985</v>
      </c>
      <c r="C1989" s="202" t="s">
        <v>4811</v>
      </c>
      <c r="D1989" s="202" t="s">
        <v>19</v>
      </c>
      <c r="E1989" s="203" t="s">
        <v>4812</v>
      </c>
      <c r="F1989" s="204" t="s">
        <v>5502</v>
      </c>
      <c r="G1989" s="205">
        <v>192</v>
      </c>
      <c r="H1989" s="206">
        <v>10168.17</v>
      </c>
      <c r="I1989" s="205">
        <v>240</v>
      </c>
      <c r="J1989" s="206">
        <v>635.52</v>
      </c>
      <c r="K1989" s="206">
        <f t="shared" si="92"/>
        <v>508.4085</v>
      </c>
      <c r="L1989" s="206">
        <f t="shared" si="93"/>
        <v>508.4085</v>
      </c>
      <c r="M1989" s="208">
        <v>0</v>
      </c>
      <c r="N1989" s="208">
        <v>0</v>
      </c>
      <c r="O1989" s="209">
        <f t="shared" si="91"/>
        <v>0</v>
      </c>
      <c r="P1989" s="209">
        <f t="shared" si="91"/>
        <v>0</v>
      </c>
      <c r="S1989" s="210"/>
    </row>
    <row r="1990" spans="2:19" s="200" customFormat="1" ht="15" hidden="1" outlineLevel="1" x14ac:dyDescent="0.2">
      <c r="B1990" s="201">
        <v>1986</v>
      </c>
      <c r="C1990" s="202" t="s">
        <v>4813</v>
      </c>
      <c r="D1990" s="202" t="s">
        <v>19</v>
      </c>
      <c r="E1990" s="203" t="s">
        <v>4814</v>
      </c>
      <c r="F1990" s="204" t="s">
        <v>5502</v>
      </c>
      <c r="G1990" s="205">
        <v>192</v>
      </c>
      <c r="H1990" s="206">
        <v>10168.17</v>
      </c>
      <c r="I1990" s="205">
        <v>240</v>
      </c>
      <c r="J1990" s="206">
        <v>635.52</v>
      </c>
      <c r="K1990" s="206">
        <f t="shared" si="92"/>
        <v>508.4085</v>
      </c>
      <c r="L1990" s="206">
        <f t="shared" si="93"/>
        <v>508.4085</v>
      </c>
      <c r="M1990" s="208">
        <v>0</v>
      </c>
      <c r="N1990" s="208">
        <v>0</v>
      </c>
      <c r="O1990" s="209">
        <f t="shared" si="91"/>
        <v>0</v>
      </c>
      <c r="P1990" s="209">
        <f t="shared" si="91"/>
        <v>0</v>
      </c>
      <c r="S1990" s="210"/>
    </row>
    <row r="1991" spans="2:19" s="200" customFormat="1" ht="15" hidden="1" outlineLevel="1" x14ac:dyDescent="0.2">
      <c r="B1991" s="201">
        <v>1987</v>
      </c>
      <c r="C1991" s="202" t="s">
        <v>4815</v>
      </c>
      <c r="D1991" s="202" t="s">
        <v>19</v>
      </c>
      <c r="E1991" s="203" t="s">
        <v>4816</v>
      </c>
      <c r="F1991" s="204" t="s">
        <v>5502</v>
      </c>
      <c r="G1991" s="205">
        <v>192</v>
      </c>
      <c r="H1991" s="206">
        <v>10168.17</v>
      </c>
      <c r="I1991" s="205">
        <v>240</v>
      </c>
      <c r="J1991" s="206">
        <v>635.52</v>
      </c>
      <c r="K1991" s="206">
        <f t="shared" si="92"/>
        <v>508.4085</v>
      </c>
      <c r="L1991" s="206">
        <f t="shared" si="93"/>
        <v>508.4085</v>
      </c>
      <c r="M1991" s="208">
        <v>0</v>
      </c>
      <c r="N1991" s="208">
        <v>0</v>
      </c>
      <c r="O1991" s="209">
        <f t="shared" si="91"/>
        <v>0</v>
      </c>
      <c r="P1991" s="209">
        <f t="shared" si="91"/>
        <v>0</v>
      </c>
      <c r="S1991" s="210"/>
    </row>
    <row r="1992" spans="2:19" s="200" customFormat="1" ht="15" hidden="1" outlineLevel="1" x14ac:dyDescent="0.2">
      <c r="B1992" s="201">
        <v>1988</v>
      </c>
      <c r="C1992" s="202" t="s">
        <v>4817</v>
      </c>
      <c r="D1992" s="202" t="s">
        <v>19</v>
      </c>
      <c r="E1992" s="203" t="s">
        <v>4818</v>
      </c>
      <c r="F1992" s="204" t="s">
        <v>5502</v>
      </c>
      <c r="G1992" s="205">
        <v>192</v>
      </c>
      <c r="H1992" s="206">
        <v>10168.17</v>
      </c>
      <c r="I1992" s="205">
        <v>240</v>
      </c>
      <c r="J1992" s="206">
        <v>635.52</v>
      </c>
      <c r="K1992" s="206">
        <f t="shared" si="92"/>
        <v>508.4085</v>
      </c>
      <c r="L1992" s="206">
        <f t="shared" si="93"/>
        <v>508.4085</v>
      </c>
      <c r="M1992" s="208">
        <v>0</v>
      </c>
      <c r="N1992" s="208">
        <v>0</v>
      </c>
      <c r="O1992" s="209">
        <f t="shared" si="91"/>
        <v>0</v>
      </c>
      <c r="P1992" s="209">
        <f t="shared" si="91"/>
        <v>0</v>
      </c>
      <c r="S1992" s="210"/>
    </row>
    <row r="1993" spans="2:19" s="200" customFormat="1" ht="15" hidden="1" outlineLevel="1" x14ac:dyDescent="0.2">
      <c r="B1993" s="201">
        <v>1989</v>
      </c>
      <c r="C1993" s="202" t="s">
        <v>4819</v>
      </c>
      <c r="D1993" s="202" t="s">
        <v>19</v>
      </c>
      <c r="E1993" s="203" t="s">
        <v>4820</v>
      </c>
      <c r="F1993" s="204" t="s">
        <v>5502</v>
      </c>
      <c r="G1993" s="205">
        <v>192</v>
      </c>
      <c r="H1993" s="206">
        <v>10168.17</v>
      </c>
      <c r="I1993" s="205">
        <v>240</v>
      </c>
      <c r="J1993" s="206">
        <v>635.52</v>
      </c>
      <c r="K1993" s="206">
        <f t="shared" si="92"/>
        <v>508.4085</v>
      </c>
      <c r="L1993" s="206">
        <f t="shared" si="93"/>
        <v>508.4085</v>
      </c>
      <c r="M1993" s="208">
        <v>0</v>
      </c>
      <c r="N1993" s="208">
        <v>0</v>
      </c>
      <c r="O1993" s="209">
        <f t="shared" si="91"/>
        <v>0</v>
      </c>
      <c r="P1993" s="209">
        <f t="shared" si="91"/>
        <v>0</v>
      </c>
      <c r="S1993" s="210"/>
    </row>
    <row r="1994" spans="2:19" s="200" customFormat="1" ht="15" hidden="1" outlineLevel="1" x14ac:dyDescent="0.2">
      <c r="B1994" s="201">
        <v>1990</v>
      </c>
      <c r="C1994" s="202" t="s">
        <v>4821</v>
      </c>
      <c r="D1994" s="202" t="s">
        <v>19</v>
      </c>
      <c r="E1994" s="203" t="s">
        <v>4822</v>
      </c>
      <c r="F1994" s="204" t="s">
        <v>5502</v>
      </c>
      <c r="G1994" s="205">
        <v>192</v>
      </c>
      <c r="H1994" s="206">
        <v>10168.17</v>
      </c>
      <c r="I1994" s="205">
        <v>240</v>
      </c>
      <c r="J1994" s="206">
        <v>635.52</v>
      </c>
      <c r="K1994" s="206">
        <f t="shared" si="92"/>
        <v>508.4085</v>
      </c>
      <c r="L1994" s="206">
        <f t="shared" si="93"/>
        <v>508.4085</v>
      </c>
      <c r="M1994" s="208">
        <v>0</v>
      </c>
      <c r="N1994" s="208">
        <v>0</v>
      </c>
      <c r="O1994" s="209">
        <f t="shared" si="91"/>
        <v>0</v>
      </c>
      <c r="P1994" s="209">
        <f t="shared" si="91"/>
        <v>0</v>
      </c>
      <c r="S1994" s="210"/>
    </row>
    <row r="1995" spans="2:19" s="200" customFormat="1" ht="15" hidden="1" outlineLevel="1" x14ac:dyDescent="0.2">
      <c r="B1995" s="201">
        <v>1991</v>
      </c>
      <c r="C1995" s="202" t="s">
        <v>4823</v>
      </c>
      <c r="D1995" s="202" t="s">
        <v>19</v>
      </c>
      <c r="E1995" s="203" t="s">
        <v>4824</v>
      </c>
      <c r="F1995" s="204" t="s">
        <v>5502</v>
      </c>
      <c r="G1995" s="205">
        <v>192</v>
      </c>
      <c r="H1995" s="206">
        <v>10168.17</v>
      </c>
      <c r="I1995" s="205">
        <v>240</v>
      </c>
      <c r="J1995" s="206">
        <v>635.52</v>
      </c>
      <c r="K1995" s="206">
        <f t="shared" si="92"/>
        <v>508.4085</v>
      </c>
      <c r="L1995" s="206">
        <f t="shared" si="93"/>
        <v>508.4085</v>
      </c>
      <c r="M1995" s="208">
        <v>0</v>
      </c>
      <c r="N1995" s="208">
        <v>0</v>
      </c>
      <c r="O1995" s="209">
        <f t="shared" si="91"/>
        <v>0</v>
      </c>
      <c r="P1995" s="209">
        <f t="shared" si="91"/>
        <v>0</v>
      </c>
      <c r="S1995" s="210"/>
    </row>
    <row r="1996" spans="2:19" s="200" customFormat="1" ht="15" hidden="1" outlineLevel="1" x14ac:dyDescent="0.2">
      <c r="B1996" s="201">
        <v>1992</v>
      </c>
      <c r="C1996" s="202" t="s">
        <v>4825</v>
      </c>
      <c r="D1996" s="202" t="s">
        <v>19</v>
      </c>
      <c r="E1996" s="203" t="s">
        <v>4826</v>
      </c>
      <c r="F1996" s="204" t="s">
        <v>5502</v>
      </c>
      <c r="G1996" s="205">
        <v>192</v>
      </c>
      <c r="H1996" s="206">
        <v>10168.17</v>
      </c>
      <c r="I1996" s="205">
        <v>240</v>
      </c>
      <c r="J1996" s="206">
        <v>635.52</v>
      </c>
      <c r="K1996" s="206">
        <f t="shared" si="92"/>
        <v>508.4085</v>
      </c>
      <c r="L1996" s="206">
        <f t="shared" si="93"/>
        <v>508.4085</v>
      </c>
      <c r="M1996" s="208">
        <v>0</v>
      </c>
      <c r="N1996" s="208">
        <v>0</v>
      </c>
      <c r="O1996" s="209">
        <f t="shared" si="91"/>
        <v>0</v>
      </c>
      <c r="P1996" s="209">
        <f t="shared" si="91"/>
        <v>0</v>
      </c>
      <c r="S1996" s="210"/>
    </row>
    <row r="1997" spans="2:19" s="200" customFormat="1" ht="15" hidden="1" outlineLevel="1" x14ac:dyDescent="0.2">
      <c r="B1997" s="201">
        <v>1993</v>
      </c>
      <c r="C1997" s="202" t="s">
        <v>4827</v>
      </c>
      <c r="D1997" s="202" t="s">
        <v>19</v>
      </c>
      <c r="E1997" s="203" t="s">
        <v>4828</v>
      </c>
      <c r="F1997" s="204" t="s">
        <v>5502</v>
      </c>
      <c r="G1997" s="205">
        <v>192</v>
      </c>
      <c r="H1997" s="206">
        <v>10168.17</v>
      </c>
      <c r="I1997" s="205">
        <v>240</v>
      </c>
      <c r="J1997" s="206">
        <v>635.52</v>
      </c>
      <c r="K1997" s="206">
        <f t="shared" si="92"/>
        <v>508.4085</v>
      </c>
      <c r="L1997" s="206">
        <f t="shared" si="93"/>
        <v>508.4085</v>
      </c>
      <c r="M1997" s="208">
        <v>0</v>
      </c>
      <c r="N1997" s="208">
        <v>0</v>
      </c>
      <c r="O1997" s="209">
        <f t="shared" si="91"/>
        <v>0</v>
      </c>
      <c r="P1997" s="209">
        <f t="shared" si="91"/>
        <v>0</v>
      </c>
      <c r="S1997" s="210"/>
    </row>
    <row r="1998" spans="2:19" s="200" customFormat="1" ht="15" hidden="1" outlineLevel="1" x14ac:dyDescent="0.2">
      <c r="B1998" s="201">
        <v>1994</v>
      </c>
      <c r="C1998" s="202" t="s">
        <v>4829</v>
      </c>
      <c r="D1998" s="202" t="s">
        <v>19</v>
      </c>
      <c r="E1998" s="203" t="s">
        <v>4830</v>
      </c>
      <c r="F1998" s="204" t="s">
        <v>5502</v>
      </c>
      <c r="G1998" s="205">
        <v>192</v>
      </c>
      <c r="H1998" s="206">
        <v>10168.17</v>
      </c>
      <c r="I1998" s="205">
        <v>240</v>
      </c>
      <c r="J1998" s="206">
        <v>635.52</v>
      </c>
      <c r="K1998" s="206">
        <f t="shared" si="92"/>
        <v>508.4085</v>
      </c>
      <c r="L1998" s="206">
        <f t="shared" si="93"/>
        <v>508.4085</v>
      </c>
      <c r="M1998" s="208">
        <v>0</v>
      </c>
      <c r="N1998" s="208">
        <v>0</v>
      </c>
      <c r="O1998" s="209">
        <f t="shared" si="91"/>
        <v>0</v>
      </c>
      <c r="P1998" s="209">
        <f t="shared" si="91"/>
        <v>0</v>
      </c>
      <c r="S1998" s="210"/>
    </row>
    <row r="1999" spans="2:19" s="200" customFormat="1" ht="15" hidden="1" outlineLevel="1" x14ac:dyDescent="0.2">
      <c r="B1999" s="201">
        <v>1995</v>
      </c>
      <c r="C1999" s="202" t="s">
        <v>4831</v>
      </c>
      <c r="D1999" s="202" t="s">
        <v>19</v>
      </c>
      <c r="E1999" s="203" t="s">
        <v>4832</v>
      </c>
      <c r="F1999" s="204" t="s">
        <v>5502</v>
      </c>
      <c r="G1999" s="205">
        <v>192</v>
      </c>
      <c r="H1999" s="206">
        <v>10168.17</v>
      </c>
      <c r="I1999" s="205">
        <v>240</v>
      </c>
      <c r="J1999" s="206">
        <v>635.52</v>
      </c>
      <c r="K1999" s="206">
        <f t="shared" si="92"/>
        <v>508.4085</v>
      </c>
      <c r="L1999" s="206">
        <f t="shared" si="93"/>
        <v>508.4085</v>
      </c>
      <c r="M1999" s="208">
        <v>0</v>
      </c>
      <c r="N1999" s="208">
        <v>0</v>
      </c>
      <c r="O1999" s="209">
        <f t="shared" si="91"/>
        <v>0</v>
      </c>
      <c r="P1999" s="209">
        <f t="shared" si="91"/>
        <v>0</v>
      </c>
      <c r="S1999" s="210"/>
    </row>
    <row r="2000" spans="2:19" s="200" customFormat="1" ht="15" hidden="1" outlineLevel="1" x14ac:dyDescent="0.2">
      <c r="B2000" s="201">
        <v>1996</v>
      </c>
      <c r="C2000" s="202" t="s">
        <v>4835</v>
      </c>
      <c r="D2000" s="202" t="s">
        <v>19</v>
      </c>
      <c r="E2000" s="203" t="s">
        <v>4836</v>
      </c>
      <c r="F2000" s="204" t="s">
        <v>5503</v>
      </c>
      <c r="G2000" s="205">
        <v>192</v>
      </c>
      <c r="H2000" s="206">
        <v>15768.17</v>
      </c>
      <c r="I2000" s="205">
        <v>240</v>
      </c>
      <c r="J2000" s="206">
        <v>985.56</v>
      </c>
      <c r="K2000" s="206">
        <f t="shared" si="92"/>
        <v>788.4085</v>
      </c>
      <c r="L2000" s="206">
        <f t="shared" si="93"/>
        <v>788.4085</v>
      </c>
      <c r="M2000" s="208">
        <v>0</v>
      </c>
      <c r="N2000" s="208">
        <v>0</v>
      </c>
      <c r="O2000" s="209">
        <f t="shared" si="91"/>
        <v>0</v>
      </c>
      <c r="P2000" s="209">
        <f t="shared" si="91"/>
        <v>0</v>
      </c>
      <c r="S2000" s="210"/>
    </row>
    <row r="2001" spans="2:19" s="200" customFormat="1" ht="15" hidden="1" outlineLevel="1" x14ac:dyDescent="0.2">
      <c r="B2001" s="201">
        <v>1997</v>
      </c>
      <c r="C2001" s="202" t="s">
        <v>4837</v>
      </c>
      <c r="D2001" s="202" t="s">
        <v>19</v>
      </c>
      <c r="E2001" s="203" t="s">
        <v>4838</v>
      </c>
      <c r="F2001" s="204" t="s">
        <v>5503</v>
      </c>
      <c r="G2001" s="205">
        <v>192</v>
      </c>
      <c r="H2001" s="206">
        <v>15768.17</v>
      </c>
      <c r="I2001" s="205">
        <v>240</v>
      </c>
      <c r="J2001" s="206">
        <v>985.56</v>
      </c>
      <c r="K2001" s="206">
        <f t="shared" si="92"/>
        <v>788.4085</v>
      </c>
      <c r="L2001" s="206">
        <f t="shared" si="93"/>
        <v>788.4085</v>
      </c>
      <c r="M2001" s="208">
        <v>0</v>
      </c>
      <c r="N2001" s="208">
        <v>0</v>
      </c>
      <c r="O2001" s="209">
        <f t="shared" si="91"/>
        <v>0</v>
      </c>
      <c r="P2001" s="209">
        <f t="shared" si="91"/>
        <v>0</v>
      </c>
      <c r="S2001" s="210"/>
    </row>
    <row r="2002" spans="2:19" s="200" customFormat="1" ht="15" hidden="1" outlineLevel="1" x14ac:dyDescent="0.2">
      <c r="B2002" s="201">
        <v>1998</v>
      </c>
      <c r="C2002" s="202" t="s">
        <v>4839</v>
      </c>
      <c r="D2002" s="202" t="s">
        <v>19</v>
      </c>
      <c r="E2002" s="203" t="s">
        <v>4840</v>
      </c>
      <c r="F2002" s="204" t="s">
        <v>5503</v>
      </c>
      <c r="G2002" s="205">
        <v>192</v>
      </c>
      <c r="H2002" s="206">
        <v>15768.17</v>
      </c>
      <c r="I2002" s="205">
        <v>240</v>
      </c>
      <c r="J2002" s="206">
        <v>985.56</v>
      </c>
      <c r="K2002" s="206">
        <f t="shared" si="92"/>
        <v>788.4085</v>
      </c>
      <c r="L2002" s="206">
        <f t="shared" si="93"/>
        <v>788.4085</v>
      </c>
      <c r="M2002" s="208">
        <v>0</v>
      </c>
      <c r="N2002" s="208">
        <v>0</v>
      </c>
      <c r="O2002" s="209">
        <f t="shared" si="91"/>
        <v>0</v>
      </c>
      <c r="P2002" s="209">
        <f t="shared" si="91"/>
        <v>0</v>
      </c>
      <c r="S2002" s="210"/>
    </row>
    <row r="2003" spans="2:19" s="200" customFormat="1" ht="15" hidden="1" outlineLevel="1" x14ac:dyDescent="0.2">
      <c r="B2003" s="201">
        <v>1999</v>
      </c>
      <c r="C2003" s="202" t="s">
        <v>4841</v>
      </c>
      <c r="D2003" s="202" t="s">
        <v>19</v>
      </c>
      <c r="E2003" s="203" t="s">
        <v>4842</v>
      </c>
      <c r="F2003" s="204" t="s">
        <v>5503</v>
      </c>
      <c r="G2003" s="205">
        <v>192</v>
      </c>
      <c r="H2003" s="206">
        <v>15768.17</v>
      </c>
      <c r="I2003" s="205">
        <v>240</v>
      </c>
      <c r="J2003" s="206">
        <v>985.56</v>
      </c>
      <c r="K2003" s="206">
        <f t="shared" si="92"/>
        <v>788.4085</v>
      </c>
      <c r="L2003" s="206">
        <f t="shared" si="93"/>
        <v>788.4085</v>
      </c>
      <c r="M2003" s="208">
        <v>0</v>
      </c>
      <c r="N2003" s="208">
        <v>0</v>
      </c>
      <c r="O2003" s="209">
        <f t="shared" si="91"/>
        <v>0</v>
      </c>
      <c r="P2003" s="209">
        <f t="shared" si="91"/>
        <v>0</v>
      </c>
      <c r="S2003" s="210"/>
    </row>
    <row r="2004" spans="2:19" s="200" customFormat="1" ht="15" hidden="1" outlineLevel="1" x14ac:dyDescent="0.2">
      <c r="B2004" s="201">
        <v>2000</v>
      </c>
      <c r="C2004" s="202" t="s">
        <v>4843</v>
      </c>
      <c r="D2004" s="202" t="s">
        <v>19</v>
      </c>
      <c r="E2004" s="203" t="s">
        <v>4844</v>
      </c>
      <c r="F2004" s="204" t="s">
        <v>5503</v>
      </c>
      <c r="G2004" s="205">
        <v>192</v>
      </c>
      <c r="H2004" s="206">
        <v>15768.17</v>
      </c>
      <c r="I2004" s="205">
        <v>240</v>
      </c>
      <c r="J2004" s="206">
        <v>985.56</v>
      </c>
      <c r="K2004" s="206">
        <f t="shared" si="92"/>
        <v>788.4085</v>
      </c>
      <c r="L2004" s="206">
        <f t="shared" si="93"/>
        <v>788.4085</v>
      </c>
      <c r="M2004" s="208">
        <v>0</v>
      </c>
      <c r="N2004" s="208">
        <v>0</v>
      </c>
      <c r="O2004" s="209">
        <f t="shared" si="91"/>
        <v>0</v>
      </c>
      <c r="P2004" s="209">
        <f t="shared" si="91"/>
        <v>0</v>
      </c>
      <c r="S2004" s="210"/>
    </row>
    <row r="2005" spans="2:19" s="200" customFormat="1" ht="15" hidden="1" outlineLevel="1" x14ac:dyDescent="0.2">
      <c r="B2005" s="201">
        <v>2001</v>
      </c>
      <c r="C2005" s="202" t="s">
        <v>4845</v>
      </c>
      <c r="D2005" s="202" t="s">
        <v>19</v>
      </c>
      <c r="E2005" s="203" t="s">
        <v>4846</v>
      </c>
      <c r="F2005" s="204" t="s">
        <v>5503</v>
      </c>
      <c r="G2005" s="205">
        <v>192</v>
      </c>
      <c r="H2005" s="206">
        <v>15768.17</v>
      </c>
      <c r="I2005" s="205">
        <v>240</v>
      </c>
      <c r="J2005" s="206">
        <v>985.56</v>
      </c>
      <c r="K2005" s="206">
        <f t="shared" si="92"/>
        <v>788.4085</v>
      </c>
      <c r="L2005" s="206">
        <f t="shared" si="93"/>
        <v>788.4085</v>
      </c>
      <c r="M2005" s="208">
        <v>0</v>
      </c>
      <c r="N2005" s="208">
        <v>0</v>
      </c>
      <c r="O2005" s="209">
        <f t="shared" ref="O2005:P2068" si="94">M2005*K2005</f>
        <v>0</v>
      </c>
      <c r="P2005" s="209">
        <f t="shared" si="94"/>
        <v>0</v>
      </c>
      <c r="S2005" s="210"/>
    </row>
    <row r="2006" spans="2:19" s="200" customFormat="1" ht="15" hidden="1" outlineLevel="1" x14ac:dyDescent="0.2">
      <c r="B2006" s="201">
        <v>2002</v>
      </c>
      <c r="C2006" s="202" t="s">
        <v>4847</v>
      </c>
      <c r="D2006" s="202" t="s">
        <v>19</v>
      </c>
      <c r="E2006" s="203" t="s">
        <v>4848</v>
      </c>
      <c r="F2006" s="204" t="s">
        <v>5503</v>
      </c>
      <c r="G2006" s="205">
        <v>192</v>
      </c>
      <c r="H2006" s="206">
        <v>15768.17</v>
      </c>
      <c r="I2006" s="205">
        <v>240</v>
      </c>
      <c r="J2006" s="206">
        <v>985.56</v>
      </c>
      <c r="K2006" s="206">
        <f t="shared" si="92"/>
        <v>788.4085</v>
      </c>
      <c r="L2006" s="206">
        <f t="shared" si="93"/>
        <v>788.4085</v>
      </c>
      <c r="M2006" s="208">
        <v>0</v>
      </c>
      <c r="N2006" s="208">
        <v>0</v>
      </c>
      <c r="O2006" s="209">
        <f t="shared" si="94"/>
        <v>0</v>
      </c>
      <c r="P2006" s="209">
        <f t="shared" si="94"/>
        <v>0</v>
      </c>
      <c r="S2006" s="210"/>
    </row>
    <row r="2007" spans="2:19" s="200" customFormat="1" ht="15" hidden="1" outlineLevel="1" x14ac:dyDescent="0.2">
      <c r="B2007" s="201">
        <v>2003</v>
      </c>
      <c r="C2007" s="202" t="s">
        <v>4849</v>
      </c>
      <c r="D2007" s="202" t="s">
        <v>19</v>
      </c>
      <c r="E2007" s="203" t="s">
        <v>4850</v>
      </c>
      <c r="F2007" s="204" t="s">
        <v>5503</v>
      </c>
      <c r="G2007" s="205">
        <v>192</v>
      </c>
      <c r="H2007" s="206">
        <v>15768.17</v>
      </c>
      <c r="I2007" s="205">
        <v>240</v>
      </c>
      <c r="J2007" s="206">
        <v>985.56</v>
      </c>
      <c r="K2007" s="206">
        <f t="shared" si="92"/>
        <v>788.4085</v>
      </c>
      <c r="L2007" s="206">
        <f t="shared" si="93"/>
        <v>788.4085</v>
      </c>
      <c r="M2007" s="208">
        <v>0</v>
      </c>
      <c r="N2007" s="208">
        <v>0</v>
      </c>
      <c r="O2007" s="209">
        <f t="shared" si="94"/>
        <v>0</v>
      </c>
      <c r="P2007" s="209">
        <f t="shared" si="94"/>
        <v>0</v>
      </c>
      <c r="S2007" s="210"/>
    </row>
    <row r="2008" spans="2:19" s="200" customFormat="1" ht="15" hidden="1" outlineLevel="1" x14ac:dyDescent="0.2">
      <c r="B2008" s="201">
        <v>2004</v>
      </c>
      <c r="C2008" s="202" t="s">
        <v>4851</v>
      </c>
      <c r="D2008" s="202" t="s">
        <v>19</v>
      </c>
      <c r="E2008" s="203" t="s">
        <v>4852</v>
      </c>
      <c r="F2008" s="204" t="s">
        <v>5503</v>
      </c>
      <c r="G2008" s="205">
        <v>192</v>
      </c>
      <c r="H2008" s="206">
        <v>15768.17</v>
      </c>
      <c r="I2008" s="205">
        <v>240</v>
      </c>
      <c r="J2008" s="206">
        <v>985.56</v>
      </c>
      <c r="K2008" s="206">
        <f t="shared" si="92"/>
        <v>788.4085</v>
      </c>
      <c r="L2008" s="206">
        <f t="shared" si="93"/>
        <v>788.4085</v>
      </c>
      <c r="M2008" s="208">
        <v>0</v>
      </c>
      <c r="N2008" s="208">
        <v>0</v>
      </c>
      <c r="O2008" s="209">
        <f t="shared" si="94"/>
        <v>0</v>
      </c>
      <c r="P2008" s="209">
        <f t="shared" si="94"/>
        <v>0</v>
      </c>
      <c r="S2008" s="210"/>
    </row>
    <row r="2009" spans="2:19" s="200" customFormat="1" ht="15" hidden="1" outlineLevel="1" x14ac:dyDescent="0.2">
      <c r="B2009" s="201">
        <v>2005</v>
      </c>
      <c r="C2009" s="202" t="s">
        <v>4853</v>
      </c>
      <c r="D2009" s="202" t="s">
        <v>19</v>
      </c>
      <c r="E2009" s="203" t="s">
        <v>4854</v>
      </c>
      <c r="F2009" s="204" t="s">
        <v>5503</v>
      </c>
      <c r="G2009" s="205">
        <v>192</v>
      </c>
      <c r="H2009" s="206">
        <v>15768.17</v>
      </c>
      <c r="I2009" s="205">
        <v>240</v>
      </c>
      <c r="J2009" s="206">
        <v>985.56</v>
      </c>
      <c r="K2009" s="206">
        <f t="shared" si="92"/>
        <v>788.4085</v>
      </c>
      <c r="L2009" s="206">
        <f t="shared" si="93"/>
        <v>788.4085</v>
      </c>
      <c r="M2009" s="208">
        <v>0</v>
      </c>
      <c r="N2009" s="208">
        <v>0</v>
      </c>
      <c r="O2009" s="209">
        <f t="shared" si="94"/>
        <v>0</v>
      </c>
      <c r="P2009" s="209">
        <f t="shared" si="94"/>
        <v>0</v>
      </c>
      <c r="S2009" s="210"/>
    </row>
    <row r="2010" spans="2:19" s="200" customFormat="1" ht="15" hidden="1" outlineLevel="1" x14ac:dyDescent="0.2">
      <c r="B2010" s="201">
        <v>2006</v>
      </c>
      <c r="C2010" s="202" t="s">
        <v>4855</v>
      </c>
      <c r="D2010" s="202" t="s">
        <v>19</v>
      </c>
      <c r="E2010" s="203" t="s">
        <v>4856</v>
      </c>
      <c r="F2010" s="204" t="s">
        <v>5503</v>
      </c>
      <c r="G2010" s="205">
        <v>192</v>
      </c>
      <c r="H2010" s="206">
        <v>15768.17</v>
      </c>
      <c r="I2010" s="205">
        <v>240</v>
      </c>
      <c r="J2010" s="206">
        <v>985.56</v>
      </c>
      <c r="K2010" s="206">
        <f t="shared" si="92"/>
        <v>788.4085</v>
      </c>
      <c r="L2010" s="206">
        <f t="shared" si="93"/>
        <v>788.4085</v>
      </c>
      <c r="M2010" s="208">
        <v>0</v>
      </c>
      <c r="N2010" s="208">
        <v>0</v>
      </c>
      <c r="O2010" s="209">
        <f t="shared" si="94"/>
        <v>0</v>
      </c>
      <c r="P2010" s="209">
        <f t="shared" si="94"/>
        <v>0</v>
      </c>
      <c r="S2010" s="210"/>
    </row>
    <row r="2011" spans="2:19" s="200" customFormat="1" ht="15" hidden="1" outlineLevel="1" x14ac:dyDescent="0.2">
      <c r="B2011" s="201">
        <v>2007</v>
      </c>
      <c r="C2011" s="202" t="s">
        <v>4857</v>
      </c>
      <c r="D2011" s="202" t="s">
        <v>19</v>
      </c>
      <c r="E2011" s="203" t="s">
        <v>4858</v>
      </c>
      <c r="F2011" s="204" t="s">
        <v>5504</v>
      </c>
      <c r="G2011" s="205">
        <v>192</v>
      </c>
      <c r="H2011" s="206">
        <v>15768.17</v>
      </c>
      <c r="I2011" s="205">
        <v>240</v>
      </c>
      <c r="J2011" s="206">
        <v>985.56</v>
      </c>
      <c r="K2011" s="206">
        <f t="shared" si="92"/>
        <v>788.4085</v>
      </c>
      <c r="L2011" s="206">
        <f t="shared" si="93"/>
        <v>788.4085</v>
      </c>
      <c r="M2011" s="208">
        <v>0</v>
      </c>
      <c r="N2011" s="208">
        <v>0</v>
      </c>
      <c r="O2011" s="209">
        <f t="shared" si="94"/>
        <v>0</v>
      </c>
      <c r="P2011" s="209">
        <f t="shared" si="94"/>
        <v>0</v>
      </c>
      <c r="S2011" s="210"/>
    </row>
    <row r="2012" spans="2:19" s="200" customFormat="1" ht="15" hidden="1" outlineLevel="1" x14ac:dyDescent="0.2">
      <c r="B2012" s="201">
        <v>2008</v>
      </c>
      <c r="C2012" s="202" t="s">
        <v>4859</v>
      </c>
      <c r="D2012" s="202" t="s">
        <v>19</v>
      </c>
      <c r="E2012" s="203" t="s">
        <v>4860</v>
      </c>
      <c r="F2012" s="204" t="s">
        <v>5504</v>
      </c>
      <c r="G2012" s="205">
        <v>192</v>
      </c>
      <c r="H2012" s="206">
        <v>15768.17</v>
      </c>
      <c r="I2012" s="205">
        <v>240</v>
      </c>
      <c r="J2012" s="206">
        <v>985.56</v>
      </c>
      <c r="K2012" s="206">
        <f t="shared" si="92"/>
        <v>788.4085</v>
      </c>
      <c r="L2012" s="206">
        <f t="shared" si="93"/>
        <v>788.4085</v>
      </c>
      <c r="M2012" s="208">
        <v>0</v>
      </c>
      <c r="N2012" s="208">
        <v>0</v>
      </c>
      <c r="O2012" s="209">
        <f t="shared" si="94"/>
        <v>0</v>
      </c>
      <c r="P2012" s="209">
        <f t="shared" si="94"/>
        <v>0</v>
      </c>
      <c r="S2012" s="210"/>
    </row>
    <row r="2013" spans="2:19" s="200" customFormat="1" ht="15" hidden="1" outlineLevel="1" x14ac:dyDescent="0.2">
      <c r="B2013" s="201">
        <v>2009</v>
      </c>
      <c r="C2013" s="202" t="s">
        <v>4861</v>
      </c>
      <c r="D2013" s="202" t="s">
        <v>19</v>
      </c>
      <c r="E2013" s="203" t="s">
        <v>4862</v>
      </c>
      <c r="F2013" s="204" t="s">
        <v>5504</v>
      </c>
      <c r="G2013" s="205">
        <v>192</v>
      </c>
      <c r="H2013" s="206">
        <v>15768.17</v>
      </c>
      <c r="I2013" s="205">
        <v>240</v>
      </c>
      <c r="J2013" s="206">
        <v>985.56</v>
      </c>
      <c r="K2013" s="206">
        <f t="shared" si="92"/>
        <v>788.4085</v>
      </c>
      <c r="L2013" s="206">
        <f t="shared" si="93"/>
        <v>788.4085</v>
      </c>
      <c r="M2013" s="208">
        <v>0</v>
      </c>
      <c r="N2013" s="208">
        <v>0</v>
      </c>
      <c r="O2013" s="209">
        <f t="shared" si="94"/>
        <v>0</v>
      </c>
      <c r="P2013" s="209">
        <f t="shared" si="94"/>
        <v>0</v>
      </c>
      <c r="S2013" s="210"/>
    </row>
    <row r="2014" spans="2:19" s="200" customFormat="1" ht="15" hidden="1" outlineLevel="1" x14ac:dyDescent="0.2">
      <c r="B2014" s="201">
        <v>2010</v>
      </c>
      <c r="C2014" s="202" t="s">
        <v>4863</v>
      </c>
      <c r="D2014" s="202" t="s">
        <v>19</v>
      </c>
      <c r="E2014" s="203" t="s">
        <v>4864</v>
      </c>
      <c r="F2014" s="204" t="s">
        <v>5504</v>
      </c>
      <c r="G2014" s="205">
        <v>192</v>
      </c>
      <c r="H2014" s="206">
        <v>15768.17</v>
      </c>
      <c r="I2014" s="205">
        <v>240</v>
      </c>
      <c r="J2014" s="206">
        <v>985.56</v>
      </c>
      <c r="K2014" s="206">
        <f t="shared" si="92"/>
        <v>788.4085</v>
      </c>
      <c r="L2014" s="206">
        <f t="shared" si="93"/>
        <v>788.4085</v>
      </c>
      <c r="M2014" s="208">
        <v>0</v>
      </c>
      <c r="N2014" s="208">
        <v>0</v>
      </c>
      <c r="O2014" s="209">
        <f t="shared" si="94"/>
        <v>0</v>
      </c>
      <c r="P2014" s="209">
        <f t="shared" si="94"/>
        <v>0</v>
      </c>
      <c r="S2014" s="210"/>
    </row>
    <row r="2015" spans="2:19" s="200" customFormat="1" ht="15" hidden="1" outlineLevel="1" x14ac:dyDescent="0.2">
      <c r="B2015" s="201">
        <v>2011</v>
      </c>
      <c r="C2015" s="202" t="s">
        <v>4865</v>
      </c>
      <c r="D2015" s="202" t="s">
        <v>19</v>
      </c>
      <c r="E2015" s="203" t="s">
        <v>4866</v>
      </c>
      <c r="F2015" s="204" t="s">
        <v>5504</v>
      </c>
      <c r="G2015" s="205">
        <v>192</v>
      </c>
      <c r="H2015" s="206">
        <v>15768.17</v>
      </c>
      <c r="I2015" s="205">
        <v>240</v>
      </c>
      <c r="J2015" s="206">
        <v>985.56</v>
      </c>
      <c r="K2015" s="206">
        <f t="shared" si="92"/>
        <v>788.4085</v>
      </c>
      <c r="L2015" s="206">
        <f t="shared" si="93"/>
        <v>788.4085</v>
      </c>
      <c r="M2015" s="208">
        <v>0</v>
      </c>
      <c r="N2015" s="208">
        <v>0</v>
      </c>
      <c r="O2015" s="209">
        <f t="shared" si="94"/>
        <v>0</v>
      </c>
      <c r="P2015" s="209">
        <f t="shared" si="94"/>
        <v>0</v>
      </c>
      <c r="S2015" s="210"/>
    </row>
    <row r="2016" spans="2:19" s="200" customFormat="1" ht="15" hidden="1" outlineLevel="1" x14ac:dyDescent="0.2">
      <c r="B2016" s="201">
        <v>2012</v>
      </c>
      <c r="C2016" s="202" t="s">
        <v>4867</v>
      </c>
      <c r="D2016" s="202" t="s">
        <v>19</v>
      </c>
      <c r="E2016" s="203" t="s">
        <v>4868</v>
      </c>
      <c r="F2016" s="204" t="s">
        <v>5504</v>
      </c>
      <c r="G2016" s="205">
        <v>192</v>
      </c>
      <c r="H2016" s="206">
        <v>15768.17</v>
      </c>
      <c r="I2016" s="205">
        <v>240</v>
      </c>
      <c r="J2016" s="206">
        <v>985.56</v>
      </c>
      <c r="K2016" s="206">
        <f t="shared" si="92"/>
        <v>788.4085</v>
      </c>
      <c r="L2016" s="206">
        <f t="shared" si="93"/>
        <v>788.4085</v>
      </c>
      <c r="M2016" s="208">
        <v>0</v>
      </c>
      <c r="N2016" s="208">
        <v>0</v>
      </c>
      <c r="O2016" s="209">
        <f t="shared" si="94"/>
        <v>0</v>
      </c>
      <c r="P2016" s="209">
        <f t="shared" si="94"/>
        <v>0</v>
      </c>
      <c r="S2016" s="210"/>
    </row>
    <row r="2017" spans="2:19" s="200" customFormat="1" ht="15" hidden="1" outlineLevel="1" x14ac:dyDescent="0.2">
      <c r="B2017" s="201">
        <v>2013</v>
      </c>
      <c r="C2017" s="202" t="s">
        <v>4869</v>
      </c>
      <c r="D2017" s="202" t="s">
        <v>19</v>
      </c>
      <c r="E2017" s="203" t="s">
        <v>4870</v>
      </c>
      <c r="F2017" s="204" t="s">
        <v>5504</v>
      </c>
      <c r="G2017" s="205">
        <v>192</v>
      </c>
      <c r="H2017" s="206">
        <v>15768.17</v>
      </c>
      <c r="I2017" s="205">
        <v>240</v>
      </c>
      <c r="J2017" s="206">
        <v>985.56</v>
      </c>
      <c r="K2017" s="206">
        <f t="shared" si="92"/>
        <v>788.4085</v>
      </c>
      <c r="L2017" s="206">
        <f t="shared" si="93"/>
        <v>788.4085</v>
      </c>
      <c r="M2017" s="208">
        <v>0</v>
      </c>
      <c r="N2017" s="208">
        <v>0</v>
      </c>
      <c r="O2017" s="209">
        <f t="shared" si="94"/>
        <v>0</v>
      </c>
      <c r="P2017" s="209">
        <f t="shared" si="94"/>
        <v>0</v>
      </c>
      <c r="S2017" s="210"/>
    </row>
    <row r="2018" spans="2:19" s="200" customFormat="1" ht="15" hidden="1" outlineLevel="1" x14ac:dyDescent="0.2">
      <c r="B2018" s="201">
        <v>2014</v>
      </c>
      <c r="C2018" s="202" t="s">
        <v>4871</v>
      </c>
      <c r="D2018" s="202" t="s">
        <v>19</v>
      </c>
      <c r="E2018" s="203" t="s">
        <v>4872</v>
      </c>
      <c r="F2018" s="204" t="s">
        <v>5504</v>
      </c>
      <c r="G2018" s="205">
        <v>192</v>
      </c>
      <c r="H2018" s="206">
        <v>15768.17</v>
      </c>
      <c r="I2018" s="205">
        <v>240</v>
      </c>
      <c r="J2018" s="206">
        <v>985.56</v>
      </c>
      <c r="K2018" s="206">
        <f t="shared" si="92"/>
        <v>788.4085</v>
      </c>
      <c r="L2018" s="206">
        <f t="shared" si="93"/>
        <v>788.4085</v>
      </c>
      <c r="M2018" s="208">
        <v>0</v>
      </c>
      <c r="N2018" s="208">
        <v>0</v>
      </c>
      <c r="O2018" s="209">
        <f t="shared" si="94"/>
        <v>0</v>
      </c>
      <c r="P2018" s="209">
        <f t="shared" si="94"/>
        <v>0</v>
      </c>
      <c r="S2018" s="210"/>
    </row>
    <row r="2019" spans="2:19" s="200" customFormat="1" ht="15" hidden="1" outlineLevel="1" x14ac:dyDescent="0.2">
      <c r="B2019" s="201">
        <v>2015</v>
      </c>
      <c r="C2019" s="202" t="s">
        <v>4873</v>
      </c>
      <c r="D2019" s="202" t="s">
        <v>19</v>
      </c>
      <c r="E2019" s="203" t="s">
        <v>4874</v>
      </c>
      <c r="F2019" s="204" t="s">
        <v>5504</v>
      </c>
      <c r="G2019" s="205">
        <v>192</v>
      </c>
      <c r="H2019" s="206">
        <v>15768.17</v>
      </c>
      <c r="I2019" s="205">
        <v>240</v>
      </c>
      <c r="J2019" s="206">
        <v>985.56</v>
      </c>
      <c r="K2019" s="206">
        <f t="shared" si="92"/>
        <v>788.4085</v>
      </c>
      <c r="L2019" s="206">
        <f t="shared" si="93"/>
        <v>788.4085</v>
      </c>
      <c r="M2019" s="208">
        <v>0</v>
      </c>
      <c r="N2019" s="208">
        <v>0</v>
      </c>
      <c r="O2019" s="209">
        <f t="shared" si="94"/>
        <v>0</v>
      </c>
      <c r="P2019" s="209">
        <f t="shared" si="94"/>
        <v>0</v>
      </c>
      <c r="S2019" s="210"/>
    </row>
    <row r="2020" spans="2:19" s="200" customFormat="1" ht="15" hidden="1" outlineLevel="1" x14ac:dyDescent="0.2">
      <c r="B2020" s="201">
        <v>2016</v>
      </c>
      <c r="C2020" s="202" t="s">
        <v>4875</v>
      </c>
      <c r="D2020" s="202" t="s">
        <v>19</v>
      </c>
      <c r="E2020" s="203" t="s">
        <v>4876</v>
      </c>
      <c r="F2020" s="204" t="s">
        <v>5504</v>
      </c>
      <c r="G2020" s="205">
        <v>192</v>
      </c>
      <c r="H2020" s="206">
        <v>15768.17</v>
      </c>
      <c r="I2020" s="205">
        <v>240</v>
      </c>
      <c r="J2020" s="206">
        <v>985.56</v>
      </c>
      <c r="K2020" s="206">
        <f t="shared" si="92"/>
        <v>788.4085</v>
      </c>
      <c r="L2020" s="206">
        <f t="shared" si="93"/>
        <v>788.4085</v>
      </c>
      <c r="M2020" s="208">
        <v>0</v>
      </c>
      <c r="N2020" s="208">
        <v>0</v>
      </c>
      <c r="O2020" s="209">
        <f t="shared" si="94"/>
        <v>0</v>
      </c>
      <c r="P2020" s="209">
        <f t="shared" si="94"/>
        <v>0</v>
      </c>
      <c r="S2020" s="210"/>
    </row>
    <row r="2021" spans="2:19" s="200" customFormat="1" ht="15" hidden="1" outlineLevel="1" x14ac:dyDescent="0.2">
      <c r="B2021" s="201">
        <v>2017</v>
      </c>
      <c r="C2021" s="202" t="s">
        <v>4877</v>
      </c>
      <c r="D2021" s="202" t="s">
        <v>19</v>
      </c>
      <c r="E2021" s="203" t="s">
        <v>4878</v>
      </c>
      <c r="F2021" s="204" t="s">
        <v>5504</v>
      </c>
      <c r="G2021" s="205">
        <v>192</v>
      </c>
      <c r="H2021" s="206">
        <v>15768.17</v>
      </c>
      <c r="I2021" s="205">
        <v>240</v>
      </c>
      <c r="J2021" s="206">
        <v>985.56</v>
      </c>
      <c r="K2021" s="206">
        <f t="shared" si="92"/>
        <v>788.4085</v>
      </c>
      <c r="L2021" s="206">
        <f t="shared" si="93"/>
        <v>788.4085</v>
      </c>
      <c r="M2021" s="208">
        <v>0</v>
      </c>
      <c r="N2021" s="208">
        <v>0</v>
      </c>
      <c r="O2021" s="209">
        <f t="shared" si="94"/>
        <v>0</v>
      </c>
      <c r="P2021" s="209">
        <f t="shared" si="94"/>
        <v>0</v>
      </c>
      <c r="S2021" s="210"/>
    </row>
    <row r="2022" spans="2:19" s="200" customFormat="1" ht="15" hidden="1" outlineLevel="1" x14ac:dyDescent="0.2">
      <c r="B2022" s="201">
        <v>2018</v>
      </c>
      <c r="C2022" s="202" t="s">
        <v>4879</v>
      </c>
      <c r="D2022" s="202" t="s">
        <v>19</v>
      </c>
      <c r="E2022" s="203" t="s">
        <v>4880</v>
      </c>
      <c r="F2022" s="204" t="s">
        <v>5504</v>
      </c>
      <c r="G2022" s="205">
        <v>192</v>
      </c>
      <c r="H2022" s="206">
        <v>15768.17</v>
      </c>
      <c r="I2022" s="205">
        <v>240</v>
      </c>
      <c r="J2022" s="206">
        <v>985.56</v>
      </c>
      <c r="K2022" s="206">
        <f t="shared" si="92"/>
        <v>788.4085</v>
      </c>
      <c r="L2022" s="206">
        <f t="shared" si="93"/>
        <v>788.4085</v>
      </c>
      <c r="M2022" s="208">
        <v>0</v>
      </c>
      <c r="N2022" s="208">
        <v>0</v>
      </c>
      <c r="O2022" s="209">
        <f t="shared" si="94"/>
        <v>0</v>
      </c>
      <c r="P2022" s="209">
        <f t="shared" si="94"/>
        <v>0</v>
      </c>
      <c r="S2022" s="210"/>
    </row>
    <row r="2023" spans="2:19" s="200" customFormat="1" ht="15" hidden="1" outlineLevel="1" x14ac:dyDescent="0.2">
      <c r="B2023" s="201">
        <v>2019</v>
      </c>
      <c r="C2023" s="202" t="s">
        <v>4881</v>
      </c>
      <c r="D2023" s="202" t="s">
        <v>19</v>
      </c>
      <c r="E2023" s="203" t="s">
        <v>4882</v>
      </c>
      <c r="F2023" s="204" t="s">
        <v>5504</v>
      </c>
      <c r="G2023" s="205">
        <v>192</v>
      </c>
      <c r="H2023" s="206">
        <v>15768.17</v>
      </c>
      <c r="I2023" s="205">
        <v>240</v>
      </c>
      <c r="J2023" s="206">
        <v>985.56</v>
      </c>
      <c r="K2023" s="206">
        <f t="shared" si="92"/>
        <v>788.4085</v>
      </c>
      <c r="L2023" s="206">
        <f t="shared" si="93"/>
        <v>788.4085</v>
      </c>
      <c r="M2023" s="208">
        <v>0</v>
      </c>
      <c r="N2023" s="208">
        <v>0</v>
      </c>
      <c r="O2023" s="209">
        <f t="shared" si="94"/>
        <v>0</v>
      </c>
      <c r="P2023" s="209">
        <f t="shared" si="94"/>
        <v>0</v>
      </c>
      <c r="S2023" s="210"/>
    </row>
    <row r="2024" spans="2:19" s="200" customFormat="1" ht="15" hidden="1" outlineLevel="1" x14ac:dyDescent="0.2">
      <c r="B2024" s="201">
        <v>2020</v>
      </c>
      <c r="C2024" s="202" t="s">
        <v>4883</v>
      </c>
      <c r="D2024" s="202" t="s">
        <v>19</v>
      </c>
      <c r="E2024" s="203" t="s">
        <v>4884</v>
      </c>
      <c r="F2024" s="204" t="s">
        <v>5504</v>
      </c>
      <c r="G2024" s="205">
        <v>192</v>
      </c>
      <c r="H2024" s="206">
        <v>15768.17</v>
      </c>
      <c r="I2024" s="205">
        <v>240</v>
      </c>
      <c r="J2024" s="206">
        <v>985.56</v>
      </c>
      <c r="K2024" s="206">
        <f t="shared" si="92"/>
        <v>788.4085</v>
      </c>
      <c r="L2024" s="206">
        <f t="shared" si="93"/>
        <v>788.4085</v>
      </c>
      <c r="M2024" s="208">
        <v>0</v>
      </c>
      <c r="N2024" s="208">
        <v>0</v>
      </c>
      <c r="O2024" s="209">
        <f t="shared" si="94"/>
        <v>0</v>
      </c>
      <c r="P2024" s="209">
        <f t="shared" si="94"/>
        <v>0</v>
      </c>
      <c r="S2024" s="210"/>
    </row>
    <row r="2025" spans="2:19" s="200" customFormat="1" ht="15" hidden="1" outlineLevel="1" x14ac:dyDescent="0.2">
      <c r="B2025" s="201">
        <v>2021</v>
      </c>
      <c r="C2025" s="202" t="s">
        <v>4885</v>
      </c>
      <c r="D2025" s="202" t="s">
        <v>19</v>
      </c>
      <c r="E2025" s="203" t="s">
        <v>4886</v>
      </c>
      <c r="F2025" s="204" t="s">
        <v>5504</v>
      </c>
      <c r="G2025" s="205">
        <v>192</v>
      </c>
      <c r="H2025" s="206">
        <v>15768.17</v>
      </c>
      <c r="I2025" s="205">
        <v>240</v>
      </c>
      <c r="J2025" s="206">
        <v>985.56</v>
      </c>
      <c r="K2025" s="206">
        <f t="shared" si="92"/>
        <v>788.4085</v>
      </c>
      <c r="L2025" s="206">
        <f t="shared" si="93"/>
        <v>788.4085</v>
      </c>
      <c r="M2025" s="208">
        <v>0</v>
      </c>
      <c r="N2025" s="208">
        <v>0</v>
      </c>
      <c r="O2025" s="209">
        <f t="shared" si="94"/>
        <v>0</v>
      </c>
      <c r="P2025" s="209">
        <f t="shared" si="94"/>
        <v>0</v>
      </c>
      <c r="S2025" s="210"/>
    </row>
    <row r="2026" spans="2:19" s="200" customFormat="1" ht="15" hidden="1" outlineLevel="1" x14ac:dyDescent="0.2">
      <c r="B2026" s="201">
        <v>2022</v>
      </c>
      <c r="C2026" s="202" t="s">
        <v>4887</v>
      </c>
      <c r="D2026" s="202" t="s">
        <v>19</v>
      </c>
      <c r="E2026" s="203" t="s">
        <v>4888</v>
      </c>
      <c r="F2026" s="204" t="s">
        <v>5504</v>
      </c>
      <c r="G2026" s="205">
        <v>192</v>
      </c>
      <c r="H2026" s="206">
        <v>15768.17</v>
      </c>
      <c r="I2026" s="205">
        <v>240</v>
      </c>
      <c r="J2026" s="206">
        <v>985.56</v>
      </c>
      <c r="K2026" s="206">
        <f t="shared" ref="K2026:K2089" si="95">H2026/I2026*12</f>
        <v>788.4085</v>
      </c>
      <c r="L2026" s="206">
        <f t="shared" ref="L2026:L2089" si="96">H2026/I2026*12</f>
        <v>788.4085</v>
      </c>
      <c r="M2026" s="208">
        <v>0</v>
      </c>
      <c r="N2026" s="208">
        <v>0</v>
      </c>
      <c r="O2026" s="209">
        <f t="shared" si="94"/>
        <v>0</v>
      </c>
      <c r="P2026" s="209">
        <f t="shared" si="94"/>
        <v>0</v>
      </c>
      <c r="S2026" s="210"/>
    </row>
    <row r="2027" spans="2:19" s="200" customFormat="1" ht="15" hidden="1" outlineLevel="1" x14ac:dyDescent="0.2">
      <c r="B2027" s="201">
        <v>2023</v>
      </c>
      <c r="C2027" s="202" t="s">
        <v>4889</v>
      </c>
      <c r="D2027" s="202" t="s">
        <v>19</v>
      </c>
      <c r="E2027" s="203" t="s">
        <v>4890</v>
      </c>
      <c r="F2027" s="204" t="s">
        <v>5504</v>
      </c>
      <c r="G2027" s="205">
        <v>192</v>
      </c>
      <c r="H2027" s="206">
        <v>15768.17</v>
      </c>
      <c r="I2027" s="205">
        <v>240</v>
      </c>
      <c r="J2027" s="206">
        <v>985.56</v>
      </c>
      <c r="K2027" s="206">
        <f t="shared" si="95"/>
        <v>788.4085</v>
      </c>
      <c r="L2027" s="206">
        <f t="shared" si="96"/>
        <v>788.4085</v>
      </c>
      <c r="M2027" s="208">
        <v>0</v>
      </c>
      <c r="N2027" s="208">
        <v>0</v>
      </c>
      <c r="O2027" s="209">
        <f t="shared" si="94"/>
        <v>0</v>
      </c>
      <c r="P2027" s="209">
        <f t="shared" si="94"/>
        <v>0</v>
      </c>
      <c r="S2027" s="210"/>
    </row>
    <row r="2028" spans="2:19" s="200" customFormat="1" ht="15" hidden="1" outlineLevel="1" x14ac:dyDescent="0.2">
      <c r="B2028" s="201">
        <v>2024</v>
      </c>
      <c r="C2028" s="202" t="s">
        <v>4891</v>
      </c>
      <c r="D2028" s="202" t="s">
        <v>19</v>
      </c>
      <c r="E2028" s="203" t="s">
        <v>4892</v>
      </c>
      <c r="F2028" s="204" t="s">
        <v>5504</v>
      </c>
      <c r="G2028" s="205">
        <v>192</v>
      </c>
      <c r="H2028" s="206">
        <v>15768.17</v>
      </c>
      <c r="I2028" s="205">
        <v>240</v>
      </c>
      <c r="J2028" s="206">
        <v>985.56</v>
      </c>
      <c r="K2028" s="206">
        <f t="shared" si="95"/>
        <v>788.4085</v>
      </c>
      <c r="L2028" s="206">
        <f t="shared" si="96"/>
        <v>788.4085</v>
      </c>
      <c r="M2028" s="208">
        <v>0</v>
      </c>
      <c r="N2028" s="208">
        <v>0</v>
      </c>
      <c r="O2028" s="209">
        <f t="shared" si="94"/>
        <v>0</v>
      </c>
      <c r="P2028" s="209">
        <f t="shared" si="94"/>
        <v>0</v>
      </c>
      <c r="S2028" s="210"/>
    </row>
    <row r="2029" spans="2:19" s="200" customFormat="1" ht="15" hidden="1" outlineLevel="1" x14ac:dyDescent="0.2">
      <c r="B2029" s="201">
        <v>2025</v>
      </c>
      <c r="C2029" s="202" t="s">
        <v>4893</v>
      </c>
      <c r="D2029" s="202" t="s">
        <v>19</v>
      </c>
      <c r="E2029" s="203" t="s">
        <v>4894</v>
      </c>
      <c r="F2029" s="204" t="s">
        <v>5504</v>
      </c>
      <c r="G2029" s="205">
        <v>192</v>
      </c>
      <c r="H2029" s="206">
        <v>15768.17</v>
      </c>
      <c r="I2029" s="205">
        <v>240</v>
      </c>
      <c r="J2029" s="206">
        <v>985.56</v>
      </c>
      <c r="K2029" s="206">
        <f t="shared" si="95"/>
        <v>788.4085</v>
      </c>
      <c r="L2029" s="206">
        <f t="shared" si="96"/>
        <v>788.4085</v>
      </c>
      <c r="M2029" s="208">
        <v>0</v>
      </c>
      <c r="N2029" s="208">
        <v>0</v>
      </c>
      <c r="O2029" s="209">
        <f t="shared" si="94"/>
        <v>0</v>
      </c>
      <c r="P2029" s="209">
        <f t="shared" si="94"/>
        <v>0</v>
      </c>
      <c r="S2029" s="210"/>
    </row>
    <row r="2030" spans="2:19" s="200" customFormat="1" ht="15" hidden="1" outlineLevel="1" x14ac:dyDescent="0.2">
      <c r="B2030" s="201">
        <v>2026</v>
      </c>
      <c r="C2030" s="202" t="s">
        <v>4895</v>
      </c>
      <c r="D2030" s="202" t="s">
        <v>19</v>
      </c>
      <c r="E2030" s="203" t="s">
        <v>4896</v>
      </c>
      <c r="F2030" s="204" t="s">
        <v>5504</v>
      </c>
      <c r="G2030" s="205">
        <v>192</v>
      </c>
      <c r="H2030" s="206">
        <v>15768.17</v>
      </c>
      <c r="I2030" s="205">
        <v>240</v>
      </c>
      <c r="J2030" s="206">
        <v>985.56</v>
      </c>
      <c r="K2030" s="206">
        <f t="shared" si="95"/>
        <v>788.4085</v>
      </c>
      <c r="L2030" s="206">
        <f t="shared" si="96"/>
        <v>788.4085</v>
      </c>
      <c r="M2030" s="208">
        <v>0</v>
      </c>
      <c r="N2030" s="208">
        <v>0</v>
      </c>
      <c r="O2030" s="209">
        <f t="shared" si="94"/>
        <v>0</v>
      </c>
      <c r="P2030" s="209">
        <f t="shared" si="94"/>
        <v>0</v>
      </c>
      <c r="S2030" s="210"/>
    </row>
    <row r="2031" spans="2:19" s="200" customFormat="1" ht="15" hidden="1" outlineLevel="1" x14ac:dyDescent="0.2">
      <c r="B2031" s="201">
        <v>2027</v>
      </c>
      <c r="C2031" s="202" t="s">
        <v>4897</v>
      </c>
      <c r="D2031" s="202" t="s">
        <v>19</v>
      </c>
      <c r="E2031" s="203" t="s">
        <v>4898</v>
      </c>
      <c r="F2031" s="204" t="s">
        <v>5504</v>
      </c>
      <c r="G2031" s="205">
        <v>192</v>
      </c>
      <c r="H2031" s="206">
        <v>15768.17</v>
      </c>
      <c r="I2031" s="205">
        <v>240</v>
      </c>
      <c r="J2031" s="206">
        <v>985.56</v>
      </c>
      <c r="K2031" s="206">
        <f t="shared" si="95"/>
        <v>788.4085</v>
      </c>
      <c r="L2031" s="206">
        <f t="shared" si="96"/>
        <v>788.4085</v>
      </c>
      <c r="M2031" s="208">
        <v>0</v>
      </c>
      <c r="N2031" s="208">
        <v>0</v>
      </c>
      <c r="O2031" s="209">
        <f t="shared" si="94"/>
        <v>0</v>
      </c>
      <c r="P2031" s="209">
        <f t="shared" si="94"/>
        <v>0</v>
      </c>
      <c r="S2031" s="210"/>
    </row>
    <row r="2032" spans="2:19" s="200" customFormat="1" ht="15" hidden="1" outlineLevel="1" x14ac:dyDescent="0.2">
      <c r="B2032" s="201">
        <v>2028</v>
      </c>
      <c r="C2032" s="202" t="s">
        <v>4899</v>
      </c>
      <c r="D2032" s="202" t="s">
        <v>19</v>
      </c>
      <c r="E2032" s="203" t="s">
        <v>4900</v>
      </c>
      <c r="F2032" s="204" t="s">
        <v>5504</v>
      </c>
      <c r="G2032" s="205">
        <v>192</v>
      </c>
      <c r="H2032" s="206">
        <v>15768.17</v>
      </c>
      <c r="I2032" s="205">
        <v>240</v>
      </c>
      <c r="J2032" s="206">
        <v>985.56</v>
      </c>
      <c r="K2032" s="206">
        <f t="shared" si="95"/>
        <v>788.4085</v>
      </c>
      <c r="L2032" s="206">
        <f t="shared" si="96"/>
        <v>788.4085</v>
      </c>
      <c r="M2032" s="208">
        <v>0</v>
      </c>
      <c r="N2032" s="208">
        <v>0</v>
      </c>
      <c r="O2032" s="209">
        <f t="shared" si="94"/>
        <v>0</v>
      </c>
      <c r="P2032" s="209">
        <f t="shared" si="94"/>
        <v>0</v>
      </c>
      <c r="S2032" s="210"/>
    </row>
    <row r="2033" spans="2:19" s="200" customFormat="1" ht="15" hidden="1" outlineLevel="1" x14ac:dyDescent="0.2">
      <c r="B2033" s="201">
        <v>2029</v>
      </c>
      <c r="C2033" s="202" t="s">
        <v>4901</v>
      </c>
      <c r="D2033" s="202" t="s">
        <v>19</v>
      </c>
      <c r="E2033" s="203" t="s">
        <v>4902</v>
      </c>
      <c r="F2033" s="204" t="s">
        <v>5504</v>
      </c>
      <c r="G2033" s="205">
        <v>192</v>
      </c>
      <c r="H2033" s="206">
        <v>15768.17</v>
      </c>
      <c r="I2033" s="205">
        <v>240</v>
      </c>
      <c r="J2033" s="206">
        <v>985.56</v>
      </c>
      <c r="K2033" s="206">
        <f t="shared" si="95"/>
        <v>788.4085</v>
      </c>
      <c r="L2033" s="206">
        <f t="shared" si="96"/>
        <v>788.4085</v>
      </c>
      <c r="M2033" s="208">
        <v>0</v>
      </c>
      <c r="N2033" s="208">
        <v>0</v>
      </c>
      <c r="O2033" s="209">
        <f t="shared" si="94"/>
        <v>0</v>
      </c>
      <c r="P2033" s="209">
        <f t="shared" si="94"/>
        <v>0</v>
      </c>
      <c r="S2033" s="210"/>
    </row>
    <row r="2034" spans="2:19" s="200" customFormat="1" ht="15" hidden="1" outlineLevel="1" x14ac:dyDescent="0.2">
      <c r="B2034" s="201">
        <v>2030</v>
      </c>
      <c r="C2034" s="202" t="s">
        <v>4903</v>
      </c>
      <c r="D2034" s="202" t="s">
        <v>19</v>
      </c>
      <c r="E2034" s="203" t="s">
        <v>4904</v>
      </c>
      <c r="F2034" s="204" t="s">
        <v>5504</v>
      </c>
      <c r="G2034" s="205">
        <v>192</v>
      </c>
      <c r="H2034" s="206">
        <v>15768.17</v>
      </c>
      <c r="I2034" s="205">
        <v>240</v>
      </c>
      <c r="J2034" s="206">
        <v>985.56</v>
      </c>
      <c r="K2034" s="206">
        <f t="shared" si="95"/>
        <v>788.4085</v>
      </c>
      <c r="L2034" s="206">
        <f t="shared" si="96"/>
        <v>788.4085</v>
      </c>
      <c r="M2034" s="208">
        <v>0</v>
      </c>
      <c r="N2034" s="208">
        <v>0</v>
      </c>
      <c r="O2034" s="209">
        <f t="shared" si="94"/>
        <v>0</v>
      </c>
      <c r="P2034" s="209">
        <f t="shared" si="94"/>
        <v>0</v>
      </c>
      <c r="S2034" s="210"/>
    </row>
    <row r="2035" spans="2:19" s="200" customFormat="1" ht="15" hidden="1" outlineLevel="1" x14ac:dyDescent="0.2">
      <c r="B2035" s="201">
        <v>2031</v>
      </c>
      <c r="C2035" s="202" t="s">
        <v>4905</v>
      </c>
      <c r="D2035" s="202" t="s">
        <v>19</v>
      </c>
      <c r="E2035" s="203" t="s">
        <v>4906</v>
      </c>
      <c r="F2035" s="204" t="s">
        <v>5504</v>
      </c>
      <c r="G2035" s="205">
        <v>192</v>
      </c>
      <c r="H2035" s="206">
        <v>15768.17</v>
      </c>
      <c r="I2035" s="205">
        <v>240</v>
      </c>
      <c r="J2035" s="206">
        <v>985.56</v>
      </c>
      <c r="K2035" s="206">
        <f t="shared" si="95"/>
        <v>788.4085</v>
      </c>
      <c r="L2035" s="206">
        <f t="shared" si="96"/>
        <v>788.4085</v>
      </c>
      <c r="M2035" s="208">
        <v>0</v>
      </c>
      <c r="N2035" s="208">
        <v>0</v>
      </c>
      <c r="O2035" s="209">
        <f t="shared" si="94"/>
        <v>0</v>
      </c>
      <c r="P2035" s="209">
        <f t="shared" si="94"/>
        <v>0</v>
      </c>
      <c r="S2035" s="210"/>
    </row>
    <row r="2036" spans="2:19" s="200" customFormat="1" ht="15" hidden="1" outlineLevel="1" x14ac:dyDescent="0.2">
      <c r="B2036" s="201">
        <v>2032</v>
      </c>
      <c r="C2036" s="202" t="s">
        <v>4907</v>
      </c>
      <c r="D2036" s="202" t="s">
        <v>19</v>
      </c>
      <c r="E2036" s="203" t="s">
        <v>4908</v>
      </c>
      <c r="F2036" s="204" t="s">
        <v>5504</v>
      </c>
      <c r="G2036" s="205">
        <v>192</v>
      </c>
      <c r="H2036" s="206">
        <v>15768.17</v>
      </c>
      <c r="I2036" s="205">
        <v>240</v>
      </c>
      <c r="J2036" s="206">
        <v>985.56</v>
      </c>
      <c r="K2036" s="206">
        <f t="shared" si="95"/>
        <v>788.4085</v>
      </c>
      <c r="L2036" s="206">
        <f t="shared" si="96"/>
        <v>788.4085</v>
      </c>
      <c r="M2036" s="208">
        <v>0</v>
      </c>
      <c r="N2036" s="208">
        <v>0</v>
      </c>
      <c r="O2036" s="209">
        <f t="shared" si="94"/>
        <v>0</v>
      </c>
      <c r="P2036" s="209">
        <f t="shared" si="94"/>
        <v>0</v>
      </c>
      <c r="S2036" s="210"/>
    </row>
    <row r="2037" spans="2:19" s="200" customFormat="1" ht="15" hidden="1" outlineLevel="1" x14ac:dyDescent="0.2">
      <c r="B2037" s="201">
        <v>2033</v>
      </c>
      <c r="C2037" s="202" t="s">
        <v>4909</v>
      </c>
      <c r="D2037" s="202" t="s">
        <v>19</v>
      </c>
      <c r="E2037" s="203" t="s">
        <v>4910</v>
      </c>
      <c r="F2037" s="204" t="s">
        <v>5504</v>
      </c>
      <c r="G2037" s="205">
        <v>192</v>
      </c>
      <c r="H2037" s="206">
        <v>15768.17</v>
      </c>
      <c r="I2037" s="205">
        <v>240</v>
      </c>
      <c r="J2037" s="206">
        <v>985.56</v>
      </c>
      <c r="K2037" s="206">
        <f t="shared" si="95"/>
        <v>788.4085</v>
      </c>
      <c r="L2037" s="206">
        <f t="shared" si="96"/>
        <v>788.4085</v>
      </c>
      <c r="M2037" s="208">
        <v>0</v>
      </c>
      <c r="N2037" s="208">
        <v>0</v>
      </c>
      <c r="O2037" s="209">
        <f t="shared" si="94"/>
        <v>0</v>
      </c>
      <c r="P2037" s="209">
        <f t="shared" si="94"/>
        <v>0</v>
      </c>
      <c r="S2037" s="210"/>
    </row>
    <row r="2038" spans="2:19" s="200" customFormat="1" ht="15" hidden="1" outlineLevel="1" x14ac:dyDescent="0.2">
      <c r="B2038" s="201">
        <v>2034</v>
      </c>
      <c r="C2038" s="202" t="s">
        <v>4911</v>
      </c>
      <c r="D2038" s="202" t="s">
        <v>19</v>
      </c>
      <c r="E2038" s="203" t="s">
        <v>4912</v>
      </c>
      <c r="F2038" s="204" t="s">
        <v>5504</v>
      </c>
      <c r="G2038" s="205">
        <v>192</v>
      </c>
      <c r="H2038" s="206">
        <v>15768.17</v>
      </c>
      <c r="I2038" s="205">
        <v>240</v>
      </c>
      <c r="J2038" s="206">
        <v>985.56</v>
      </c>
      <c r="K2038" s="206">
        <f t="shared" si="95"/>
        <v>788.4085</v>
      </c>
      <c r="L2038" s="206">
        <f t="shared" si="96"/>
        <v>788.4085</v>
      </c>
      <c r="M2038" s="208">
        <v>0</v>
      </c>
      <c r="N2038" s="208">
        <v>0</v>
      </c>
      <c r="O2038" s="209">
        <f t="shared" si="94"/>
        <v>0</v>
      </c>
      <c r="P2038" s="209">
        <f t="shared" si="94"/>
        <v>0</v>
      </c>
      <c r="S2038" s="210"/>
    </row>
    <row r="2039" spans="2:19" s="200" customFormat="1" ht="15" hidden="1" outlineLevel="1" x14ac:dyDescent="0.2">
      <c r="B2039" s="201">
        <v>2035</v>
      </c>
      <c r="C2039" s="202" t="s">
        <v>4913</v>
      </c>
      <c r="D2039" s="202" t="s">
        <v>19</v>
      </c>
      <c r="E2039" s="203" t="s">
        <v>4914</v>
      </c>
      <c r="F2039" s="204" t="s">
        <v>5504</v>
      </c>
      <c r="G2039" s="205">
        <v>192</v>
      </c>
      <c r="H2039" s="206">
        <v>15768.17</v>
      </c>
      <c r="I2039" s="205">
        <v>240</v>
      </c>
      <c r="J2039" s="206">
        <v>985.56</v>
      </c>
      <c r="K2039" s="206">
        <f t="shared" si="95"/>
        <v>788.4085</v>
      </c>
      <c r="L2039" s="206">
        <f t="shared" si="96"/>
        <v>788.4085</v>
      </c>
      <c r="M2039" s="208">
        <v>0</v>
      </c>
      <c r="N2039" s="208">
        <v>0</v>
      </c>
      <c r="O2039" s="209">
        <f t="shared" si="94"/>
        <v>0</v>
      </c>
      <c r="P2039" s="209">
        <f t="shared" si="94"/>
        <v>0</v>
      </c>
      <c r="S2039" s="210"/>
    </row>
    <row r="2040" spans="2:19" s="200" customFormat="1" ht="15" hidden="1" outlineLevel="1" x14ac:dyDescent="0.2">
      <c r="B2040" s="201">
        <v>2036</v>
      </c>
      <c r="C2040" s="202" t="s">
        <v>4915</v>
      </c>
      <c r="D2040" s="202" t="s">
        <v>19</v>
      </c>
      <c r="E2040" s="203" t="s">
        <v>4916</v>
      </c>
      <c r="F2040" s="204" t="s">
        <v>5504</v>
      </c>
      <c r="G2040" s="205">
        <v>192</v>
      </c>
      <c r="H2040" s="206">
        <v>15768.17</v>
      </c>
      <c r="I2040" s="205">
        <v>240</v>
      </c>
      <c r="J2040" s="206">
        <v>985.56</v>
      </c>
      <c r="K2040" s="206">
        <f t="shared" si="95"/>
        <v>788.4085</v>
      </c>
      <c r="L2040" s="206">
        <f t="shared" si="96"/>
        <v>788.4085</v>
      </c>
      <c r="M2040" s="208">
        <v>0</v>
      </c>
      <c r="N2040" s="208">
        <v>0</v>
      </c>
      <c r="O2040" s="209">
        <f t="shared" si="94"/>
        <v>0</v>
      </c>
      <c r="P2040" s="209">
        <f t="shared" si="94"/>
        <v>0</v>
      </c>
      <c r="S2040" s="210"/>
    </row>
    <row r="2041" spans="2:19" s="200" customFormat="1" ht="15" hidden="1" outlineLevel="1" x14ac:dyDescent="0.2">
      <c r="B2041" s="201">
        <v>2037</v>
      </c>
      <c r="C2041" s="202" t="s">
        <v>4917</v>
      </c>
      <c r="D2041" s="202" t="s">
        <v>19</v>
      </c>
      <c r="E2041" s="203" t="s">
        <v>4918</v>
      </c>
      <c r="F2041" s="204" t="s">
        <v>5504</v>
      </c>
      <c r="G2041" s="205">
        <v>192</v>
      </c>
      <c r="H2041" s="206">
        <v>15768.17</v>
      </c>
      <c r="I2041" s="205">
        <v>240</v>
      </c>
      <c r="J2041" s="206">
        <v>985.56</v>
      </c>
      <c r="K2041" s="206">
        <f t="shared" si="95"/>
        <v>788.4085</v>
      </c>
      <c r="L2041" s="206">
        <f t="shared" si="96"/>
        <v>788.4085</v>
      </c>
      <c r="M2041" s="208">
        <v>0</v>
      </c>
      <c r="N2041" s="208">
        <v>0</v>
      </c>
      <c r="O2041" s="209">
        <f t="shared" si="94"/>
        <v>0</v>
      </c>
      <c r="P2041" s="209">
        <f t="shared" si="94"/>
        <v>0</v>
      </c>
      <c r="S2041" s="210"/>
    </row>
    <row r="2042" spans="2:19" s="200" customFormat="1" ht="15" hidden="1" outlineLevel="1" x14ac:dyDescent="0.2">
      <c r="B2042" s="201">
        <v>2038</v>
      </c>
      <c r="C2042" s="202" t="s">
        <v>4919</v>
      </c>
      <c r="D2042" s="202" t="s">
        <v>19</v>
      </c>
      <c r="E2042" s="203" t="s">
        <v>4920</v>
      </c>
      <c r="F2042" s="204" t="s">
        <v>5504</v>
      </c>
      <c r="G2042" s="205">
        <v>192</v>
      </c>
      <c r="H2042" s="206">
        <v>15768.17</v>
      </c>
      <c r="I2042" s="205">
        <v>240</v>
      </c>
      <c r="J2042" s="206">
        <v>985.56</v>
      </c>
      <c r="K2042" s="206">
        <f t="shared" si="95"/>
        <v>788.4085</v>
      </c>
      <c r="L2042" s="206">
        <f t="shared" si="96"/>
        <v>788.4085</v>
      </c>
      <c r="M2042" s="208">
        <v>0</v>
      </c>
      <c r="N2042" s="208">
        <v>0</v>
      </c>
      <c r="O2042" s="209">
        <f t="shared" si="94"/>
        <v>0</v>
      </c>
      <c r="P2042" s="209">
        <f t="shared" si="94"/>
        <v>0</v>
      </c>
      <c r="S2042" s="210"/>
    </row>
    <row r="2043" spans="2:19" s="200" customFormat="1" ht="15" hidden="1" outlineLevel="1" x14ac:dyDescent="0.2">
      <c r="B2043" s="201">
        <v>2039</v>
      </c>
      <c r="C2043" s="202" t="s">
        <v>4921</v>
      </c>
      <c r="D2043" s="202" t="s">
        <v>19</v>
      </c>
      <c r="E2043" s="203" t="s">
        <v>4922</v>
      </c>
      <c r="F2043" s="204" t="s">
        <v>5504</v>
      </c>
      <c r="G2043" s="205">
        <v>192</v>
      </c>
      <c r="H2043" s="206">
        <v>15768.17</v>
      </c>
      <c r="I2043" s="205">
        <v>240</v>
      </c>
      <c r="J2043" s="206">
        <v>985.56</v>
      </c>
      <c r="K2043" s="206">
        <f t="shared" si="95"/>
        <v>788.4085</v>
      </c>
      <c r="L2043" s="206">
        <f t="shared" si="96"/>
        <v>788.4085</v>
      </c>
      <c r="M2043" s="208">
        <v>0</v>
      </c>
      <c r="N2043" s="208">
        <v>0</v>
      </c>
      <c r="O2043" s="209">
        <f t="shared" si="94"/>
        <v>0</v>
      </c>
      <c r="P2043" s="209">
        <f t="shared" si="94"/>
        <v>0</v>
      </c>
      <c r="S2043" s="210"/>
    </row>
    <row r="2044" spans="2:19" s="200" customFormat="1" ht="15" hidden="1" outlineLevel="1" x14ac:dyDescent="0.2">
      <c r="B2044" s="201">
        <v>2040</v>
      </c>
      <c r="C2044" s="202" t="s">
        <v>4923</v>
      </c>
      <c r="D2044" s="202" t="s">
        <v>19</v>
      </c>
      <c r="E2044" s="203" t="s">
        <v>4924</v>
      </c>
      <c r="F2044" s="204" t="s">
        <v>5504</v>
      </c>
      <c r="G2044" s="205">
        <v>192</v>
      </c>
      <c r="H2044" s="206">
        <v>15768.17</v>
      </c>
      <c r="I2044" s="205">
        <v>240</v>
      </c>
      <c r="J2044" s="206">
        <v>985.56</v>
      </c>
      <c r="K2044" s="206">
        <f t="shared" si="95"/>
        <v>788.4085</v>
      </c>
      <c r="L2044" s="206">
        <f t="shared" si="96"/>
        <v>788.4085</v>
      </c>
      <c r="M2044" s="208">
        <v>0</v>
      </c>
      <c r="N2044" s="208">
        <v>0</v>
      </c>
      <c r="O2044" s="209">
        <f t="shared" si="94"/>
        <v>0</v>
      </c>
      <c r="P2044" s="209">
        <f t="shared" si="94"/>
        <v>0</v>
      </c>
      <c r="S2044" s="210"/>
    </row>
    <row r="2045" spans="2:19" s="200" customFormat="1" ht="15" hidden="1" outlineLevel="1" x14ac:dyDescent="0.2">
      <c r="B2045" s="201">
        <v>2041</v>
      </c>
      <c r="C2045" s="202" t="s">
        <v>4925</v>
      </c>
      <c r="D2045" s="202" t="s">
        <v>19</v>
      </c>
      <c r="E2045" s="203" t="s">
        <v>4926</v>
      </c>
      <c r="F2045" s="204" t="s">
        <v>5504</v>
      </c>
      <c r="G2045" s="205">
        <v>192</v>
      </c>
      <c r="H2045" s="206">
        <v>15768.17</v>
      </c>
      <c r="I2045" s="205">
        <v>240</v>
      </c>
      <c r="J2045" s="206">
        <v>985.56</v>
      </c>
      <c r="K2045" s="206">
        <f t="shared" si="95"/>
        <v>788.4085</v>
      </c>
      <c r="L2045" s="206">
        <f t="shared" si="96"/>
        <v>788.4085</v>
      </c>
      <c r="M2045" s="208">
        <v>0</v>
      </c>
      <c r="N2045" s="208">
        <v>0</v>
      </c>
      <c r="O2045" s="209">
        <f t="shared" si="94"/>
        <v>0</v>
      </c>
      <c r="P2045" s="209">
        <f t="shared" si="94"/>
        <v>0</v>
      </c>
      <c r="S2045" s="210"/>
    </row>
    <row r="2046" spans="2:19" s="200" customFormat="1" ht="15" hidden="1" outlineLevel="1" x14ac:dyDescent="0.2">
      <c r="B2046" s="201">
        <v>2042</v>
      </c>
      <c r="C2046" s="202" t="s">
        <v>4927</v>
      </c>
      <c r="D2046" s="202" t="s">
        <v>19</v>
      </c>
      <c r="E2046" s="203" t="s">
        <v>4928</v>
      </c>
      <c r="F2046" s="204" t="s">
        <v>5504</v>
      </c>
      <c r="G2046" s="205">
        <v>192</v>
      </c>
      <c r="H2046" s="206">
        <v>15768.17</v>
      </c>
      <c r="I2046" s="205">
        <v>240</v>
      </c>
      <c r="J2046" s="206">
        <v>985.56</v>
      </c>
      <c r="K2046" s="206">
        <f t="shared" si="95"/>
        <v>788.4085</v>
      </c>
      <c r="L2046" s="206">
        <f t="shared" si="96"/>
        <v>788.4085</v>
      </c>
      <c r="M2046" s="208">
        <v>0</v>
      </c>
      <c r="N2046" s="208">
        <v>0</v>
      </c>
      <c r="O2046" s="209">
        <f t="shared" si="94"/>
        <v>0</v>
      </c>
      <c r="P2046" s="209">
        <f t="shared" si="94"/>
        <v>0</v>
      </c>
      <c r="S2046" s="210"/>
    </row>
    <row r="2047" spans="2:19" s="200" customFormat="1" ht="15" hidden="1" outlineLevel="1" x14ac:dyDescent="0.2">
      <c r="B2047" s="201">
        <v>2043</v>
      </c>
      <c r="C2047" s="202" t="s">
        <v>4929</v>
      </c>
      <c r="D2047" s="202" t="s">
        <v>19</v>
      </c>
      <c r="E2047" s="203" t="s">
        <v>4930</v>
      </c>
      <c r="F2047" s="204" t="s">
        <v>5504</v>
      </c>
      <c r="G2047" s="205">
        <v>192</v>
      </c>
      <c r="H2047" s="206">
        <v>15768.17</v>
      </c>
      <c r="I2047" s="205">
        <v>240</v>
      </c>
      <c r="J2047" s="206">
        <v>985.56</v>
      </c>
      <c r="K2047" s="206">
        <f t="shared" si="95"/>
        <v>788.4085</v>
      </c>
      <c r="L2047" s="206">
        <f t="shared" si="96"/>
        <v>788.4085</v>
      </c>
      <c r="M2047" s="208">
        <v>0</v>
      </c>
      <c r="N2047" s="208">
        <v>0</v>
      </c>
      <c r="O2047" s="209">
        <f t="shared" si="94"/>
        <v>0</v>
      </c>
      <c r="P2047" s="209">
        <f t="shared" si="94"/>
        <v>0</v>
      </c>
      <c r="S2047" s="210"/>
    </row>
    <row r="2048" spans="2:19" s="200" customFormat="1" ht="15" hidden="1" outlineLevel="1" x14ac:dyDescent="0.2">
      <c r="B2048" s="201">
        <v>2044</v>
      </c>
      <c r="C2048" s="202" t="s">
        <v>4931</v>
      </c>
      <c r="D2048" s="202" t="s">
        <v>19</v>
      </c>
      <c r="E2048" s="203" t="s">
        <v>4932</v>
      </c>
      <c r="F2048" s="204" t="s">
        <v>5504</v>
      </c>
      <c r="G2048" s="205">
        <v>192</v>
      </c>
      <c r="H2048" s="206">
        <v>15768.17</v>
      </c>
      <c r="I2048" s="205">
        <v>240</v>
      </c>
      <c r="J2048" s="206">
        <v>985.56</v>
      </c>
      <c r="K2048" s="206">
        <f t="shared" si="95"/>
        <v>788.4085</v>
      </c>
      <c r="L2048" s="206">
        <f t="shared" si="96"/>
        <v>788.4085</v>
      </c>
      <c r="M2048" s="208">
        <v>0</v>
      </c>
      <c r="N2048" s="208">
        <v>0</v>
      </c>
      <c r="O2048" s="209">
        <f t="shared" si="94"/>
        <v>0</v>
      </c>
      <c r="P2048" s="209">
        <f t="shared" si="94"/>
        <v>0</v>
      </c>
      <c r="S2048" s="210"/>
    </row>
    <row r="2049" spans="2:19" s="200" customFormat="1" ht="15" hidden="1" outlineLevel="1" x14ac:dyDescent="0.2">
      <c r="B2049" s="201">
        <v>2045</v>
      </c>
      <c r="C2049" s="202" t="s">
        <v>4933</v>
      </c>
      <c r="D2049" s="202" t="s">
        <v>19</v>
      </c>
      <c r="E2049" s="203" t="s">
        <v>4934</v>
      </c>
      <c r="F2049" s="204" t="s">
        <v>5504</v>
      </c>
      <c r="G2049" s="205">
        <v>192</v>
      </c>
      <c r="H2049" s="206">
        <v>15768.17</v>
      </c>
      <c r="I2049" s="205">
        <v>240</v>
      </c>
      <c r="J2049" s="206">
        <v>985.56</v>
      </c>
      <c r="K2049" s="206">
        <f t="shared" si="95"/>
        <v>788.4085</v>
      </c>
      <c r="L2049" s="206">
        <f t="shared" si="96"/>
        <v>788.4085</v>
      </c>
      <c r="M2049" s="208">
        <v>0</v>
      </c>
      <c r="N2049" s="208">
        <v>0</v>
      </c>
      <c r="O2049" s="209">
        <f t="shared" si="94"/>
        <v>0</v>
      </c>
      <c r="P2049" s="209">
        <f t="shared" si="94"/>
        <v>0</v>
      </c>
      <c r="S2049" s="210"/>
    </row>
    <row r="2050" spans="2:19" s="200" customFormat="1" ht="15" hidden="1" outlineLevel="1" x14ac:dyDescent="0.2">
      <c r="B2050" s="201">
        <v>2046</v>
      </c>
      <c r="C2050" s="202" t="s">
        <v>4935</v>
      </c>
      <c r="D2050" s="202" t="s">
        <v>19</v>
      </c>
      <c r="E2050" s="203" t="s">
        <v>4936</v>
      </c>
      <c r="F2050" s="204" t="s">
        <v>5504</v>
      </c>
      <c r="G2050" s="205">
        <v>192</v>
      </c>
      <c r="H2050" s="206">
        <v>15768.17</v>
      </c>
      <c r="I2050" s="205">
        <v>240</v>
      </c>
      <c r="J2050" s="206">
        <v>985.56</v>
      </c>
      <c r="K2050" s="206">
        <f t="shared" si="95"/>
        <v>788.4085</v>
      </c>
      <c r="L2050" s="206">
        <f t="shared" si="96"/>
        <v>788.4085</v>
      </c>
      <c r="M2050" s="208">
        <v>0</v>
      </c>
      <c r="N2050" s="208">
        <v>0</v>
      </c>
      <c r="O2050" s="209">
        <f t="shared" si="94"/>
        <v>0</v>
      </c>
      <c r="P2050" s="209">
        <f t="shared" si="94"/>
        <v>0</v>
      </c>
      <c r="S2050" s="210"/>
    </row>
    <row r="2051" spans="2:19" s="200" customFormat="1" ht="15" hidden="1" outlineLevel="1" x14ac:dyDescent="0.2">
      <c r="B2051" s="201">
        <v>2047</v>
      </c>
      <c r="C2051" s="202" t="s">
        <v>4937</v>
      </c>
      <c r="D2051" s="202" t="s">
        <v>19</v>
      </c>
      <c r="E2051" s="203" t="s">
        <v>4938</v>
      </c>
      <c r="F2051" s="204" t="s">
        <v>5504</v>
      </c>
      <c r="G2051" s="205">
        <v>192</v>
      </c>
      <c r="H2051" s="206">
        <v>15768.17</v>
      </c>
      <c r="I2051" s="205">
        <v>240</v>
      </c>
      <c r="J2051" s="206">
        <v>985.56</v>
      </c>
      <c r="K2051" s="206">
        <f t="shared" si="95"/>
        <v>788.4085</v>
      </c>
      <c r="L2051" s="206">
        <f t="shared" si="96"/>
        <v>788.4085</v>
      </c>
      <c r="M2051" s="208">
        <v>0</v>
      </c>
      <c r="N2051" s="208">
        <v>0</v>
      </c>
      <c r="O2051" s="209">
        <f t="shared" si="94"/>
        <v>0</v>
      </c>
      <c r="P2051" s="209">
        <f t="shared" si="94"/>
        <v>0</v>
      </c>
      <c r="S2051" s="210"/>
    </row>
    <row r="2052" spans="2:19" s="200" customFormat="1" ht="15" hidden="1" outlineLevel="1" x14ac:dyDescent="0.2">
      <c r="B2052" s="201">
        <v>2048</v>
      </c>
      <c r="C2052" s="202" t="s">
        <v>4939</v>
      </c>
      <c r="D2052" s="202" t="s">
        <v>19</v>
      </c>
      <c r="E2052" s="203" t="s">
        <v>4940</v>
      </c>
      <c r="F2052" s="204" t="s">
        <v>5504</v>
      </c>
      <c r="G2052" s="205">
        <v>192</v>
      </c>
      <c r="H2052" s="206">
        <v>15768.17</v>
      </c>
      <c r="I2052" s="205">
        <v>240</v>
      </c>
      <c r="J2052" s="206">
        <v>985.56</v>
      </c>
      <c r="K2052" s="206">
        <f t="shared" si="95"/>
        <v>788.4085</v>
      </c>
      <c r="L2052" s="206">
        <f t="shared" si="96"/>
        <v>788.4085</v>
      </c>
      <c r="M2052" s="208">
        <v>0</v>
      </c>
      <c r="N2052" s="208">
        <v>0</v>
      </c>
      <c r="O2052" s="209">
        <f t="shared" si="94"/>
        <v>0</v>
      </c>
      <c r="P2052" s="209">
        <f t="shared" si="94"/>
        <v>0</v>
      </c>
      <c r="S2052" s="210"/>
    </row>
    <row r="2053" spans="2:19" s="200" customFormat="1" ht="15" hidden="1" outlineLevel="1" x14ac:dyDescent="0.2">
      <c r="B2053" s="201">
        <v>2049</v>
      </c>
      <c r="C2053" s="202" t="s">
        <v>4941</v>
      </c>
      <c r="D2053" s="202" t="s">
        <v>19</v>
      </c>
      <c r="E2053" s="203" t="s">
        <v>4942</v>
      </c>
      <c r="F2053" s="204" t="s">
        <v>5504</v>
      </c>
      <c r="G2053" s="205">
        <v>192</v>
      </c>
      <c r="H2053" s="206">
        <v>15768.17</v>
      </c>
      <c r="I2053" s="205">
        <v>240</v>
      </c>
      <c r="J2053" s="206">
        <v>985.56</v>
      </c>
      <c r="K2053" s="206">
        <f t="shared" si="95"/>
        <v>788.4085</v>
      </c>
      <c r="L2053" s="206">
        <f t="shared" si="96"/>
        <v>788.4085</v>
      </c>
      <c r="M2053" s="208">
        <v>0</v>
      </c>
      <c r="N2053" s="208">
        <v>0</v>
      </c>
      <c r="O2053" s="209">
        <f t="shared" si="94"/>
        <v>0</v>
      </c>
      <c r="P2053" s="209">
        <f t="shared" si="94"/>
        <v>0</v>
      </c>
      <c r="S2053" s="210"/>
    </row>
    <row r="2054" spans="2:19" s="200" customFormat="1" ht="15" hidden="1" outlineLevel="1" x14ac:dyDescent="0.2">
      <c r="B2054" s="201">
        <v>2050</v>
      </c>
      <c r="C2054" s="202" t="s">
        <v>4943</v>
      </c>
      <c r="D2054" s="202" t="s">
        <v>19</v>
      </c>
      <c r="E2054" s="203" t="s">
        <v>4944</v>
      </c>
      <c r="F2054" s="204" t="s">
        <v>5504</v>
      </c>
      <c r="G2054" s="205">
        <v>192</v>
      </c>
      <c r="H2054" s="206">
        <v>15768.17</v>
      </c>
      <c r="I2054" s="205">
        <v>240</v>
      </c>
      <c r="J2054" s="206">
        <v>985.56</v>
      </c>
      <c r="K2054" s="206">
        <f t="shared" si="95"/>
        <v>788.4085</v>
      </c>
      <c r="L2054" s="206">
        <f t="shared" si="96"/>
        <v>788.4085</v>
      </c>
      <c r="M2054" s="208">
        <v>0</v>
      </c>
      <c r="N2054" s="208">
        <v>0</v>
      </c>
      <c r="O2054" s="209">
        <f t="shared" si="94"/>
        <v>0</v>
      </c>
      <c r="P2054" s="209">
        <f t="shared" si="94"/>
        <v>0</v>
      </c>
      <c r="S2054" s="210"/>
    </row>
    <row r="2055" spans="2:19" s="200" customFormat="1" ht="15" hidden="1" outlineLevel="1" x14ac:dyDescent="0.2">
      <c r="B2055" s="201">
        <v>2051</v>
      </c>
      <c r="C2055" s="202" t="s">
        <v>4945</v>
      </c>
      <c r="D2055" s="202" t="s">
        <v>19</v>
      </c>
      <c r="E2055" s="203" t="s">
        <v>4946</v>
      </c>
      <c r="F2055" s="204" t="s">
        <v>5504</v>
      </c>
      <c r="G2055" s="205">
        <v>192</v>
      </c>
      <c r="H2055" s="206">
        <v>15768.17</v>
      </c>
      <c r="I2055" s="205">
        <v>240</v>
      </c>
      <c r="J2055" s="206">
        <v>985.56</v>
      </c>
      <c r="K2055" s="206">
        <f t="shared" si="95"/>
        <v>788.4085</v>
      </c>
      <c r="L2055" s="206">
        <f t="shared" si="96"/>
        <v>788.4085</v>
      </c>
      <c r="M2055" s="208">
        <v>0</v>
      </c>
      <c r="N2055" s="208">
        <v>0</v>
      </c>
      <c r="O2055" s="209">
        <f t="shared" si="94"/>
        <v>0</v>
      </c>
      <c r="P2055" s="209">
        <f t="shared" si="94"/>
        <v>0</v>
      </c>
      <c r="S2055" s="210"/>
    </row>
    <row r="2056" spans="2:19" s="200" customFormat="1" ht="15" hidden="1" outlineLevel="1" x14ac:dyDescent="0.2">
      <c r="B2056" s="201">
        <v>2052</v>
      </c>
      <c r="C2056" s="202" t="s">
        <v>4947</v>
      </c>
      <c r="D2056" s="202" t="s">
        <v>19</v>
      </c>
      <c r="E2056" s="203" t="s">
        <v>4948</v>
      </c>
      <c r="F2056" s="204" t="s">
        <v>5504</v>
      </c>
      <c r="G2056" s="205">
        <v>192</v>
      </c>
      <c r="H2056" s="206">
        <v>15768.17</v>
      </c>
      <c r="I2056" s="205">
        <v>240</v>
      </c>
      <c r="J2056" s="206">
        <v>985.56</v>
      </c>
      <c r="K2056" s="206">
        <f t="shared" si="95"/>
        <v>788.4085</v>
      </c>
      <c r="L2056" s="206">
        <f t="shared" si="96"/>
        <v>788.4085</v>
      </c>
      <c r="M2056" s="208">
        <v>0</v>
      </c>
      <c r="N2056" s="208">
        <v>0</v>
      </c>
      <c r="O2056" s="209">
        <f t="shared" si="94"/>
        <v>0</v>
      </c>
      <c r="P2056" s="209">
        <f t="shared" si="94"/>
        <v>0</v>
      </c>
      <c r="S2056" s="210"/>
    </row>
    <row r="2057" spans="2:19" s="200" customFormat="1" ht="15" hidden="1" outlineLevel="1" x14ac:dyDescent="0.2">
      <c r="B2057" s="201">
        <v>2053</v>
      </c>
      <c r="C2057" s="202" t="s">
        <v>4949</v>
      </c>
      <c r="D2057" s="202" t="s">
        <v>19</v>
      </c>
      <c r="E2057" s="203" t="s">
        <v>4950</v>
      </c>
      <c r="F2057" s="204" t="s">
        <v>5504</v>
      </c>
      <c r="G2057" s="205">
        <v>192</v>
      </c>
      <c r="H2057" s="206">
        <v>15768.17</v>
      </c>
      <c r="I2057" s="205">
        <v>240</v>
      </c>
      <c r="J2057" s="206">
        <v>985.56</v>
      </c>
      <c r="K2057" s="206">
        <f t="shared" si="95"/>
        <v>788.4085</v>
      </c>
      <c r="L2057" s="206">
        <f t="shared" si="96"/>
        <v>788.4085</v>
      </c>
      <c r="M2057" s="208">
        <v>0</v>
      </c>
      <c r="N2057" s="208">
        <v>0</v>
      </c>
      <c r="O2057" s="209">
        <f t="shared" si="94"/>
        <v>0</v>
      </c>
      <c r="P2057" s="209">
        <f t="shared" si="94"/>
        <v>0</v>
      </c>
      <c r="S2057" s="210"/>
    </row>
    <row r="2058" spans="2:19" s="200" customFormat="1" ht="15" hidden="1" outlineLevel="1" x14ac:dyDescent="0.2">
      <c r="B2058" s="201">
        <v>2054</v>
      </c>
      <c r="C2058" s="202" t="s">
        <v>4951</v>
      </c>
      <c r="D2058" s="202" t="s">
        <v>19</v>
      </c>
      <c r="E2058" s="203" t="s">
        <v>4952</v>
      </c>
      <c r="F2058" s="204" t="s">
        <v>5504</v>
      </c>
      <c r="G2058" s="205">
        <v>192</v>
      </c>
      <c r="H2058" s="206">
        <v>15768.17</v>
      </c>
      <c r="I2058" s="205">
        <v>240</v>
      </c>
      <c r="J2058" s="206">
        <v>985.56</v>
      </c>
      <c r="K2058" s="206">
        <f t="shared" si="95"/>
        <v>788.4085</v>
      </c>
      <c r="L2058" s="206">
        <f t="shared" si="96"/>
        <v>788.4085</v>
      </c>
      <c r="M2058" s="208">
        <v>0</v>
      </c>
      <c r="N2058" s="208">
        <v>0</v>
      </c>
      <c r="O2058" s="209">
        <f t="shared" si="94"/>
        <v>0</v>
      </c>
      <c r="P2058" s="209">
        <f t="shared" si="94"/>
        <v>0</v>
      </c>
      <c r="S2058" s="210"/>
    </row>
    <row r="2059" spans="2:19" s="200" customFormat="1" ht="15" hidden="1" outlineLevel="1" x14ac:dyDescent="0.2">
      <c r="B2059" s="201">
        <v>2055</v>
      </c>
      <c r="C2059" s="202" t="s">
        <v>4953</v>
      </c>
      <c r="D2059" s="202" t="s">
        <v>19</v>
      </c>
      <c r="E2059" s="203" t="s">
        <v>4954</v>
      </c>
      <c r="F2059" s="204" t="s">
        <v>5504</v>
      </c>
      <c r="G2059" s="205">
        <v>192</v>
      </c>
      <c r="H2059" s="206">
        <v>15768.17</v>
      </c>
      <c r="I2059" s="205">
        <v>240</v>
      </c>
      <c r="J2059" s="206">
        <v>985.56</v>
      </c>
      <c r="K2059" s="206">
        <f t="shared" si="95"/>
        <v>788.4085</v>
      </c>
      <c r="L2059" s="206">
        <f t="shared" si="96"/>
        <v>788.4085</v>
      </c>
      <c r="M2059" s="208">
        <v>0</v>
      </c>
      <c r="N2059" s="208">
        <v>0</v>
      </c>
      <c r="O2059" s="209">
        <f t="shared" si="94"/>
        <v>0</v>
      </c>
      <c r="P2059" s="209">
        <f t="shared" si="94"/>
        <v>0</v>
      </c>
      <c r="S2059" s="210"/>
    </row>
    <row r="2060" spans="2:19" s="200" customFormat="1" ht="15" hidden="1" outlineLevel="1" x14ac:dyDescent="0.2">
      <c r="B2060" s="201">
        <v>2056</v>
      </c>
      <c r="C2060" s="202" t="s">
        <v>4955</v>
      </c>
      <c r="D2060" s="202" t="s">
        <v>19</v>
      </c>
      <c r="E2060" s="203" t="s">
        <v>4956</v>
      </c>
      <c r="F2060" s="204" t="s">
        <v>5504</v>
      </c>
      <c r="G2060" s="205">
        <v>192</v>
      </c>
      <c r="H2060" s="206">
        <v>15768.17</v>
      </c>
      <c r="I2060" s="205">
        <v>240</v>
      </c>
      <c r="J2060" s="206">
        <v>985.56</v>
      </c>
      <c r="K2060" s="206">
        <f t="shared" si="95"/>
        <v>788.4085</v>
      </c>
      <c r="L2060" s="206">
        <f t="shared" si="96"/>
        <v>788.4085</v>
      </c>
      <c r="M2060" s="208">
        <v>0</v>
      </c>
      <c r="N2060" s="208">
        <v>0</v>
      </c>
      <c r="O2060" s="209">
        <f t="shared" si="94"/>
        <v>0</v>
      </c>
      <c r="P2060" s="209">
        <f t="shared" si="94"/>
        <v>0</v>
      </c>
      <c r="S2060" s="210"/>
    </row>
    <row r="2061" spans="2:19" s="200" customFormat="1" ht="15" hidden="1" outlineLevel="1" x14ac:dyDescent="0.2">
      <c r="B2061" s="201">
        <v>2057</v>
      </c>
      <c r="C2061" s="202" t="s">
        <v>4957</v>
      </c>
      <c r="D2061" s="202" t="s">
        <v>19</v>
      </c>
      <c r="E2061" s="203" t="s">
        <v>4958</v>
      </c>
      <c r="F2061" s="204" t="s">
        <v>5504</v>
      </c>
      <c r="G2061" s="205">
        <v>192</v>
      </c>
      <c r="H2061" s="206">
        <v>15768.17</v>
      </c>
      <c r="I2061" s="205">
        <v>240</v>
      </c>
      <c r="J2061" s="206">
        <v>985.56</v>
      </c>
      <c r="K2061" s="206">
        <f t="shared" si="95"/>
        <v>788.4085</v>
      </c>
      <c r="L2061" s="206">
        <f t="shared" si="96"/>
        <v>788.4085</v>
      </c>
      <c r="M2061" s="208">
        <v>0</v>
      </c>
      <c r="N2061" s="208">
        <v>0</v>
      </c>
      <c r="O2061" s="209">
        <f t="shared" si="94"/>
        <v>0</v>
      </c>
      <c r="P2061" s="209">
        <f t="shared" si="94"/>
        <v>0</v>
      </c>
      <c r="S2061" s="210"/>
    </row>
    <row r="2062" spans="2:19" s="200" customFormat="1" ht="15" hidden="1" outlineLevel="1" x14ac:dyDescent="0.2">
      <c r="B2062" s="201">
        <v>2058</v>
      </c>
      <c r="C2062" s="202" t="s">
        <v>4959</v>
      </c>
      <c r="D2062" s="202" t="s">
        <v>19</v>
      </c>
      <c r="E2062" s="203" t="s">
        <v>4960</v>
      </c>
      <c r="F2062" s="204" t="s">
        <v>5504</v>
      </c>
      <c r="G2062" s="205">
        <v>192</v>
      </c>
      <c r="H2062" s="206">
        <v>15768.17</v>
      </c>
      <c r="I2062" s="205">
        <v>240</v>
      </c>
      <c r="J2062" s="206">
        <v>985.56</v>
      </c>
      <c r="K2062" s="206">
        <f t="shared" si="95"/>
        <v>788.4085</v>
      </c>
      <c r="L2062" s="206">
        <f t="shared" si="96"/>
        <v>788.4085</v>
      </c>
      <c r="M2062" s="208">
        <v>0</v>
      </c>
      <c r="N2062" s="208">
        <v>0</v>
      </c>
      <c r="O2062" s="209">
        <f t="shared" si="94"/>
        <v>0</v>
      </c>
      <c r="P2062" s="209">
        <f t="shared" si="94"/>
        <v>0</v>
      </c>
      <c r="S2062" s="210"/>
    </row>
    <row r="2063" spans="2:19" s="200" customFormat="1" ht="15" hidden="1" outlineLevel="1" x14ac:dyDescent="0.2">
      <c r="B2063" s="201">
        <v>2059</v>
      </c>
      <c r="C2063" s="202" t="s">
        <v>4961</v>
      </c>
      <c r="D2063" s="202" t="s">
        <v>19</v>
      </c>
      <c r="E2063" s="203" t="s">
        <v>4962</v>
      </c>
      <c r="F2063" s="204" t="s">
        <v>5504</v>
      </c>
      <c r="G2063" s="205">
        <v>192</v>
      </c>
      <c r="H2063" s="206">
        <v>15768.17</v>
      </c>
      <c r="I2063" s="205">
        <v>240</v>
      </c>
      <c r="J2063" s="206">
        <v>985.56</v>
      </c>
      <c r="K2063" s="206">
        <f t="shared" si="95"/>
        <v>788.4085</v>
      </c>
      <c r="L2063" s="206">
        <f t="shared" si="96"/>
        <v>788.4085</v>
      </c>
      <c r="M2063" s="208">
        <v>0</v>
      </c>
      <c r="N2063" s="208">
        <v>0</v>
      </c>
      <c r="O2063" s="209">
        <f t="shared" si="94"/>
        <v>0</v>
      </c>
      <c r="P2063" s="209">
        <f t="shared" si="94"/>
        <v>0</v>
      </c>
      <c r="S2063" s="210"/>
    </row>
    <row r="2064" spans="2:19" s="200" customFormat="1" ht="15" hidden="1" outlineLevel="1" x14ac:dyDescent="0.2">
      <c r="B2064" s="201">
        <v>2060</v>
      </c>
      <c r="C2064" s="202" t="s">
        <v>4963</v>
      </c>
      <c r="D2064" s="202" t="s">
        <v>19</v>
      </c>
      <c r="E2064" s="203" t="s">
        <v>4964</v>
      </c>
      <c r="F2064" s="204" t="s">
        <v>5504</v>
      </c>
      <c r="G2064" s="205">
        <v>192</v>
      </c>
      <c r="H2064" s="206">
        <v>15768.17</v>
      </c>
      <c r="I2064" s="205">
        <v>240</v>
      </c>
      <c r="J2064" s="206">
        <v>985.56</v>
      </c>
      <c r="K2064" s="206">
        <f t="shared" si="95"/>
        <v>788.4085</v>
      </c>
      <c r="L2064" s="206">
        <f t="shared" si="96"/>
        <v>788.4085</v>
      </c>
      <c r="M2064" s="208">
        <v>0</v>
      </c>
      <c r="N2064" s="208">
        <v>0</v>
      </c>
      <c r="O2064" s="209">
        <f t="shared" si="94"/>
        <v>0</v>
      </c>
      <c r="P2064" s="209">
        <f t="shared" si="94"/>
        <v>0</v>
      </c>
      <c r="S2064" s="210"/>
    </row>
    <row r="2065" spans="2:19" s="200" customFormat="1" ht="15" hidden="1" outlineLevel="1" x14ac:dyDescent="0.2">
      <c r="B2065" s="201">
        <v>2061</v>
      </c>
      <c r="C2065" s="202" t="s">
        <v>4965</v>
      </c>
      <c r="D2065" s="202" t="s">
        <v>19</v>
      </c>
      <c r="E2065" s="203" t="s">
        <v>4966</v>
      </c>
      <c r="F2065" s="204" t="s">
        <v>5504</v>
      </c>
      <c r="G2065" s="205">
        <v>192</v>
      </c>
      <c r="H2065" s="206">
        <v>15768.17</v>
      </c>
      <c r="I2065" s="205">
        <v>240</v>
      </c>
      <c r="J2065" s="206">
        <v>985.56</v>
      </c>
      <c r="K2065" s="206">
        <f t="shared" si="95"/>
        <v>788.4085</v>
      </c>
      <c r="L2065" s="206">
        <f t="shared" si="96"/>
        <v>788.4085</v>
      </c>
      <c r="M2065" s="208">
        <v>0</v>
      </c>
      <c r="N2065" s="208">
        <v>0</v>
      </c>
      <c r="O2065" s="209">
        <f t="shared" si="94"/>
        <v>0</v>
      </c>
      <c r="P2065" s="209">
        <f t="shared" si="94"/>
        <v>0</v>
      </c>
      <c r="S2065" s="210"/>
    </row>
    <row r="2066" spans="2:19" s="200" customFormat="1" ht="15" hidden="1" outlineLevel="1" x14ac:dyDescent="0.2">
      <c r="B2066" s="201">
        <v>2062</v>
      </c>
      <c r="C2066" s="202" t="s">
        <v>4967</v>
      </c>
      <c r="D2066" s="202" t="s">
        <v>19</v>
      </c>
      <c r="E2066" s="203" t="s">
        <v>4968</v>
      </c>
      <c r="F2066" s="204" t="s">
        <v>5504</v>
      </c>
      <c r="G2066" s="205">
        <v>192</v>
      </c>
      <c r="H2066" s="206">
        <v>15768.17</v>
      </c>
      <c r="I2066" s="205">
        <v>240</v>
      </c>
      <c r="J2066" s="206">
        <v>985.56</v>
      </c>
      <c r="K2066" s="206">
        <f t="shared" si="95"/>
        <v>788.4085</v>
      </c>
      <c r="L2066" s="206">
        <f t="shared" si="96"/>
        <v>788.4085</v>
      </c>
      <c r="M2066" s="208">
        <v>0</v>
      </c>
      <c r="N2066" s="208">
        <v>0</v>
      </c>
      <c r="O2066" s="209">
        <f t="shared" si="94"/>
        <v>0</v>
      </c>
      <c r="P2066" s="209">
        <f t="shared" si="94"/>
        <v>0</v>
      </c>
      <c r="S2066" s="210"/>
    </row>
    <row r="2067" spans="2:19" s="200" customFormat="1" ht="15" hidden="1" outlineLevel="1" x14ac:dyDescent="0.2">
      <c r="B2067" s="201">
        <v>2063</v>
      </c>
      <c r="C2067" s="202" t="s">
        <v>4969</v>
      </c>
      <c r="D2067" s="202" t="s">
        <v>19</v>
      </c>
      <c r="E2067" s="203" t="s">
        <v>4970</v>
      </c>
      <c r="F2067" s="204" t="s">
        <v>5504</v>
      </c>
      <c r="G2067" s="205">
        <v>192</v>
      </c>
      <c r="H2067" s="206">
        <v>15768.17</v>
      </c>
      <c r="I2067" s="205">
        <v>240</v>
      </c>
      <c r="J2067" s="206">
        <v>985.56</v>
      </c>
      <c r="K2067" s="206">
        <f t="shared" si="95"/>
        <v>788.4085</v>
      </c>
      <c r="L2067" s="206">
        <f t="shared" si="96"/>
        <v>788.4085</v>
      </c>
      <c r="M2067" s="208">
        <v>0</v>
      </c>
      <c r="N2067" s="208">
        <v>0</v>
      </c>
      <c r="O2067" s="209">
        <f t="shared" si="94"/>
        <v>0</v>
      </c>
      <c r="P2067" s="209">
        <f t="shared" si="94"/>
        <v>0</v>
      </c>
      <c r="S2067" s="210"/>
    </row>
    <row r="2068" spans="2:19" s="200" customFormat="1" ht="15" hidden="1" outlineLevel="1" x14ac:dyDescent="0.2">
      <c r="B2068" s="201">
        <v>2064</v>
      </c>
      <c r="C2068" s="202" t="s">
        <v>4971</v>
      </c>
      <c r="D2068" s="202" t="s">
        <v>19</v>
      </c>
      <c r="E2068" s="203" t="s">
        <v>4972</v>
      </c>
      <c r="F2068" s="204" t="s">
        <v>5504</v>
      </c>
      <c r="G2068" s="205">
        <v>192</v>
      </c>
      <c r="H2068" s="206">
        <v>15768.17</v>
      </c>
      <c r="I2068" s="205">
        <v>240</v>
      </c>
      <c r="J2068" s="206">
        <v>985.56</v>
      </c>
      <c r="K2068" s="206">
        <f t="shared" si="95"/>
        <v>788.4085</v>
      </c>
      <c r="L2068" s="206">
        <f t="shared" si="96"/>
        <v>788.4085</v>
      </c>
      <c r="M2068" s="208">
        <v>0</v>
      </c>
      <c r="N2068" s="208">
        <v>0</v>
      </c>
      <c r="O2068" s="209">
        <f t="shared" si="94"/>
        <v>0</v>
      </c>
      <c r="P2068" s="209">
        <f t="shared" si="94"/>
        <v>0</v>
      </c>
      <c r="S2068" s="210"/>
    </row>
    <row r="2069" spans="2:19" s="200" customFormat="1" ht="15" hidden="1" outlineLevel="1" x14ac:dyDescent="0.2">
      <c r="B2069" s="201">
        <v>2065</v>
      </c>
      <c r="C2069" s="202" t="s">
        <v>4973</v>
      </c>
      <c r="D2069" s="202" t="s">
        <v>19</v>
      </c>
      <c r="E2069" s="203" t="s">
        <v>4974</v>
      </c>
      <c r="F2069" s="204" t="s">
        <v>5504</v>
      </c>
      <c r="G2069" s="205">
        <v>192</v>
      </c>
      <c r="H2069" s="206">
        <v>15768.17</v>
      </c>
      <c r="I2069" s="205">
        <v>240</v>
      </c>
      <c r="J2069" s="206">
        <v>985.56</v>
      </c>
      <c r="K2069" s="206">
        <f t="shared" si="95"/>
        <v>788.4085</v>
      </c>
      <c r="L2069" s="206">
        <f t="shared" si="96"/>
        <v>788.4085</v>
      </c>
      <c r="M2069" s="208">
        <v>0</v>
      </c>
      <c r="N2069" s="208">
        <v>0</v>
      </c>
      <c r="O2069" s="209">
        <f t="shared" ref="O2069:P2132" si="97">M2069*K2069</f>
        <v>0</v>
      </c>
      <c r="P2069" s="209">
        <f t="shared" si="97"/>
        <v>0</v>
      </c>
      <c r="S2069" s="210"/>
    </row>
    <row r="2070" spans="2:19" s="200" customFormat="1" ht="15" hidden="1" outlineLevel="1" x14ac:dyDescent="0.2">
      <c r="B2070" s="201">
        <v>2066</v>
      </c>
      <c r="C2070" s="202" t="s">
        <v>4975</v>
      </c>
      <c r="D2070" s="202" t="s">
        <v>19</v>
      </c>
      <c r="E2070" s="203" t="s">
        <v>4976</v>
      </c>
      <c r="F2070" s="204" t="s">
        <v>5504</v>
      </c>
      <c r="G2070" s="205">
        <v>192</v>
      </c>
      <c r="H2070" s="206">
        <v>15768.17</v>
      </c>
      <c r="I2070" s="205">
        <v>240</v>
      </c>
      <c r="J2070" s="206">
        <v>985.56</v>
      </c>
      <c r="K2070" s="206">
        <f t="shared" si="95"/>
        <v>788.4085</v>
      </c>
      <c r="L2070" s="206">
        <f t="shared" si="96"/>
        <v>788.4085</v>
      </c>
      <c r="M2070" s="208">
        <v>0</v>
      </c>
      <c r="N2070" s="208">
        <v>0</v>
      </c>
      <c r="O2070" s="209">
        <f t="shared" si="97"/>
        <v>0</v>
      </c>
      <c r="P2070" s="209">
        <f t="shared" si="97"/>
        <v>0</v>
      </c>
      <c r="S2070" s="210"/>
    </row>
    <row r="2071" spans="2:19" s="200" customFormat="1" ht="15" hidden="1" outlineLevel="1" x14ac:dyDescent="0.2">
      <c r="B2071" s="201">
        <v>2067</v>
      </c>
      <c r="C2071" s="202" t="s">
        <v>4977</v>
      </c>
      <c r="D2071" s="202" t="s">
        <v>19</v>
      </c>
      <c r="E2071" s="203" t="s">
        <v>4978</v>
      </c>
      <c r="F2071" s="204" t="s">
        <v>5504</v>
      </c>
      <c r="G2071" s="205">
        <v>192</v>
      </c>
      <c r="H2071" s="206">
        <v>15768.17</v>
      </c>
      <c r="I2071" s="205">
        <v>240</v>
      </c>
      <c r="J2071" s="206">
        <v>985.56</v>
      </c>
      <c r="K2071" s="206">
        <f t="shared" si="95"/>
        <v>788.4085</v>
      </c>
      <c r="L2071" s="206">
        <f t="shared" si="96"/>
        <v>788.4085</v>
      </c>
      <c r="M2071" s="208">
        <v>0</v>
      </c>
      <c r="N2071" s="208">
        <v>0</v>
      </c>
      <c r="O2071" s="209">
        <f t="shared" si="97"/>
        <v>0</v>
      </c>
      <c r="P2071" s="209">
        <f t="shared" si="97"/>
        <v>0</v>
      </c>
      <c r="S2071" s="210"/>
    </row>
    <row r="2072" spans="2:19" s="200" customFormat="1" ht="15" hidden="1" outlineLevel="1" x14ac:dyDescent="0.2">
      <c r="B2072" s="201">
        <v>2068</v>
      </c>
      <c r="C2072" s="202" t="s">
        <v>4979</v>
      </c>
      <c r="D2072" s="202" t="s">
        <v>19</v>
      </c>
      <c r="E2072" s="203" t="s">
        <v>4980</v>
      </c>
      <c r="F2072" s="204" t="s">
        <v>5504</v>
      </c>
      <c r="G2072" s="205">
        <v>192</v>
      </c>
      <c r="H2072" s="206">
        <v>15768.17</v>
      </c>
      <c r="I2072" s="205">
        <v>240</v>
      </c>
      <c r="J2072" s="206">
        <v>985.56</v>
      </c>
      <c r="K2072" s="206">
        <f t="shared" si="95"/>
        <v>788.4085</v>
      </c>
      <c r="L2072" s="206">
        <f t="shared" si="96"/>
        <v>788.4085</v>
      </c>
      <c r="M2072" s="208">
        <v>0</v>
      </c>
      <c r="N2072" s="208">
        <v>0</v>
      </c>
      <c r="O2072" s="209">
        <f t="shared" si="97"/>
        <v>0</v>
      </c>
      <c r="P2072" s="209">
        <f t="shared" si="97"/>
        <v>0</v>
      </c>
      <c r="S2072" s="210"/>
    </row>
    <row r="2073" spans="2:19" s="200" customFormat="1" ht="15" hidden="1" outlineLevel="1" x14ac:dyDescent="0.2">
      <c r="B2073" s="201">
        <v>2069</v>
      </c>
      <c r="C2073" s="202" t="s">
        <v>4981</v>
      </c>
      <c r="D2073" s="202" t="s">
        <v>19</v>
      </c>
      <c r="E2073" s="203" t="s">
        <v>4982</v>
      </c>
      <c r="F2073" s="204" t="s">
        <v>5504</v>
      </c>
      <c r="G2073" s="205">
        <v>192</v>
      </c>
      <c r="H2073" s="206">
        <v>15768.17</v>
      </c>
      <c r="I2073" s="205">
        <v>240</v>
      </c>
      <c r="J2073" s="206">
        <v>985.56</v>
      </c>
      <c r="K2073" s="206">
        <f t="shared" si="95"/>
        <v>788.4085</v>
      </c>
      <c r="L2073" s="206">
        <f t="shared" si="96"/>
        <v>788.4085</v>
      </c>
      <c r="M2073" s="208">
        <v>0</v>
      </c>
      <c r="N2073" s="208">
        <v>0</v>
      </c>
      <c r="O2073" s="209">
        <f t="shared" si="97"/>
        <v>0</v>
      </c>
      <c r="P2073" s="209">
        <f t="shared" si="97"/>
        <v>0</v>
      </c>
      <c r="S2073" s="210"/>
    </row>
    <row r="2074" spans="2:19" s="200" customFormat="1" ht="15" hidden="1" outlineLevel="1" x14ac:dyDescent="0.2">
      <c r="B2074" s="201">
        <v>2070</v>
      </c>
      <c r="C2074" s="202" t="s">
        <v>4983</v>
      </c>
      <c r="D2074" s="202" t="s">
        <v>19</v>
      </c>
      <c r="E2074" s="203" t="s">
        <v>4984</v>
      </c>
      <c r="F2074" s="204" t="s">
        <v>5504</v>
      </c>
      <c r="G2074" s="205">
        <v>192</v>
      </c>
      <c r="H2074" s="206">
        <v>15768.17</v>
      </c>
      <c r="I2074" s="205">
        <v>240</v>
      </c>
      <c r="J2074" s="206">
        <v>985.56</v>
      </c>
      <c r="K2074" s="206">
        <f t="shared" si="95"/>
        <v>788.4085</v>
      </c>
      <c r="L2074" s="206">
        <f t="shared" si="96"/>
        <v>788.4085</v>
      </c>
      <c r="M2074" s="208">
        <v>0</v>
      </c>
      <c r="N2074" s="208">
        <v>0</v>
      </c>
      <c r="O2074" s="209">
        <f t="shared" si="97"/>
        <v>0</v>
      </c>
      <c r="P2074" s="209">
        <f t="shared" si="97"/>
        <v>0</v>
      </c>
      <c r="S2074" s="210"/>
    </row>
    <row r="2075" spans="2:19" s="200" customFormat="1" ht="15" hidden="1" outlineLevel="1" x14ac:dyDescent="0.2">
      <c r="B2075" s="201">
        <v>2071</v>
      </c>
      <c r="C2075" s="202" t="s">
        <v>4985</v>
      </c>
      <c r="D2075" s="202" t="s">
        <v>19</v>
      </c>
      <c r="E2075" s="203" t="s">
        <v>4986</v>
      </c>
      <c r="F2075" s="204" t="s">
        <v>5504</v>
      </c>
      <c r="G2075" s="205">
        <v>192</v>
      </c>
      <c r="H2075" s="206">
        <v>15768.17</v>
      </c>
      <c r="I2075" s="205">
        <v>240</v>
      </c>
      <c r="J2075" s="206">
        <v>985.56</v>
      </c>
      <c r="K2075" s="206">
        <f t="shared" si="95"/>
        <v>788.4085</v>
      </c>
      <c r="L2075" s="206">
        <f t="shared" si="96"/>
        <v>788.4085</v>
      </c>
      <c r="M2075" s="208">
        <v>0</v>
      </c>
      <c r="N2075" s="208">
        <v>0</v>
      </c>
      <c r="O2075" s="209">
        <f t="shared" si="97"/>
        <v>0</v>
      </c>
      <c r="P2075" s="209">
        <f t="shared" si="97"/>
        <v>0</v>
      </c>
      <c r="S2075" s="210"/>
    </row>
    <row r="2076" spans="2:19" s="200" customFormat="1" ht="15" hidden="1" outlineLevel="1" x14ac:dyDescent="0.2">
      <c r="B2076" s="201">
        <v>2072</v>
      </c>
      <c r="C2076" s="202" t="s">
        <v>4987</v>
      </c>
      <c r="D2076" s="202" t="s">
        <v>19</v>
      </c>
      <c r="E2076" s="203" t="s">
        <v>4988</v>
      </c>
      <c r="F2076" s="204" t="s">
        <v>5504</v>
      </c>
      <c r="G2076" s="205">
        <v>192</v>
      </c>
      <c r="H2076" s="206">
        <v>15768.17</v>
      </c>
      <c r="I2076" s="205">
        <v>240</v>
      </c>
      <c r="J2076" s="206">
        <v>985.56</v>
      </c>
      <c r="K2076" s="206">
        <f t="shared" si="95"/>
        <v>788.4085</v>
      </c>
      <c r="L2076" s="206">
        <f t="shared" si="96"/>
        <v>788.4085</v>
      </c>
      <c r="M2076" s="208">
        <v>0</v>
      </c>
      <c r="N2076" s="208">
        <v>0</v>
      </c>
      <c r="O2076" s="209">
        <f t="shared" si="97"/>
        <v>0</v>
      </c>
      <c r="P2076" s="209">
        <f t="shared" si="97"/>
        <v>0</v>
      </c>
      <c r="S2076" s="210"/>
    </row>
    <row r="2077" spans="2:19" s="200" customFormat="1" ht="15" hidden="1" outlineLevel="1" x14ac:dyDescent="0.2">
      <c r="B2077" s="201">
        <v>2073</v>
      </c>
      <c r="C2077" s="202" t="s">
        <v>4989</v>
      </c>
      <c r="D2077" s="202" t="s">
        <v>19</v>
      </c>
      <c r="E2077" s="203" t="s">
        <v>4990</v>
      </c>
      <c r="F2077" s="204" t="s">
        <v>5504</v>
      </c>
      <c r="G2077" s="205">
        <v>192</v>
      </c>
      <c r="H2077" s="206">
        <v>15768.17</v>
      </c>
      <c r="I2077" s="205">
        <v>240</v>
      </c>
      <c r="J2077" s="206">
        <v>985.56</v>
      </c>
      <c r="K2077" s="206">
        <f t="shared" si="95"/>
        <v>788.4085</v>
      </c>
      <c r="L2077" s="206">
        <f t="shared" si="96"/>
        <v>788.4085</v>
      </c>
      <c r="M2077" s="208">
        <v>0</v>
      </c>
      <c r="N2077" s="208">
        <v>0</v>
      </c>
      <c r="O2077" s="209">
        <f t="shared" si="97"/>
        <v>0</v>
      </c>
      <c r="P2077" s="209">
        <f t="shared" si="97"/>
        <v>0</v>
      </c>
      <c r="S2077" s="210"/>
    </row>
    <row r="2078" spans="2:19" s="200" customFormat="1" ht="15" hidden="1" outlineLevel="1" x14ac:dyDescent="0.2">
      <c r="B2078" s="201">
        <v>2074</v>
      </c>
      <c r="C2078" s="202" t="s">
        <v>4991</v>
      </c>
      <c r="D2078" s="202" t="s">
        <v>19</v>
      </c>
      <c r="E2078" s="203" t="s">
        <v>4992</v>
      </c>
      <c r="F2078" s="204" t="s">
        <v>5504</v>
      </c>
      <c r="G2078" s="205">
        <v>192</v>
      </c>
      <c r="H2078" s="206">
        <v>15768.17</v>
      </c>
      <c r="I2078" s="205">
        <v>240</v>
      </c>
      <c r="J2078" s="206">
        <v>985.56</v>
      </c>
      <c r="K2078" s="206">
        <f t="shared" si="95"/>
        <v>788.4085</v>
      </c>
      <c r="L2078" s="206">
        <f t="shared" si="96"/>
        <v>788.4085</v>
      </c>
      <c r="M2078" s="208">
        <v>0</v>
      </c>
      <c r="N2078" s="208">
        <v>0</v>
      </c>
      <c r="O2078" s="209">
        <f t="shared" si="97"/>
        <v>0</v>
      </c>
      <c r="P2078" s="209">
        <f t="shared" si="97"/>
        <v>0</v>
      </c>
      <c r="S2078" s="210"/>
    </row>
    <row r="2079" spans="2:19" s="200" customFormat="1" ht="15" hidden="1" outlineLevel="1" x14ac:dyDescent="0.2">
      <c r="B2079" s="201">
        <v>2075</v>
      </c>
      <c r="C2079" s="202" t="s">
        <v>4993</v>
      </c>
      <c r="D2079" s="202" t="s">
        <v>19</v>
      </c>
      <c r="E2079" s="203" t="s">
        <v>4994</v>
      </c>
      <c r="F2079" s="204" t="s">
        <v>5504</v>
      </c>
      <c r="G2079" s="205">
        <v>192</v>
      </c>
      <c r="H2079" s="206">
        <v>15768.17</v>
      </c>
      <c r="I2079" s="205">
        <v>240</v>
      </c>
      <c r="J2079" s="206">
        <v>985.56</v>
      </c>
      <c r="K2079" s="206">
        <f t="shared" si="95"/>
        <v>788.4085</v>
      </c>
      <c r="L2079" s="206">
        <f t="shared" si="96"/>
        <v>788.4085</v>
      </c>
      <c r="M2079" s="208">
        <v>0</v>
      </c>
      <c r="N2079" s="208">
        <v>0</v>
      </c>
      <c r="O2079" s="209">
        <f t="shared" si="97"/>
        <v>0</v>
      </c>
      <c r="P2079" s="209">
        <f t="shared" si="97"/>
        <v>0</v>
      </c>
      <c r="S2079" s="210"/>
    </row>
    <row r="2080" spans="2:19" s="200" customFormat="1" ht="15" hidden="1" outlineLevel="1" x14ac:dyDescent="0.2">
      <c r="B2080" s="201">
        <v>2076</v>
      </c>
      <c r="C2080" s="202" t="s">
        <v>4995</v>
      </c>
      <c r="D2080" s="202" t="s">
        <v>19</v>
      </c>
      <c r="E2080" s="203" t="s">
        <v>4996</v>
      </c>
      <c r="F2080" s="204" t="s">
        <v>5504</v>
      </c>
      <c r="G2080" s="205">
        <v>192</v>
      </c>
      <c r="H2080" s="206">
        <v>15768.17</v>
      </c>
      <c r="I2080" s="205">
        <v>240</v>
      </c>
      <c r="J2080" s="206">
        <v>985.56</v>
      </c>
      <c r="K2080" s="206">
        <f t="shared" si="95"/>
        <v>788.4085</v>
      </c>
      <c r="L2080" s="206">
        <f t="shared" si="96"/>
        <v>788.4085</v>
      </c>
      <c r="M2080" s="208">
        <v>0</v>
      </c>
      <c r="N2080" s="208">
        <v>0</v>
      </c>
      <c r="O2080" s="209">
        <f t="shared" si="97"/>
        <v>0</v>
      </c>
      <c r="P2080" s="209">
        <f t="shared" si="97"/>
        <v>0</v>
      </c>
      <c r="S2080" s="210"/>
    </row>
    <row r="2081" spans="2:19" s="200" customFormat="1" ht="15" hidden="1" outlineLevel="1" x14ac:dyDescent="0.2">
      <c r="B2081" s="201">
        <v>2077</v>
      </c>
      <c r="C2081" s="202" t="s">
        <v>4997</v>
      </c>
      <c r="D2081" s="202" t="s">
        <v>19</v>
      </c>
      <c r="E2081" s="203" t="s">
        <v>4998</v>
      </c>
      <c r="F2081" s="204" t="s">
        <v>5504</v>
      </c>
      <c r="G2081" s="205">
        <v>192</v>
      </c>
      <c r="H2081" s="206">
        <v>15768.17</v>
      </c>
      <c r="I2081" s="205">
        <v>240</v>
      </c>
      <c r="J2081" s="206">
        <v>985.56</v>
      </c>
      <c r="K2081" s="206">
        <f t="shared" si="95"/>
        <v>788.4085</v>
      </c>
      <c r="L2081" s="206">
        <f t="shared" si="96"/>
        <v>788.4085</v>
      </c>
      <c r="M2081" s="208">
        <v>0</v>
      </c>
      <c r="N2081" s="208">
        <v>0</v>
      </c>
      <c r="O2081" s="209">
        <f t="shared" si="97"/>
        <v>0</v>
      </c>
      <c r="P2081" s="209">
        <f t="shared" si="97"/>
        <v>0</v>
      </c>
      <c r="S2081" s="210"/>
    </row>
    <row r="2082" spans="2:19" s="200" customFormat="1" ht="15" hidden="1" outlineLevel="1" x14ac:dyDescent="0.2">
      <c r="B2082" s="201">
        <v>2078</v>
      </c>
      <c r="C2082" s="202" t="s">
        <v>4999</v>
      </c>
      <c r="D2082" s="202" t="s">
        <v>19</v>
      </c>
      <c r="E2082" s="203" t="s">
        <v>5000</v>
      </c>
      <c r="F2082" s="204" t="s">
        <v>5504</v>
      </c>
      <c r="G2082" s="205">
        <v>192</v>
      </c>
      <c r="H2082" s="206">
        <v>15768.17</v>
      </c>
      <c r="I2082" s="205">
        <v>240</v>
      </c>
      <c r="J2082" s="206">
        <v>985.56</v>
      </c>
      <c r="K2082" s="206">
        <f t="shared" si="95"/>
        <v>788.4085</v>
      </c>
      <c r="L2082" s="206">
        <f t="shared" si="96"/>
        <v>788.4085</v>
      </c>
      <c r="M2082" s="208">
        <v>0</v>
      </c>
      <c r="N2082" s="208">
        <v>0</v>
      </c>
      <c r="O2082" s="209">
        <f t="shared" si="97"/>
        <v>0</v>
      </c>
      <c r="P2082" s="209">
        <f t="shared" si="97"/>
        <v>0</v>
      </c>
      <c r="S2082" s="210"/>
    </row>
    <row r="2083" spans="2:19" s="200" customFormat="1" ht="15" hidden="1" outlineLevel="1" x14ac:dyDescent="0.2">
      <c r="B2083" s="201">
        <v>2079</v>
      </c>
      <c r="C2083" s="202" t="s">
        <v>5001</v>
      </c>
      <c r="D2083" s="202" t="s">
        <v>19</v>
      </c>
      <c r="E2083" s="203" t="s">
        <v>5002</v>
      </c>
      <c r="F2083" s="204" t="s">
        <v>5504</v>
      </c>
      <c r="G2083" s="205">
        <v>192</v>
      </c>
      <c r="H2083" s="206">
        <v>15768.17</v>
      </c>
      <c r="I2083" s="205">
        <v>240</v>
      </c>
      <c r="J2083" s="206">
        <v>985.56</v>
      </c>
      <c r="K2083" s="206">
        <f t="shared" si="95"/>
        <v>788.4085</v>
      </c>
      <c r="L2083" s="206">
        <f t="shared" si="96"/>
        <v>788.4085</v>
      </c>
      <c r="M2083" s="208">
        <v>0</v>
      </c>
      <c r="N2083" s="208">
        <v>0</v>
      </c>
      <c r="O2083" s="209">
        <f t="shared" si="97"/>
        <v>0</v>
      </c>
      <c r="P2083" s="209">
        <f t="shared" si="97"/>
        <v>0</v>
      </c>
      <c r="S2083" s="210"/>
    </row>
    <row r="2084" spans="2:19" s="200" customFormat="1" ht="15" hidden="1" outlineLevel="1" x14ac:dyDescent="0.2">
      <c r="B2084" s="201">
        <v>2080</v>
      </c>
      <c r="C2084" s="202" t="s">
        <v>5003</v>
      </c>
      <c r="D2084" s="202" t="s">
        <v>19</v>
      </c>
      <c r="E2084" s="203" t="s">
        <v>5004</v>
      </c>
      <c r="F2084" s="204" t="s">
        <v>5504</v>
      </c>
      <c r="G2084" s="205">
        <v>192</v>
      </c>
      <c r="H2084" s="206">
        <v>15768.17</v>
      </c>
      <c r="I2084" s="205">
        <v>240</v>
      </c>
      <c r="J2084" s="206">
        <v>985.56</v>
      </c>
      <c r="K2084" s="206">
        <f t="shared" si="95"/>
        <v>788.4085</v>
      </c>
      <c r="L2084" s="206">
        <f t="shared" si="96"/>
        <v>788.4085</v>
      </c>
      <c r="M2084" s="208">
        <v>0</v>
      </c>
      <c r="N2084" s="208">
        <v>0</v>
      </c>
      <c r="O2084" s="209">
        <f t="shared" si="97"/>
        <v>0</v>
      </c>
      <c r="P2084" s="209">
        <f t="shared" si="97"/>
        <v>0</v>
      </c>
      <c r="S2084" s="210"/>
    </row>
    <row r="2085" spans="2:19" s="200" customFormat="1" ht="15" hidden="1" outlineLevel="1" x14ac:dyDescent="0.2">
      <c r="B2085" s="201">
        <v>2081</v>
      </c>
      <c r="C2085" s="202" t="s">
        <v>5005</v>
      </c>
      <c r="D2085" s="202" t="s">
        <v>19</v>
      </c>
      <c r="E2085" s="203" t="s">
        <v>5006</v>
      </c>
      <c r="F2085" s="204" t="s">
        <v>5504</v>
      </c>
      <c r="G2085" s="205">
        <v>192</v>
      </c>
      <c r="H2085" s="206">
        <v>15768.17</v>
      </c>
      <c r="I2085" s="205">
        <v>240</v>
      </c>
      <c r="J2085" s="206">
        <v>985.56</v>
      </c>
      <c r="K2085" s="206">
        <f t="shared" si="95"/>
        <v>788.4085</v>
      </c>
      <c r="L2085" s="206">
        <f t="shared" si="96"/>
        <v>788.4085</v>
      </c>
      <c r="M2085" s="208">
        <v>0</v>
      </c>
      <c r="N2085" s="208">
        <v>0</v>
      </c>
      <c r="O2085" s="209">
        <f t="shared" si="97"/>
        <v>0</v>
      </c>
      <c r="P2085" s="209">
        <f t="shared" si="97"/>
        <v>0</v>
      </c>
      <c r="S2085" s="210"/>
    </row>
    <row r="2086" spans="2:19" s="200" customFormat="1" ht="15" hidden="1" outlineLevel="1" x14ac:dyDescent="0.2">
      <c r="B2086" s="201">
        <v>2082</v>
      </c>
      <c r="C2086" s="202" t="s">
        <v>5007</v>
      </c>
      <c r="D2086" s="202" t="s">
        <v>19</v>
      </c>
      <c r="E2086" s="203" t="s">
        <v>5008</v>
      </c>
      <c r="F2086" s="204" t="s">
        <v>5504</v>
      </c>
      <c r="G2086" s="205">
        <v>192</v>
      </c>
      <c r="H2086" s="206">
        <v>15768.17</v>
      </c>
      <c r="I2086" s="205">
        <v>240</v>
      </c>
      <c r="J2086" s="206">
        <v>985.56</v>
      </c>
      <c r="K2086" s="206">
        <f t="shared" si="95"/>
        <v>788.4085</v>
      </c>
      <c r="L2086" s="206">
        <f t="shared" si="96"/>
        <v>788.4085</v>
      </c>
      <c r="M2086" s="208">
        <v>0</v>
      </c>
      <c r="N2086" s="208">
        <v>0</v>
      </c>
      <c r="O2086" s="209">
        <f t="shared" si="97"/>
        <v>0</v>
      </c>
      <c r="P2086" s="209">
        <f t="shared" si="97"/>
        <v>0</v>
      </c>
      <c r="S2086" s="210"/>
    </row>
    <row r="2087" spans="2:19" s="200" customFormat="1" ht="15" hidden="1" outlineLevel="1" x14ac:dyDescent="0.2">
      <c r="B2087" s="201">
        <v>2083</v>
      </c>
      <c r="C2087" s="202" t="s">
        <v>5009</v>
      </c>
      <c r="D2087" s="202" t="s">
        <v>19</v>
      </c>
      <c r="E2087" s="203" t="s">
        <v>5010</v>
      </c>
      <c r="F2087" s="204" t="s">
        <v>5504</v>
      </c>
      <c r="G2087" s="205">
        <v>192</v>
      </c>
      <c r="H2087" s="206">
        <v>15768.17</v>
      </c>
      <c r="I2087" s="205">
        <v>240</v>
      </c>
      <c r="J2087" s="206">
        <v>985.56</v>
      </c>
      <c r="K2087" s="206">
        <f t="shared" si="95"/>
        <v>788.4085</v>
      </c>
      <c r="L2087" s="206">
        <f t="shared" si="96"/>
        <v>788.4085</v>
      </c>
      <c r="M2087" s="208">
        <v>0</v>
      </c>
      <c r="N2087" s="208">
        <v>0</v>
      </c>
      <c r="O2087" s="209">
        <f t="shared" si="97"/>
        <v>0</v>
      </c>
      <c r="P2087" s="209">
        <f t="shared" si="97"/>
        <v>0</v>
      </c>
      <c r="S2087" s="210"/>
    </row>
    <row r="2088" spans="2:19" s="200" customFormat="1" ht="15" hidden="1" outlineLevel="1" x14ac:dyDescent="0.2">
      <c r="B2088" s="201">
        <v>2084</v>
      </c>
      <c r="C2088" s="202" t="s">
        <v>5011</v>
      </c>
      <c r="D2088" s="202" t="s">
        <v>19</v>
      </c>
      <c r="E2088" s="203" t="s">
        <v>5012</v>
      </c>
      <c r="F2088" s="204" t="s">
        <v>5504</v>
      </c>
      <c r="G2088" s="205">
        <v>192</v>
      </c>
      <c r="H2088" s="206">
        <v>15768.17</v>
      </c>
      <c r="I2088" s="205">
        <v>240</v>
      </c>
      <c r="J2088" s="206">
        <v>985.56</v>
      </c>
      <c r="K2088" s="206">
        <f t="shared" si="95"/>
        <v>788.4085</v>
      </c>
      <c r="L2088" s="206">
        <f t="shared" si="96"/>
        <v>788.4085</v>
      </c>
      <c r="M2088" s="208">
        <v>0</v>
      </c>
      <c r="N2088" s="208">
        <v>0</v>
      </c>
      <c r="O2088" s="209">
        <f t="shared" si="97"/>
        <v>0</v>
      </c>
      <c r="P2088" s="209">
        <f t="shared" si="97"/>
        <v>0</v>
      </c>
      <c r="S2088" s="210"/>
    </row>
    <row r="2089" spans="2:19" s="200" customFormat="1" ht="15" hidden="1" outlineLevel="1" x14ac:dyDescent="0.2">
      <c r="B2089" s="201">
        <v>2085</v>
      </c>
      <c r="C2089" s="202" t="s">
        <v>5013</v>
      </c>
      <c r="D2089" s="202" t="s">
        <v>19</v>
      </c>
      <c r="E2089" s="203" t="s">
        <v>5014</v>
      </c>
      <c r="F2089" s="204" t="s">
        <v>5504</v>
      </c>
      <c r="G2089" s="205">
        <v>192</v>
      </c>
      <c r="H2089" s="206">
        <v>15768.17</v>
      </c>
      <c r="I2089" s="205">
        <v>240</v>
      </c>
      <c r="J2089" s="206">
        <v>985.56</v>
      </c>
      <c r="K2089" s="206">
        <f t="shared" si="95"/>
        <v>788.4085</v>
      </c>
      <c r="L2089" s="206">
        <f t="shared" si="96"/>
        <v>788.4085</v>
      </c>
      <c r="M2089" s="208">
        <v>0</v>
      </c>
      <c r="N2089" s="208">
        <v>0</v>
      </c>
      <c r="O2089" s="209">
        <f t="shared" si="97"/>
        <v>0</v>
      </c>
      <c r="P2089" s="209">
        <f t="shared" si="97"/>
        <v>0</v>
      </c>
      <c r="S2089" s="210"/>
    </row>
    <row r="2090" spans="2:19" s="200" customFormat="1" ht="15" hidden="1" outlineLevel="1" x14ac:dyDescent="0.2">
      <c r="B2090" s="201">
        <v>2086</v>
      </c>
      <c r="C2090" s="202" t="s">
        <v>5015</v>
      </c>
      <c r="D2090" s="202" t="s">
        <v>19</v>
      </c>
      <c r="E2090" s="203" t="s">
        <v>5016</v>
      </c>
      <c r="F2090" s="204" t="s">
        <v>5504</v>
      </c>
      <c r="G2090" s="205">
        <v>192</v>
      </c>
      <c r="H2090" s="206">
        <v>15768.17</v>
      </c>
      <c r="I2090" s="205">
        <v>240</v>
      </c>
      <c r="J2090" s="206">
        <v>985.56</v>
      </c>
      <c r="K2090" s="206">
        <f t="shared" ref="K2090:K2153" si="98">H2090/I2090*12</f>
        <v>788.4085</v>
      </c>
      <c r="L2090" s="206">
        <f t="shared" ref="L2090:L2153" si="99">H2090/I2090*12</f>
        <v>788.4085</v>
      </c>
      <c r="M2090" s="208">
        <v>0</v>
      </c>
      <c r="N2090" s="208">
        <v>0</v>
      </c>
      <c r="O2090" s="209">
        <f t="shared" si="97"/>
        <v>0</v>
      </c>
      <c r="P2090" s="209">
        <f t="shared" si="97"/>
        <v>0</v>
      </c>
      <c r="S2090" s="210"/>
    </row>
    <row r="2091" spans="2:19" s="200" customFormat="1" ht="15" hidden="1" outlineLevel="1" x14ac:dyDescent="0.2">
      <c r="B2091" s="201">
        <v>2087</v>
      </c>
      <c r="C2091" s="202" t="s">
        <v>5017</v>
      </c>
      <c r="D2091" s="202" t="s">
        <v>19</v>
      </c>
      <c r="E2091" s="203" t="s">
        <v>5018</v>
      </c>
      <c r="F2091" s="204" t="s">
        <v>5504</v>
      </c>
      <c r="G2091" s="205">
        <v>192</v>
      </c>
      <c r="H2091" s="206">
        <v>15768.17</v>
      </c>
      <c r="I2091" s="205">
        <v>240</v>
      </c>
      <c r="J2091" s="206">
        <v>985.56</v>
      </c>
      <c r="K2091" s="206">
        <f t="shared" si="98"/>
        <v>788.4085</v>
      </c>
      <c r="L2091" s="206">
        <f t="shared" si="99"/>
        <v>788.4085</v>
      </c>
      <c r="M2091" s="208">
        <v>0</v>
      </c>
      <c r="N2091" s="208">
        <v>0</v>
      </c>
      <c r="O2091" s="209">
        <f t="shared" si="97"/>
        <v>0</v>
      </c>
      <c r="P2091" s="209">
        <f t="shared" si="97"/>
        <v>0</v>
      </c>
      <c r="S2091" s="210"/>
    </row>
    <row r="2092" spans="2:19" s="200" customFormat="1" ht="15" hidden="1" outlineLevel="1" x14ac:dyDescent="0.2">
      <c r="B2092" s="201">
        <v>2088</v>
      </c>
      <c r="C2092" s="202" t="s">
        <v>5019</v>
      </c>
      <c r="D2092" s="202" t="s">
        <v>19</v>
      </c>
      <c r="E2092" s="203" t="s">
        <v>5020</v>
      </c>
      <c r="F2092" s="204" t="s">
        <v>5504</v>
      </c>
      <c r="G2092" s="205">
        <v>192</v>
      </c>
      <c r="H2092" s="206">
        <v>15768.17</v>
      </c>
      <c r="I2092" s="205">
        <v>240</v>
      </c>
      <c r="J2092" s="206">
        <v>985.56</v>
      </c>
      <c r="K2092" s="206">
        <f t="shared" si="98"/>
        <v>788.4085</v>
      </c>
      <c r="L2092" s="206">
        <f t="shared" si="99"/>
        <v>788.4085</v>
      </c>
      <c r="M2092" s="208">
        <v>0</v>
      </c>
      <c r="N2092" s="208">
        <v>0</v>
      </c>
      <c r="O2092" s="209">
        <f t="shared" si="97"/>
        <v>0</v>
      </c>
      <c r="P2092" s="209">
        <f t="shared" si="97"/>
        <v>0</v>
      </c>
      <c r="S2092" s="210"/>
    </row>
    <row r="2093" spans="2:19" s="200" customFormat="1" ht="15" hidden="1" outlineLevel="1" x14ac:dyDescent="0.2">
      <c r="B2093" s="201">
        <v>2089</v>
      </c>
      <c r="C2093" s="202" t="s">
        <v>5021</v>
      </c>
      <c r="D2093" s="202" t="s">
        <v>19</v>
      </c>
      <c r="E2093" s="203" t="s">
        <v>5022</v>
      </c>
      <c r="F2093" s="204" t="s">
        <v>5504</v>
      </c>
      <c r="G2093" s="205">
        <v>192</v>
      </c>
      <c r="H2093" s="206">
        <v>15768.17</v>
      </c>
      <c r="I2093" s="205">
        <v>240</v>
      </c>
      <c r="J2093" s="206">
        <v>985.56</v>
      </c>
      <c r="K2093" s="206">
        <f t="shared" si="98"/>
        <v>788.4085</v>
      </c>
      <c r="L2093" s="206">
        <f t="shared" si="99"/>
        <v>788.4085</v>
      </c>
      <c r="M2093" s="208">
        <v>0</v>
      </c>
      <c r="N2093" s="208">
        <v>0</v>
      </c>
      <c r="O2093" s="209">
        <f t="shared" si="97"/>
        <v>0</v>
      </c>
      <c r="P2093" s="209">
        <f t="shared" si="97"/>
        <v>0</v>
      </c>
      <c r="S2093" s="210"/>
    </row>
    <row r="2094" spans="2:19" s="200" customFormat="1" ht="15" hidden="1" outlineLevel="1" x14ac:dyDescent="0.2">
      <c r="B2094" s="201">
        <v>2090</v>
      </c>
      <c r="C2094" s="202" t="s">
        <v>5023</v>
      </c>
      <c r="D2094" s="202" t="s">
        <v>19</v>
      </c>
      <c r="E2094" s="203" t="s">
        <v>5024</v>
      </c>
      <c r="F2094" s="204" t="s">
        <v>5504</v>
      </c>
      <c r="G2094" s="205">
        <v>192</v>
      </c>
      <c r="H2094" s="206">
        <v>15768.17</v>
      </c>
      <c r="I2094" s="205">
        <v>240</v>
      </c>
      <c r="J2094" s="206">
        <v>985.56</v>
      </c>
      <c r="K2094" s="206">
        <f t="shared" si="98"/>
        <v>788.4085</v>
      </c>
      <c r="L2094" s="206">
        <f t="shared" si="99"/>
        <v>788.4085</v>
      </c>
      <c r="M2094" s="208">
        <v>0</v>
      </c>
      <c r="N2094" s="208">
        <v>0</v>
      </c>
      <c r="O2094" s="209">
        <f t="shared" si="97"/>
        <v>0</v>
      </c>
      <c r="P2094" s="209">
        <f t="shared" si="97"/>
        <v>0</v>
      </c>
      <c r="S2094" s="210"/>
    </row>
    <row r="2095" spans="2:19" s="200" customFormat="1" ht="15" hidden="1" outlineLevel="1" x14ac:dyDescent="0.2">
      <c r="B2095" s="201">
        <v>2091</v>
      </c>
      <c r="C2095" s="202" t="s">
        <v>5025</v>
      </c>
      <c r="D2095" s="202" t="s">
        <v>19</v>
      </c>
      <c r="E2095" s="203" t="s">
        <v>5026</v>
      </c>
      <c r="F2095" s="204" t="s">
        <v>5504</v>
      </c>
      <c r="G2095" s="205">
        <v>192</v>
      </c>
      <c r="H2095" s="206">
        <v>15768.17</v>
      </c>
      <c r="I2095" s="205">
        <v>240</v>
      </c>
      <c r="J2095" s="206">
        <v>985.56</v>
      </c>
      <c r="K2095" s="206">
        <f t="shared" si="98"/>
        <v>788.4085</v>
      </c>
      <c r="L2095" s="206">
        <f t="shared" si="99"/>
        <v>788.4085</v>
      </c>
      <c r="M2095" s="208">
        <v>0</v>
      </c>
      <c r="N2095" s="208">
        <v>0</v>
      </c>
      <c r="O2095" s="209">
        <f t="shared" si="97"/>
        <v>0</v>
      </c>
      <c r="P2095" s="209">
        <f t="shared" si="97"/>
        <v>0</v>
      </c>
      <c r="S2095" s="210"/>
    </row>
    <row r="2096" spans="2:19" s="200" customFormat="1" ht="15" hidden="1" outlineLevel="1" x14ac:dyDescent="0.2">
      <c r="B2096" s="201">
        <v>2092</v>
      </c>
      <c r="C2096" s="202" t="s">
        <v>5027</v>
      </c>
      <c r="D2096" s="202" t="s">
        <v>19</v>
      </c>
      <c r="E2096" s="203" t="s">
        <v>5028</v>
      </c>
      <c r="F2096" s="204" t="s">
        <v>5504</v>
      </c>
      <c r="G2096" s="205">
        <v>192</v>
      </c>
      <c r="H2096" s="206">
        <v>15768.17</v>
      </c>
      <c r="I2096" s="205">
        <v>240</v>
      </c>
      <c r="J2096" s="206">
        <v>985.56</v>
      </c>
      <c r="K2096" s="206">
        <f t="shared" si="98"/>
        <v>788.4085</v>
      </c>
      <c r="L2096" s="206">
        <f t="shared" si="99"/>
        <v>788.4085</v>
      </c>
      <c r="M2096" s="208">
        <v>0</v>
      </c>
      <c r="N2096" s="208">
        <v>0</v>
      </c>
      <c r="O2096" s="209">
        <f t="shared" si="97"/>
        <v>0</v>
      </c>
      <c r="P2096" s="209">
        <f t="shared" si="97"/>
        <v>0</v>
      </c>
      <c r="S2096" s="210"/>
    </row>
    <row r="2097" spans="2:19" s="200" customFormat="1" ht="15" hidden="1" outlineLevel="1" x14ac:dyDescent="0.2">
      <c r="B2097" s="201">
        <v>2093</v>
      </c>
      <c r="C2097" s="202" t="s">
        <v>5029</v>
      </c>
      <c r="D2097" s="202" t="s">
        <v>19</v>
      </c>
      <c r="E2097" s="203" t="s">
        <v>5030</v>
      </c>
      <c r="F2097" s="204" t="s">
        <v>5504</v>
      </c>
      <c r="G2097" s="205">
        <v>192</v>
      </c>
      <c r="H2097" s="206">
        <v>15768.17</v>
      </c>
      <c r="I2097" s="205">
        <v>240</v>
      </c>
      <c r="J2097" s="206">
        <v>985.56</v>
      </c>
      <c r="K2097" s="206">
        <f t="shared" si="98"/>
        <v>788.4085</v>
      </c>
      <c r="L2097" s="206">
        <f t="shared" si="99"/>
        <v>788.4085</v>
      </c>
      <c r="M2097" s="208">
        <v>0</v>
      </c>
      <c r="N2097" s="208">
        <v>0</v>
      </c>
      <c r="O2097" s="209">
        <f t="shared" si="97"/>
        <v>0</v>
      </c>
      <c r="P2097" s="209">
        <f t="shared" si="97"/>
        <v>0</v>
      </c>
      <c r="S2097" s="210"/>
    </row>
    <row r="2098" spans="2:19" s="200" customFormat="1" ht="15" hidden="1" outlineLevel="1" x14ac:dyDescent="0.2">
      <c r="B2098" s="201">
        <v>2094</v>
      </c>
      <c r="C2098" s="202" t="s">
        <v>5031</v>
      </c>
      <c r="D2098" s="202" t="s">
        <v>19</v>
      </c>
      <c r="E2098" s="203" t="s">
        <v>5032</v>
      </c>
      <c r="F2098" s="204" t="s">
        <v>5504</v>
      </c>
      <c r="G2098" s="205">
        <v>192</v>
      </c>
      <c r="H2098" s="206">
        <v>15768.17</v>
      </c>
      <c r="I2098" s="205">
        <v>240</v>
      </c>
      <c r="J2098" s="206">
        <v>985.56</v>
      </c>
      <c r="K2098" s="206">
        <f t="shared" si="98"/>
        <v>788.4085</v>
      </c>
      <c r="L2098" s="206">
        <f t="shared" si="99"/>
        <v>788.4085</v>
      </c>
      <c r="M2098" s="208">
        <v>0</v>
      </c>
      <c r="N2098" s="208">
        <v>0</v>
      </c>
      <c r="O2098" s="209">
        <f t="shared" si="97"/>
        <v>0</v>
      </c>
      <c r="P2098" s="209">
        <f t="shared" si="97"/>
        <v>0</v>
      </c>
      <c r="S2098" s="210"/>
    </row>
    <row r="2099" spans="2:19" s="200" customFormat="1" ht="15" hidden="1" outlineLevel="1" x14ac:dyDescent="0.2">
      <c r="B2099" s="201">
        <v>2095</v>
      </c>
      <c r="C2099" s="202" t="s">
        <v>5033</v>
      </c>
      <c r="D2099" s="202" t="s">
        <v>19</v>
      </c>
      <c r="E2099" s="203" t="s">
        <v>5034</v>
      </c>
      <c r="F2099" s="204" t="s">
        <v>5504</v>
      </c>
      <c r="G2099" s="205">
        <v>192</v>
      </c>
      <c r="H2099" s="206">
        <v>15768.17</v>
      </c>
      <c r="I2099" s="205">
        <v>240</v>
      </c>
      <c r="J2099" s="206">
        <v>985.56</v>
      </c>
      <c r="K2099" s="206">
        <f t="shared" si="98"/>
        <v>788.4085</v>
      </c>
      <c r="L2099" s="206">
        <f t="shared" si="99"/>
        <v>788.4085</v>
      </c>
      <c r="M2099" s="208">
        <v>0</v>
      </c>
      <c r="N2099" s="208">
        <v>0</v>
      </c>
      <c r="O2099" s="209">
        <f t="shared" si="97"/>
        <v>0</v>
      </c>
      <c r="P2099" s="209">
        <f t="shared" si="97"/>
        <v>0</v>
      </c>
      <c r="S2099" s="210"/>
    </row>
    <row r="2100" spans="2:19" s="200" customFormat="1" ht="15" hidden="1" outlineLevel="1" x14ac:dyDescent="0.2">
      <c r="B2100" s="201">
        <v>2096</v>
      </c>
      <c r="C2100" s="202" t="s">
        <v>5035</v>
      </c>
      <c r="D2100" s="202" t="s">
        <v>19</v>
      </c>
      <c r="E2100" s="203" t="s">
        <v>5036</v>
      </c>
      <c r="F2100" s="204" t="s">
        <v>5504</v>
      </c>
      <c r="G2100" s="205">
        <v>192</v>
      </c>
      <c r="H2100" s="206">
        <v>15768.17</v>
      </c>
      <c r="I2100" s="205">
        <v>240</v>
      </c>
      <c r="J2100" s="206">
        <v>985.56</v>
      </c>
      <c r="K2100" s="206">
        <f t="shared" si="98"/>
        <v>788.4085</v>
      </c>
      <c r="L2100" s="206">
        <f t="shared" si="99"/>
        <v>788.4085</v>
      </c>
      <c r="M2100" s="208">
        <v>0</v>
      </c>
      <c r="N2100" s="208">
        <v>0</v>
      </c>
      <c r="O2100" s="209">
        <f t="shared" si="97"/>
        <v>0</v>
      </c>
      <c r="P2100" s="209">
        <f t="shared" si="97"/>
        <v>0</v>
      </c>
      <c r="S2100" s="210"/>
    </row>
    <row r="2101" spans="2:19" s="200" customFormat="1" ht="15" hidden="1" outlineLevel="1" x14ac:dyDescent="0.2">
      <c r="B2101" s="201">
        <v>2097</v>
      </c>
      <c r="C2101" s="202" t="s">
        <v>5037</v>
      </c>
      <c r="D2101" s="202" t="s">
        <v>19</v>
      </c>
      <c r="E2101" s="203" t="s">
        <v>5038</v>
      </c>
      <c r="F2101" s="204" t="s">
        <v>5504</v>
      </c>
      <c r="G2101" s="205">
        <v>192</v>
      </c>
      <c r="H2101" s="206">
        <v>15768.17</v>
      </c>
      <c r="I2101" s="205">
        <v>240</v>
      </c>
      <c r="J2101" s="206">
        <v>985.56</v>
      </c>
      <c r="K2101" s="206">
        <f t="shared" si="98"/>
        <v>788.4085</v>
      </c>
      <c r="L2101" s="206">
        <f t="shared" si="99"/>
        <v>788.4085</v>
      </c>
      <c r="M2101" s="208">
        <v>0</v>
      </c>
      <c r="N2101" s="208">
        <v>0</v>
      </c>
      <c r="O2101" s="209">
        <f t="shared" si="97"/>
        <v>0</v>
      </c>
      <c r="P2101" s="209">
        <f t="shared" si="97"/>
        <v>0</v>
      </c>
      <c r="S2101" s="210"/>
    </row>
    <row r="2102" spans="2:19" s="200" customFormat="1" ht="15" hidden="1" outlineLevel="1" x14ac:dyDescent="0.2">
      <c r="B2102" s="201">
        <v>2098</v>
      </c>
      <c r="C2102" s="202" t="s">
        <v>5039</v>
      </c>
      <c r="D2102" s="202" t="s">
        <v>19</v>
      </c>
      <c r="E2102" s="203" t="s">
        <v>5040</v>
      </c>
      <c r="F2102" s="204" t="s">
        <v>5504</v>
      </c>
      <c r="G2102" s="205">
        <v>192</v>
      </c>
      <c r="H2102" s="206">
        <v>15768.17</v>
      </c>
      <c r="I2102" s="205">
        <v>240</v>
      </c>
      <c r="J2102" s="206">
        <v>985.56</v>
      </c>
      <c r="K2102" s="206">
        <f t="shared" si="98"/>
        <v>788.4085</v>
      </c>
      <c r="L2102" s="206">
        <f t="shared" si="99"/>
        <v>788.4085</v>
      </c>
      <c r="M2102" s="208">
        <v>0</v>
      </c>
      <c r="N2102" s="208">
        <v>0</v>
      </c>
      <c r="O2102" s="209">
        <f t="shared" si="97"/>
        <v>0</v>
      </c>
      <c r="P2102" s="209">
        <f t="shared" si="97"/>
        <v>0</v>
      </c>
      <c r="S2102" s="210"/>
    </row>
    <row r="2103" spans="2:19" s="200" customFormat="1" ht="15" hidden="1" outlineLevel="1" x14ac:dyDescent="0.2">
      <c r="B2103" s="201">
        <v>2099</v>
      </c>
      <c r="C2103" s="202" t="s">
        <v>5041</v>
      </c>
      <c r="D2103" s="202" t="s">
        <v>19</v>
      </c>
      <c r="E2103" s="203" t="s">
        <v>5042</v>
      </c>
      <c r="F2103" s="204" t="s">
        <v>5504</v>
      </c>
      <c r="G2103" s="205">
        <v>192</v>
      </c>
      <c r="H2103" s="206">
        <v>15768.17</v>
      </c>
      <c r="I2103" s="205">
        <v>240</v>
      </c>
      <c r="J2103" s="206">
        <v>985.56</v>
      </c>
      <c r="K2103" s="206">
        <f t="shared" si="98"/>
        <v>788.4085</v>
      </c>
      <c r="L2103" s="206">
        <f t="shared" si="99"/>
        <v>788.4085</v>
      </c>
      <c r="M2103" s="208">
        <v>0</v>
      </c>
      <c r="N2103" s="208">
        <v>0</v>
      </c>
      <c r="O2103" s="209">
        <f t="shared" si="97"/>
        <v>0</v>
      </c>
      <c r="P2103" s="209">
        <f t="shared" si="97"/>
        <v>0</v>
      </c>
      <c r="S2103" s="210"/>
    </row>
    <row r="2104" spans="2:19" s="200" customFormat="1" ht="15" hidden="1" outlineLevel="1" x14ac:dyDescent="0.2">
      <c r="B2104" s="201">
        <v>2100</v>
      </c>
      <c r="C2104" s="202" t="s">
        <v>5043</v>
      </c>
      <c r="D2104" s="202" t="s">
        <v>19</v>
      </c>
      <c r="E2104" s="203" t="s">
        <v>5044</v>
      </c>
      <c r="F2104" s="204" t="s">
        <v>5504</v>
      </c>
      <c r="G2104" s="205">
        <v>192</v>
      </c>
      <c r="H2104" s="206">
        <v>15768.17</v>
      </c>
      <c r="I2104" s="205">
        <v>240</v>
      </c>
      <c r="J2104" s="206">
        <v>985.56</v>
      </c>
      <c r="K2104" s="206">
        <f t="shared" si="98"/>
        <v>788.4085</v>
      </c>
      <c r="L2104" s="206">
        <f t="shared" si="99"/>
        <v>788.4085</v>
      </c>
      <c r="M2104" s="208">
        <v>0</v>
      </c>
      <c r="N2104" s="208">
        <v>0</v>
      </c>
      <c r="O2104" s="209">
        <f t="shared" si="97"/>
        <v>0</v>
      </c>
      <c r="P2104" s="209">
        <f t="shared" si="97"/>
        <v>0</v>
      </c>
      <c r="S2104" s="210"/>
    </row>
    <row r="2105" spans="2:19" s="200" customFormat="1" ht="15" hidden="1" outlineLevel="1" x14ac:dyDescent="0.2">
      <c r="B2105" s="201">
        <v>2101</v>
      </c>
      <c r="C2105" s="202" t="s">
        <v>5045</v>
      </c>
      <c r="D2105" s="202" t="s">
        <v>19</v>
      </c>
      <c r="E2105" s="203" t="s">
        <v>5046</v>
      </c>
      <c r="F2105" s="204" t="s">
        <v>5504</v>
      </c>
      <c r="G2105" s="205">
        <v>192</v>
      </c>
      <c r="H2105" s="206">
        <v>15768.17</v>
      </c>
      <c r="I2105" s="205">
        <v>240</v>
      </c>
      <c r="J2105" s="206">
        <v>985.56</v>
      </c>
      <c r="K2105" s="206">
        <f t="shared" si="98"/>
        <v>788.4085</v>
      </c>
      <c r="L2105" s="206">
        <f t="shared" si="99"/>
        <v>788.4085</v>
      </c>
      <c r="M2105" s="208">
        <v>0</v>
      </c>
      <c r="N2105" s="208">
        <v>0</v>
      </c>
      <c r="O2105" s="209">
        <f t="shared" si="97"/>
        <v>0</v>
      </c>
      <c r="P2105" s="209">
        <f t="shared" si="97"/>
        <v>0</v>
      </c>
      <c r="S2105" s="210"/>
    </row>
    <row r="2106" spans="2:19" s="200" customFormat="1" ht="15" hidden="1" outlineLevel="1" x14ac:dyDescent="0.2">
      <c r="B2106" s="201">
        <v>2102</v>
      </c>
      <c r="C2106" s="202" t="s">
        <v>5047</v>
      </c>
      <c r="D2106" s="202" t="s">
        <v>19</v>
      </c>
      <c r="E2106" s="203" t="s">
        <v>5048</v>
      </c>
      <c r="F2106" s="204" t="s">
        <v>5504</v>
      </c>
      <c r="G2106" s="205">
        <v>192</v>
      </c>
      <c r="H2106" s="206">
        <v>15768.17</v>
      </c>
      <c r="I2106" s="205">
        <v>240</v>
      </c>
      <c r="J2106" s="206">
        <v>985.56</v>
      </c>
      <c r="K2106" s="206">
        <f t="shared" si="98"/>
        <v>788.4085</v>
      </c>
      <c r="L2106" s="206">
        <f t="shared" si="99"/>
        <v>788.4085</v>
      </c>
      <c r="M2106" s="208">
        <v>0</v>
      </c>
      <c r="N2106" s="208">
        <v>0</v>
      </c>
      <c r="O2106" s="209">
        <f t="shared" si="97"/>
        <v>0</v>
      </c>
      <c r="P2106" s="209">
        <f t="shared" si="97"/>
        <v>0</v>
      </c>
      <c r="S2106" s="210"/>
    </row>
    <row r="2107" spans="2:19" s="200" customFormat="1" ht="15" hidden="1" outlineLevel="1" x14ac:dyDescent="0.2">
      <c r="B2107" s="201">
        <v>2103</v>
      </c>
      <c r="C2107" s="202" t="s">
        <v>5049</v>
      </c>
      <c r="D2107" s="202" t="s">
        <v>19</v>
      </c>
      <c r="E2107" s="203" t="s">
        <v>5050</v>
      </c>
      <c r="F2107" s="204" t="s">
        <v>5504</v>
      </c>
      <c r="G2107" s="205">
        <v>192</v>
      </c>
      <c r="H2107" s="206">
        <v>15768.17</v>
      </c>
      <c r="I2107" s="205">
        <v>240</v>
      </c>
      <c r="J2107" s="206">
        <v>985.56</v>
      </c>
      <c r="K2107" s="206">
        <f t="shared" si="98"/>
        <v>788.4085</v>
      </c>
      <c r="L2107" s="206">
        <f t="shared" si="99"/>
        <v>788.4085</v>
      </c>
      <c r="M2107" s="208">
        <v>0</v>
      </c>
      <c r="N2107" s="208">
        <v>0</v>
      </c>
      <c r="O2107" s="209">
        <f t="shared" si="97"/>
        <v>0</v>
      </c>
      <c r="P2107" s="209">
        <f t="shared" si="97"/>
        <v>0</v>
      </c>
      <c r="S2107" s="210"/>
    </row>
    <row r="2108" spans="2:19" s="200" customFormat="1" ht="15" hidden="1" outlineLevel="1" x14ac:dyDescent="0.2">
      <c r="B2108" s="201">
        <v>2104</v>
      </c>
      <c r="C2108" s="202" t="s">
        <v>5051</v>
      </c>
      <c r="D2108" s="202" t="s">
        <v>19</v>
      </c>
      <c r="E2108" s="203" t="s">
        <v>5052</v>
      </c>
      <c r="F2108" s="204" t="s">
        <v>5504</v>
      </c>
      <c r="G2108" s="205">
        <v>192</v>
      </c>
      <c r="H2108" s="206">
        <v>15768.17</v>
      </c>
      <c r="I2108" s="205">
        <v>240</v>
      </c>
      <c r="J2108" s="206">
        <v>985.56</v>
      </c>
      <c r="K2108" s="206">
        <f t="shared" si="98"/>
        <v>788.4085</v>
      </c>
      <c r="L2108" s="206">
        <f t="shared" si="99"/>
        <v>788.4085</v>
      </c>
      <c r="M2108" s="208">
        <v>0</v>
      </c>
      <c r="N2108" s="208">
        <v>0</v>
      </c>
      <c r="O2108" s="209">
        <f t="shared" si="97"/>
        <v>0</v>
      </c>
      <c r="P2108" s="209">
        <f t="shared" si="97"/>
        <v>0</v>
      </c>
      <c r="S2108" s="210"/>
    </row>
    <row r="2109" spans="2:19" s="200" customFormat="1" ht="15" hidden="1" outlineLevel="1" x14ac:dyDescent="0.2">
      <c r="B2109" s="201">
        <v>2105</v>
      </c>
      <c r="C2109" s="202" t="s">
        <v>5053</v>
      </c>
      <c r="D2109" s="202" t="s">
        <v>19</v>
      </c>
      <c r="E2109" s="203" t="s">
        <v>5054</v>
      </c>
      <c r="F2109" s="204" t="s">
        <v>5504</v>
      </c>
      <c r="G2109" s="205">
        <v>192</v>
      </c>
      <c r="H2109" s="206">
        <v>15768.17</v>
      </c>
      <c r="I2109" s="205">
        <v>240</v>
      </c>
      <c r="J2109" s="206">
        <v>985.56</v>
      </c>
      <c r="K2109" s="206">
        <f t="shared" si="98"/>
        <v>788.4085</v>
      </c>
      <c r="L2109" s="206">
        <f t="shared" si="99"/>
        <v>788.4085</v>
      </c>
      <c r="M2109" s="208">
        <v>0</v>
      </c>
      <c r="N2109" s="208">
        <v>0</v>
      </c>
      <c r="O2109" s="209">
        <f t="shared" si="97"/>
        <v>0</v>
      </c>
      <c r="P2109" s="209">
        <f t="shared" si="97"/>
        <v>0</v>
      </c>
      <c r="S2109" s="210"/>
    </row>
    <row r="2110" spans="2:19" s="200" customFormat="1" ht="15" hidden="1" outlineLevel="1" x14ac:dyDescent="0.2">
      <c r="B2110" s="201">
        <v>2106</v>
      </c>
      <c r="C2110" s="202" t="s">
        <v>5055</v>
      </c>
      <c r="D2110" s="202" t="s">
        <v>19</v>
      </c>
      <c r="E2110" s="203" t="s">
        <v>5056</v>
      </c>
      <c r="F2110" s="204" t="s">
        <v>5504</v>
      </c>
      <c r="G2110" s="205">
        <v>192</v>
      </c>
      <c r="H2110" s="206">
        <v>15768.17</v>
      </c>
      <c r="I2110" s="205">
        <v>240</v>
      </c>
      <c r="J2110" s="206">
        <v>985.56</v>
      </c>
      <c r="K2110" s="206">
        <f t="shared" si="98"/>
        <v>788.4085</v>
      </c>
      <c r="L2110" s="206">
        <f t="shared" si="99"/>
        <v>788.4085</v>
      </c>
      <c r="M2110" s="208">
        <v>0</v>
      </c>
      <c r="N2110" s="208">
        <v>0</v>
      </c>
      <c r="O2110" s="209">
        <f t="shared" si="97"/>
        <v>0</v>
      </c>
      <c r="P2110" s="209">
        <f t="shared" si="97"/>
        <v>0</v>
      </c>
      <c r="S2110" s="210"/>
    </row>
    <row r="2111" spans="2:19" s="200" customFormat="1" ht="15" hidden="1" outlineLevel="1" x14ac:dyDescent="0.2">
      <c r="B2111" s="201">
        <v>2107</v>
      </c>
      <c r="C2111" s="202" t="s">
        <v>5057</v>
      </c>
      <c r="D2111" s="202" t="s">
        <v>19</v>
      </c>
      <c r="E2111" s="203" t="s">
        <v>5058</v>
      </c>
      <c r="F2111" s="204" t="s">
        <v>5505</v>
      </c>
      <c r="G2111" s="205">
        <v>192</v>
      </c>
      <c r="H2111" s="206">
        <v>15768.17</v>
      </c>
      <c r="I2111" s="205">
        <v>240</v>
      </c>
      <c r="J2111" s="206">
        <v>985.56</v>
      </c>
      <c r="K2111" s="206">
        <f t="shared" si="98"/>
        <v>788.4085</v>
      </c>
      <c r="L2111" s="206">
        <f t="shared" si="99"/>
        <v>788.4085</v>
      </c>
      <c r="M2111" s="208">
        <v>0</v>
      </c>
      <c r="N2111" s="208">
        <v>0</v>
      </c>
      <c r="O2111" s="209">
        <f t="shared" si="97"/>
        <v>0</v>
      </c>
      <c r="P2111" s="209">
        <f t="shared" si="97"/>
        <v>0</v>
      </c>
      <c r="S2111" s="210"/>
    </row>
    <row r="2112" spans="2:19" s="200" customFormat="1" ht="15" hidden="1" outlineLevel="1" x14ac:dyDescent="0.2">
      <c r="B2112" s="201">
        <v>2108</v>
      </c>
      <c r="C2112" s="202" t="s">
        <v>5059</v>
      </c>
      <c r="D2112" s="202" t="s">
        <v>19</v>
      </c>
      <c r="E2112" s="203" t="s">
        <v>5060</v>
      </c>
      <c r="F2112" s="204" t="s">
        <v>5505</v>
      </c>
      <c r="G2112" s="205">
        <v>192</v>
      </c>
      <c r="H2112" s="206">
        <v>15768.17</v>
      </c>
      <c r="I2112" s="205">
        <v>240</v>
      </c>
      <c r="J2112" s="206">
        <v>985.56</v>
      </c>
      <c r="K2112" s="206">
        <f t="shared" si="98"/>
        <v>788.4085</v>
      </c>
      <c r="L2112" s="206">
        <f t="shared" si="99"/>
        <v>788.4085</v>
      </c>
      <c r="M2112" s="208">
        <v>0</v>
      </c>
      <c r="N2112" s="208">
        <v>0</v>
      </c>
      <c r="O2112" s="209">
        <f t="shared" si="97"/>
        <v>0</v>
      </c>
      <c r="P2112" s="209">
        <f t="shared" si="97"/>
        <v>0</v>
      </c>
      <c r="S2112" s="210"/>
    </row>
    <row r="2113" spans="2:19" s="200" customFormat="1" ht="15" hidden="1" outlineLevel="1" x14ac:dyDescent="0.2">
      <c r="B2113" s="201">
        <v>2109</v>
      </c>
      <c r="C2113" s="202" t="s">
        <v>5061</v>
      </c>
      <c r="D2113" s="202" t="s">
        <v>19</v>
      </c>
      <c r="E2113" s="203" t="s">
        <v>5062</v>
      </c>
      <c r="F2113" s="204" t="s">
        <v>5505</v>
      </c>
      <c r="G2113" s="205">
        <v>192</v>
      </c>
      <c r="H2113" s="206">
        <v>15768.17</v>
      </c>
      <c r="I2113" s="205">
        <v>240</v>
      </c>
      <c r="J2113" s="206">
        <v>985.56</v>
      </c>
      <c r="K2113" s="206">
        <f t="shared" si="98"/>
        <v>788.4085</v>
      </c>
      <c r="L2113" s="206">
        <f t="shared" si="99"/>
        <v>788.4085</v>
      </c>
      <c r="M2113" s="208">
        <v>0</v>
      </c>
      <c r="N2113" s="208">
        <v>0</v>
      </c>
      <c r="O2113" s="209">
        <f t="shared" si="97"/>
        <v>0</v>
      </c>
      <c r="P2113" s="209">
        <f t="shared" si="97"/>
        <v>0</v>
      </c>
      <c r="S2113" s="210"/>
    </row>
    <row r="2114" spans="2:19" s="200" customFormat="1" ht="15" hidden="1" outlineLevel="1" x14ac:dyDescent="0.2">
      <c r="B2114" s="201">
        <v>2110</v>
      </c>
      <c r="C2114" s="202" t="s">
        <v>5063</v>
      </c>
      <c r="D2114" s="202" t="s">
        <v>19</v>
      </c>
      <c r="E2114" s="203" t="s">
        <v>5064</v>
      </c>
      <c r="F2114" s="204" t="s">
        <v>5506</v>
      </c>
      <c r="G2114" s="205">
        <v>192</v>
      </c>
      <c r="H2114" s="206">
        <v>15754.4</v>
      </c>
      <c r="I2114" s="205">
        <v>240</v>
      </c>
      <c r="J2114" s="206">
        <v>246.15</v>
      </c>
      <c r="K2114" s="206">
        <f t="shared" si="98"/>
        <v>787.72</v>
      </c>
      <c r="L2114" s="206">
        <f t="shared" si="99"/>
        <v>787.72</v>
      </c>
      <c r="M2114" s="208">
        <v>0</v>
      </c>
      <c r="N2114" s="208">
        <v>0</v>
      </c>
      <c r="O2114" s="209">
        <f t="shared" si="97"/>
        <v>0</v>
      </c>
      <c r="P2114" s="209">
        <f t="shared" si="97"/>
        <v>0</v>
      </c>
      <c r="S2114" s="210"/>
    </row>
    <row r="2115" spans="2:19" s="200" customFormat="1" ht="15" hidden="1" outlineLevel="1" x14ac:dyDescent="0.2">
      <c r="B2115" s="201">
        <v>2111</v>
      </c>
      <c r="C2115" s="202" t="s">
        <v>5065</v>
      </c>
      <c r="D2115" s="202" t="s">
        <v>19</v>
      </c>
      <c r="E2115" s="203" t="s">
        <v>5066</v>
      </c>
      <c r="F2115" s="204" t="s">
        <v>5506</v>
      </c>
      <c r="G2115" s="205">
        <v>192</v>
      </c>
      <c r="H2115" s="206">
        <v>15754.4</v>
      </c>
      <c r="I2115" s="205">
        <v>240</v>
      </c>
      <c r="J2115" s="206">
        <v>246.15</v>
      </c>
      <c r="K2115" s="206">
        <f t="shared" si="98"/>
        <v>787.72</v>
      </c>
      <c r="L2115" s="206">
        <f t="shared" si="99"/>
        <v>787.72</v>
      </c>
      <c r="M2115" s="208">
        <v>0</v>
      </c>
      <c r="N2115" s="208">
        <v>0</v>
      </c>
      <c r="O2115" s="209">
        <f t="shared" si="97"/>
        <v>0</v>
      </c>
      <c r="P2115" s="209">
        <f t="shared" si="97"/>
        <v>0</v>
      </c>
      <c r="S2115" s="210"/>
    </row>
    <row r="2116" spans="2:19" s="200" customFormat="1" ht="15" hidden="1" outlineLevel="1" x14ac:dyDescent="0.2">
      <c r="B2116" s="201">
        <v>2112</v>
      </c>
      <c r="C2116" s="202" t="s">
        <v>5067</v>
      </c>
      <c r="D2116" s="202" t="s">
        <v>19</v>
      </c>
      <c r="E2116" s="203" t="s">
        <v>5068</v>
      </c>
      <c r="F2116" s="204" t="s">
        <v>5506</v>
      </c>
      <c r="G2116" s="205">
        <v>192</v>
      </c>
      <c r="H2116" s="206">
        <v>15754.4</v>
      </c>
      <c r="I2116" s="205">
        <v>240</v>
      </c>
      <c r="J2116" s="206">
        <v>246.15</v>
      </c>
      <c r="K2116" s="206">
        <f t="shared" si="98"/>
        <v>787.72</v>
      </c>
      <c r="L2116" s="206">
        <f t="shared" si="99"/>
        <v>787.72</v>
      </c>
      <c r="M2116" s="208">
        <v>0</v>
      </c>
      <c r="N2116" s="208">
        <v>0</v>
      </c>
      <c r="O2116" s="209">
        <f t="shared" si="97"/>
        <v>0</v>
      </c>
      <c r="P2116" s="209">
        <f t="shared" si="97"/>
        <v>0</v>
      </c>
      <c r="S2116" s="210"/>
    </row>
    <row r="2117" spans="2:19" s="200" customFormat="1" ht="15" hidden="1" outlineLevel="1" x14ac:dyDescent="0.2">
      <c r="B2117" s="201">
        <v>2113</v>
      </c>
      <c r="C2117" s="202" t="s">
        <v>5069</v>
      </c>
      <c r="D2117" s="202" t="s">
        <v>19</v>
      </c>
      <c r="E2117" s="203" t="s">
        <v>5070</v>
      </c>
      <c r="F2117" s="204" t="s">
        <v>5506</v>
      </c>
      <c r="G2117" s="205">
        <v>192</v>
      </c>
      <c r="H2117" s="206">
        <v>15754.4</v>
      </c>
      <c r="I2117" s="205">
        <v>240</v>
      </c>
      <c r="J2117" s="206">
        <v>246.15</v>
      </c>
      <c r="K2117" s="206">
        <f t="shared" si="98"/>
        <v>787.72</v>
      </c>
      <c r="L2117" s="206">
        <f t="shared" si="99"/>
        <v>787.72</v>
      </c>
      <c r="M2117" s="208">
        <v>0</v>
      </c>
      <c r="N2117" s="208">
        <v>0</v>
      </c>
      <c r="O2117" s="209">
        <f t="shared" si="97"/>
        <v>0</v>
      </c>
      <c r="P2117" s="209">
        <f t="shared" si="97"/>
        <v>0</v>
      </c>
      <c r="S2117" s="210"/>
    </row>
    <row r="2118" spans="2:19" s="200" customFormat="1" ht="15" hidden="1" outlineLevel="1" x14ac:dyDescent="0.2">
      <c r="B2118" s="201">
        <v>2114</v>
      </c>
      <c r="C2118" s="202" t="s">
        <v>5071</v>
      </c>
      <c r="D2118" s="202" t="s">
        <v>19</v>
      </c>
      <c r="E2118" s="203" t="s">
        <v>5072</v>
      </c>
      <c r="F2118" s="204" t="s">
        <v>5506</v>
      </c>
      <c r="G2118" s="205">
        <v>192</v>
      </c>
      <c r="H2118" s="206">
        <v>15754.4</v>
      </c>
      <c r="I2118" s="205">
        <v>240</v>
      </c>
      <c r="J2118" s="206">
        <v>246.15</v>
      </c>
      <c r="K2118" s="206">
        <f t="shared" si="98"/>
        <v>787.72</v>
      </c>
      <c r="L2118" s="206">
        <f t="shared" si="99"/>
        <v>787.72</v>
      </c>
      <c r="M2118" s="208">
        <v>0</v>
      </c>
      <c r="N2118" s="208">
        <v>0</v>
      </c>
      <c r="O2118" s="209">
        <f t="shared" si="97"/>
        <v>0</v>
      </c>
      <c r="P2118" s="209">
        <f t="shared" si="97"/>
        <v>0</v>
      </c>
      <c r="S2118" s="210"/>
    </row>
    <row r="2119" spans="2:19" s="200" customFormat="1" ht="15" hidden="1" outlineLevel="1" x14ac:dyDescent="0.2">
      <c r="B2119" s="201">
        <v>2115</v>
      </c>
      <c r="C2119" s="202" t="s">
        <v>5073</v>
      </c>
      <c r="D2119" s="202" t="s">
        <v>19</v>
      </c>
      <c r="E2119" s="203" t="s">
        <v>5074</v>
      </c>
      <c r="F2119" s="204" t="s">
        <v>5506</v>
      </c>
      <c r="G2119" s="205">
        <v>192</v>
      </c>
      <c r="H2119" s="206">
        <v>15754.4</v>
      </c>
      <c r="I2119" s="205">
        <v>240</v>
      </c>
      <c r="J2119" s="206">
        <v>246.15</v>
      </c>
      <c r="K2119" s="206">
        <f t="shared" si="98"/>
        <v>787.72</v>
      </c>
      <c r="L2119" s="206">
        <f t="shared" si="99"/>
        <v>787.72</v>
      </c>
      <c r="M2119" s="208">
        <v>0</v>
      </c>
      <c r="N2119" s="208">
        <v>0</v>
      </c>
      <c r="O2119" s="209">
        <f t="shared" si="97"/>
        <v>0</v>
      </c>
      <c r="P2119" s="209">
        <f t="shared" si="97"/>
        <v>0</v>
      </c>
      <c r="S2119" s="210"/>
    </row>
    <row r="2120" spans="2:19" s="200" customFormat="1" ht="15" hidden="1" outlineLevel="1" x14ac:dyDescent="0.2">
      <c r="B2120" s="201">
        <v>2116</v>
      </c>
      <c r="C2120" s="202" t="s">
        <v>5075</v>
      </c>
      <c r="D2120" s="202" t="s">
        <v>19</v>
      </c>
      <c r="E2120" s="203" t="s">
        <v>5076</v>
      </c>
      <c r="F2120" s="204" t="s">
        <v>5506</v>
      </c>
      <c r="G2120" s="205">
        <v>192</v>
      </c>
      <c r="H2120" s="206">
        <v>15754.4</v>
      </c>
      <c r="I2120" s="205">
        <v>240</v>
      </c>
      <c r="J2120" s="206">
        <v>246.15</v>
      </c>
      <c r="K2120" s="206">
        <f t="shared" si="98"/>
        <v>787.72</v>
      </c>
      <c r="L2120" s="206">
        <f t="shared" si="99"/>
        <v>787.72</v>
      </c>
      <c r="M2120" s="208">
        <v>0</v>
      </c>
      <c r="N2120" s="208">
        <v>0</v>
      </c>
      <c r="O2120" s="209">
        <f t="shared" si="97"/>
        <v>0</v>
      </c>
      <c r="P2120" s="209">
        <f t="shared" si="97"/>
        <v>0</v>
      </c>
      <c r="S2120" s="210"/>
    </row>
    <row r="2121" spans="2:19" s="200" customFormat="1" ht="15" hidden="1" outlineLevel="1" x14ac:dyDescent="0.2">
      <c r="B2121" s="201">
        <v>2117</v>
      </c>
      <c r="C2121" s="202" t="s">
        <v>5077</v>
      </c>
      <c r="D2121" s="202" t="s">
        <v>19</v>
      </c>
      <c r="E2121" s="203" t="s">
        <v>5078</v>
      </c>
      <c r="F2121" s="204" t="s">
        <v>5506</v>
      </c>
      <c r="G2121" s="205">
        <v>192</v>
      </c>
      <c r="H2121" s="206">
        <v>15754.4</v>
      </c>
      <c r="I2121" s="205">
        <v>240</v>
      </c>
      <c r="J2121" s="206">
        <v>246.15</v>
      </c>
      <c r="K2121" s="206">
        <f t="shared" si="98"/>
        <v>787.72</v>
      </c>
      <c r="L2121" s="206">
        <f t="shared" si="99"/>
        <v>787.72</v>
      </c>
      <c r="M2121" s="208">
        <v>0</v>
      </c>
      <c r="N2121" s="208">
        <v>0</v>
      </c>
      <c r="O2121" s="209">
        <f t="shared" si="97"/>
        <v>0</v>
      </c>
      <c r="P2121" s="209">
        <f t="shared" si="97"/>
        <v>0</v>
      </c>
      <c r="S2121" s="210"/>
    </row>
    <row r="2122" spans="2:19" s="200" customFormat="1" ht="15" hidden="1" outlineLevel="1" x14ac:dyDescent="0.2">
      <c r="B2122" s="201">
        <v>2118</v>
      </c>
      <c r="C2122" s="202" t="s">
        <v>5079</v>
      </c>
      <c r="D2122" s="202" t="s">
        <v>19</v>
      </c>
      <c r="E2122" s="203" t="s">
        <v>5080</v>
      </c>
      <c r="F2122" s="204" t="s">
        <v>5506</v>
      </c>
      <c r="G2122" s="205">
        <v>192</v>
      </c>
      <c r="H2122" s="206">
        <v>15754.4</v>
      </c>
      <c r="I2122" s="205">
        <v>240</v>
      </c>
      <c r="J2122" s="206">
        <v>246.15</v>
      </c>
      <c r="K2122" s="206">
        <f t="shared" si="98"/>
        <v>787.72</v>
      </c>
      <c r="L2122" s="206">
        <f t="shared" si="99"/>
        <v>787.72</v>
      </c>
      <c r="M2122" s="208">
        <v>0</v>
      </c>
      <c r="N2122" s="208">
        <v>0</v>
      </c>
      <c r="O2122" s="209">
        <f t="shared" si="97"/>
        <v>0</v>
      </c>
      <c r="P2122" s="209">
        <f t="shared" si="97"/>
        <v>0</v>
      </c>
      <c r="S2122" s="210"/>
    </row>
    <row r="2123" spans="2:19" s="200" customFormat="1" ht="15" hidden="1" outlineLevel="1" x14ac:dyDescent="0.2">
      <c r="B2123" s="201">
        <v>2119</v>
      </c>
      <c r="C2123" s="202" t="s">
        <v>5081</v>
      </c>
      <c r="D2123" s="202" t="s">
        <v>19</v>
      </c>
      <c r="E2123" s="203" t="s">
        <v>5082</v>
      </c>
      <c r="F2123" s="204" t="s">
        <v>5506</v>
      </c>
      <c r="G2123" s="205">
        <v>192</v>
      </c>
      <c r="H2123" s="206">
        <v>15754.4</v>
      </c>
      <c r="I2123" s="205">
        <v>240</v>
      </c>
      <c r="J2123" s="206">
        <v>246.15</v>
      </c>
      <c r="K2123" s="206">
        <f t="shared" si="98"/>
        <v>787.72</v>
      </c>
      <c r="L2123" s="206">
        <f t="shared" si="99"/>
        <v>787.72</v>
      </c>
      <c r="M2123" s="208">
        <v>0</v>
      </c>
      <c r="N2123" s="208">
        <v>0</v>
      </c>
      <c r="O2123" s="209">
        <f t="shared" si="97"/>
        <v>0</v>
      </c>
      <c r="P2123" s="209">
        <f t="shared" si="97"/>
        <v>0</v>
      </c>
      <c r="S2123" s="210"/>
    </row>
    <row r="2124" spans="2:19" s="200" customFormat="1" ht="15" hidden="1" outlineLevel="1" x14ac:dyDescent="0.2">
      <c r="B2124" s="201">
        <v>2120</v>
      </c>
      <c r="C2124" s="202" t="s">
        <v>5083</v>
      </c>
      <c r="D2124" s="202" t="s">
        <v>19</v>
      </c>
      <c r="E2124" s="203" t="s">
        <v>5084</v>
      </c>
      <c r="F2124" s="204" t="s">
        <v>5506</v>
      </c>
      <c r="G2124" s="205">
        <v>192</v>
      </c>
      <c r="H2124" s="206">
        <v>15754.4</v>
      </c>
      <c r="I2124" s="205">
        <v>240</v>
      </c>
      <c r="J2124" s="206">
        <v>246.15</v>
      </c>
      <c r="K2124" s="206">
        <f t="shared" si="98"/>
        <v>787.72</v>
      </c>
      <c r="L2124" s="206">
        <f t="shared" si="99"/>
        <v>787.72</v>
      </c>
      <c r="M2124" s="208">
        <v>0</v>
      </c>
      <c r="N2124" s="208">
        <v>0</v>
      </c>
      <c r="O2124" s="209">
        <f t="shared" si="97"/>
        <v>0</v>
      </c>
      <c r="P2124" s="209">
        <f t="shared" si="97"/>
        <v>0</v>
      </c>
      <c r="S2124" s="210"/>
    </row>
    <row r="2125" spans="2:19" s="200" customFormat="1" ht="15" hidden="1" outlineLevel="1" x14ac:dyDescent="0.2">
      <c r="B2125" s="201">
        <v>2121</v>
      </c>
      <c r="C2125" s="202" t="s">
        <v>5085</v>
      </c>
      <c r="D2125" s="202" t="s">
        <v>19</v>
      </c>
      <c r="E2125" s="203" t="s">
        <v>5086</v>
      </c>
      <c r="F2125" s="204" t="s">
        <v>5506</v>
      </c>
      <c r="G2125" s="205">
        <v>192</v>
      </c>
      <c r="H2125" s="206">
        <v>15754.4</v>
      </c>
      <c r="I2125" s="205">
        <v>240</v>
      </c>
      <c r="J2125" s="206">
        <v>246.15</v>
      </c>
      <c r="K2125" s="206">
        <f t="shared" si="98"/>
        <v>787.72</v>
      </c>
      <c r="L2125" s="206">
        <f t="shared" si="99"/>
        <v>787.72</v>
      </c>
      <c r="M2125" s="208">
        <v>0</v>
      </c>
      <c r="N2125" s="208">
        <v>0</v>
      </c>
      <c r="O2125" s="209">
        <f t="shared" si="97"/>
        <v>0</v>
      </c>
      <c r="P2125" s="209">
        <f t="shared" si="97"/>
        <v>0</v>
      </c>
      <c r="S2125" s="210"/>
    </row>
    <row r="2126" spans="2:19" s="200" customFormat="1" ht="15" hidden="1" outlineLevel="1" x14ac:dyDescent="0.2">
      <c r="B2126" s="201">
        <v>2122</v>
      </c>
      <c r="C2126" s="202" t="s">
        <v>5087</v>
      </c>
      <c r="D2126" s="202" t="s">
        <v>19</v>
      </c>
      <c r="E2126" s="203" t="s">
        <v>5088</v>
      </c>
      <c r="F2126" s="204" t="s">
        <v>5506</v>
      </c>
      <c r="G2126" s="205">
        <v>192</v>
      </c>
      <c r="H2126" s="206">
        <v>15754.4</v>
      </c>
      <c r="I2126" s="205">
        <v>240</v>
      </c>
      <c r="J2126" s="206">
        <v>246.15</v>
      </c>
      <c r="K2126" s="206">
        <f t="shared" si="98"/>
        <v>787.72</v>
      </c>
      <c r="L2126" s="206">
        <f t="shared" si="99"/>
        <v>787.72</v>
      </c>
      <c r="M2126" s="208">
        <v>0</v>
      </c>
      <c r="N2126" s="208">
        <v>0</v>
      </c>
      <c r="O2126" s="209">
        <f t="shared" si="97"/>
        <v>0</v>
      </c>
      <c r="P2126" s="209">
        <f t="shared" si="97"/>
        <v>0</v>
      </c>
      <c r="S2126" s="210"/>
    </row>
    <row r="2127" spans="2:19" s="200" customFormat="1" ht="15" hidden="1" outlineLevel="1" x14ac:dyDescent="0.2">
      <c r="B2127" s="201">
        <v>2123</v>
      </c>
      <c r="C2127" s="202" t="s">
        <v>5089</v>
      </c>
      <c r="D2127" s="202" t="s">
        <v>19</v>
      </c>
      <c r="E2127" s="203" t="s">
        <v>5090</v>
      </c>
      <c r="F2127" s="204" t="s">
        <v>5506</v>
      </c>
      <c r="G2127" s="205">
        <v>192</v>
      </c>
      <c r="H2127" s="206">
        <v>15754.4</v>
      </c>
      <c r="I2127" s="205">
        <v>240</v>
      </c>
      <c r="J2127" s="206">
        <v>246.15</v>
      </c>
      <c r="K2127" s="206">
        <f t="shared" si="98"/>
        <v>787.72</v>
      </c>
      <c r="L2127" s="206">
        <f t="shared" si="99"/>
        <v>787.72</v>
      </c>
      <c r="M2127" s="208">
        <v>0</v>
      </c>
      <c r="N2127" s="208">
        <v>0</v>
      </c>
      <c r="O2127" s="209">
        <f t="shared" si="97"/>
        <v>0</v>
      </c>
      <c r="P2127" s="209">
        <f t="shared" si="97"/>
        <v>0</v>
      </c>
      <c r="S2127" s="210"/>
    </row>
    <row r="2128" spans="2:19" s="200" customFormat="1" ht="15" hidden="1" outlineLevel="1" x14ac:dyDescent="0.2">
      <c r="B2128" s="201">
        <v>2124</v>
      </c>
      <c r="C2128" s="202" t="s">
        <v>5091</v>
      </c>
      <c r="D2128" s="202" t="s">
        <v>19</v>
      </c>
      <c r="E2128" s="203" t="s">
        <v>5092</v>
      </c>
      <c r="F2128" s="204" t="s">
        <v>5506</v>
      </c>
      <c r="G2128" s="205">
        <v>192</v>
      </c>
      <c r="H2128" s="206">
        <v>15754.4</v>
      </c>
      <c r="I2128" s="205">
        <v>240</v>
      </c>
      <c r="J2128" s="206">
        <v>246.15</v>
      </c>
      <c r="K2128" s="206">
        <f t="shared" si="98"/>
        <v>787.72</v>
      </c>
      <c r="L2128" s="206">
        <f t="shared" si="99"/>
        <v>787.72</v>
      </c>
      <c r="M2128" s="208">
        <v>0</v>
      </c>
      <c r="N2128" s="208">
        <v>0</v>
      </c>
      <c r="O2128" s="209">
        <f t="shared" si="97"/>
        <v>0</v>
      </c>
      <c r="P2128" s="209">
        <f t="shared" si="97"/>
        <v>0</v>
      </c>
      <c r="S2128" s="210"/>
    </row>
    <row r="2129" spans="2:19" s="200" customFormat="1" ht="15" hidden="1" outlineLevel="1" x14ac:dyDescent="0.2">
      <c r="B2129" s="201">
        <v>2125</v>
      </c>
      <c r="C2129" s="202" t="s">
        <v>5093</v>
      </c>
      <c r="D2129" s="202" t="s">
        <v>19</v>
      </c>
      <c r="E2129" s="203" t="s">
        <v>5094</v>
      </c>
      <c r="F2129" s="204" t="s">
        <v>5506</v>
      </c>
      <c r="G2129" s="205">
        <v>192</v>
      </c>
      <c r="H2129" s="206">
        <v>15754.4</v>
      </c>
      <c r="I2129" s="205">
        <v>240</v>
      </c>
      <c r="J2129" s="206">
        <v>246.15</v>
      </c>
      <c r="K2129" s="206">
        <f t="shared" si="98"/>
        <v>787.72</v>
      </c>
      <c r="L2129" s="206">
        <f t="shared" si="99"/>
        <v>787.72</v>
      </c>
      <c r="M2129" s="208">
        <v>0</v>
      </c>
      <c r="N2129" s="208">
        <v>0</v>
      </c>
      <c r="O2129" s="209">
        <f t="shared" si="97"/>
        <v>0</v>
      </c>
      <c r="P2129" s="209">
        <f t="shared" si="97"/>
        <v>0</v>
      </c>
      <c r="S2129" s="210"/>
    </row>
    <row r="2130" spans="2:19" s="200" customFormat="1" ht="15" hidden="1" outlineLevel="1" x14ac:dyDescent="0.2">
      <c r="B2130" s="201">
        <v>2126</v>
      </c>
      <c r="C2130" s="202" t="s">
        <v>5095</v>
      </c>
      <c r="D2130" s="202" t="s">
        <v>19</v>
      </c>
      <c r="E2130" s="203" t="s">
        <v>5096</v>
      </c>
      <c r="F2130" s="204" t="s">
        <v>5506</v>
      </c>
      <c r="G2130" s="205">
        <v>192</v>
      </c>
      <c r="H2130" s="206">
        <v>15754.4</v>
      </c>
      <c r="I2130" s="205">
        <v>240</v>
      </c>
      <c r="J2130" s="206">
        <v>246.15</v>
      </c>
      <c r="K2130" s="206">
        <f t="shared" si="98"/>
        <v>787.72</v>
      </c>
      <c r="L2130" s="206">
        <f t="shared" si="99"/>
        <v>787.72</v>
      </c>
      <c r="M2130" s="208">
        <v>0</v>
      </c>
      <c r="N2130" s="208">
        <v>0</v>
      </c>
      <c r="O2130" s="209">
        <f t="shared" si="97"/>
        <v>0</v>
      </c>
      <c r="P2130" s="209">
        <f t="shared" si="97"/>
        <v>0</v>
      </c>
      <c r="S2130" s="210"/>
    </row>
    <row r="2131" spans="2:19" s="200" customFormat="1" ht="15" hidden="1" outlineLevel="1" x14ac:dyDescent="0.2">
      <c r="B2131" s="201">
        <v>2127</v>
      </c>
      <c r="C2131" s="202" t="s">
        <v>5097</v>
      </c>
      <c r="D2131" s="202" t="s">
        <v>19</v>
      </c>
      <c r="E2131" s="203" t="s">
        <v>5098</v>
      </c>
      <c r="F2131" s="204" t="s">
        <v>5506</v>
      </c>
      <c r="G2131" s="205">
        <v>192</v>
      </c>
      <c r="H2131" s="206">
        <v>15754.4</v>
      </c>
      <c r="I2131" s="205">
        <v>240</v>
      </c>
      <c r="J2131" s="206">
        <v>246.15</v>
      </c>
      <c r="K2131" s="206">
        <f t="shared" si="98"/>
        <v>787.72</v>
      </c>
      <c r="L2131" s="206">
        <f t="shared" si="99"/>
        <v>787.72</v>
      </c>
      <c r="M2131" s="208">
        <v>0</v>
      </c>
      <c r="N2131" s="208">
        <v>0</v>
      </c>
      <c r="O2131" s="209">
        <f t="shared" si="97"/>
        <v>0</v>
      </c>
      <c r="P2131" s="209">
        <f t="shared" si="97"/>
        <v>0</v>
      </c>
      <c r="S2131" s="210"/>
    </row>
    <row r="2132" spans="2:19" s="200" customFormat="1" ht="15" hidden="1" outlineLevel="1" x14ac:dyDescent="0.2">
      <c r="B2132" s="201">
        <v>2128</v>
      </c>
      <c r="C2132" s="202" t="s">
        <v>5099</v>
      </c>
      <c r="D2132" s="202" t="s">
        <v>19</v>
      </c>
      <c r="E2132" s="203" t="s">
        <v>5100</v>
      </c>
      <c r="F2132" s="204" t="s">
        <v>5506</v>
      </c>
      <c r="G2132" s="205">
        <v>192</v>
      </c>
      <c r="H2132" s="206">
        <v>15754.4</v>
      </c>
      <c r="I2132" s="205">
        <v>240</v>
      </c>
      <c r="J2132" s="206">
        <v>246.15</v>
      </c>
      <c r="K2132" s="206">
        <f t="shared" si="98"/>
        <v>787.72</v>
      </c>
      <c r="L2132" s="206">
        <f t="shared" si="99"/>
        <v>787.72</v>
      </c>
      <c r="M2132" s="208">
        <v>0</v>
      </c>
      <c r="N2132" s="208">
        <v>0</v>
      </c>
      <c r="O2132" s="209">
        <f t="shared" si="97"/>
        <v>0</v>
      </c>
      <c r="P2132" s="209">
        <f t="shared" si="97"/>
        <v>0</v>
      </c>
      <c r="S2132" s="210"/>
    </row>
    <row r="2133" spans="2:19" s="200" customFormat="1" ht="15" hidden="1" outlineLevel="1" x14ac:dyDescent="0.2">
      <c r="B2133" s="201">
        <v>2129</v>
      </c>
      <c r="C2133" s="202" t="s">
        <v>5101</v>
      </c>
      <c r="D2133" s="202" t="s">
        <v>19</v>
      </c>
      <c r="E2133" s="203" t="s">
        <v>5102</v>
      </c>
      <c r="F2133" s="204" t="s">
        <v>5506</v>
      </c>
      <c r="G2133" s="205">
        <v>192</v>
      </c>
      <c r="H2133" s="206">
        <v>15754.4</v>
      </c>
      <c r="I2133" s="205">
        <v>240</v>
      </c>
      <c r="J2133" s="206">
        <v>246.15</v>
      </c>
      <c r="K2133" s="206">
        <f t="shared" si="98"/>
        <v>787.72</v>
      </c>
      <c r="L2133" s="206">
        <f t="shared" si="99"/>
        <v>787.72</v>
      </c>
      <c r="M2133" s="208">
        <v>0</v>
      </c>
      <c r="N2133" s="208">
        <v>0</v>
      </c>
      <c r="O2133" s="209">
        <f t="shared" ref="O2133:P2196" si="100">M2133*K2133</f>
        <v>0</v>
      </c>
      <c r="P2133" s="209">
        <f t="shared" si="100"/>
        <v>0</v>
      </c>
      <c r="S2133" s="210"/>
    </row>
    <row r="2134" spans="2:19" s="200" customFormat="1" ht="15" hidden="1" outlineLevel="1" x14ac:dyDescent="0.2">
      <c r="B2134" s="201">
        <v>2130</v>
      </c>
      <c r="C2134" s="202" t="s">
        <v>5103</v>
      </c>
      <c r="D2134" s="202" t="s">
        <v>19</v>
      </c>
      <c r="E2134" s="203" t="s">
        <v>5104</v>
      </c>
      <c r="F2134" s="204" t="s">
        <v>5506</v>
      </c>
      <c r="G2134" s="205">
        <v>192</v>
      </c>
      <c r="H2134" s="206">
        <v>15754.4</v>
      </c>
      <c r="I2134" s="205">
        <v>240</v>
      </c>
      <c r="J2134" s="206">
        <v>246.15</v>
      </c>
      <c r="K2134" s="206">
        <f t="shared" si="98"/>
        <v>787.72</v>
      </c>
      <c r="L2134" s="206">
        <f t="shared" si="99"/>
        <v>787.72</v>
      </c>
      <c r="M2134" s="208">
        <v>0</v>
      </c>
      <c r="N2134" s="208">
        <v>0</v>
      </c>
      <c r="O2134" s="209">
        <f t="shared" si="100"/>
        <v>0</v>
      </c>
      <c r="P2134" s="209">
        <f t="shared" si="100"/>
        <v>0</v>
      </c>
      <c r="S2134" s="210"/>
    </row>
    <row r="2135" spans="2:19" s="200" customFormat="1" ht="15" hidden="1" outlineLevel="1" x14ac:dyDescent="0.2">
      <c r="B2135" s="201">
        <v>2131</v>
      </c>
      <c r="C2135" s="202" t="s">
        <v>5105</v>
      </c>
      <c r="D2135" s="202" t="s">
        <v>19</v>
      </c>
      <c r="E2135" s="203" t="s">
        <v>5106</v>
      </c>
      <c r="F2135" s="204" t="s">
        <v>5506</v>
      </c>
      <c r="G2135" s="205">
        <v>192</v>
      </c>
      <c r="H2135" s="206">
        <v>15754.4</v>
      </c>
      <c r="I2135" s="205">
        <v>240</v>
      </c>
      <c r="J2135" s="206">
        <v>246.15</v>
      </c>
      <c r="K2135" s="206">
        <f t="shared" si="98"/>
        <v>787.72</v>
      </c>
      <c r="L2135" s="206">
        <f t="shared" si="99"/>
        <v>787.72</v>
      </c>
      <c r="M2135" s="208">
        <v>0</v>
      </c>
      <c r="N2135" s="208">
        <v>0</v>
      </c>
      <c r="O2135" s="209">
        <f t="shared" si="100"/>
        <v>0</v>
      </c>
      <c r="P2135" s="209">
        <f t="shared" si="100"/>
        <v>0</v>
      </c>
      <c r="S2135" s="210"/>
    </row>
    <row r="2136" spans="2:19" s="200" customFormat="1" ht="15" hidden="1" outlineLevel="1" x14ac:dyDescent="0.2">
      <c r="B2136" s="201">
        <v>2132</v>
      </c>
      <c r="C2136" s="202" t="s">
        <v>5107</v>
      </c>
      <c r="D2136" s="202" t="s">
        <v>19</v>
      </c>
      <c r="E2136" s="203" t="s">
        <v>5108</v>
      </c>
      <c r="F2136" s="204" t="s">
        <v>5506</v>
      </c>
      <c r="G2136" s="205">
        <v>192</v>
      </c>
      <c r="H2136" s="206">
        <v>15754.4</v>
      </c>
      <c r="I2136" s="205">
        <v>240</v>
      </c>
      <c r="J2136" s="206">
        <v>246.15</v>
      </c>
      <c r="K2136" s="206">
        <f t="shared" si="98"/>
        <v>787.72</v>
      </c>
      <c r="L2136" s="206">
        <f t="shared" si="99"/>
        <v>787.72</v>
      </c>
      <c r="M2136" s="208">
        <v>0</v>
      </c>
      <c r="N2136" s="208">
        <v>0</v>
      </c>
      <c r="O2136" s="209">
        <f t="shared" si="100"/>
        <v>0</v>
      </c>
      <c r="P2136" s="209">
        <f t="shared" si="100"/>
        <v>0</v>
      </c>
      <c r="S2136" s="210"/>
    </row>
    <row r="2137" spans="2:19" s="200" customFormat="1" ht="15" hidden="1" outlineLevel="1" x14ac:dyDescent="0.2">
      <c r="B2137" s="201">
        <v>2133</v>
      </c>
      <c r="C2137" s="202" t="s">
        <v>5109</v>
      </c>
      <c r="D2137" s="202" t="s">
        <v>19</v>
      </c>
      <c r="E2137" s="203" t="s">
        <v>5110</v>
      </c>
      <c r="F2137" s="204" t="s">
        <v>5506</v>
      </c>
      <c r="G2137" s="205">
        <v>192</v>
      </c>
      <c r="H2137" s="206">
        <v>15754.4</v>
      </c>
      <c r="I2137" s="205">
        <v>240</v>
      </c>
      <c r="J2137" s="206">
        <v>246.15</v>
      </c>
      <c r="K2137" s="206">
        <f t="shared" si="98"/>
        <v>787.72</v>
      </c>
      <c r="L2137" s="206">
        <f t="shared" si="99"/>
        <v>787.72</v>
      </c>
      <c r="M2137" s="208">
        <v>0</v>
      </c>
      <c r="N2137" s="208">
        <v>0</v>
      </c>
      <c r="O2137" s="209">
        <f t="shared" si="100"/>
        <v>0</v>
      </c>
      <c r="P2137" s="209">
        <f t="shared" si="100"/>
        <v>0</v>
      </c>
      <c r="S2137" s="210"/>
    </row>
    <row r="2138" spans="2:19" s="200" customFormat="1" ht="15" hidden="1" outlineLevel="1" x14ac:dyDescent="0.2">
      <c r="B2138" s="201">
        <v>2134</v>
      </c>
      <c r="C2138" s="202" t="s">
        <v>5111</v>
      </c>
      <c r="D2138" s="202" t="s">
        <v>19</v>
      </c>
      <c r="E2138" s="203" t="s">
        <v>5112</v>
      </c>
      <c r="F2138" s="204" t="s">
        <v>5506</v>
      </c>
      <c r="G2138" s="205">
        <v>192</v>
      </c>
      <c r="H2138" s="206">
        <v>15754.4</v>
      </c>
      <c r="I2138" s="205">
        <v>240</v>
      </c>
      <c r="J2138" s="206">
        <v>246.15</v>
      </c>
      <c r="K2138" s="206">
        <f t="shared" si="98"/>
        <v>787.72</v>
      </c>
      <c r="L2138" s="206">
        <f t="shared" si="99"/>
        <v>787.72</v>
      </c>
      <c r="M2138" s="208">
        <v>0</v>
      </c>
      <c r="N2138" s="208">
        <v>0</v>
      </c>
      <c r="O2138" s="209">
        <f t="shared" si="100"/>
        <v>0</v>
      </c>
      <c r="P2138" s="209">
        <f t="shared" si="100"/>
        <v>0</v>
      </c>
      <c r="S2138" s="210"/>
    </row>
    <row r="2139" spans="2:19" s="200" customFormat="1" ht="15" hidden="1" outlineLevel="1" x14ac:dyDescent="0.2">
      <c r="B2139" s="201">
        <v>2135</v>
      </c>
      <c r="C2139" s="202" t="s">
        <v>5113</v>
      </c>
      <c r="D2139" s="202" t="s">
        <v>19</v>
      </c>
      <c r="E2139" s="203" t="s">
        <v>5114</v>
      </c>
      <c r="F2139" s="204" t="s">
        <v>5506</v>
      </c>
      <c r="G2139" s="205">
        <v>192</v>
      </c>
      <c r="H2139" s="206">
        <v>15754.4</v>
      </c>
      <c r="I2139" s="205">
        <v>240</v>
      </c>
      <c r="J2139" s="206">
        <v>246.15</v>
      </c>
      <c r="K2139" s="206">
        <f t="shared" si="98"/>
        <v>787.72</v>
      </c>
      <c r="L2139" s="206">
        <f t="shared" si="99"/>
        <v>787.72</v>
      </c>
      <c r="M2139" s="208">
        <v>0</v>
      </c>
      <c r="N2139" s="208">
        <v>0</v>
      </c>
      <c r="O2139" s="209">
        <f t="shared" si="100"/>
        <v>0</v>
      </c>
      <c r="P2139" s="209">
        <f t="shared" si="100"/>
        <v>0</v>
      </c>
      <c r="S2139" s="210"/>
    </row>
    <row r="2140" spans="2:19" s="200" customFormat="1" ht="15" hidden="1" outlineLevel="1" x14ac:dyDescent="0.2">
      <c r="B2140" s="201">
        <v>2136</v>
      </c>
      <c r="C2140" s="202" t="s">
        <v>5115</v>
      </c>
      <c r="D2140" s="202" t="s">
        <v>19</v>
      </c>
      <c r="E2140" s="203" t="s">
        <v>5116</v>
      </c>
      <c r="F2140" s="204" t="s">
        <v>5506</v>
      </c>
      <c r="G2140" s="205">
        <v>192</v>
      </c>
      <c r="H2140" s="206">
        <v>15754.4</v>
      </c>
      <c r="I2140" s="205">
        <v>240</v>
      </c>
      <c r="J2140" s="206">
        <v>246.15</v>
      </c>
      <c r="K2140" s="206">
        <f t="shared" si="98"/>
        <v>787.72</v>
      </c>
      <c r="L2140" s="206">
        <f t="shared" si="99"/>
        <v>787.72</v>
      </c>
      <c r="M2140" s="208">
        <v>0</v>
      </c>
      <c r="N2140" s="208">
        <v>0</v>
      </c>
      <c r="O2140" s="209">
        <f t="shared" si="100"/>
        <v>0</v>
      </c>
      <c r="P2140" s="209">
        <f t="shared" si="100"/>
        <v>0</v>
      </c>
      <c r="S2140" s="210"/>
    </row>
    <row r="2141" spans="2:19" s="200" customFormat="1" ht="15" hidden="1" outlineLevel="1" x14ac:dyDescent="0.2">
      <c r="B2141" s="201">
        <v>2137</v>
      </c>
      <c r="C2141" s="202" t="s">
        <v>5117</v>
      </c>
      <c r="D2141" s="202" t="s">
        <v>19</v>
      </c>
      <c r="E2141" s="203" t="s">
        <v>5118</v>
      </c>
      <c r="F2141" s="204" t="s">
        <v>5506</v>
      </c>
      <c r="G2141" s="205">
        <v>192</v>
      </c>
      <c r="H2141" s="206">
        <v>15754.4</v>
      </c>
      <c r="I2141" s="205">
        <v>240</v>
      </c>
      <c r="J2141" s="206">
        <v>246.15</v>
      </c>
      <c r="K2141" s="206">
        <f t="shared" si="98"/>
        <v>787.72</v>
      </c>
      <c r="L2141" s="206">
        <f t="shared" si="99"/>
        <v>787.72</v>
      </c>
      <c r="M2141" s="208">
        <v>0</v>
      </c>
      <c r="N2141" s="208">
        <v>0</v>
      </c>
      <c r="O2141" s="209">
        <f t="shared" si="100"/>
        <v>0</v>
      </c>
      <c r="P2141" s="209">
        <f t="shared" si="100"/>
        <v>0</v>
      </c>
      <c r="S2141" s="210"/>
    </row>
    <row r="2142" spans="2:19" s="200" customFormat="1" ht="15" hidden="1" outlineLevel="1" x14ac:dyDescent="0.2">
      <c r="B2142" s="201">
        <v>2138</v>
      </c>
      <c r="C2142" s="202" t="s">
        <v>5119</v>
      </c>
      <c r="D2142" s="202" t="s">
        <v>19</v>
      </c>
      <c r="E2142" s="203" t="s">
        <v>5120</v>
      </c>
      <c r="F2142" s="204" t="s">
        <v>5506</v>
      </c>
      <c r="G2142" s="205">
        <v>192</v>
      </c>
      <c r="H2142" s="206">
        <v>15754.4</v>
      </c>
      <c r="I2142" s="205">
        <v>240</v>
      </c>
      <c r="J2142" s="206">
        <v>246.15</v>
      </c>
      <c r="K2142" s="206">
        <f t="shared" si="98"/>
        <v>787.72</v>
      </c>
      <c r="L2142" s="206">
        <f t="shared" si="99"/>
        <v>787.72</v>
      </c>
      <c r="M2142" s="208">
        <v>0</v>
      </c>
      <c r="N2142" s="208">
        <v>0</v>
      </c>
      <c r="O2142" s="209">
        <f t="shared" si="100"/>
        <v>0</v>
      </c>
      <c r="P2142" s="209">
        <f t="shared" si="100"/>
        <v>0</v>
      </c>
      <c r="S2142" s="210"/>
    </row>
    <row r="2143" spans="2:19" s="200" customFormat="1" ht="15" hidden="1" outlineLevel="1" x14ac:dyDescent="0.2">
      <c r="B2143" s="201">
        <v>2139</v>
      </c>
      <c r="C2143" s="202" t="s">
        <v>5121</v>
      </c>
      <c r="D2143" s="202" t="s">
        <v>19</v>
      </c>
      <c r="E2143" s="203" t="s">
        <v>5122</v>
      </c>
      <c r="F2143" s="204" t="s">
        <v>5506</v>
      </c>
      <c r="G2143" s="205">
        <v>192</v>
      </c>
      <c r="H2143" s="206">
        <v>15754.4</v>
      </c>
      <c r="I2143" s="205">
        <v>240</v>
      </c>
      <c r="J2143" s="206">
        <v>246.15</v>
      </c>
      <c r="K2143" s="206">
        <f t="shared" si="98"/>
        <v>787.72</v>
      </c>
      <c r="L2143" s="206">
        <f t="shared" si="99"/>
        <v>787.72</v>
      </c>
      <c r="M2143" s="208">
        <v>0</v>
      </c>
      <c r="N2143" s="208">
        <v>0</v>
      </c>
      <c r="O2143" s="209">
        <f t="shared" si="100"/>
        <v>0</v>
      </c>
      <c r="P2143" s="209">
        <f t="shared" si="100"/>
        <v>0</v>
      </c>
      <c r="S2143" s="210"/>
    </row>
    <row r="2144" spans="2:19" s="200" customFormat="1" ht="15" hidden="1" outlineLevel="1" x14ac:dyDescent="0.2">
      <c r="B2144" s="201">
        <v>2140</v>
      </c>
      <c r="C2144" s="202" t="s">
        <v>5123</v>
      </c>
      <c r="D2144" s="202" t="s">
        <v>19</v>
      </c>
      <c r="E2144" s="203" t="s">
        <v>5124</v>
      </c>
      <c r="F2144" s="204" t="s">
        <v>5506</v>
      </c>
      <c r="G2144" s="205">
        <v>192</v>
      </c>
      <c r="H2144" s="206">
        <v>15754.4</v>
      </c>
      <c r="I2144" s="205">
        <v>240</v>
      </c>
      <c r="J2144" s="206">
        <v>246.15</v>
      </c>
      <c r="K2144" s="206">
        <f t="shared" si="98"/>
        <v>787.72</v>
      </c>
      <c r="L2144" s="206">
        <f t="shared" si="99"/>
        <v>787.72</v>
      </c>
      <c r="M2144" s="208">
        <v>0</v>
      </c>
      <c r="N2144" s="208">
        <v>0</v>
      </c>
      <c r="O2144" s="209">
        <f t="shared" si="100"/>
        <v>0</v>
      </c>
      <c r="P2144" s="209">
        <f t="shared" si="100"/>
        <v>0</v>
      </c>
      <c r="S2144" s="210"/>
    </row>
    <row r="2145" spans="2:19" s="200" customFormat="1" ht="15" hidden="1" outlineLevel="1" x14ac:dyDescent="0.2">
      <c r="B2145" s="201">
        <v>2141</v>
      </c>
      <c r="C2145" s="202" t="s">
        <v>5125</v>
      </c>
      <c r="D2145" s="202" t="s">
        <v>19</v>
      </c>
      <c r="E2145" s="203" t="s">
        <v>5126</v>
      </c>
      <c r="F2145" s="204" t="s">
        <v>5506</v>
      </c>
      <c r="G2145" s="205">
        <v>192</v>
      </c>
      <c r="H2145" s="206">
        <v>15754.4</v>
      </c>
      <c r="I2145" s="205">
        <v>240</v>
      </c>
      <c r="J2145" s="206">
        <v>246.15</v>
      </c>
      <c r="K2145" s="206">
        <f t="shared" si="98"/>
        <v>787.72</v>
      </c>
      <c r="L2145" s="206">
        <f t="shared" si="99"/>
        <v>787.72</v>
      </c>
      <c r="M2145" s="208">
        <v>0</v>
      </c>
      <c r="N2145" s="208">
        <v>0</v>
      </c>
      <c r="O2145" s="209">
        <f t="shared" si="100"/>
        <v>0</v>
      </c>
      <c r="P2145" s="209">
        <f t="shared" si="100"/>
        <v>0</v>
      </c>
      <c r="S2145" s="210"/>
    </row>
    <row r="2146" spans="2:19" s="200" customFormat="1" ht="15" hidden="1" outlineLevel="1" x14ac:dyDescent="0.2">
      <c r="B2146" s="201">
        <v>2142</v>
      </c>
      <c r="C2146" s="202" t="s">
        <v>5127</v>
      </c>
      <c r="D2146" s="202" t="s">
        <v>19</v>
      </c>
      <c r="E2146" s="203" t="s">
        <v>5128</v>
      </c>
      <c r="F2146" s="204" t="s">
        <v>5506</v>
      </c>
      <c r="G2146" s="205">
        <v>192</v>
      </c>
      <c r="H2146" s="206">
        <v>15754.4</v>
      </c>
      <c r="I2146" s="205">
        <v>240</v>
      </c>
      <c r="J2146" s="206">
        <v>246.15</v>
      </c>
      <c r="K2146" s="206">
        <f t="shared" si="98"/>
        <v>787.72</v>
      </c>
      <c r="L2146" s="206">
        <f t="shared" si="99"/>
        <v>787.72</v>
      </c>
      <c r="M2146" s="208">
        <v>0</v>
      </c>
      <c r="N2146" s="208">
        <v>0</v>
      </c>
      <c r="O2146" s="209">
        <f t="shared" si="100"/>
        <v>0</v>
      </c>
      <c r="P2146" s="209">
        <f t="shared" si="100"/>
        <v>0</v>
      </c>
      <c r="S2146" s="210"/>
    </row>
    <row r="2147" spans="2:19" s="200" customFormat="1" ht="15" hidden="1" outlineLevel="1" x14ac:dyDescent="0.2">
      <c r="B2147" s="201">
        <v>2143</v>
      </c>
      <c r="C2147" s="202" t="s">
        <v>5129</v>
      </c>
      <c r="D2147" s="202" t="s">
        <v>19</v>
      </c>
      <c r="E2147" s="203" t="s">
        <v>5130</v>
      </c>
      <c r="F2147" s="204" t="s">
        <v>5506</v>
      </c>
      <c r="G2147" s="205">
        <v>192</v>
      </c>
      <c r="H2147" s="206">
        <v>15754.4</v>
      </c>
      <c r="I2147" s="205">
        <v>240</v>
      </c>
      <c r="J2147" s="206">
        <v>246.15</v>
      </c>
      <c r="K2147" s="206">
        <f t="shared" si="98"/>
        <v>787.72</v>
      </c>
      <c r="L2147" s="206">
        <f t="shared" si="99"/>
        <v>787.72</v>
      </c>
      <c r="M2147" s="208">
        <v>0</v>
      </c>
      <c r="N2147" s="208">
        <v>0</v>
      </c>
      <c r="O2147" s="209">
        <f t="shared" si="100"/>
        <v>0</v>
      </c>
      <c r="P2147" s="209">
        <f t="shared" si="100"/>
        <v>0</v>
      </c>
      <c r="S2147" s="210"/>
    </row>
    <row r="2148" spans="2:19" s="200" customFormat="1" ht="15" hidden="1" outlineLevel="1" x14ac:dyDescent="0.2">
      <c r="B2148" s="201">
        <v>2144</v>
      </c>
      <c r="C2148" s="202" t="s">
        <v>5131</v>
      </c>
      <c r="D2148" s="202" t="s">
        <v>19</v>
      </c>
      <c r="E2148" s="203" t="s">
        <v>5132</v>
      </c>
      <c r="F2148" s="204" t="s">
        <v>5506</v>
      </c>
      <c r="G2148" s="205">
        <v>192</v>
      </c>
      <c r="H2148" s="206">
        <v>15754.4</v>
      </c>
      <c r="I2148" s="205">
        <v>240</v>
      </c>
      <c r="J2148" s="206">
        <v>246.15</v>
      </c>
      <c r="K2148" s="206">
        <f t="shared" si="98"/>
        <v>787.72</v>
      </c>
      <c r="L2148" s="206">
        <f t="shared" si="99"/>
        <v>787.72</v>
      </c>
      <c r="M2148" s="208">
        <v>0</v>
      </c>
      <c r="N2148" s="208">
        <v>0</v>
      </c>
      <c r="O2148" s="209">
        <f t="shared" si="100"/>
        <v>0</v>
      </c>
      <c r="P2148" s="209">
        <f t="shared" si="100"/>
        <v>0</v>
      </c>
      <c r="S2148" s="210"/>
    </row>
    <row r="2149" spans="2:19" s="200" customFormat="1" ht="15" hidden="1" outlineLevel="1" x14ac:dyDescent="0.2">
      <c r="B2149" s="201">
        <v>2145</v>
      </c>
      <c r="C2149" s="202" t="s">
        <v>5133</v>
      </c>
      <c r="D2149" s="202" t="s">
        <v>19</v>
      </c>
      <c r="E2149" s="203" t="s">
        <v>5134</v>
      </c>
      <c r="F2149" s="204" t="s">
        <v>5506</v>
      </c>
      <c r="G2149" s="205">
        <v>192</v>
      </c>
      <c r="H2149" s="206">
        <v>15754.4</v>
      </c>
      <c r="I2149" s="205">
        <v>240</v>
      </c>
      <c r="J2149" s="206">
        <v>246.15</v>
      </c>
      <c r="K2149" s="206">
        <f t="shared" si="98"/>
        <v>787.72</v>
      </c>
      <c r="L2149" s="206">
        <f t="shared" si="99"/>
        <v>787.72</v>
      </c>
      <c r="M2149" s="208">
        <v>0</v>
      </c>
      <c r="N2149" s="208">
        <v>0</v>
      </c>
      <c r="O2149" s="209">
        <f t="shared" si="100"/>
        <v>0</v>
      </c>
      <c r="P2149" s="209">
        <f t="shared" si="100"/>
        <v>0</v>
      </c>
      <c r="S2149" s="210"/>
    </row>
    <row r="2150" spans="2:19" s="200" customFormat="1" ht="15" hidden="1" outlineLevel="1" x14ac:dyDescent="0.2">
      <c r="B2150" s="201">
        <v>2146</v>
      </c>
      <c r="C2150" s="202" t="s">
        <v>5135</v>
      </c>
      <c r="D2150" s="202" t="s">
        <v>19</v>
      </c>
      <c r="E2150" s="203" t="s">
        <v>5136</v>
      </c>
      <c r="F2150" s="204" t="s">
        <v>5506</v>
      </c>
      <c r="G2150" s="205">
        <v>192</v>
      </c>
      <c r="H2150" s="206">
        <v>15754.4</v>
      </c>
      <c r="I2150" s="205">
        <v>240</v>
      </c>
      <c r="J2150" s="206">
        <v>246.15</v>
      </c>
      <c r="K2150" s="206">
        <f t="shared" si="98"/>
        <v>787.72</v>
      </c>
      <c r="L2150" s="206">
        <f t="shared" si="99"/>
        <v>787.72</v>
      </c>
      <c r="M2150" s="208">
        <v>0</v>
      </c>
      <c r="N2150" s="208">
        <v>0</v>
      </c>
      <c r="O2150" s="209">
        <f t="shared" si="100"/>
        <v>0</v>
      </c>
      <c r="P2150" s="209">
        <f t="shared" si="100"/>
        <v>0</v>
      </c>
      <c r="S2150" s="210"/>
    </row>
    <row r="2151" spans="2:19" s="200" customFormat="1" ht="15" hidden="1" outlineLevel="1" x14ac:dyDescent="0.2">
      <c r="B2151" s="201">
        <v>2147</v>
      </c>
      <c r="C2151" s="202" t="s">
        <v>5137</v>
      </c>
      <c r="D2151" s="202" t="s">
        <v>19</v>
      </c>
      <c r="E2151" s="203" t="s">
        <v>5138</v>
      </c>
      <c r="F2151" s="204" t="s">
        <v>5506</v>
      </c>
      <c r="G2151" s="205">
        <v>192</v>
      </c>
      <c r="H2151" s="206">
        <v>15754.4</v>
      </c>
      <c r="I2151" s="205">
        <v>240</v>
      </c>
      <c r="J2151" s="206">
        <v>246.15</v>
      </c>
      <c r="K2151" s="206">
        <f t="shared" si="98"/>
        <v>787.72</v>
      </c>
      <c r="L2151" s="206">
        <f t="shared" si="99"/>
        <v>787.72</v>
      </c>
      <c r="M2151" s="208">
        <v>0</v>
      </c>
      <c r="N2151" s="208">
        <v>0</v>
      </c>
      <c r="O2151" s="209">
        <f t="shared" si="100"/>
        <v>0</v>
      </c>
      <c r="P2151" s="209">
        <f t="shared" si="100"/>
        <v>0</v>
      </c>
      <c r="S2151" s="210"/>
    </row>
    <row r="2152" spans="2:19" s="200" customFormat="1" ht="15" hidden="1" outlineLevel="1" x14ac:dyDescent="0.2">
      <c r="B2152" s="201">
        <v>2148</v>
      </c>
      <c r="C2152" s="202" t="s">
        <v>5139</v>
      </c>
      <c r="D2152" s="202" t="s">
        <v>19</v>
      </c>
      <c r="E2152" s="203" t="s">
        <v>5140</v>
      </c>
      <c r="F2152" s="204" t="s">
        <v>5506</v>
      </c>
      <c r="G2152" s="205">
        <v>192</v>
      </c>
      <c r="H2152" s="206">
        <v>15754.4</v>
      </c>
      <c r="I2152" s="205">
        <v>240</v>
      </c>
      <c r="J2152" s="206">
        <v>246.15</v>
      </c>
      <c r="K2152" s="206">
        <f t="shared" si="98"/>
        <v>787.72</v>
      </c>
      <c r="L2152" s="206">
        <f t="shared" si="99"/>
        <v>787.72</v>
      </c>
      <c r="M2152" s="208">
        <v>0</v>
      </c>
      <c r="N2152" s="208">
        <v>0</v>
      </c>
      <c r="O2152" s="209">
        <f t="shared" si="100"/>
        <v>0</v>
      </c>
      <c r="P2152" s="209">
        <f t="shared" si="100"/>
        <v>0</v>
      </c>
      <c r="S2152" s="210"/>
    </row>
    <row r="2153" spans="2:19" s="200" customFormat="1" ht="15" hidden="1" outlineLevel="1" x14ac:dyDescent="0.2">
      <c r="B2153" s="201">
        <v>2149</v>
      </c>
      <c r="C2153" s="202" t="s">
        <v>5141</v>
      </c>
      <c r="D2153" s="202" t="s">
        <v>19</v>
      </c>
      <c r="E2153" s="203" t="s">
        <v>5142</v>
      </c>
      <c r="F2153" s="204" t="s">
        <v>5506</v>
      </c>
      <c r="G2153" s="205">
        <v>192</v>
      </c>
      <c r="H2153" s="206">
        <v>15754.4</v>
      </c>
      <c r="I2153" s="205">
        <v>240</v>
      </c>
      <c r="J2153" s="206">
        <v>246.15</v>
      </c>
      <c r="K2153" s="206">
        <f t="shared" si="98"/>
        <v>787.72</v>
      </c>
      <c r="L2153" s="206">
        <f t="shared" si="99"/>
        <v>787.72</v>
      </c>
      <c r="M2153" s="208">
        <v>0</v>
      </c>
      <c r="N2153" s="208">
        <v>0</v>
      </c>
      <c r="O2153" s="209">
        <f t="shared" si="100"/>
        <v>0</v>
      </c>
      <c r="P2153" s="209">
        <f t="shared" si="100"/>
        <v>0</v>
      </c>
      <c r="S2153" s="210"/>
    </row>
    <row r="2154" spans="2:19" s="200" customFormat="1" ht="15" hidden="1" outlineLevel="1" x14ac:dyDescent="0.2">
      <c r="B2154" s="201">
        <v>2150</v>
      </c>
      <c r="C2154" s="202" t="s">
        <v>5143</v>
      </c>
      <c r="D2154" s="202" t="s">
        <v>19</v>
      </c>
      <c r="E2154" s="203" t="s">
        <v>5144</v>
      </c>
      <c r="F2154" s="204" t="s">
        <v>5506</v>
      </c>
      <c r="G2154" s="205">
        <v>192</v>
      </c>
      <c r="H2154" s="206">
        <v>15754.4</v>
      </c>
      <c r="I2154" s="205">
        <v>240</v>
      </c>
      <c r="J2154" s="206">
        <v>246.15</v>
      </c>
      <c r="K2154" s="206">
        <f t="shared" ref="K2154:K2217" si="101">H2154/I2154*12</f>
        <v>787.72</v>
      </c>
      <c r="L2154" s="206">
        <f t="shared" ref="L2154:L2217" si="102">H2154/I2154*12</f>
        <v>787.72</v>
      </c>
      <c r="M2154" s="208">
        <v>0</v>
      </c>
      <c r="N2154" s="208">
        <v>0</v>
      </c>
      <c r="O2154" s="209">
        <f t="shared" si="100"/>
        <v>0</v>
      </c>
      <c r="P2154" s="209">
        <f t="shared" si="100"/>
        <v>0</v>
      </c>
      <c r="S2154" s="210"/>
    </row>
    <row r="2155" spans="2:19" s="200" customFormat="1" ht="15" hidden="1" outlineLevel="1" x14ac:dyDescent="0.2">
      <c r="B2155" s="201">
        <v>2151</v>
      </c>
      <c r="C2155" s="202" t="s">
        <v>5145</v>
      </c>
      <c r="D2155" s="202" t="s">
        <v>19</v>
      </c>
      <c r="E2155" s="203" t="s">
        <v>5146</v>
      </c>
      <c r="F2155" s="204" t="s">
        <v>5506</v>
      </c>
      <c r="G2155" s="205">
        <v>192</v>
      </c>
      <c r="H2155" s="206">
        <v>15754.4</v>
      </c>
      <c r="I2155" s="205">
        <v>240</v>
      </c>
      <c r="J2155" s="206">
        <v>246.15</v>
      </c>
      <c r="K2155" s="206">
        <f t="shared" si="101"/>
        <v>787.72</v>
      </c>
      <c r="L2155" s="206">
        <f t="shared" si="102"/>
        <v>787.72</v>
      </c>
      <c r="M2155" s="208">
        <v>0</v>
      </c>
      <c r="N2155" s="208">
        <v>0</v>
      </c>
      <c r="O2155" s="209">
        <f t="shared" si="100"/>
        <v>0</v>
      </c>
      <c r="P2155" s="209">
        <f t="shared" si="100"/>
        <v>0</v>
      </c>
      <c r="S2155" s="210"/>
    </row>
    <row r="2156" spans="2:19" s="200" customFormat="1" ht="15" hidden="1" outlineLevel="1" x14ac:dyDescent="0.2">
      <c r="B2156" s="201">
        <v>2152</v>
      </c>
      <c r="C2156" s="202" t="s">
        <v>5147</v>
      </c>
      <c r="D2156" s="202" t="s">
        <v>19</v>
      </c>
      <c r="E2156" s="203" t="s">
        <v>5148</v>
      </c>
      <c r="F2156" s="204" t="s">
        <v>5506</v>
      </c>
      <c r="G2156" s="205">
        <v>192</v>
      </c>
      <c r="H2156" s="206">
        <v>15754.4</v>
      </c>
      <c r="I2156" s="205">
        <v>240</v>
      </c>
      <c r="J2156" s="206">
        <v>246.15</v>
      </c>
      <c r="K2156" s="206">
        <f t="shared" si="101"/>
        <v>787.72</v>
      </c>
      <c r="L2156" s="206">
        <f t="shared" si="102"/>
        <v>787.72</v>
      </c>
      <c r="M2156" s="208">
        <v>0</v>
      </c>
      <c r="N2156" s="208">
        <v>0</v>
      </c>
      <c r="O2156" s="209">
        <f t="shared" si="100"/>
        <v>0</v>
      </c>
      <c r="P2156" s="209">
        <f t="shared" si="100"/>
        <v>0</v>
      </c>
      <c r="S2156" s="210"/>
    </row>
    <row r="2157" spans="2:19" s="200" customFormat="1" ht="15" hidden="1" outlineLevel="1" x14ac:dyDescent="0.2">
      <c r="B2157" s="201">
        <v>2153</v>
      </c>
      <c r="C2157" s="202" t="s">
        <v>5149</v>
      </c>
      <c r="D2157" s="202" t="s">
        <v>19</v>
      </c>
      <c r="E2157" s="203" t="s">
        <v>5150</v>
      </c>
      <c r="F2157" s="204" t="s">
        <v>5506</v>
      </c>
      <c r="G2157" s="205">
        <v>192</v>
      </c>
      <c r="H2157" s="206">
        <v>15754.4</v>
      </c>
      <c r="I2157" s="205">
        <v>240</v>
      </c>
      <c r="J2157" s="206">
        <v>246.15</v>
      </c>
      <c r="K2157" s="206">
        <f t="shared" si="101"/>
        <v>787.72</v>
      </c>
      <c r="L2157" s="206">
        <f t="shared" si="102"/>
        <v>787.72</v>
      </c>
      <c r="M2157" s="208">
        <v>0</v>
      </c>
      <c r="N2157" s="208">
        <v>0</v>
      </c>
      <c r="O2157" s="209">
        <f t="shared" si="100"/>
        <v>0</v>
      </c>
      <c r="P2157" s="209">
        <f t="shared" si="100"/>
        <v>0</v>
      </c>
      <c r="S2157" s="210"/>
    </row>
    <row r="2158" spans="2:19" s="200" customFormat="1" ht="15" hidden="1" outlineLevel="1" x14ac:dyDescent="0.2">
      <c r="B2158" s="201">
        <v>2154</v>
      </c>
      <c r="C2158" s="202" t="s">
        <v>5151</v>
      </c>
      <c r="D2158" s="202" t="s">
        <v>19</v>
      </c>
      <c r="E2158" s="203" t="s">
        <v>5152</v>
      </c>
      <c r="F2158" s="204" t="s">
        <v>5506</v>
      </c>
      <c r="G2158" s="205">
        <v>192</v>
      </c>
      <c r="H2158" s="206">
        <v>15754.4</v>
      </c>
      <c r="I2158" s="205">
        <v>240</v>
      </c>
      <c r="J2158" s="206">
        <v>246.15</v>
      </c>
      <c r="K2158" s="206">
        <f t="shared" si="101"/>
        <v>787.72</v>
      </c>
      <c r="L2158" s="206">
        <f t="shared" si="102"/>
        <v>787.72</v>
      </c>
      <c r="M2158" s="208">
        <v>0</v>
      </c>
      <c r="N2158" s="208">
        <v>0</v>
      </c>
      <c r="O2158" s="209">
        <f t="shared" si="100"/>
        <v>0</v>
      </c>
      <c r="P2158" s="209">
        <f t="shared" si="100"/>
        <v>0</v>
      </c>
      <c r="S2158" s="210"/>
    </row>
    <row r="2159" spans="2:19" s="200" customFormat="1" ht="15" hidden="1" outlineLevel="1" x14ac:dyDescent="0.2">
      <c r="B2159" s="201">
        <v>2155</v>
      </c>
      <c r="C2159" s="202" t="s">
        <v>5153</v>
      </c>
      <c r="D2159" s="202" t="s">
        <v>19</v>
      </c>
      <c r="E2159" s="203" t="s">
        <v>5154</v>
      </c>
      <c r="F2159" s="204" t="s">
        <v>5506</v>
      </c>
      <c r="G2159" s="205">
        <v>192</v>
      </c>
      <c r="H2159" s="206">
        <v>15754.4</v>
      </c>
      <c r="I2159" s="205">
        <v>240</v>
      </c>
      <c r="J2159" s="206">
        <v>246.15</v>
      </c>
      <c r="K2159" s="206">
        <f t="shared" si="101"/>
        <v>787.72</v>
      </c>
      <c r="L2159" s="206">
        <f t="shared" si="102"/>
        <v>787.72</v>
      </c>
      <c r="M2159" s="208">
        <v>0</v>
      </c>
      <c r="N2159" s="208">
        <v>0</v>
      </c>
      <c r="O2159" s="209">
        <f t="shared" si="100"/>
        <v>0</v>
      </c>
      <c r="P2159" s="209">
        <f t="shared" si="100"/>
        <v>0</v>
      </c>
      <c r="S2159" s="210"/>
    </row>
    <row r="2160" spans="2:19" s="200" customFormat="1" ht="15" hidden="1" outlineLevel="1" x14ac:dyDescent="0.2">
      <c r="B2160" s="201">
        <v>2156</v>
      </c>
      <c r="C2160" s="202" t="s">
        <v>5155</v>
      </c>
      <c r="D2160" s="202" t="s">
        <v>19</v>
      </c>
      <c r="E2160" s="203" t="s">
        <v>5156</v>
      </c>
      <c r="F2160" s="204" t="s">
        <v>5506</v>
      </c>
      <c r="G2160" s="205">
        <v>192</v>
      </c>
      <c r="H2160" s="206">
        <v>15754.4</v>
      </c>
      <c r="I2160" s="205">
        <v>240</v>
      </c>
      <c r="J2160" s="206">
        <v>246.15</v>
      </c>
      <c r="K2160" s="206">
        <f t="shared" si="101"/>
        <v>787.72</v>
      </c>
      <c r="L2160" s="206">
        <f t="shared" si="102"/>
        <v>787.72</v>
      </c>
      <c r="M2160" s="208">
        <v>0</v>
      </c>
      <c r="N2160" s="208">
        <v>0</v>
      </c>
      <c r="O2160" s="209">
        <f t="shared" si="100"/>
        <v>0</v>
      </c>
      <c r="P2160" s="209">
        <f t="shared" si="100"/>
        <v>0</v>
      </c>
      <c r="S2160" s="210"/>
    </row>
    <row r="2161" spans="2:19" s="200" customFormat="1" ht="15" hidden="1" outlineLevel="1" x14ac:dyDescent="0.2">
      <c r="B2161" s="201">
        <v>2157</v>
      </c>
      <c r="C2161" s="202" t="s">
        <v>5157</v>
      </c>
      <c r="D2161" s="202" t="s">
        <v>19</v>
      </c>
      <c r="E2161" s="203" t="s">
        <v>5158</v>
      </c>
      <c r="F2161" s="204" t="s">
        <v>5506</v>
      </c>
      <c r="G2161" s="205">
        <v>192</v>
      </c>
      <c r="H2161" s="206">
        <v>15754.4</v>
      </c>
      <c r="I2161" s="205">
        <v>240</v>
      </c>
      <c r="J2161" s="206">
        <v>246.15</v>
      </c>
      <c r="K2161" s="206">
        <f t="shared" si="101"/>
        <v>787.72</v>
      </c>
      <c r="L2161" s="206">
        <f t="shared" si="102"/>
        <v>787.72</v>
      </c>
      <c r="M2161" s="208">
        <v>0</v>
      </c>
      <c r="N2161" s="208">
        <v>0</v>
      </c>
      <c r="O2161" s="209">
        <f t="shared" si="100"/>
        <v>0</v>
      </c>
      <c r="P2161" s="209">
        <f t="shared" si="100"/>
        <v>0</v>
      </c>
      <c r="S2161" s="210"/>
    </row>
    <row r="2162" spans="2:19" s="200" customFormat="1" ht="15" hidden="1" outlineLevel="1" x14ac:dyDescent="0.2">
      <c r="B2162" s="201">
        <v>2158</v>
      </c>
      <c r="C2162" s="202" t="s">
        <v>5159</v>
      </c>
      <c r="D2162" s="202" t="s">
        <v>19</v>
      </c>
      <c r="E2162" s="203" t="s">
        <v>5160</v>
      </c>
      <c r="F2162" s="204" t="s">
        <v>5506</v>
      </c>
      <c r="G2162" s="205">
        <v>192</v>
      </c>
      <c r="H2162" s="206">
        <v>15754.4</v>
      </c>
      <c r="I2162" s="205">
        <v>240</v>
      </c>
      <c r="J2162" s="206">
        <v>246.15</v>
      </c>
      <c r="K2162" s="206">
        <f t="shared" si="101"/>
        <v>787.72</v>
      </c>
      <c r="L2162" s="206">
        <f t="shared" si="102"/>
        <v>787.72</v>
      </c>
      <c r="M2162" s="208">
        <v>0</v>
      </c>
      <c r="N2162" s="208">
        <v>0</v>
      </c>
      <c r="O2162" s="209">
        <f t="shared" si="100"/>
        <v>0</v>
      </c>
      <c r="P2162" s="209">
        <f t="shared" si="100"/>
        <v>0</v>
      </c>
      <c r="S2162" s="210"/>
    </row>
    <row r="2163" spans="2:19" s="200" customFormat="1" ht="15" hidden="1" outlineLevel="1" x14ac:dyDescent="0.2">
      <c r="B2163" s="201">
        <v>2159</v>
      </c>
      <c r="C2163" s="202" t="s">
        <v>5161</v>
      </c>
      <c r="D2163" s="202" t="s">
        <v>19</v>
      </c>
      <c r="E2163" s="203" t="s">
        <v>5162</v>
      </c>
      <c r="F2163" s="204" t="s">
        <v>5506</v>
      </c>
      <c r="G2163" s="205">
        <v>192</v>
      </c>
      <c r="H2163" s="206">
        <v>15754.4</v>
      </c>
      <c r="I2163" s="205">
        <v>240</v>
      </c>
      <c r="J2163" s="206">
        <v>246.15</v>
      </c>
      <c r="K2163" s="206">
        <f t="shared" si="101"/>
        <v>787.72</v>
      </c>
      <c r="L2163" s="206">
        <f t="shared" si="102"/>
        <v>787.72</v>
      </c>
      <c r="M2163" s="208">
        <v>0</v>
      </c>
      <c r="N2163" s="208">
        <v>0</v>
      </c>
      <c r="O2163" s="209">
        <f t="shared" si="100"/>
        <v>0</v>
      </c>
      <c r="P2163" s="209">
        <f t="shared" si="100"/>
        <v>0</v>
      </c>
      <c r="S2163" s="210"/>
    </row>
    <row r="2164" spans="2:19" s="200" customFormat="1" ht="15" hidden="1" outlineLevel="1" x14ac:dyDescent="0.2">
      <c r="B2164" s="201">
        <v>2160</v>
      </c>
      <c r="C2164" s="202" t="s">
        <v>5163</v>
      </c>
      <c r="D2164" s="202" t="s">
        <v>19</v>
      </c>
      <c r="E2164" s="203" t="s">
        <v>5164</v>
      </c>
      <c r="F2164" s="204" t="s">
        <v>5506</v>
      </c>
      <c r="G2164" s="205">
        <v>192</v>
      </c>
      <c r="H2164" s="206">
        <v>15754.4</v>
      </c>
      <c r="I2164" s="205">
        <v>240</v>
      </c>
      <c r="J2164" s="206">
        <v>246.15</v>
      </c>
      <c r="K2164" s="206">
        <f t="shared" si="101"/>
        <v>787.72</v>
      </c>
      <c r="L2164" s="206">
        <f t="shared" si="102"/>
        <v>787.72</v>
      </c>
      <c r="M2164" s="208">
        <v>0</v>
      </c>
      <c r="N2164" s="208">
        <v>0</v>
      </c>
      <c r="O2164" s="209">
        <f t="shared" si="100"/>
        <v>0</v>
      </c>
      <c r="P2164" s="209">
        <f t="shared" si="100"/>
        <v>0</v>
      </c>
      <c r="S2164" s="210"/>
    </row>
    <row r="2165" spans="2:19" s="200" customFormat="1" ht="15" hidden="1" outlineLevel="1" x14ac:dyDescent="0.2">
      <c r="B2165" s="201">
        <v>2161</v>
      </c>
      <c r="C2165" s="202" t="s">
        <v>5165</v>
      </c>
      <c r="D2165" s="202" t="s">
        <v>19</v>
      </c>
      <c r="E2165" s="203" t="s">
        <v>5166</v>
      </c>
      <c r="F2165" s="204" t="s">
        <v>5506</v>
      </c>
      <c r="G2165" s="205">
        <v>192</v>
      </c>
      <c r="H2165" s="206">
        <v>15754.4</v>
      </c>
      <c r="I2165" s="205">
        <v>240</v>
      </c>
      <c r="J2165" s="206">
        <v>246.15</v>
      </c>
      <c r="K2165" s="206">
        <f t="shared" si="101"/>
        <v>787.72</v>
      </c>
      <c r="L2165" s="206">
        <f t="shared" si="102"/>
        <v>787.72</v>
      </c>
      <c r="M2165" s="208">
        <v>0</v>
      </c>
      <c r="N2165" s="208">
        <v>0</v>
      </c>
      <c r="O2165" s="209">
        <f t="shared" si="100"/>
        <v>0</v>
      </c>
      <c r="P2165" s="209">
        <f t="shared" si="100"/>
        <v>0</v>
      </c>
      <c r="S2165" s="210"/>
    </row>
    <row r="2166" spans="2:19" s="200" customFormat="1" ht="15" hidden="1" outlineLevel="1" x14ac:dyDescent="0.2">
      <c r="B2166" s="201">
        <v>2162</v>
      </c>
      <c r="C2166" s="202" t="s">
        <v>5167</v>
      </c>
      <c r="D2166" s="202" t="s">
        <v>19</v>
      </c>
      <c r="E2166" s="203" t="s">
        <v>5168</v>
      </c>
      <c r="F2166" s="204" t="s">
        <v>5506</v>
      </c>
      <c r="G2166" s="205">
        <v>192</v>
      </c>
      <c r="H2166" s="206">
        <v>15754.4</v>
      </c>
      <c r="I2166" s="205">
        <v>240</v>
      </c>
      <c r="J2166" s="206">
        <v>246.15</v>
      </c>
      <c r="K2166" s="206">
        <f t="shared" si="101"/>
        <v>787.72</v>
      </c>
      <c r="L2166" s="206">
        <f t="shared" si="102"/>
        <v>787.72</v>
      </c>
      <c r="M2166" s="208">
        <v>0</v>
      </c>
      <c r="N2166" s="208">
        <v>0</v>
      </c>
      <c r="O2166" s="209">
        <f t="shared" si="100"/>
        <v>0</v>
      </c>
      <c r="P2166" s="209">
        <f t="shared" si="100"/>
        <v>0</v>
      </c>
      <c r="S2166" s="210"/>
    </row>
    <row r="2167" spans="2:19" s="200" customFormat="1" ht="15" hidden="1" outlineLevel="1" x14ac:dyDescent="0.2">
      <c r="B2167" s="201">
        <v>2163</v>
      </c>
      <c r="C2167" s="202" t="s">
        <v>5169</v>
      </c>
      <c r="D2167" s="202" t="s">
        <v>19</v>
      </c>
      <c r="E2167" s="203" t="s">
        <v>5170</v>
      </c>
      <c r="F2167" s="204" t="s">
        <v>5506</v>
      </c>
      <c r="G2167" s="205">
        <v>192</v>
      </c>
      <c r="H2167" s="206">
        <v>15754.4</v>
      </c>
      <c r="I2167" s="205">
        <v>240</v>
      </c>
      <c r="J2167" s="206">
        <v>246.15</v>
      </c>
      <c r="K2167" s="206">
        <f t="shared" si="101"/>
        <v>787.72</v>
      </c>
      <c r="L2167" s="206">
        <f t="shared" si="102"/>
        <v>787.72</v>
      </c>
      <c r="M2167" s="208">
        <v>0</v>
      </c>
      <c r="N2167" s="208">
        <v>0</v>
      </c>
      <c r="O2167" s="209">
        <f t="shared" si="100"/>
        <v>0</v>
      </c>
      <c r="P2167" s="209">
        <f t="shared" si="100"/>
        <v>0</v>
      </c>
      <c r="S2167" s="210"/>
    </row>
    <row r="2168" spans="2:19" s="200" customFormat="1" ht="15" hidden="1" outlineLevel="1" x14ac:dyDescent="0.2">
      <c r="B2168" s="201">
        <v>2164</v>
      </c>
      <c r="C2168" s="202" t="s">
        <v>5171</v>
      </c>
      <c r="D2168" s="202" t="s">
        <v>19</v>
      </c>
      <c r="E2168" s="203" t="s">
        <v>5172</v>
      </c>
      <c r="F2168" s="204" t="s">
        <v>5506</v>
      </c>
      <c r="G2168" s="205">
        <v>192</v>
      </c>
      <c r="H2168" s="206">
        <v>15754.4</v>
      </c>
      <c r="I2168" s="205">
        <v>240</v>
      </c>
      <c r="J2168" s="206">
        <v>246.15</v>
      </c>
      <c r="K2168" s="206">
        <f t="shared" si="101"/>
        <v>787.72</v>
      </c>
      <c r="L2168" s="206">
        <f t="shared" si="102"/>
        <v>787.72</v>
      </c>
      <c r="M2168" s="208">
        <v>0</v>
      </c>
      <c r="N2168" s="208">
        <v>0</v>
      </c>
      <c r="O2168" s="209">
        <f t="shared" si="100"/>
        <v>0</v>
      </c>
      <c r="P2168" s="209">
        <f t="shared" si="100"/>
        <v>0</v>
      </c>
      <c r="S2168" s="210"/>
    </row>
    <row r="2169" spans="2:19" s="200" customFormat="1" ht="15" hidden="1" outlineLevel="1" x14ac:dyDescent="0.2">
      <c r="B2169" s="201">
        <v>2165</v>
      </c>
      <c r="C2169" s="202" t="s">
        <v>5173</v>
      </c>
      <c r="D2169" s="202" t="s">
        <v>19</v>
      </c>
      <c r="E2169" s="203" t="s">
        <v>5174</v>
      </c>
      <c r="F2169" s="204" t="s">
        <v>5506</v>
      </c>
      <c r="G2169" s="205">
        <v>192</v>
      </c>
      <c r="H2169" s="206">
        <v>15754.4</v>
      </c>
      <c r="I2169" s="205">
        <v>240</v>
      </c>
      <c r="J2169" s="206">
        <v>246.15</v>
      </c>
      <c r="K2169" s="206">
        <f t="shared" si="101"/>
        <v>787.72</v>
      </c>
      <c r="L2169" s="206">
        <f t="shared" si="102"/>
        <v>787.72</v>
      </c>
      <c r="M2169" s="208">
        <v>0</v>
      </c>
      <c r="N2169" s="208">
        <v>0</v>
      </c>
      <c r="O2169" s="209">
        <f t="shared" si="100"/>
        <v>0</v>
      </c>
      <c r="P2169" s="209">
        <f t="shared" si="100"/>
        <v>0</v>
      </c>
      <c r="S2169" s="210"/>
    </row>
    <row r="2170" spans="2:19" s="200" customFormat="1" ht="15" hidden="1" outlineLevel="1" x14ac:dyDescent="0.2">
      <c r="B2170" s="201">
        <v>2166</v>
      </c>
      <c r="C2170" s="202" t="s">
        <v>5175</v>
      </c>
      <c r="D2170" s="202" t="s">
        <v>19</v>
      </c>
      <c r="E2170" s="203" t="s">
        <v>5176</v>
      </c>
      <c r="F2170" s="204" t="s">
        <v>5506</v>
      </c>
      <c r="G2170" s="205">
        <v>192</v>
      </c>
      <c r="H2170" s="206">
        <v>15754.4</v>
      </c>
      <c r="I2170" s="205">
        <v>240</v>
      </c>
      <c r="J2170" s="206">
        <v>246.15</v>
      </c>
      <c r="K2170" s="206">
        <f t="shared" si="101"/>
        <v>787.72</v>
      </c>
      <c r="L2170" s="206">
        <f t="shared" si="102"/>
        <v>787.72</v>
      </c>
      <c r="M2170" s="208">
        <v>0</v>
      </c>
      <c r="N2170" s="208">
        <v>0</v>
      </c>
      <c r="O2170" s="209">
        <f t="shared" si="100"/>
        <v>0</v>
      </c>
      <c r="P2170" s="209">
        <f t="shared" si="100"/>
        <v>0</v>
      </c>
      <c r="S2170" s="210"/>
    </row>
    <row r="2171" spans="2:19" s="200" customFormat="1" ht="15" hidden="1" outlineLevel="1" x14ac:dyDescent="0.2">
      <c r="B2171" s="201">
        <v>2167</v>
      </c>
      <c r="C2171" s="202" t="s">
        <v>5177</v>
      </c>
      <c r="D2171" s="202" t="s">
        <v>19</v>
      </c>
      <c r="E2171" s="203" t="s">
        <v>5178</v>
      </c>
      <c r="F2171" s="204" t="s">
        <v>5506</v>
      </c>
      <c r="G2171" s="205">
        <v>192</v>
      </c>
      <c r="H2171" s="206">
        <v>15754.4</v>
      </c>
      <c r="I2171" s="205">
        <v>240</v>
      </c>
      <c r="J2171" s="206">
        <v>246.15</v>
      </c>
      <c r="K2171" s="206">
        <f t="shared" si="101"/>
        <v>787.72</v>
      </c>
      <c r="L2171" s="206">
        <f t="shared" si="102"/>
        <v>787.72</v>
      </c>
      <c r="M2171" s="208">
        <v>0</v>
      </c>
      <c r="N2171" s="208">
        <v>0</v>
      </c>
      <c r="O2171" s="209">
        <f t="shared" si="100"/>
        <v>0</v>
      </c>
      <c r="P2171" s="209">
        <f t="shared" si="100"/>
        <v>0</v>
      </c>
      <c r="S2171" s="210"/>
    </row>
    <row r="2172" spans="2:19" s="200" customFormat="1" ht="15" hidden="1" outlineLevel="1" x14ac:dyDescent="0.2">
      <c r="B2172" s="201">
        <v>2168</v>
      </c>
      <c r="C2172" s="202" t="s">
        <v>5179</v>
      </c>
      <c r="D2172" s="202" t="s">
        <v>19</v>
      </c>
      <c r="E2172" s="203" t="s">
        <v>5180</v>
      </c>
      <c r="F2172" s="204" t="s">
        <v>5506</v>
      </c>
      <c r="G2172" s="205">
        <v>192</v>
      </c>
      <c r="H2172" s="206">
        <v>15754.4</v>
      </c>
      <c r="I2172" s="205">
        <v>240</v>
      </c>
      <c r="J2172" s="206">
        <v>246.15</v>
      </c>
      <c r="K2172" s="206">
        <f t="shared" si="101"/>
        <v>787.72</v>
      </c>
      <c r="L2172" s="206">
        <f t="shared" si="102"/>
        <v>787.72</v>
      </c>
      <c r="M2172" s="208">
        <v>0</v>
      </c>
      <c r="N2172" s="208">
        <v>0</v>
      </c>
      <c r="O2172" s="209">
        <f t="shared" si="100"/>
        <v>0</v>
      </c>
      <c r="P2172" s="209">
        <f t="shared" si="100"/>
        <v>0</v>
      </c>
      <c r="S2172" s="210"/>
    </row>
    <row r="2173" spans="2:19" s="200" customFormat="1" ht="15" hidden="1" outlineLevel="1" x14ac:dyDescent="0.2">
      <c r="B2173" s="201">
        <v>2169</v>
      </c>
      <c r="C2173" s="202" t="s">
        <v>5181</v>
      </c>
      <c r="D2173" s="202" t="s">
        <v>19</v>
      </c>
      <c r="E2173" s="203" t="s">
        <v>5182</v>
      </c>
      <c r="F2173" s="204" t="s">
        <v>5506</v>
      </c>
      <c r="G2173" s="205">
        <v>192</v>
      </c>
      <c r="H2173" s="206">
        <v>15754.4</v>
      </c>
      <c r="I2173" s="205">
        <v>240</v>
      </c>
      <c r="J2173" s="206">
        <v>246.15</v>
      </c>
      <c r="K2173" s="206">
        <f t="shared" si="101"/>
        <v>787.72</v>
      </c>
      <c r="L2173" s="206">
        <f t="shared" si="102"/>
        <v>787.72</v>
      </c>
      <c r="M2173" s="208">
        <v>0</v>
      </c>
      <c r="N2173" s="208">
        <v>0</v>
      </c>
      <c r="O2173" s="209">
        <f t="shared" si="100"/>
        <v>0</v>
      </c>
      <c r="P2173" s="209">
        <f t="shared" si="100"/>
        <v>0</v>
      </c>
      <c r="S2173" s="210"/>
    </row>
    <row r="2174" spans="2:19" s="200" customFormat="1" ht="15" hidden="1" outlineLevel="1" x14ac:dyDescent="0.2">
      <c r="B2174" s="201">
        <v>2170</v>
      </c>
      <c r="C2174" s="202" t="s">
        <v>5183</v>
      </c>
      <c r="D2174" s="202" t="s">
        <v>19</v>
      </c>
      <c r="E2174" s="203" t="s">
        <v>5184</v>
      </c>
      <c r="F2174" s="204" t="s">
        <v>5506</v>
      </c>
      <c r="G2174" s="205">
        <v>192</v>
      </c>
      <c r="H2174" s="206">
        <v>15754.4</v>
      </c>
      <c r="I2174" s="205">
        <v>240</v>
      </c>
      <c r="J2174" s="206">
        <v>246.15</v>
      </c>
      <c r="K2174" s="206">
        <f t="shared" si="101"/>
        <v>787.72</v>
      </c>
      <c r="L2174" s="206">
        <f t="shared" si="102"/>
        <v>787.72</v>
      </c>
      <c r="M2174" s="208">
        <v>0</v>
      </c>
      <c r="N2174" s="208">
        <v>0</v>
      </c>
      <c r="O2174" s="209">
        <f t="shared" si="100"/>
        <v>0</v>
      </c>
      <c r="P2174" s="209">
        <f t="shared" si="100"/>
        <v>0</v>
      </c>
      <c r="S2174" s="210"/>
    </row>
    <row r="2175" spans="2:19" s="200" customFormat="1" ht="15" hidden="1" outlineLevel="1" x14ac:dyDescent="0.2">
      <c r="B2175" s="201">
        <v>2171</v>
      </c>
      <c r="C2175" s="202" t="s">
        <v>5185</v>
      </c>
      <c r="D2175" s="202" t="s">
        <v>19</v>
      </c>
      <c r="E2175" s="203" t="s">
        <v>5186</v>
      </c>
      <c r="F2175" s="204" t="s">
        <v>5506</v>
      </c>
      <c r="G2175" s="205">
        <v>192</v>
      </c>
      <c r="H2175" s="206">
        <v>15754.4</v>
      </c>
      <c r="I2175" s="205">
        <v>240</v>
      </c>
      <c r="J2175" s="206">
        <v>246.15</v>
      </c>
      <c r="K2175" s="206">
        <f t="shared" si="101"/>
        <v>787.72</v>
      </c>
      <c r="L2175" s="206">
        <f t="shared" si="102"/>
        <v>787.72</v>
      </c>
      <c r="M2175" s="208">
        <v>0</v>
      </c>
      <c r="N2175" s="208">
        <v>0</v>
      </c>
      <c r="O2175" s="209">
        <f t="shared" si="100"/>
        <v>0</v>
      </c>
      <c r="P2175" s="209">
        <f t="shared" si="100"/>
        <v>0</v>
      </c>
      <c r="S2175" s="210"/>
    </row>
    <row r="2176" spans="2:19" s="200" customFormat="1" ht="15" hidden="1" outlineLevel="1" x14ac:dyDescent="0.2">
      <c r="B2176" s="201">
        <v>2172</v>
      </c>
      <c r="C2176" s="202" t="s">
        <v>5187</v>
      </c>
      <c r="D2176" s="202" t="s">
        <v>19</v>
      </c>
      <c r="E2176" s="203" t="s">
        <v>5188</v>
      </c>
      <c r="F2176" s="204" t="s">
        <v>5506</v>
      </c>
      <c r="G2176" s="205">
        <v>192</v>
      </c>
      <c r="H2176" s="206">
        <v>15754.4</v>
      </c>
      <c r="I2176" s="205">
        <v>240</v>
      </c>
      <c r="J2176" s="206">
        <v>246.15</v>
      </c>
      <c r="K2176" s="206">
        <f t="shared" si="101"/>
        <v>787.72</v>
      </c>
      <c r="L2176" s="206">
        <f t="shared" si="102"/>
        <v>787.72</v>
      </c>
      <c r="M2176" s="208">
        <v>0</v>
      </c>
      <c r="N2176" s="208">
        <v>0</v>
      </c>
      <c r="O2176" s="209">
        <f t="shared" si="100"/>
        <v>0</v>
      </c>
      <c r="P2176" s="209">
        <f t="shared" si="100"/>
        <v>0</v>
      </c>
      <c r="S2176" s="210"/>
    </row>
    <row r="2177" spans="2:19" s="200" customFormat="1" ht="15" hidden="1" outlineLevel="1" x14ac:dyDescent="0.2">
      <c r="B2177" s="201">
        <v>2173</v>
      </c>
      <c r="C2177" s="202" t="s">
        <v>5189</v>
      </c>
      <c r="D2177" s="202" t="s">
        <v>19</v>
      </c>
      <c r="E2177" s="203" t="s">
        <v>5190</v>
      </c>
      <c r="F2177" s="204" t="s">
        <v>5506</v>
      </c>
      <c r="G2177" s="205">
        <v>192</v>
      </c>
      <c r="H2177" s="206">
        <v>15754.4</v>
      </c>
      <c r="I2177" s="205">
        <v>240</v>
      </c>
      <c r="J2177" s="206">
        <v>246.15</v>
      </c>
      <c r="K2177" s="206">
        <f t="shared" si="101"/>
        <v>787.72</v>
      </c>
      <c r="L2177" s="206">
        <f t="shared" si="102"/>
        <v>787.72</v>
      </c>
      <c r="M2177" s="208">
        <v>0</v>
      </c>
      <c r="N2177" s="208">
        <v>0</v>
      </c>
      <c r="O2177" s="209">
        <f t="shared" si="100"/>
        <v>0</v>
      </c>
      <c r="P2177" s="209">
        <f t="shared" si="100"/>
        <v>0</v>
      </c>
      <c r="S2177" s="210"/>
    </row>
    <row r="2178" spans="2:19" s="200" customFormat="1" ht="15" hidden="1" outlineLevel="1" x14ac:dyDescent="0.2">
      <c r="B2178" s="201">
        <v>2174</v>
      </c>
      <c r="C2178" s="202" t="s">
        <v>5191</v>
      </c>
      <c r="D2178" s="202" t="s">
        <v>19</v>
      </c>
      <c r="E2178" s="203" t="s">
        <v>5192</v>
      </c>
      <c r="F2178" s="204" t="s">
        <v>5506</v>
      </c>
      <c r="G2178" s="205">
        <v>192</v>
      </c>
      <c r="H2178" s="206">
        <v>15754.4</v>
      </c>
      <c r="I2178" s="205">
        <v>240</v>
      </c>
      <c r="J2178" s="206">
        <v>246.15</v>
      </c>
      <c r="K2178" s="206">
        <f t="shared" si="101"/>
        <v>787.72</v>
      </c>
      <c r="L2178" s="206">
        <f t="shared" si="102"/>
        <v>787.72</v>
      </c>
      <c r="M2178" s="208">
        <v>0</v>
      </c>
      <c r="N2178" s="208">
        <v>0</v>
      </c>
      <c r="O2178" s="209">
        <f t="shared" si="100"/>
        <v>0</v>
      </c>
      <c r="P2178" s="209">
        <f t="shared" si="100"/>
        <v>0</v>
      </c>
      <c r="S2178" s="210"/>
    </row>
    <row r="2179" spans="2:19" s="200" customFormat="1" ht="15" hidden="1" outlineLevel="1" x14ac:dyDescent="0.2">
      <c r="B2179" s="201">
        <v>2175</v>
      </c>
      <c r="C2179" s="202" t="s">
        <v>5193</v>
      </c>
      <c r="D2179" s="202" t="s">
        <v>19</v>
      </c>
      <c r="E2179" s="203" t="s">
        <v>5194</v>
      </c>
      <c r="F2179" s="204" t="s">
        <v>5506</v>
      </c>
      <c r="G2179" s="205">
        <v>192</v>
      </c>
      <c r="H2179" s="206">
        <v>15754.4</v>
      </c>
      <c r="I2179" s="205">
        <v>240</v>
      </c>
      <c r="J2179" s="206">
        <v>246.15</v>
      </c>
      <c r="K2179" s="206">
        <f t="shared" si="101"/>
        <v>787.72</v>
      </c>
      <c r="L2179" s="206">
        <f t="shared" si="102"/>
        <v>787.72</v>
      </c>
      <c r="M2179" s="208">
        <v>0</v>
      </c>
      <c r="N2179" s="208">
        <v>0</v>
      </c>
      <c r="O2179" s="209">
        <f t="shared" si="100"/>
        <v>0</v>
      </c>
      <c r="P2179" s="209">
        <f t="shared" si="100"/>
        <v>0</v>
      </c>
      <c r="S2179" s="210"/>
    </row>
    <row r="2180" spans="2:19" s="200" customFormat="1" ht="15" hidden="1" outlineLevel="1" x14ac:dyDescent="0.2">
      <c r="B2180" s="201">
        <v>2176</v>
      </c>
      <c r="C2180" s="202" t="s">
        <v>5195</v>
      </c>
      <c r="D2180" s="202" t="s">
        <v>19</v>
      </c>
      <c r="E2180" s="203" t="s">
        <v>5196</v>
      </c>
      <c r="F2180" s="204" t="s">
        <v>5506</v>
      </c>
      <c r="G2180" s="205">
        <v>192</v>
      </c>
      <c r="H2180" s="206">
        <v>15754.4</v>
      </c>
      <c r="I2180" s="205">
        <v>240</v>
      </c>
      <c r="J2180" s="206">
        <v>246.15</v>
      </c>
      <c r="K2180" s="206">
        <f t="shared" si="101"/>
        <v>787.72</v>
      </c>
      <c r="L2180" s="206">
        <f t="shared" si="102"/>
        <v>787.72</v>
      </c>
      <c r="M2180" s="208">
        <v>0</v>
      </c>
      <c r="N2180" s="208">
        <v>0</v>
      </c>
      <c r="O2180" s="209">
        <f t="shared" si="100"/>
        <v>0</v>
      </c>
      <c r="P2180" s="209">
        <f t="shared" si="100"/>
        <v>0</v>
      </c>
      <c r="S2180" s="210"/>
    </row>
    <row r="2181" spans="2:19" s="200" customFormat="1" ht="15" hidden="1" outlineLevel="1" x14ac:dyDescent="0.2">
      <c r="B2181" s="201">
        <v>2177</v>
      </c>
      <c r="C2181" s="202" t="s">
        <v>5197</v>
      </c>
      <c r="D2181" s="202" t="s">
        <v>19</v>
      </c>
      <c r="E2181" s="203" t="s">
        <v>5198</v>
      </c>
      <c r="F2181" s="204" t="s">
        <v>5506</v>
      </c>
      <c r="G2181" s="205">
        <v>192</v>
      </c>
      <c r="H2181" s="206">
        <v>15754.4</v>
      </c>
      <c r="I2181" s="205">
        <v>240</v>
      </c>
      <c r="J2181" s="206">
        <v>246.15</v>
      </c>
      <c r="K2181" s="206">
        <f t="shared" si="101"/>
        <v>787.72</v>
      </c>
      <c r="L2181" s="206">
        <f t="shared" si="102"/>
        <v>787.72</v>
      </c>
      <c r="M2181" s="208">
        <v>0</v>
      </c>
      <c r="N2181" s="208">
        <v>0</v>
      </c>
      <c r="O2181" s="209">
        <f t="shared" si="100"/>
        <v>0</v>
      </c>
      <c r="P2181" s="209">
        <f t="shared" si="100"/>
        <v>0</v>
      </c>
      <c r="S2181" s="210"/>
    </row>
    <row r="2182" spans="2:19" s="200" customFormat="1" ht="15" hidden="1" outlineLevel="1" x14ac:dyDescent="0.2">
      <c r="B2182" s="201">
        <v>2178</v>
      </c>
      <c r="C2182" s="202" t="s">
        <v>5199</v>
      </c>
      <c r="D2182" s="202" t="s">
        <v>19</v>
      </c>
      <c r="E2182" s="203" t="s">
        <v>5200</v>
      </c>
      <c r="F2182" s="204" t="s">
        <v>5506</v>
      </c>
      <c r="G2182" s="205">
        <v>192</v>
      </c>
      <c r="H2182" s="206">
        <v>15754.4</v>
      </c>
      <c r="I2182" s="205">
        <v>240</v>
      </c>
      <c r="J2182" s="206">
        <v>246.15</v>
      </c>
      <c r="K2182" s="206">
        <f t="shared" si="101"/>
        <v>787.72</v>
      </c>
      <c r="L2182" s="206">
        <f t="shared" si="102"/>
        <v>787.72</v>
      </c>
      <c r="M2182" s="208">
        <v>0</v>
      </c>
      <c r="N2182" s="208">
        <v>0</v>
      </c>
      <c r="O2182" s="209">
        <f t="shared" si="100"/>
        <v>0</v>
      </c>
      <c r="P2182" s="209">
        <f t="shared" si="100"/>
        <v>0</v>
      </c>
      <c r="S2182" s="210"/>
    </row>
    <row r="2183" spans="2:19" s="200" customFormat="1" ht="15" hidden="1" outlineLevel="1" x14ac:dyDescent="0.2">
      <c r="B2183" s="201">
        <v>2179</v>
      </c>
      <c r="C2183" s="202" t="s">
        <v>5201</v>
      </c>
      <c r="D2183" s="202" t="s">
        <v>19</v>
      </c>
      <c r="E2183" s="203" t="s">
        <v>5202</v>
      </c>
      <c r="F2183" s="204" t="s">
        <v>5506</v>
      </c>
      <c r="G2183" s="205">
        <v>192</v>
      </c>
      <c r="H2183" s="206">
        <v>15754.4</v>
      </c>
      <c r="I2183" s="205">
        <v>240</v>
      </c>
      <c r="J2183" s="206">
        <v>246.15</v>
      </c>
      <c r="K2183" s="206">
        <f t="shared" si="101"/>
        <v>787.72</v>
      </c>
      <c r="L2183" s="206">
        <f t="shared" si="102"/>
        <v>787.72</v>
      </c>
      <c r="M2183" s="208">
        <v>0</v>
      </c>
      <c r="N2183" s="208">
        <v>0</v>
      </c>
      <c r="O2183" s="209">
        <f t="shared" si="100"/>
        <v>0</v>
      </c>
      <c r="P2183" s="209">
        <f t="shared" si="100"/>
        <v>0</v>
      </c>
      <c r="S2183" s="210"/>
    </row>
    <row r="2184" spans="2:19" s="200" customFormat="1" ht="15" hidden="1" outlineLevel="1" x14ac:dyDescent="0.2">
      <c r="B2184" s="201">
        <v>2180</v>
      </c>
      <c r="C2184" s="202" t="s">
        <v>5203</v>
      </c>
      <c r="D2184" s="202" t="s">
        <v>19</v>
      </c>
      <c r="E2184" s="203" t="s">
        <v>5204</v>
      </c>
      <c r="F2184" s="204" t="s">
        <v>5506</v>
      </c>
      <c r="G2184" s="205">
        <v>192</v>
      </c>
      <c r="H2184" s="206">
        <v>15754.4</v>
      </c>
      <c r="I2184" s="205">
        <v>240</v>
      </c>
      <c r="J2184" s="206">
        <v>246.15</v>
      </c>
      <c r="K2184" s="206">
        <f t="shared" si="101"/>
        <v>787.72</v>
      </c>
      <c r="L2184" s="206">
        <f t="shared" si="102"/>
        <v>787.72</v>
      </c>
      <c r="M2184" s="208">
        <v>0</v>
      </c>
      <c r="N2184" s="208">
        <v>0</v>
      </c>
      <c r="O2184" s="209">
        <f t="shared" si="100"/>
        <v>0</v>
      </c>
      <c r="P2184" s="209">
        <f t="shared" si="100"/>
        <v>0</v>
      </c>
      <c r="S2184" s="210"/>
    </row>
    <row r="2185" spans="2:19" s="200" customFormat="1" ht="15" hidden="1" outlineLevel="1" x14ac:dyDescent="0.2">
      <c r="B2185" s="201">
        <v>2181</v>
      </c>
      <c r="C2185" s="202" t="s">
        <v>5205</v>
      </c>
      <c r="D2185" s="202" t="s">
        <v>19</v>
      </c>
      <c r="E2185" s="203" t="s">
        <v>5206</v>
      </c>
      <c r="F2185" s="204" t="s">
        <v>5506</v>
      </c>
      <c r="G2185" s="205">
        <v>192</v>
      </c>
      <c r="H2185" s="206">
        <v>15754.4</v>
      </c>
      <c r="I2185" s="205">
        <v>240</v>
      </c>
      <c r="J2185" s="206">
        <v>246.15</v>
      </c>
      <c r="K2185" s="206">
        <f t="shared" si="101"/>
        <v>787.72</v>
      </c>
      <c r="L2185" s="206">
        <f t="shared" si="102"/>
        <v>787.72</v>
      </c>
      <c r="M2185" s="208">
        <v>0</v>
      </c>
      <c r="N2185" s="208">
        <v>0</v>
      </c>
      <c r="O2185" s="209">
        <f t="shared" si="100"/>
        <v>0</v>
      </c>
      <c r="P2185" s="209">
        <f t="shared" si="100"/>
        <v>0</v>
      </c>
      <c r="S2185" s="210"/>
    </row>
    <row r="2186" spans="2:19" s="200" customFormat="1" ht="15" hidden="1" outlineLevel="1" x14ac:dyDescent="0.2">
      <c r="B2186" s="201">
        <v>2182</v>
      </c>
      <c r="C2186" s="202" t="s">
        <v>5207</v>
      </c>
      <c r="D2186" s="202" t="s">
        <v>19</v>
      </c>
      <c r="E2186" s="203" t="s">
        <v>5208</v>
      </c>
      <c r="F2186" s="204" t="s">
        <v>5506</v>
      </c>
      <c r="G2186" s="205">
        <v>192</v>
      </c>
      <c r="H2186" s="206">
        <v>15754.4</v>
      </c>
      <c r="I2186" s="205">
        <v>240</v>
      </c>
      <c r="J2186" s="206">
        <v>246.15</v>
      </c>
      <c r="K2186" s="206">
        <f t="shared" si="101"/>
        <v>787.72</v>
      </c>
      <c r="L2186" s="206">
        <f t="shared" si="102"/>
        <v>787.72</v>
      </c>
      <c r="M2186" s="208">
        <v>0</v>
      </c>
      <c r="N2186" s="208">
        <v>0</v>
      </c>
      <c r="O2186" s="209">
        <f t="shared" si="100"/>
        <v>0</v>
      </c>
      <c r="P2186" s="209">
        <f t="shared" si="100"/>
        <v>0</v>
      </c>
      <c r="S2186" s="210"/>
    </row>
    <row r="2187" spans="2:19" s="200" customFormat="1" ht="15" hidden="1" outlineLevel="1" x14ac:dyDescent="0.2">
      <c r="B2187" s="201">
        <v>2183</v>
      </c>
      <c r="C2187" s="202" t="s">
        <v>5209</v>
      </c>
      <c r="D2187" s="202" t="s">
        <v>19</v>
      </c>
      <c r="E2187" s="203" t="s">
        <v>5210</v>
      </c>
      <c r="F2187" s="204" t="s">
        <v>5506</v>
      </c>
      <c r="G2187" s="205">
        <v>192</v>
      </c>
      <c r="H2187" s="206">
        <v>15754.4</v>
      </c>
      <c r="I2187" s="205">
        <v>240</v>
      </c>
      <c r="J2187" s="206">
        <v>246.15</v>
      </c>
      <c r="K2187" s="206">
        <f t="shared" si="101"/>
        <v>787.72</v>
      </c>
      <c r="L2187" s="206">
        <f t="shared" si="102"/>
        <v>787.72</v>
      </c>
      <c r="M2187" s="208">
        <v>0</v>
      </c>
      <c r="N2187" s="208">
        <v>0</v>
      </c>
      <c r="O2187" s="209">
        <f t="shared" si="100"/>
        <v>0</v>
      </c>
      <c r="P2187" s="209">
        <f t="shared" si="100"/>
        <v>0</v>
      </c>
      <c r="S2187" s="210"/>
    </row>
    <row r="2188" spans="2:19" s="200" customFormat="1" ht="15" hidden="1" outlineLevel="1" x14ac:dyDescent="0.2">
      <c r="B2188" s="201">
        <v>2184</v>
      </c>
      <c r="C2188" s="202" t="s">
        <v>5211</v>
      </c>
      <c r="D2188" s="202" t="s">
        <v>19</v>
      </c>
      <c r="E2188" s="203" t="s">
        <v>5212</v>
      </c>
      <c r="F2188" s="204" t="s">
        <v>5506</v>
      </c>
      <c r="G2188" s="205">
        <v>192</v>
      </c>
      <c r="H2188" s="206">
        <v>15754.4</v>
      </c>
      <c r="I2188" s="205">
        <v>240</v>
      </c>
      <c r="J2188" s="206">
        <v>246.15</v>
      </c>
      <c r="K2188" s="206">
        <f t="shared" si="101"/>
        <v>787.72</v>
      </c>
      <c r="L2188" s="206">
        <f t="shared" si="102"/>
        <v>787.72</v>
      </c>
      <c r="M2188" s="208">
        <v>0</v>
      </c>
      <c r="N2188" s="208">
        <v>0</v>
      </c>
      <c r="O2188" s="209">
        <f t="shared" si="100"/>
        <v>0</v>
      </c>
      <c r="P2188" s="209">
        <f t="shared" si="100"/>
        <v>0</v>
      </c>
      <c r="S2188" s="210"/>
    </row>
    <row r="2189" spans="2:19" s="200" customFormat="1" ht="15" hidden="1" outlineLevel="1" x14ac:dyDescent="0.2">
      <c r="B2189" s="201">
        <v>2185</v>
      </c>
      <c r="C2189" s="202" t="s">
        <v>5213</v>
      </c>
      <c r="D2189" s="202" t="s">
        <v>19</v>
      </c>
      <c r="E2189" s="203" t="s">
        <v>5214</v>
      </c>
      <c r="F2189" s="204" t="s">
        <v>5506</v>
      </c>
      <c r="G2189" s="205">
        <v>192</v>
      </c>
      <c r="H2189" s="206">
        <v>15754.4</v>
      </c>
      <c r="I2189" s="205">
        <v>240</v>
      </c>
      <c r="J2189" s="206">
        <v>246.15</v>
      </c>
      <c r="K2189" s="206">
        <f t="shared" si="101"/>
        <v>787.72</v>
      </c>
      <c r="L2189" s="206">
        <f t="shared" si="102"/>
        <v>787.72</v>
      </c>
      <c r="M2189" s="208">
        <v>0</v>
      </c>
      <c r="N2189" s="208">
        <v>0</v>
      </c>
      <c r="O2189" s="209">
        <f t="shared" si="100"/>
        <v>0</v>
      </c>
      <c r="P2189" s="209">
        <f t="shared" si="100"/>
        <v>0</v>
      </c>
      <c r="S2189" s="210"/>
    </row>
    <row r="2190" spans="2:19" s="200" customFormat="1" ht="15" hidden="1" outlineLevel="1" x14ac:dyDescent="0.2">
      <c r="B2190" s="201">
        <v>2186</v>
      </c>
      <c r="C2190" s="202" t="s">
        <v>5215</v>
      </c>
      <c r="D2190" s="202" t="s">
        <v>19</v>
      </c>
      <c r="E2190" s="203" t="s">
        <v>5216</v>
      </c>
      <c r="F2190" s="204" t="s">
        <v>5506</v>
      </c>
      <c r="G2190" s="205">
        <v>192</v>
      </c>
      <c r="H2190" s="206">
        <v>15754.4</v>
      </c>
      <c r="I2190" s="205">
        <v>240</v>
      </c>
      <c r="J2190" s="206">
        <v>246.15</v>
      </c>
      <c r="K2190" s="206">
        <f t="shared" si="101"/>
        <v>787.72</v>
      </c>
      <c r="L2190" s="206">
        <f t="shared" si="102"/>
        <v>787.72</v>
      </c>
      <c r="M2190" s="208">
        <v>0</v>
      </c>
      <c r="N2190" s="208">
        <v>0</v>
      </c>
      <c r="O2190" s="209">
        <f t="shared" si="100"/>
        <v>0</v>
      </c>
      <c r="P2190" s="209">
        <f t="shared" si="100"/>
        <v>0</v>
      </c>
      <c r="S2190" s="210"/>
    </row>
    <row r="2191" spans="2:19" s="200" customFormat="1" ht="15" hidden="1" outlineLevel="1" x14ac:dyDescent="0.2">
      <c r="B2191" s="201">
        <v>2187</v>
      </c>
      <c r="C2191" s="202" t="s">
        <v>5217</v>
      </c>
      <c r="D2191" s="202" t="s">
        <v>19</v>
      </c>
      <c r="E2191" s="203" t="s">
        <v>5218</v>
      </c>
      <c r="F2191" s="204" t="s">
        <v>5506</v>
      </c>
      <c r="G2191" s="205">
        <v>192</v>
      </c>
      <c r="H2191" s="206">
        <v>15754.4</v>
      </c>
      <c r="I2191" s="205">
        <v>240</v>
      </c>
      <c r="J2191" s="206">
        <v>246.15</v>
      </c>
      <c r="K2191" s="206">
        <f t="shared" si="101"/>
        <v>787.72</v>
      </c>
      <c r="L2191" s="206">
        <f t="shared" si="102"/>
        <v>787.72</v>
      </c>
      <c r="M2191" s="208">
        <v>0</v>
      </c>
      <c r="N2191" s="208">
        <v>0</v>
      </c>
      <c r="O2191" s="209">
        <f t="shared" si="100"/>
        <v>0</v>
      </c>
      <c r="P2191" s="209">
        <f t="shared" si="100"/>
        <v>0</v>
      </c>
      <c r="S2191" s="210"/>
    </row>
    <row r="2192" spans="2:19" s="200" customFormat="1" ht="15" hidden="1" outlineLevel="1" x14ac:dyDescent="0.2">
      <c r="B2192" s="201">
        <v>2188</v>
      </c>
      <c r="C2192" s="202" t="s">
        <v>5219</v>
      </c>
      <c r="D2192" s="202" t="s">
        <v>19</v>
      </c>
      <c r="E2192" s="203" t="s">
        <v>5220</v>
      </c>
      <c r="F2192" s="204" t="s">
        <v>5506</v>
      </c>
      <c r="G2192" s="205">
        <v>192</v>
      </c>
      <c r="H2192" s="206">
        <v>15754.4</v>
      </c>
      <c r="I2192" s="205">
        <v>240</v>
      </c>
      <c r="J2192" s="206">
        <v>246.15</v>
      </c>
      <c r="K2192" s="206">
        <f t="shared" si="101"/>
        <v>787.72</v>
      </c>
      <c r="L2192" s="206">
        <f t="shared" si="102"/>
        <v>787.72</v>
      </c>
      <c r="M2192" s="208">
        <v>0</v>
      </c>
      <c r="N2192" s="208">
        <v>0</v>
      </c>
      <c r="O2192" s="209">
        <f t="shared" si="100"/>
        <v>0</v>
      </c>
      <c r="P2192" s="209">
        <f t="shared" si="100"/>
        <v>0</v>
      </c>
      <c r="S2192" s="210"/>
    </row>
    <row r="2193" spans="2:19" s="200" customFormat="1" ht="15" hidden="1" outlineLevel="1" x14ac:dyDescent="0.2">
      <c r="B2193" s="201">
        <v>2189</v>
      </c>
      <c r="C2193" s="202" t="s">
        <v>5221</v>
      </c>
      <c r="D2193" s="202" t="s">
        <v>19</v>
      </c>
      <c r="E2193" s="203" t="s">
        <v>5222</v>
      </c>
      <c r="F2193" s="204" t="s">
        <v>5506</v>
      </c>
      <c r="G2193" s="205">
        <v>192</v>
      </c>
      <c r="H2193" s="206">
        <v>15754.4</v>
      </c>
      <c r="I2193" s="205">
        <v>240</v>
      </c>
      <c r="J2193" s="206">
        <v>246.15</v>
      </c>
      <c r="K2193" s="206">
        <f t="shared" si="101"/>
        <v>787.72</v>
      </c>
      <c r="L2193" s="206">
        <f t="shared" si="102"/>
        <v>787.72</v>
      </c>
      <c r="M2193" s="208">
        <v>0</v>
      </c>
      <c r="N2193" s="208">
        <v>0</v>
      </c>
      <c r="O2193" s="209">
        <f t="shared" si="100"/>
        <v>0</v>
      </c>
      <c r="P2193" s="209">
        <f t="shared" si="100"/>
        <v>0</v>
      </c>
      <c r="S2193" s="210"/>
    </row>
    <row r="2194" spans="2:19" s="200" customFormat="1" ht="15" hidden="1" outlineLevel="1" x14ac:dyDescent="0.2">
      <c r="B2194" s="201">
        <v>2190</v>
      </c>
      <c r="C2194" s="202" t="s">
        <v>5223</v>
      </c>
      <c r="D2194" s="202" t="s">
        <v>19</v>
      </c>
      <c r="E2194" s="203" t="s">
        <v>5224</v>
      </c>
      <c r="F2194" s="204" t="s">
        <v>5506</v>
      </c>
      <c r="G2194" s="205">
        <v>192</v>
      </c>
      <c r="H2194" s="206">
        <v>15754.4</v>
      </c>
      <c r="I2194" s="205">
        <v>240</v>
      </c>
      <c r="J2194" s="206">
        <v>246.15</v>
      </c>
      <c r="K2194" s="206">
        <f t="shared" si="101"/>
        <v>787.72</v>
      </c>
      <c r="L2194" s="206">
        <f t="shared" si="102"/>
        <v>787.72</v>
      </c>
      <c r="M2194" s="208">
        <v>0</v>
      </c>
      <c r="N2194" s="208">
        <v>0</v>
      </c>
      <c r="O2194" s="209">
        <f t="shared" si="100"/>
        <v>0</v>
      </c>
      <c r="P2194" s="209">
        <f t="shared" si="100"/>
        <v>0</v>
      </c>
      <c r="S2194" s="210"/>
    </row>
    <row r="2195" spans="2:19" s="200" customFormat="1" ht="15" hidden="1" outlineLevel="1" x14ac:dyDescent="0.2">
      <c r="B2195" s="201">
        <v>2191</v>
      </c>
      <c r="C2195" s="202" t="s">
        <v>5225</v>
      </c>
      <c r="D2195" s="202" t="s">
        <v>19</v>
      </c>
      <c r="E2195" s="203" t="s">
        <v>5226</v>
      </c>
      <c r="F2195" s="204" t="s">
        <v>5506</v>
      </c>
      <c r="G2195" s="205">
        <v>192</v>
      </c>
      <c r="H2195" s="206">
        <v>15754.4</v>
      </c>
      <c r="I2195" s="205">
        <v>240</v>
      </c>
      <c r="J2195" s="206">
        <v>246.15</v>
      </c>
      <c r="K2195" s="206">
        <f t="shared" si="101"/>
        <v>787.72</v>
      </c>
      <c r="L2195" s="206">
        <f t="shared" si="102"/>
        <v>787.72</v>
      </c>
      <c r="M2195" s="208">
        <v>0</v>
      </c>
      <c r="N2195" s="208">
        <v>0</v>
      </c>
      <c r="O2195" s="209">
        <f t="shared" si="100"/>
        <v>0</v>
      </c>
      <c r="P2195" s="209">
        <f t="shared" si="100"/>
        <v>0</v>
      </c>
      <c r="S2195" s="210"/>
    </row>
    <row r="2196" spans="2:19" s="200" customFormat="1" ht="15" hidden="1" outlineLevel="1" x14ac:dyDescent="0.2">
      <c r="B2196" s="201">
        <v>2192</v>
      </c>
      <c r="C2196" s="202" t="s">
        <v>5227</v>
      </c>
      <c r="D2196" s="202" t="s">
        <v>19</v>
      </c>
      <c r="E2196" s="203" t="s">
        <v>5228</v>
      </c>
      <c r="F2196" s="204" t="s">
        <v>5506</v>
      </c>
      <c r="G2196" s="205">
        <v>192</v>
      </c>
      <c r="H2196" s="206">
        <v>15754.4</v>
      </c>
      <c r="I2196" s="205">
        <v>240</v>
      </c>
      <c r="J2196" s="206">
        <v>246.15</v>
      </c>
      <c r="K2196" s="206">
        <f t="shared" si="101"/>
        <v>787.72</v>
      </c>
      <c r="L2196" s="206">
        <f t="shared" si="102"/>
        <v>787.72</v>
      </c>
      <c r="M2196" s="208">
        <v>0</v>
      </c>
      <c r="N2196" s="208">
        <v>0</v>
      </c>
      <c r="O2196" s="209">
        <f t="shared" si="100"/>
        <v>0</v>
      </c>
      <c r="P2196" s="209">
        <f t="shared" si="100"/>
        <v>0</v>
      </c>
      <c r="S2196" s="210"/>
    </row>
    <row r="2197" spans="2:19" s="200" customFormat="1" ht="15" hidden="1" outlineLevel="1" x14ac:dyDescent="0.2">
      <c r="B2197" s="201">
        <v>2193</v>
      </c>
      <c r="C2197" s="202" t="s">
        <v>5229</v>
      </c>
      <c r="D2197" s="202" t="s">
        <v>19</v>
      </c>
      <c r="E2197" s="203" t="s">
        <v>5230</v>
      </c>
      <c r="F2197" s="204" t="s">
        <v>5506</v>
      </c>
      <c r="G2197" s="205">
        <v>192</v>
      </c>
      <c r="H2197" s="206">
        <v>15754.4</v>
      </c>
      <c r="I2197" s="205">
        <v>240</v>
      </c>
      <c r="J2197" s="206">
        <v>246.15</v>
      </c>
      <c r="K2197" s="206">
        <f t="shared" si="101"/>
        <v>787.72</v>
      </c>
      <c r="L2197" s="206">
        <f t="shared" si="102"/>
        <v>787.72</v>
      </c>
      <c r="M2197" s="208">
        <v>0</v>
      </c>
      <c r="N2197" s="208">
        <v>0</v>
      </c>
      <c r="O2197" s="209">
        <f t="shared" ref="O2197:P2223" si="103">M2197*K2197</f>
        <v>0</v>
      </c>
      <c r="P2197" s="209">
        <f t="shared" si="103"/>
        <v>0</v>
      </c>
      <c r="S2197" s="210"/>
    </row>
    <row r="2198" spans="2:19" s="200" customFormat="1" ht="15" hidden="1" outlineLevel="1" x14ac:dyDescent="0.2">
      <c r="B2198" s="201">
        <v>2194</v>
      </c>
      <c r="C2198" s="202" t="s">
        <v>5231</v>
      </c>
      <c r="D2198" s="202" t="s">
        <v>19</v>
      </c>
      <c r="E2198" s="203" t="s">
        <v>5232</v>
      </c>
      <c r="F2198" s="204" t="s">
        <v>5506</v>
      </c>
      <c r="G2198" s="205">
        <v>192</v>
      </c>
      <c r="H2198" s="206">
        <v>15754.4</v>
      </c>
      <c r="I2198" s="205">
        <v>240</v>
      </c>
      <c r="J2198" s="206">
        <v>246.15</v>
      </c>
      <c r="K2198" s="206">
        <f t="shared" si="101"/>
        <v>787.72</v>
      </c>
      <c r="L2198" s="206">
        <f t="shared" si="102"/>
        <v>787.72</v>
      </c>
      <c r="M2198" s="208">
        <v>0</v>
      </c>
      <c r="N2198" s="208">
        <v>0</v>
      </c>
      <c r="O2198" s="209">
        <f t="shared" si="103"/>
        <v>0</v>
      </c>
      <c r="P2198" s="209">
        <f t="shared" si="103"/>
        <v>0</v>
      </c>
      <c r="S2198" s="210"/>
    </row>
    <row r="2199" spans="2:19" s="200" customFormat="1" ht="15" hidden="1" outlineLevel="1" x14ac:dyDescent="0.2">
      <c r="B2199" s="201">
        <v>2195</v>
      </c>
      <c r="C2199" s="202" t="s">
        <v>5233</v>
      </c>
      <c r="D2199" s="202" t="s">
        <v>19</v>
      </c>
      <c r="E2199" s="203" t="s">
        <v>5234</v>
      </c>
      <c r="F2199" s="204" t="s">
        <v>5506</v>
      </c>
      <c r="G2199" s="205">
        <v>192</v>
      </c>
      <c r="H2199" s="206">
        <v>15754.4</v>
      </c>
      <c r="I2199" s="205">
        <v>240</v>
      </c>
      <c r="J2199" s="206">
        <v>246.15</v>
      </c>
      <c r="K2199" s="206">
        <f t="shared" si="101"/>
        <v>787.72</v>
      </c>
      <c r="L2199" s="206">
        <f t="shared" si="102"/>
        <v>787.72</v>
      </c>
      <c r="M2199" s="208">
        <v>0</v>
      </c>
      <c r="N2199" s="208">
        <v>0</v>
      </c>
      <c r="O2199" s="209">
        <f t="shared" si="103"/>
        <v>0</v>
      </c>
      <c r="P2199" s="209">
        <f t="shared" si="103"/>
        <v>0</v>
      </c>
      <c r="S2199" s="210"/>
    </row>
    <row r="2200" spans="2:19" s="200" customFormat="1" ht="15" hidden="1" outlineLevel="1" x14ac:dyDescent="0.2">
      <c r="B2200" s="201">
        <v>2196</v>
      </c>
      <c r="C2200" s="202" t="s">
        <v>5235</v>
      </c>
      <c r="D2200" s="202" t="s">
        <v>19</v>
      </c>
      <c r="E2200" s="203" t="s">
        <v>5236</v>
      </c>
      <c r="F2200" s="204" t="s">
        <v>5506</v>
      </c>
      <c r="G2200" s="205">
        <v>192</v>
      </c>
      <c r="H2200" s="206">
        <v>15754.4</v>
      </c>
      <c r="I2200" s="205">
        <v>240</v>
      </c>
      <c r="J2200" s="206">
        <v>246.15</v>
      </c>
      <c r="K2200" s="206">
        <f t="shared" si="101"/>
        <v>787.72</v>
      </c>
      <c r="L2200" s="206">
        <f t="shared" si="102"/>
        <v>787.72</v>
      </c>
      <c r="M2200" s="208">
        <v>0</v>
      </c>
      <c r="N2200" s="208">
        <v>0</v>
      </c>
      <c r="O2200" s="209">
        <f t="shared" si="103"/>
        <v>0</v>
      </c>
      <c r="P2200" s="209">
        <f t="shared" si="103"/>
        <v>0</v>
      </c>
      <c r="S2200" s="210"/>
    </row>
    <row r="2201" spans="2:19" s="200" customFormat="1" ht="15" hidden="1" outlineLevel="1" x14ac:dyDescent="0.2">
      <c r="B2201" s="201">
        <v>2197</v>
      </c>
      <c r="C2201" s="202" t="s">
        <v>5237</v>
      </c>
      <c r="D2201" s="202" t="s">
        <v>19</v>
      </c>
      <c r="E2201" s="203" t="s">
        <v>5238</v>
      </c>
      <c r="F2201" s="204" t="s">
        <v>5506</v>
      </c>
      <c r="G2201" s="205">
        <v>192</v>
      </c>
      <c r="H2201" s="206">
        <v>15754.4</v>
      </c>
      <c r="I2201" s="205">
        <v>240</v>
      </c>
      <c r="J2201" s="206">
        <v>246.15</v>
      </c>
      <c r="K2201" s="206">
        <f t="shared" si="101"/>
        <v>787.72</v>
      </c>
      <c r="L2201" s="206">
        <f t="shared" si="102"/>
        <v>787.72</v>
      </c>
      <c r="M2201" s="208">
        <v>0</v>
      </c>
      <c r="N2201" s="208">
        <v>0</v>
      </c>
      <c r="O2201" s="209">
        <f t="shared" si="103"/>
        <v>0</v>
      </c>
      <c r="P2201" s="209">
        <f t="shared" si="103"/>
        <v>0</v>
      </c>
      <c r="S2201" s="210"/>
    </row>
    <row r="2202" spans="2:19" s="200" customFormat="1" ht="15" hidden="1" outlineLevel="1" x14ac:dyDescent="0.2">
      <c r="B2202" s="201">
        <v>2198</v>
      </c>
      <c r="C2202" s="202" t="s">
        <v>5239</v>
      </c>
      <c r="D2202" s="202" t="s">
        <v>19</v>
      </c>
      <c r="E2202" s="203" t="s">
        <v>5240</v>
      </c>
      <c r="F2202" s="204" t="s">
        <v>5506</v>
      </c>
      <c r="G2202" s="205">
        <v>192</v>
      </c>
      <c r="H2202" s="206">
        <v>15754.4</v>
      </c>
      <c r="I2202" s="205">
        <v>240</v>
      </c>
      <c r="J2202" s="206">
        <v>246.15</v>
      </c>
      <c r="K2202" s="206">
        <f t="shared" si="101"/>
        <v>787.72</v>
      </c>
      <c r="L2202" s="206">
        <f t="shared" si="102"/>
        <v>787.72</v>
      </c>
      <c r="M2202" s="208">
        <v>0</v>
      </c>
      <c r="N2202" s="208">
        <v>0</v>
      </c>
      <c r="O2202" s="209">
        <f t="shared" si="103"/>
        <v>0</v>
      </c>
      <c r="P2202" s="209">
        <f t="shared" si="103"/>
        <v>0</v>
      </c>
      <c r="S2202" s="210"/>
    </row>
    <row r="2203" spans="2:19" s="200" customFormat="1" ht="15" hidden="1" outlineLevel="1" x14ac:dyDescent="0.2">
      <c r="B2203" s="201">
        <v>2199</v>
      </c>
      <c r="C2203" s="202" t="s">
        <v>5241</v>
      </c>
      <c r="D2203" s="202" t="s">
        <v>19</v>
      </c>
      <c r="E2203" s="203" t="s">
        <v>5242</v>
      </c>
      <c r="F2203" s="204" t="s">
        <v>5506</v>
      </c>
      <c r="G2203" s="205">
        <v>192</v>
      </c>
      <c r="H2203" s="206">
        <v>15754.4</v>
      </c>
      <c r="I2203" s="205">
        <v>240</v>
      </c>
      <c r="J2203" s="206">
        <v>246.15</v>
      </c>
      <c r="K2203" s="206">
        <f t="shared" si="101"/>
        <v>787.72</v>
      </c>
      <c r="L2203" s="206">
        <f t="shared" si="102"/>
        <v>787.72</v>
      </c>
      <c r="M2203" s="208">
        <v>0</v>
      </c>
      <c r="N2203" s="208">
        <v>0</v>
      </c>
      <c r="O2203" s="209">
        <f t="shared" si="103"/>
        <v>0</v>
      </c>
      <c r="P2203" s="209">
        <f t="shared" si="103"/>
        <v>0</v>
      </c>
      <c r="S2203" s="210"/>
    </row>
    <row r="2204" spans="2:19" s="200" customFormat="1" ht="15" hidden="1" outlineLevel="1" x14ac:dyDescent="0.2">
      <c r="B2204" s="201">
        <v>2200</v>
      </c>
      <c r="C2204" s="202" t="s">
        <v>5243</v>
      </c>
      <c r="D2204" s="202" t="s">
        <v>19</v>
      </c>
      <c r="E2204" s="203" t="s">
        <v>5244</v>
      </c>
      <c r="F2204" s="204" t="s">
        <v>5506</v>
      </c>
      <c r="G2204" s="205">
        <v>192</v>
      </c>
      <c r="H2204" s="206">
        <v>15754.4</v>
      </c>
      <c r="I2204" s="205">
        <v>240</v>
      </c>
      <c r="J2204" s="206">
        <v>246.15</v>
      </c>
      <c r="K2204" s="206">
        <f t="shared" si="101"/>
        <v>787.72</v>
      </c>
      <c r="L2204" s="206">
        <f t="shared" si="102"/>
        <v>787.72</v>
      </c>
      <c r="M2204" s="208">
        <v>0</v>
      </c>
      <c r="N2204" s="208">
        <v>0</v>
      </c>
      <c r="O2204" s="209">
        <f t="shared" si="103"/>
        <v>0</v>
      </c>
      <c r="P2204" s="209">
        <f t="shared" si="103"/>
        <v>0</v>
      </c>
      <c r="S2204" s="210"/>
    </row>
    <row r="2205" spans="2:19" s="200" customFormat="1" ht="15" hidden="1" outlineLevel="1" x14ac:dyDescent="0.2">
      <c r="B2205" s="201">
        <v>2201</v>
      </c>
      <c r="C2205" s="202" t="s">
        <v>5245</v>
      </c>
      <c r="D2205" s="202" t="s">
        <v>19</v>
      </c>
      <c r="E2205" s="203" t="s">
        <v>5246</v>
      </c>
      <c r="F2205" s="204" t="s">
        <v>5506</v>
      </c>
      <c r="G2205" s="205">
        <v>192</v>
      </c>
      <c r="H2205" s="206">
        <v>15754.4</v>
      </c>
      <c r="I2205" s="205">
        <v>240</v>
      </c>
      <c r="J2205" s="206">
        <v>246.15</v>
      </c>
      <c r="K2205" s="206">
        <f t="shared" si="101"/>
        <v>787.72</v>
      </c>
      <c r="L2205" s="206">
        <f t="shared" si="102"/>
        <v>787.72</v>
      </c>
      <c r="M2205" s="208">
        <v>0</v>
      </c>
      <c r="N2205" s="208">
        <v>0</v>
      </c>
      <c r="O2205" s="209">
        <f t="shared" si="103"/>
        <v>0</v>
      </c>
      <c r="P2205" s="209">
        <f t="shared" si="103"/>
        <v>0</v>
      </c>
      <c r="S2205" s="210"/>
    </row>
    <row r="2206" spans="2:19" s="200" customFormat="1" ht="15" hidden="1" outlineLevel="1" x14ac:dyDescent="0.2">
      <c r="B2206" s="201">
        <v>2202</v>
      </c>
      <c r="C2206" s="202" t="s">
        <v>5247</v>
      </c>
      <c r="D2206" s="202" t="s">
        <v>19</v>
      </c>
      <c r="E2206" s="203" t="s">
        <v>5248</v>
      </c>
      <c r="F2206" s="204" t="s">
        <v>5506</v>
      </c>
      <c r="G2206" s="205">
        <v>192</v>
      </c>
      <c r="H2206" s="206">
        <v>15754.4</v>
      </c>
      <c r="I2206" s="205">
        <v>240</v>
      </c>
      <c r="J2206" s="206">
        <v>246.15</v>
      </c>
      <c r="K2206" s="206">
        <f t="shared" si="101"/>
        <v>787.72</v>
      </c>
      <c r="L2206" s="206">
        <f t="shared" si="102"/>
        <v>787.72</v>
      </c>
      <c r="M2206" s="208">
        <v>0</v>
      </c>
      <c r="N2206" s="208">
        <v>0</v>
      </c>
      <c r="O2206" s="209">
        <f t="shared" si="103"/>
        <v>0</v>
      </c>
      <c r="P2206" s="209">
        <f t="shared" si="103"/>
        <v>0</v>
      </c>
      <c r="S2206" s="210"/>
    </row>
    <row r="2207" spans="2:19" s="200" customFormat="1" ht="15" hidden="1" outlineLevel="1" x14ac:dyDescent="0.2">
      <c r="B2207" s="201">
        <v>2203</v>
      </c>
      <c r="C2207" s="202" t="s">
        <v>5249</v>
      </c>
      <c r="D2207" s="202" t="s">
        <v>19</v>
      </c>
      <c r="E2207" s="203" t="s">
        <v>5250</v>
      </c>
      <c r="F2207" s="204" t="s">
        <v>5506</v>
      </c>
      <c r="G2207" s="205">
        <v>192</v>
      </c>
      <c r="H2207" s="206">
        <v>15754.4</v>
      </c>
      <c r="I2207" s="205">
        <v>240</v>
      </c>
      <c r="J2207" s="206">
        <v>246.15</v>
      </c>
      <c r="K2207" s="206">
        <f t="shared" si="101"/>
        <v>787.72</v>
      </c>
      <c r="L2207" s="206">
        <f t="shared" si="102"/>
        <v>787.72</v>
      </c>
      <c r="M2207" s="208">
        <v>0</v>
      </c>
      <c r="N2207" s="208">
        <v>0</v>
      </c>
      <c r="O2207" s="209">
        <f t="shared" si="103"/>
        <v>0</v>
      </c>
      <c r="P2207" s="209">
        <f t="shared" si="103"/>
        <v>0</v>
      </c>
      <c r="S2207" s="210"/>
    </row>
    <row r="2208" spans="2:19" s="200" customFormat="1" ht="15" hidden="1" outlineLevel="1" x14ac:dyDescent="0.2">
      <c r="B2208" s="201">
        <v>2204</v>
      </c>
      <c r="C2208" s="202" t="s">
        <v>5251</v>
      </c>
      <c r="D2208" s="202" t="s">
        <v>19</v>
      </c>
      <c r="E2208" s="203" t="s">
        <v>5252</v>
      </c>
      <c r="F2208" s="204" t="s">
        <v>5506</v>
      </c>
      <c r="G2208" s="205">
        <v>192</v>
      </c>
      <c r="H2208" s="206">
        <v>15754.4</v>
      </c>
      <c r="I2208" s="205">
        <v>240</v>
      </c>
      <c r="J2208" s="206">
        <v>246.15</v>
      </c>
      <c r="K2208" s="206">
        <f t="shared" si="101"/>
        <v>787.72</v>
      </c>
      <c r="L2208" s="206">
        <f t="shared" si="102"/>
        <v>787.72</v>
      </c>
      <c r="M2208" s="208">
        <v>0</v>
      </c>
      <c r="N2208" s="208">
        <v>0</v>
      </c>
      <c r="O2208" s="209">
        <f t="shared" si="103"/>
        <v>0</v>
      </c>
      <c r="P2208" s="209">
        <f t="shared" si="103"/>
        <v>0</v>
      </c>
      <c r="S2208" s="210"/>
    </row>
    <row r="2209" spans="2:19" s="200" customFormat="1" ht="15" hidden="1" outlineLevel="1" x14ac:dyDescent="0.2">
      <c r="B2209" s="201">
        <v>2205</v>
      </c>
      <c r="C2209" s="202" t="s">
        <v>5253</v>
      </c>
      <c r="D2209" s="202" t="s">
        <v>19</v>
      </c>
      <c r="E2209" s="203" t="s">
        <v>5254</v>
      </c>
      <c r="F2209" s="204" t="s">
        <v>5506</v>
      </c>
      <c r="G2209" s="205">
        <v>192</v>
      </c>
      <c r="H2209" s="206">
        <v>15754.4</v>
      </c>
      <c r="I2209" s="205">
        <v>240</v>
      </c>
      <c r="J2209" s="206">
        <v>246.15</v>
      </c>
      <c r="K2209" s="206">
        <f t="shared" si="101"/>
        <v>787.72</v>
      </c>
      <c r="L2209" s="206">
        <f t="shared" si="102"/>
        <v>787.72</v>
      </c>
      <c r="M2209" s="208">
        <v>0</v>
      </c>
      <c r="N2209" s="208">
        <v>0</v>
      </c>
      <c r="O2209" s="209">
        <f t="shared" si="103"/>
        <v>0</v>
      </c>
      <c r="P2209" s="209">
        <f t="shared" si="103"/>
        <v>0</v>
      </c>
      <c r="S2209" s="210"/>
    </row>
    <row r="2210" spans="2:19" s="200" customFormat="1" ht="15" hidden="1" outlineLevel="1" x14ac:dyDescent="0.2">
      <c r="B2210" s="201">
        <v>2206</v>
      </c>
      <c r="C2210" s="202" t="s">
        <v>5255</v>
      </c>
      <c r="D2210" s="202" t="s">
        <v>19</v>
      </c>
      <c r="E2210" s="203" t="s">
        <v>5256</v>
      </c>
      <c r="F2210" s="204" t="s">
        <v>5506</v>
      </c>
      <c r="G2210" s="205">
        <v>192</v>
      </c>
      <c r="H2210" s="206">
        <v>15754.4</v>
      </c>
      <c r="I2210" s="205">
        <v>240</v>
      </c>
      <c r="J2210" s="206">
        <v>246.15</v>
      </c>
      <c r="K2210" s="206">
        <f t="shared" si="101"/>
        <v>787.72</v>
      </c>
      <c r="L2210" s="206">
        <f t="shared" si="102"/>
        <v>787.72</v>
      </c>
      <c r="M2210" s="208">
        <v>0</v>
      </c>
      <c r="N2210" s="208">
        <v>0</v>
      </c>
      <c r="O2210" s="209">
        <f t="shared" si="103"/>
        <v>0</v>
      </c>
      <c r="P2210" s="209">
        <f t="shared" si="103"/>
        <v>0</v>
      </c>
      <c r="S2210" s="210"/>
    </row>
    <row r="2211" spans="2:19" s="200" customFormat="1" ht="15" hidden="1" outlineLevel="1" x14ac:dyDescent="0.2">
      <c r="B2211" s="201">
        <v>2207</v>
      </c>
      <c r="C2211" s="202" t="s">
        <v>5257</v>
      </c>
      <c r="D2211" s="202" t="s">
        <v>19</v>
      </c>
      <c r="E2211" s="203" t="s">
        <v>5258</v>
      </c>
      <c r="F2211" s="204" t="s">
        <v>5506</v>
      </c>
      <c r="G2211" s="205">
        <v>192</v>
      </c>
      <c r="H2211" s="206">
        <v>15754.4</v>
      </c>
      <c r="I2211" s="205">
        <v>240</v>
      </c>
      <c r="J2211" s="206">
        <v>246.15</v>
      </c>
      <c r="K2211" s="206">
        <f t="shared" si="101"/>
        <v>787.72</v>
      </c>
      <c r="L2211" s="206">
        <f t="shared" si="102"/>
        <v>787.72</v>
      </c>
      <c r="M2211" s="208">
        <v>0</v>
      </c>
      <c r="N2211" s="208">
        <v>0</v>
      </c>
      <c r="O2211" s="209">
        <f t="shared" si="103"/>
        <v>0</v>
      </c>
      <c r="P2211" s="209">
        <f t="shared" si="103"/>
        <v>0</v>
      </c>
      <c r="S2211" s="210"/>
    </row>
    <row r="2212" spans="2:19" s="200" customFormat="1" ht="15" hidden="1" outlineLevel="1" x14ac:dyDescent="0.2">
      <c r="B2212" s="201">
        <v>2208</v>
      </c>
      <c r="C2212" s="202" t="s">
        <v>5259</v>
      </c>
      <c r="D2212" s="202" t="s">
        <v>19</v>
      </c>
      <c r="E2212" s="203" t="s">
        <v>5260</v>
      </c>
      <c r="F2212" s="204" t="s">
        <v>5506</v>
      </c>
      <c r="G2212" s="205">
        <v>192</v>
      </c>
      <c r="H2212" s="206">
        <v>15754.4</v>
      </c>
      <c r="I2212" s="205">
        <v>240</v>
      </c>
      <c r="J2212" s="206">
        <v>246.15</v>
      </c>
      <c r="K2212" s="206">
        <f t="shared" si="101"/>
        <v>787.72</v>
      </c>
      <c r="L2212" s="206">
        <f t="shared" si="102"/>
        <v>787.72</v>
      </c>
      <c r="M2212" s="208">
        <v>0</v>
      </c>
      <c r="N2212" s="208">
        <v>0</v>
      </c>
      <c r="O2212" s="209">
        <f t="shared" si="103"/>
        <v>0</v>
      </c>
      <c r="P2212" s="209">
        <f t="shared" si="103"/>
        <v>0</v>
      </c>
      <c r="S2212" s="210"/>
    </row>
    <row r="2213" spans="2:19" s="200" customFormat="1" ht="15" hidden="1" outlineLevel="1" x14ac:dyDescent="0.2">
      <c r="B2213" s="201">
        <v>2209</v>
      </c>
      <c r="C2213" s="202" t="s">
        <v>5261</v>
      </c>
      <c r="D2213" s="202" t="s">
        <v>19</v>
      </c>
      <c r="E2213" s="203" t="s">
        <v>5262</v>
      </c>
      <c r="F2213" s="204" t="s">
        <v>5506</v>
      </c>
      <c r="G2213" s="205">
        <v>192</v>
      </c>
      <c r="H2213" s="206">
        <v>15754.4</v>
      </c>
      <c r="I2213" s="205">
        <v>240</v>
      </c>
      <c r="J2213" s="206">
        <v>246.15</v>
      </c>
      <c r="K2213" s="206">
        <f t="shared" si="101"/>
        <v>787.72</v>
      </c>
      <c r="L2213" s="206">
        <f t="shared" si="102"/>
        <v>787.72</v>
      </c>
      <c r="M2213" s="208">
        <v>0</v>
      </c>
      <c r="N2213" s="208">
        <v>0</v>
      </c>
      <c r="O2213" s="209">
        <f t="shared" si="103"/>
        <v>0</v>
      </c>
      <c r="P2213" s="209">
        <f t="shared" si="103"/>
        <v>0</v>
      </c>
      <c r="S2213" s="210"/>
    </row>
    <row r="2214" spans="2:19" s="200" customFormat="1" ht="15" hidden="1" outlineLevel="1" x14ac:dyDescent="0.2">
      <c r="B2214" s="201">
        <v>2210</v>
      </c>
      <c r="C2214" s="202" t="s">
        <v>5263</v>
      </c>
      <c r="D2214" s="202" t="s">
        <v>19</v>
      </c>
      <c r="E2214" s="203" t="s">
        <v>5264</v>
      </c>
      <c r="F2214" s="204" t="s">
        <v>5506</v>
      </c>
      <c r="G2214" s="205">
        <v>192</v>
      </c>
      <c r="H2214" s="206">
        <v>15754.4</v>
      </c>
      <c r="I2214" s="205">
        <v>240</v>
      </c>
      <c r="J2214" s="206">
        <v>246.15</v>
      </c>
      <c r="K2214" s="206">
        <f t="shared" si="101"/>
        <v>787.72</v>
      </c>
      <c r="L2214" s="206">
        <f t="shared" si="102"/>
        <v>787.72</v>
      </c>
      <c r="M2214" s="208">
        <v>0</v>
      </c>
      <c r="N2214" s="208">
        <v>0</v>
      </c>
      <c r="O2214" s="209">
        <f t="shared" si="103"/>
        <v>0</v>
      </c>
      <c r="P2214" s="209">
        <f t="shared" si="103"/>
        <v>0</v>
      </c>
      <c r="S2214" s="210"/>
    </row>
    <row r="2215" spans="2:19" s="200" customFormat="1" ht="15" hidden="1" outlineLevel="1" x14ac:dyDescent="0.2">
      <c r="B2215" s="201">
        <v>2211</v>
      </c>
      <c r="C2215" s="202" t="s">
        <v>5265</v>
      </c>
      <c r="D2215" s="202" t="s">
        <v>19</v>
      </c>
      <c r="E2215" s="203" t="s">
        <v>5266</v>
      </c>
      <c r="F2215" s="204" t="s">
        <v>5506</v>
      </c>
      <c r="G2215" s="205">
        <v>192</v>
      </c>
      <c r="H2215" s="206">
        <v>15754.4</v>
      </c>
      <c r="I2215" s="205">
        <v>240</v>
      </c>
      <c r="J2215" s="206">
        <v>246.15</v>
      </c>
      <c r="K2215" s="206">
        <f t="shared" si="101"/>
        <v>787.72</v>
      </c>
      <c r="L2215" s="206">
        <f t="shared" si="102"/>
        <v>787.72</v>
      </c>
      <c r="M2215" s="208">
        <v>0</v>
      </c>
      <c r="N2215" s="208">
        <v>0</v>
      </c>
      <c r="O2215" s="209">
        <f t="shared" si="103"/>
        <v>0</v>
      </c>
      <c r="P2215" s="209">
        <f t="shared" si="103"/>
        <v>0</v>
      </c>
      <c r="S2215" s="210"/>
    </row>
    <row r="2216" spans="2:19" s="200" customFormat="1" ht="15" hidden="1" outlineLevel="1" x14ac:dyDescent="0.2">
      <c r="B2216" s="201">
        <v>2212</v>
      </c>
      <c r="C2216" s="202" t="s">
        <v>5267</v>
      </c>
      <c r="D2216" s="202" t="s">
        <v>19</v>
      </c>
      <c r="E2216" s="203" t="s">
        <v>5268</v>
      </c>
      <c r="F2216" s="204" t="s">
        <v>5506</v>
      </c>
      <c r="G2216" s="205">
        <v>192</v>
      </c>
      <c r="H2216" s="206">
        <v>15754.4</v>
      </c>
      <c r="I2216" s="205">
        <v>240</v>
      </c>
      <c r="J2216" s="206">
        <v>246.15</v>
      </c>
      <c r="K2216" s="206">
        <f t="shared" si="101"/>
        <v>787.72</v>
      </c>
      <c r="L2216" s="206">
        <f t="shared" si="102"/>
        <v>787.72</v>
      </c>
      <c r="M2216" s="208">
        <v>0</v>
      </c>
      <c r="N2216" s="208">
        <v>0</v>
      </c>
      <c r="O2216" s="209">
        <f t="shared" si="103"/>
        <v>0</v>
      </c>
      <c r="P2216" s="209">
        <f t="shared" si="103"/>
        <v>0</v>
      </c>
      <c r="S2216" s="210"/>
    </row>
    <row r="2217" spans="2:19" s="200" customFormat="1" ht="15" hidden="1" outlineLevel="1" x14ac:dyDescent="0.2">
      <c r="B2217" s="201">
        <v>2213</v>
      </c>
      <c r="C2217" s="202" t="s">
        <v>5269</v>
      </c>
      <c r="D2217" s="202" t="s">
        <v>19</v>
      </c>
      <c r="E2217" s="203" t="s">
        <v>5270</v>
      </c>
      <c r="F2217" s="204" t="s">
        <v>5506</v>
      </c>
      <c r="G2217" s="205">
        <v>192</v>
      </c>
      <c r="H2217" s="206">
        <v>15754.4</v>
      </c>
      <c r="I2217" s="205">
        <v>240</v>
      </c>
      <c r="J2217" s="206">
        <v>246.15</v>
      </c>
      <c r="K2217" s="206">
        <f t="shared" si="101"/>
        <v>787.72</v>
      </c>
      <c r="L2217" s="206">
        <f t="shared" si="102"/>
        <v>787.72</v>
      </c>
      <c r="M2217" s="208">
        <v>0</v>
      </c>
      <c r="N2217" s="208">
        <v>0</v>
      </c>
      <c r="O2217" s="209">
        <f t="shared" si="103"/>
        <v>0</v>
      </c>
      <c r="P2217" s="209">
        <f t="shared" si="103"/>
        <v>0</v>
      </c>
      <c r="S2217" s="210"/>
    </row>
    <row r="2218" spans="2:19" s="200" customFormat="1" ht="15" hidden="1" outlineLevel="1" x14ac:dyDescent="0.2">
      <c r="B2218" s="201">
        <v>2214</v>
      </c>
      <c r="C2218" s="202" t="s">
        <v>5271</v>
      </c>
      <c r="D2218" s="202" t="s">
        <v>19</v>
      </c>
      <c r="E2218" s="203" t="s">
        <v>5272</v>
      </c>
      <c r="F2218" s="204" t="s">
        <v>5506</v>
      </c>
      <c r="G2218" s="205">
        <v>192</v>
      </c>
      <c r="H2218" s="206">
        <v>15754.4</v>
      </c>
      <c r="I2218" s="205">
        <v>240</v>
      </c>
      <c r="J2218" s="206">
        <v>246.15</v>
      </c>
      <c r="K2218" s="206">
        <f t="shared" ref="K2218:K2223" si="104">H2218/I2218*12</f>
        <v>787.72</v>
      </c>
      <c r="L2218" s="206">
        <f t="shared" ref="L2218:L2223" si="105">H2218/I2218*12</f>
        <v>787.72</v>
      </c>
      <c r="M2218" s="208">
        <v>0</v>
      </c>
      <c r="N2218" s="208">
        <v>0</v>
      </c>
      <c r="O2218" s="209">
        <f t="shared" si="103"/>
        <v>0</v>
      </c>
      <c r="P2218" s="209">
        <f t="shared" si="103"/>
        <v>0</v>
      </c>
      <c r="S2218" s="210"/>
    </row>
    <row r="2219" spans="2:19" s="200" customFormat="1" ht="15" hidden="1" outlineLevel="1" x14ac:dyDescent="0.2">
      <c r="B2219" s="201">
        <v>2215</v>
      </c>
      <c r="C2219" s="202" t="s">
        <v>5273</v>
      </c>
      <c r="D2219" s="202" t="s">
        <v>19</v>
      </c>
      <c r="E2219" s="203" t="s">
        <v>5274</v>
      </c>
      <c r="F2219" s="204" t="s">
        <v>5506</v>
      </c>
      <c r="G2219" s="205">
        <v>192</v>
      </c>
      <c r="H2219" s="206">
        <v>15754.4</v>
      </c>
      <c r="I2219" s="205">
        <v>240</v>
      </c>
      <c r="J2219" s="206">
        <v>246.15</v>
      </c>
      <c r="K2219" s="206">
        <f t="shared" si="104"/>
        <v>787.72</v>
      </c>
      <c r="L2219" s="206">
        <f t="shared" si="105"/>
        <v>787.72</v>
      </c>
      <c r="M2219" s="208">
        <v>0</v>
      </c>
      <c r="N2219" s="208">
        <v>0</v>
      </c>
      <c r="O2219" s="209">
        <f t="shared" si="103"/>
        <v>0</v>
      </c>
      <c r="P2219" s="209">
        <f t="shared" si="103"/>
        <v>0</v>
      </c>
      <c r="S2219" s="210"/>
    </row>
    <row r="2220" spans="2:19" s="200" customFormat="1" ht="15" hidden="1" outlineLevel="1" x14ac:dyDescent="0.2">
      <c r="B2220" s="201">
        <v>2216</v>
      </c>
      <c r="C2220" s="202" t="s">
        <v>5275</v>
      </c>
      <c r="D2220" s="202" t="s">
        <v>19</v>
      </c>
      <c r="E2220" s="203" t="s">
        <v>5276</v>
      </c>
      <c r="F2220" s="204" t="s">
        <v>5506</v>
      </c>
      <c r="G2220" s="205">
        <v>192</v>
      </c>
      <c r="H2220" s="206">
        <v>15754.4</v>
      </c>
      <c r="I2220" s="205">
        <v>240</v>
      </c>
      <c r="J2220" s="206">
        <v>246.15</v>
      </c>
      <c r="K2220" s="206">
        <f t="shared" si="104"/>
        <v>787.72</v>
      </c>
      <c r="L2220" s="206">
        <f t="shared" si="105"/>
        <v>787.72</v>
      </c>
      <c r="M2220" s="208">
        <v>0</v>
      </c>
      <c r="N2220" s="208">
        <v>0</v>
      </c>
      <c r="O2220" s="209">
        <f t="shared" si="103"/>
        <v>0</v>
      </c>
      <c r="P2220" s="209">
        <f t="shared" si="103"/>
        <v>0</v>
      </c>
      <c r="S2220" s="210"/>
    </row>
    <row r="2221" spans="2:19" s="200" customFormat="1" ht="15" hidden="1" outlineLevel="1" x14ac:dyDescent="0.2">
      <c r="B2221" s="201">
        <v>2217</v>
      </c>
      <c r="C2221" s="202" t="s">
        <v>5277</v>
      </c>
      <c r="D2221" s="202" t="s">
        <v>19</v>
      </c>
      <c r="E2221" s="203" t="s">
        <v>5278</v>
      </c>
      <c r="F2221" s="204" t="s">
        <v>5506</v>
      </c>
      <c r="G2221" s="205">
        <v>192</v>
      </c>
      <c r="H2221" s="206">
        <v>15754.4</v>
      </c>
      <c r="I2221" s="205">
        <v>240</v>
      </c>
      <c r="J2221" s="206">
        <v>246.15</v>
      </c>
      <c r="K2221" s="206">
        <f t="shared" si="104"/>
        <v>787.72</v>
      </c>
      <c r="L2221" s="206">
        <f t="shared" si="105"/>
        <v>787.72</v>
      </c>
      <c r="M2221" s="208">
        <v>0</v>
      </c>
      <c r="N2221" s="208">
        <v>0</v>
      </c>
      <c r="O2221" s="209">
        <f t="shared" si="103"/>
        <v>0</v>
      </c>
      <c r="P2221" s="209">
        <f t="shared" si="103"/>
        <v>0</v>
      </c>
      <c r="S2221" s="210"/>
    </row>
    <row r="2222" spans="2:19" s="200" customFormat="1" ht="15" hidden="1" outlineLevel="1" x14ac:dyDescent="0.2">
      <c r="B2222" s="201">
        <v>2218</v>
      </c>
      <c r="C2222" s="202" t="s">
        <v>5279</v>
      </c>
      <c r="D2222" s="202" t="s">
        <v>19</v>
      </c>
      <c r="E2222" s="203" t="s">
        <v>5280</v>
      </c>
      <c r="F2222" s="204" t="s">
        <v>5506</v>
      </c>
      <c r="G2222" s="205">
        <v>192</v>
      </c>
      <c r="H2222" s="206">
        <v>15754.4</v>
      </c>
      <c r="I2222" s="205">
        <v>240</v>
      </c>
      <c r="J2222" s="206">
        <v>246.15</v>
      </c>
      <c r="K2222" s="206">
        <f t="shared" si="104"/>
        <v>787.72</v>
      </c>
      <c r="L2222" s="206">
        <f t="shared" si="105"/>
        <v>787.72</v>
      </c>
      <c r="M2222" s="208">
        <v>0</v>
      </c>
      <c r="N2222" s="208">
        <v>0</v>
      </c>
      <c r="O2222" s="209">
        <f t="shared" si="103"/>
        <v>0</v>
      </c>
      <c r="P2222" s="209">
        <f t="shared" si="103"/>
        <v>0</v>
      </c>
      <c r="S2222" s="210"/>
    </row>
    <row r="2223" spans="2:19" s="200" customFormat="1" ht="15" hidden="1" outlineLevel="1" x14ac:dyDescent="0.2">
      <c r="B2223" s="201">
        <v>2219</v>
      </c>
      <c r="C2223" s="202" t="s">
        <v>5281</v>
      </c>
      <c r="D2223" s="202" t="s">
        <v>19</v>
      </c>
      <c r="E2223" s="203" t="s">
        <v>5282</v>
      </c>
      <c r="F2223" s="204" t="s">
        <v>5506</v>
      </c>
      <c r="G2223" s="205">
        <v>192</v>
      </c>
      <c r="H2223" s="206">
        <v>15754.4</v>
      </c>
      <c r="I2223" s="205">
        <v>240</v>
      </c>
      <c r="J2223" s="206">
        <v>246.15</v>
      </c>
      <c r="K2223" s="206">
        <f t="shared" si="104"/>
        <v>787.72</v>
      </c>
      <c r="L2223" s="206">
        <f t="shared" si="105"/>
        <v>787.72</v>
      </c>
      <c r="M2223" s="208">
        <v>0</v>
      </c>
      <c r="N2223" s="208">
        <v>0</v>
      </c>
      <c r="O2223" s="209">
        <f t="shared" si="103"/>
        <v>0</v>
      </c>
      <c r="P2223" s="209">
        <f t="shared" si="103"/>
        <v>0</v>
      </c>
      <c r="S2223" s="210"/>
    </row>
    <row r="2224" spans="2:19" s="200" customFormat="1" ht="27.2" customHeight="1" collapsed="1" x14ac:dyDescent="0.2">
      <c r="B2224" s="343" t="s">
        <v>5435</v>
      </c>
      <c r="C2224" s="343"/>
      <c r="D2224" s="211"/>
      <c r="E2224" s="212"/>
      <c r="F2224" s="213"/>
      <c r="G2224" s="214"/>
      <c r="H2224" s="215">
        <f>SUM(H5:H2223)</f>
        <v>57988086.810001075</v>
      </c>
      <c r="I2224" s="216"/>
      <c r="J2224" s="215">
        <f>SUM(J5:J2223)</f>
        <v>6559297.3800001713</v>
      </c>
      <c r="K2224" s="215">
        <f>SUM(K5:K2223)</f>
        <v>5275252.7663045814</v>
      </c>
      <c r="L2224" s="215">
        <f>SUM(L5:L2223)</f>
        <v>5855337.3322092481</v>
      </c>
      <c r="M2224" s="217"/>
      <c r="N2224" s="217"/>
      <c r="O2224" s="215">
        <f>SUM(O5:O2223)</f>
        <v>4032576.8063047626</v>
      </c>
      <c r="P2224" s="215">
        <f>SUM(P5:P2223)</f>
        <v>4612661.3722095238</v>
      </c>
    </row>
    <row r="2225" spans="3:16" s="218" customFormat="1" x14ac:dyDescent="0.2">
      <c r="D2225" s="219"/>
      <c r="E2225" s="219"/>
      <c r="F2225" s="219"/>
      <c r="M2225" s="219"/>
      <c r="N2225" s="219"/>
    </row>
    <row r="2226" spans="3:16" s="218" customFormat="1" x14ac:dyDescent="0.2">
      <c r="D2226" s="219"/>
      <c r="E2226" s="219"/>
      <c r="F2226" s="219"/>
      <c r="M2226" s="219"/>
      <c r="N2226" s="219"/>
    </row>
    <row r="2227" spans="3:16" s="218" customFormat="1" x14ac:dyDescent="0.2">
      <c r="C2227" s="220"/>
      <c r="D2227" s="221"/>
      <c r="E2227" s="221"/>
      <c r="F2227" s="221"/>
      <c r="M2227" s="222" t="s">
        <v>5507</v>
      </c>
      <c r="N2227" s="222" t="s">
        <v>5508</v>
      </c>
      <c r="O2227" s="335" t="s">
        <v>5509</v>
      </c>
      <c r="P2227" s="336"/>
    </row>
    <row r="2228" spans="3:16" s="218" customFormat="1" ht="15.75" x14ac:dyDescent="0.25">
      <c r="C2228" s="223"/>
      <c r="D2228" s="221"/>
      <c r="E2228" s="221"/>
      <c r="F2228" s="221"/>
      <c r="K2228" s="224"/>
      <c r="M2228" s="222"/>
      <c r="N2228" s="222"/>
      <c r="O2228" s="222" t="s">
        <v>5510</v>
      </c>
      <c r="P2228" s="222" t="s">
        <v>5511</v>
      </c>
    </row>
    <row r="2229" spans="3:16" s="218" customFormat="1" x14ac:dyDescent="0.2">
      <c r="C2229" s="225"/>
      <c r="D2229" s="226"/>
      <c r="E2229" s="226"/>
      <c r="F2229" s="226"/>
      <c r="M2229" s="227">
        <v>1</v>
      </c>
      <c r="N2229" s="228" t="s">
        <v>1117</v>
      </c>
      <c r="O2229" s="229">
        <v>13</v>
      </c>
      <c r="P2229" s="229">
        <v>24</v>
      </c>
    </row>
    <row r="2230" spans="3:16" s="218" customFormat="1" x14ac:dyDescent="0.2">
      <c r="C2230" s="332"/>
      <c r="D2230" s="333"/>
      <c r="E2230" s="334"/>
      <c r="F2230" s="334"/>
      <c r="M2230" s="230">
        <v>2</v>
      </c>
      <c r="N2230" s="228" t="s">
        <v>1110</v>
      </c>
      <c r="O2230" s="229">
        <v>25</v>
      </c>
      <c r="P2230" s="229">
        <v>36</v>
      </c>
    </row>
    <row r="2231" spans="3:16" s="218" customFormat="1" x14ac:dyDescent="0.2">
      <c r="C2231" s="332"/>
      <c r="D2231" s="333"/>
      <c r="E2231" s="334"/>
      <c r="F2231" s="334"/>
      <c r="M2231" s="230">
        <v>3</v>
      </c>
      <c r="N2231" s="228" t="s">
        <v>2206</v>
      </c>
      <c r="O2231" s="229">
        <v>37</v>
      </c>
      <c r="P2231" s="229">
        <v>60</v>
      </c>
    </row>
    <row r="2232" spans="3:16" s="218" customFormat="1" x14ac:dyDescent="0.2">
      <c r="C2232" s="332"/>
      <c r="D2232" s="333"/>
      <c r="E2232" s="334"/>
      <c r="F2232" s="334"/>
      <c r="M2232" s="230">
        <v>4</v>
      </c>
      <c r="N2232" s="228" t="s">
        <v>1120</v>
      </c>
      <c r="O2232" s="229">
        <v>61</v>
      </c>
      <c r="P2232" s="229">
        <v>84</v>
      </c>
    </row>
    <row r="2233" spans="3:16" s="218" customFormat="1" x14ac:dyDescent="0.2">
      <c r="C2233" s="332"/>
      <c r="D2233" s="333"/>
      <c r="E2233" s="334"/>
      <c r="F2233" s="334"/>
      <c r="M2233" s="230">
        <v>5</v>
      </c>
      <c r="N2233" s="228" t="s">
        <v>5512</v>
      </c>
      <c r="O2233" s="229">
        <v>85</v>
      </c>
      <c r="P2233" s="229">
        <v>120</v>
      </c>
    </row>
    <row r="2234" spans="3:16" s="218" customFormat="1" x14ac:dyDescent="0.2">
      <c r="C2234" s="332"/>
      <c r="D2234" s="333"/>
      <c r="E2234" s="334"/>
      <c r="F2234" s="334"/>
      <c r="M2234" s="230">
        <v>6</v>
      </c>
      <c r="N2234" s="228" t="s">
        <v>5513</v>
      </c>
      <c r="O2234" s="229">
        <v>121</v>
      </c>
      <c r="P2234" s="229">
        <v>180</v>
      </c>
    </row>
    <row r="2235" spans="3:16" s="218" customFormat="1" x14ac:dyDescent="0.2">
      <c r="C2235" s="332"/>
      <c r="D2235" s="333"/>
      <c r="E2235" s="334"/>
      <c r="F2235" s="334"/>
      <c r="M2235" s="231">
        <v>7</v>
      </c>
      <c r="N2235" s="228" t="s">
        <v>19</v>
      </c>
      <c r="O2235" s="232">
        <v>181</v>
      </c>
      <c r="P2235" s="232">
        <v>240</v>
      </c>
    </row>
    <row r="2236" spans="3:16" s="218" customFormat="1" x14ac:dyDescent="0.2">
      <c r="C2236" s="332"/>
      <c r="D2236" s="333"/>
      <c r="E2236" s="334"/>
      <c r="F2236" s="334"/>
      <c r="M2236" s="231">
        <v>8</v>
      </c>
      <c r="N2236" s="228" t="s">
        <v>5419</v>
      </c>
      <c r="O2236" s="232">
        <v>241</v>
      </c>
      <c r="P2236" s="232">
        <v>300</v>
      </c>
    </row>
    <row r="2237" spans="3:16" s="218" customFormat="1" x14ac:dyDescent="0.2">
      <c r="C2237" s="332"/>
      <c r="D2237" s="333"/>
      <c r="E2237" s="334"/>
      <c r="F2237" s="334"/>
      <c r="M2237" s="219"/>
      <c r="N2237" s="219"/>
    </row>
  </sheetData>
  <sheetProtection formatColumns="0" formatRows="0" autoFilter="0"/>
  <mergeCells count="21">
    <mergeCell ref="S3:S4"/>
    <mergeCell ref="T3:T4"/>
    <mergeCell ref="B2224:C2224"/>
    <mergeCell ref="O1:P1"/>
    <mergeCell ref="B2:K2"/>
    <mergeCell ref="M3:N3"/>
    <mergeCell ref="O3:P3"/>
    <mergeCell ref="U3:U4"/>
    <mergeCell ref="V3:V4"/>
    <mergeCell ref="W3:W4"/>
    <mergeCell ref="X3:X4"/>
    <mergeCell ref="Y3:Y4"/>
    <mergeCell ref="C2235:F2235"/>
    <mergeCell ref="C2236:F2236"/>
    <mergeCell ref="C2237:F2237"/>
    <mergeCell ref="O2227:P2227"/>
    <mergeCell ref="C2230:F2230"/>
    <mergeCell ref="C2231:F2231"/>
    <mergeCell ref="C2232:F2232"/>
    <mergeCell ref="C2233:F2233"/>
    <mergeCell ref="C2234:F2234"/>
  </mergeCells>
  <conditionalFormatting sqref="N3:N4 N42:N43">
    <cfRule type="cellIs" dxfId="6" priority="7" operator="lessThan">
      <formula>1</formula>
    </cfRule>
  </conditionalFormatting>
  <conditionalFormatting sqref="N5:N41">
    <cfRule type="cellIs" dxfId="5" priority="6" operator="lessThan">
      <formula>1</formula>
    </cfRule>
  </conditionalFormatting>
  <conditionalFormatting sqref="N5:N41">
    <cfRule type="cellIs" dxfId="4" priority="5" operator="lessThan">
      <formula>1</formula>
    </cfRule>
  </conditionalFormatting>
  <conditionalFormatting sqref="N5:N2223">
    <cfRule type="cellIs" dxfId="3" priority="4" operator="lessThan">
      <formula>1</formula>
    </cfRule>
  </conditionalFormatting>
  <conditionalFormatting sqref="N5:N2223">
    <cfRule type="cellIs" dxfId="2" priority="3" operator="lessThan">
      <formula>1</formula>
    </cfRule>
  </conditionalFormatting>
  <conditionalFormatting sqref="P5:P2223">
    <cfRule type="cellIs" dxfId="1" priority="2" operator="lessThan">
      <formula>1</formula>
    </cfRule>
  </conditionalFormatting>
  <conditionalFormatting sqref="P5:P2223">
    <cfRule type="cellIs" dxfId="0" priority="1" operator="lessThan">
      <formula>1</formula>
    </cfRule>
  </conditionalFormatting>
  <printOptions horizontalCentered="1"/>
  <pageMargins left="0.70866141732283472" right="0.70866141732283472" top="0.74803149606299213" bottom="0.74803149606299213" header="0.31496062992125984" footer="0.31496062992125984"/>
  <pageSetup paperSize="8" scale="79" fitToWidth="3" orientation="landscape" r:id="rId1"/>
  <colBreaks count="1" manualBreakCount="1">
    <brk id="16" max="5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источники</vt:lpstr>
      <vt:lpstr>Расчет_2024-2029 гг._МСПИ</vt:lpstr>
      <vt:lpstr>ИСУЭ_2021-2025</vt:lpstr>
      <vt:lpstr>АИС_2026-2029</vt:lpstr>
      <vt:lpstr>Амортизация 2025-2029 гг.</vt:lpstr>
      <vt:lpstr>Ан.суб._ИСУЭ</vt:lpstr>
      <vt:lpstr>АМ_2025_РЭК</vt:lpstr>
      <vt:lpstr>АМ_2025_РЭК!Заголовки_для_печати</vt:lpstr>
      <vt:lpstr>АМ_2025_РЭК!Область_печати</vt:lpstr>
      <vt:lpstr>источники!Область_печати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Толмачев Василий Викторович</dc:creator>
  <cp:keywords/>
  <dc:description/>
  <cp:lastModifiedBy>Недобежкина Анна Сергеевна</cp:lastModifiedBy>
  <cp:revision>1</cp:revision>
  <cp:lastPrinted>2025-08-27T05:38:40Z</cp:lastPrinted>
  <dcterms:created xsi:type="dcterms:W3CDTF">2025-07-11T06:44:40Z</dcterms:created>
  <dcterms:modified xsi:type="dcterms:W3CDTF">2025-09-24T11:31:24Z</dcterms:modified>
</cp:coreProperties>
</file>